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Cal-Comp Electronics (Thailand)\2025\Qtr3'2025\"/>
    </mc:Choice>
  </mc:AlternateContent>
  <xr:revisionPtr revIDLastSave="0" documentId="13_ncr:1_{F783E76B-FE09-43E5-8653-FDB8ABDE8506}" xr6:coauthVersionLast="47" xr6:coauthVersionMax="47" xr10:uidLastSave="{00000000-0000-0000-0000-000000000000}"/>
  <bookViews>
    <workbookView xWindow="-120" yWindow="-120" windowWidth="29040" windowHeight="15720" tabRatio="902" firstSheet="1" activeTab="11" xr2:uid="{00000000-000D-0000-FFFF-FFFF00000000}"/>
  </bookViews>
  <sheets>
    <sheet name="BS_Conso" sheetId="23" r:id="rId1"/>
    <sheet name="BS_Company" sheetId="24" r:id="rId2"/>
    <sheet name="PL_3month Conso" sheetId="35" r:id="rId3"/>
    <sheet name="PL_3month Company" sheetId="36" r:id="rId4"/>
    <sheet name="PL_9month Conso" sheetId="37" r:id="rId5"/>
    <sheet name="PL_9month Company" sheetId="38" r:id="rId6"/>
    <sheet name="SE_Conso (US)" sheetId="39" r:id="rId7"/>
    <sheet name="SE_Conso (THB)" sheetId="40" r:id="rId8"/>
    <sheet name="SE_Company (US)" sheetId="41" r:id="rId9"/>
    <sheet name="SE_Company (THB)" sheetId="42" r:id="rId10"/>
    <sheet name="Cash flow_Conso" sheetId="43" r:id="rId11"/>
    <sheet name="Cash flow_Company" sheetId="44" r:id="rId12"/>
  </sheets>
  <externalReferences>
    <externalReference r:id="rId13"/>
  </externalReferences>
  <definedNames>
    <definedName name="_xlnm.Print_Area" localSheetId="1">BS_Company!$A$1:$J$108</definedName>
    <definedName name="_xlnm.Print_Area" localSheetId="0">BS_Conso!$A$1:$J$106</definedName>
    <definedName name="_xlnm.Print_Area" localSheetId="11">'Cash flow_Company'!$A$1:$J$94</definedName>
    <definedName name="_xlnm.Print_Area" localSheetId="10">'Cash flow_Conso'!$A$1:$I$104</definedName>
    <definedName name="_xlnm.Print_Area" localSheetId="3">'PL_3month Company'!$A$1:$J$98</definedName>
    <definedName name="_xlnm.Print_Area" localSheetId="2">'PL_3month Conso'!$A$1:$J$97</definedName>
    <definedName name="_xlnm.Print_Area" localSheetId="5">'PL_9month Company'!$A$1:$J$98</definedName>
    <definedName name="_xlnm.Print_Area" localSheetId="4">'PL_9month Conso'!$A$1:$J$98</definedName>
    <definedName name="_xlnm.Print_Area" localSheetId="8">'SE_Company (US)'!$A$1:$Y$50</definedName>
    <definedName name="_xlnm.Print_Area" localSheetId="6">'SE_Conso (US)'!$A$1:$AF$56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77" i="44" l="1"/>
  <c r="C77" i="44"/>
  <c r="I74" i="44"/>
  <c r="G74" i="44"/>
  <c r="E74" i="44"/>
  <c r="C74" i="44"/>
  <c r="I67" i="44"/>
  <c r="G67" i="44"/>
  <c r="E67" i="44"/>
  <c r="C67" i="44"/>
  <c r="A51" i="44"/>
  <c r="I25" i="44"/>
  <c r="I35" i="44" s="1"/>
  <c r="I38" i="44" s="1"/>
  <c r="E25" i="44"/>
  <c r="E35" i="44" s="1"/>
  <c r="E38" i="44" s="1"/>
  <c r="G84" i="43"/>
  <c r="C84" i="43"/>
  <c r="I81" i="43"/>
  <c r="G81" i="43"/>
  <c r="E81" i="43"/>
  <c r="C81" i="43"/>
  <c r="I72" i="43"/>
  <c r="G72" i="43"/>
  <c r="E72" i="43"/>
  <c r="C72" i="43"/>
  <c r="I9" i="43"/>
  <c r="I27" i="43" s="1"/>
  <c r="I38" i="43" s="1"/>
  <c r="I41" i="43" s="1"/>
  <c r="E9" i="43"/>
  <c r="E27" i="43" s="1"/>
  <c r="E38" i="43" s="1"/>
  <c r="E41" i="43" s="1"/>
  <c r="I76" i="44" l="1"/>
  <c r="I78" i="44" s="1"/>
  <c r="E76" i="44"/>
  <c r="E78" i="44" s="1"/>
  <c r="I83" i="43"/>
  <c r="I85" i="43" s="1"/>
  <c r="E83" i="43"/>
  <c r="E85" i="43" s="1"/>
  <c r="Z30" i="40" l="1"/>
  <c r="D14" i="35"/>
  <c r="AA27" i="42"/>
  <c r="Y30" i="42"/>
  <c r="Y33" i="42" s="1"/>
  <c r="Y34" i="42" s="1"/>
  <c r="Z37" i="40"/>
  <c r="Z38" i="40" s="1"/>
  <c r="H23" i="35" l="1"/>
  <c r="D23" i="35"/>
  <c r="W30" i="41" l="1"/>
  <c r="W33" i="41" s="1"/>
  <c r="W34" i="41" s="1"/>
  <c r="X36" i="39"/>
  <c r="AB36" i="39" s="1"/>
  <c r="AF36" i="39" s="1"/>
  <c r="X34" i="39"/>
  <c r="X29" i="39"/>
  <c r="J69" i="38" l="1"/>
  <c r="H69" i="38"/>
  <c r="F69" i="38"/>
  <c r="D69" i="38"/>
  <c r="J22" i="37"/>
  <c r="H22" i="37"/>
  <c r="F22" i="37"/>
  <c r="D22" i="37"/>
  <c r="J79" i="37"/>
  <c r="H79" i="37"/>
  <c r="F79" i="37"/>
  <c r="D79" i="37"/>
  <c r="D70" i="37"/>
  <c r="J70" i="37"/>
  <c r="H70" i="37"/>
  <c r="F70" i="37"/>
  <c r="D80" i="37" l="1"/>
  <c r="Y18" i="42"/>
  <c r="Y25" i="42" s="1"/>
  <c r="W24" i="42"/>
  <c r="AA24" i="42" s="1"/>
  <c r="W22" i="42"/>
  <c r="AA22" i="42" s="1"/>
  <c r="W20" i="42"/>
  <c r="AA20" i="42" s="1"/>
  <c r="W19" i="42"/>
  <c r="AA19" i="42" s="1"/>
  <c r="U18" i="42"/>
  <c r="U25" i="42" s="1"/>
  <c r="S18" i="42"/>
  <c r="S25" i="42" s="1"/>
  <c r="Q18" i="42"/>
  <c r="Q25" i="42" s="1"/>
  <c r="O18" i="42"/>
  <c r="O25" i="42" s="1"/>
  <c r="M18" i="42"/>
  <c r="M25" i="42" s="1"/>
  <c r="K18" i="42"/>
  <c r="K25" i="42" s="1"/>
  <c r="I18" i="42"/>
  <c r="I25" i="42" s="1"/>
  <c r="G18" i="42"/>
  <c r="G25" i="42" s="1"/>
  <c r="E18" i="42"/>
  <c r="E25" i="42" s="1"/>
  <c r="W17" i="42"/>
  <c r="AA17" i="42" s="1"/>
  <c r="W16" i="42"/>
  <c r="AA16" i="42" s="1"/>
  <c r="W15" i="42"/>
  <c r="U27" i="41"/>
  <c r="Y27" i="41" s="1"/>
  <c r="W18" i="41"/>
  <c r="W25" i="41" s="1"/>
  <c r="U24" i="41"/>
  <c r="Y24" i="41" s="1"/>
  <c r="U22" i="41"/>
  <c r="Y22" i="41" s="1"/>
  <c r="U20" i="41"/>
  <c r="Y20" i="41" s="1"/>
  <c r="U19" i="41"/>
  <c r="Y19" i="41" s="1"/>
  <c r="S18" i="41"/>
  <c r="S25" i="41" s="1"/>
  <c r="Q18" i="41"/>
  <c r="Q25" i="41" s="1"/>
  <c r="M18" i="41"/>
  <c r="M25" i="41" s="1"/>
  <c r="K18" i="41"/>
  <c r="K25" i="41" s="1"/>
  <c r="I18" i="41"/>
  <c r="I25" i="41" s="1"/>
  <c r="G18" i="41"/>
  <c r="G25" i="41" s="1"/>
  <c r="E18" i="41"/>
  <c r="E25" i="41" s="1"/>
  <c r="U17" i="41"/>
  <c r="Y17" i="41" s="1"/>
  <c r="U16" i="41"/>
  <c r="U18" i="41" s="1"/>
  <c r="U15" i="41"/>
  <c r="Z25" i="40"/>
  <c r="Z18" i="40"/>
  <c r="AD18" i="40"/>
  <c r="AA15" i="42" l="1"/>
  <c r="W18" i="42"/>
  <c r="AA18" i="42" s="1"/>
  <c r="U25" i="41"/>
  <c r="Y16" i="41"/>
  <c r="Y18" i="41" s="1"/>
  <c r="O18" i="41"/>
  <c r="Y15" i="41"/>
  <c r="W25" i="42" l="1"/>
  <c r="AA25" i="42"/>
  <c r="Y25" i="41"/>
  <c r="O25" i="41"/>
  <c r="Z30" i="39" l="1"/>
  <c r="Z37" i="39" s="1"/>
  <c r="Z38" i="39" s="1"/>
  <c r="AD28" i="39" l="1"/>
  <c r="X24" i="39"/>
  <c r="AB24" i="39" s="1"/>
  <c r="AF24" i="39" s="1"/>
  <c r="X22" i="39"/>
  <c r="X20" i="39"/>
  <c r="X19" i="39"/>
  <c r="Z19" i="39" s="1"/>
  <c r="V18" i="39"/>
  <c r="V25" i="39" s="1"/>
  <c r="T18" i="39"/>
  <c r="T25" i="39" s="1"/>
  <c r="R18" i="39"/>
  <c r="X18" i="39" s="1"/>
  <c r="N18" i="39"/>
  <c r="N25" i="39" s="1"/>
  <c r="L18" i="39"/>
  <c r="L25" i="39" s="1"/>
  <c r="J18" i="39"/>
  <c r="J25" i="39" s="1"/>
  <c r="H18" i="39"/>
  <c r="H25" i="39" s="1"/>
  <c r="F18" i="39"/>
  <c r="F25" i="39" s="1"/>
  <c r="X17" i="39"/>
  <c r="AB17" i="39" s="1"/>
  <c r="AF17" i="39" s="1"/>
  <c r="AD18" i="39"/>
  <c r="AD25" i="39" s="1"/>
  <c r="X16" i="39"/>
  <c r="X15" i="39"/>
  <c r="AB15" i="39" s="1"/>
  <c r="AF15" i="39" s="1"/>
  <c r="AB20" i="39" l="1"/>
  <c r="AF20" i="39" s="1"/>
  <c r="Z20" i="39"/>
  <c r="AB16" i="39"/>
  <c r="AF16" i="39" s="1"/>
  <c r="Z16" i="39"/>
  <c r="Z18" i="39" s="1"/>
  <c r="AB19" i="39"/>
  <c r="AF19" i="39" s="1"/>
  <c r="AB22" i="39"/>
  <c r="AF22" i="39" s="1"/>
  <c r="Z22" i="39"/>
  <c r="X25" i="39"/>
  <c r="R25" i="39"/>
  <c r="P18" i="39"/>
  <c r="Z25" i="39" l="1"/>
  <c r="P25" i="39"/>
  <c r="AB18" i="39"/>
  <c r="AF18" i="39" l="1"/>
  <c r="AB25" i="39"/>
  <c r="AF25" i="39" l="1"/>
  <c r="J78" i="38" l="1"/>
  <c r="J79" i="38"/>
  <c r="F78" i="38"/>
  <c r="F79" i="38" s="1"/>
  <c r="J18" i="38"/>
  <c r="J11" i="38"/>
  <c r="J19" i="38" s="1"/>
  <c r="J24" i="38" s="1"/>
  <c r="J26" i="38" s="1"/>
  <c r="J57" i="38" s="1"/>
  <c r="F18" i="38"/>
  <c r="F11" i="38"/>
  <c r="J86" i="37"/>
  <c r="J80" i="37"/>
  <c r="F86" i="37"/>
  <c r="F80" i="37"/>
  <c r="J34" i="37"/>
  <c r="J13" i="37"/>
  <c r="F34" i="37"/>
  <c r="F13" i="37"/>
  <c r="J76" i="36"/>
  <c r="J67" i="36"/>
  <c r="J77" i="36" s="1"/>
  <c r="F76" i="36"/>
  <c r="F67" i="36"/>
  <c r="J17" i="36"/>
  <c r="J18" i="36" s="1"/>
  <c r="J11" i="36"/>
  <c r="F17" i="36"/>
  <c r="F18" i="36" s="1"/>
  <c r="F11" i="36"/>
  <c r="J82" i="35"/>
  <c r="J75" i="35"/>
  <c r="J66" i="35"/>
  <c r="J76" i="35" s="1"/>
  <c r="F82" i="35"/>
  <c r="F75" i="35"/>
  <c r="F66" i="35"/>
  <c r="J35" i="35"/>
  <c r="J21" i="35"/>
  <c r="J23" i="35" s="1"/>
  <c r="J14" i="35"/>
  <c r="F35" i="35"/>
  <c r="F21" i="35"/>
  <c r="F23" i="35" s="1"/>
  <c r="F14" i="35"/>
  <c r="W32" i="42"/>
  <c r="AA32" i="42" s="1"/>
  <c r="W31" i="42"/>
  <c r="AA31" i="42" s="1"/>
  <c r="U30" i="42"/>
  <c r="U33" i="42" s="1"/>
  <c r="S30" i="42"/>
  <c r="S33" i="42" s="1"/>
  <c r="Q30" i="42"/>
  <c r="M30" i="42"/>
  <c r="M33" i="42" s="1"/>
  <c r="M34" i="42" s="1"/>
  <c r="K30" i="42"/>
  <c r="K33" i="42" s="1"/>
  <c r="K34" i="42" s="1"/>
  <c r="I30" i="42"/>
  <c r="I33" i="42" s="1"/>
  <c r="I34" i="42" s="1"/>
  <c r="G30" i="42"/>
  <c r="G33" i="42" s="1"/>
  <c r="G34" i="42" s="1"/>
  <c r="E30" i="42"/>
  <c r="W29" i="42"/>
  <c r="AA29" i="42" s="1"/>
  <c r="W28" i="42"/>
  <c r="U32" i="41"/>
  <c r="Y32" i="41" s="1"/>
  <c r="U31" i="41"/>
  <c r="Y31" i="41" s="1"/>
  <c r="S30" i="41"/>
  <c r="S33" i="41" s="1"/>
  <c r="Q30" i="41"/>
  <c r="Q33" i="41" s="1"/>
  <c r="M30" i="41"/>
  <c r="M33" i="41" s="1"/>
  <c r="M34" i="41" s="1"/>
  <c r="K30" i="41"/>
  <c r="K33" i="41" s="1"/>
  <c r="K34" i="41" s="1"/>
  <c r="I30" i="41"/>
  <c r="I33" i="41" s="1"/>
  <c r="I34" i="41" s="1"/>
  <c r="G30" i="41"/>
  <c r="G33" i="41" s="1"/>
  <c r="G34" i="41" s="1"/>
  <c r="E30" i="41"/>
  <c r="E33" i="41" s="1"/>
  <c r="E34" i="41" s="1"/>
  <c r="U29" i="41"/>
  <c r="Y29" i="41" s="1"/>
  <c r="U28" i="41"/>
  <c r="X36" i="40"/>
  <c r="X34" i="40"/>
  <c r="X32" i="40"/>
  <c r="AB32" i="40" s="1"/>
  <c r="AF32" i="40" s="1"/>
  <c r="X31" i="40"/>
  <c r="AB31" i="40" s="1"/>
  <c r="AF31" i="40" s="1"/>
  <c r="V30" i="40"/>
  <c r="V37" i="40" s="1"/>
  <c r="T30" i="40"/>
  <c r="T37" i="40" s="1"/>
  <c r="R30" i="40"/>
  <c r="R37" i="40" s="1"/>
  <c r="N30" i="40"/>
  <c r="N37" i="40" s="1"/>
  <c r="N38" i="40" s="1"/>
  <c r="L30" i="40"/>
  <c r="L37" i="40" s="1"/>
  <c r="L38" i="40" s="1"/>
  <c r="J30" i="40"/>
  <c r="J37" i="40" s="1"/>
  <c r="J38" i="40" s="1"/>
  <c r="H30" i="40"/>
  <c r="H37" i="40" s="1"/>
  <c r="H38" i="40" s="1"/>
  <c r="F30" i="40"/>
  <c r="F37" i="40" s="1"/>
  <c r="F38" i="40" s="1"/>
  <c r="X29" i="40"/>
  <c r="X30" i="40" s="1"/>
  <c r="AD28" i="40"/>
  <c r="AD30" i="40" s="1"/>
  <c r="AD37" i="40" s="1"/>
  <c r="AD38" i="40" s="1"/>
  <c r="X28" i="40"/>
  <c r="P28" i="40"/>
  <c r="X27" i="40"/>
  <c r="AB27" i="40" s="1"/>
  <c r="AF27" i="40" s="1"/>
  <c r="X24" i="40"/>
  <c r="AB24" i="40" s="1"/>
  <c r="AF24" i="40" s="1"/>
  <c r="X22" i="40"/>
  <c r="AB22" i="40" s="1"/>
  <c r="AF22" i="40" s="1"/>
  <c r="X20" i="40"/>
  <c r="AB20" i="40" s="1"/>
  <c r="AF20" i="40" s="1"/>
  <c r="X19" i="40"/>
  <c r="AB19" i="40" s="1"/>
  <c r="AF19" i="40" s="1"/>
  <c r="AD25" i="40"/>
  <c r="V18" i="40"/>
  <c r="V25" i="40" s="1"/>
  <c r="T18" i="40"/>
  <c r="T25" i="40" s="1"/>
  <c r="R18" i="40"/>
  <c r="R25" i="40" s="1"/>
  <c r="P18" i="40"/>
  <c r="P25" i="40" s="1"/>
  <c r="N18" i="40"/>
  <c r="N25" i="40" s="1"/>
  <c r="L18" i="40"/>
  <c r="L25" i="40" s="1"/>
  <c r="J18" i="40"/>
  <c r="J25" i="40" s="1"/>
  <c r="H18" i="40"/>
  <c r="H25" i="40" s="1"/>
  <c r="F18" i="40"/>
  <c r="F25" i="40" s="1"/>
  <c r="X17" i="40"/>
  <c r="AB17" i="40" s="1"/>
  <c r="AF17" i="40" s="1"/>
  <c r="X16" i="40"/>
  <c r="AB16" i="40" s="1"/>
  <c r="X15" i="40"/>
  <c r="AB15" i="40" s="1"/>
  <c r="X32" i="39"/>
  <c r="X31" i="39"/>
  <c r="V30" i="39"/>
  <c r="V37" i="39" s="1"/>
  <c r="T30" i="39"/>
  <c r="T37" i="39" s="1"/>
  <c r="R30" i="39"/>
  <c r="N30" i="39"/>
  <c r="N37" i="39" s="1"/>
  <c r="N38" i="39" s="1"/>
  <c r="L30" i="39"/>
  <c r="L37" i="39" s="1"/>
  <c r="L38" i="39" s="1"/>
  <c r="J30" i="39"/>
  <c r="J37" i="39" s="1"/>
  <c r="J38" i="39" s="1"/>
  <c r="H30" i="39"/>
  <c r="H37" i="39" s="1"/>
  <c r="H38" i="39" s="1"/>
  <c r="F30" i="39"/>
  <c r="F37" i="39" s="1"/>
  <c r="F38" i="39" s="1"/>
  <c r="AD30" i="39"/>
  <c r="AD37" i="39" s="1"/>
  <c r="AD38" i="39" s="1"/>
  <c r="X28" i="39"/>
  <c r="P28" i="39"/>
  <c r="X27" i="39"/>
  <c r="AB27" i="39" s="1"/>
  <c r="H78" i="38"/>
  <c r="H79" i="38" s="1"/>
  <c r="D78" i="38"/>
  <c r="H18" i="38"/>
  <c r="D18" i="38"/>
  <c r="H11" i="38"/>
  <c r="D11" i="38"/>
  <c r="H86" i="37"/>
  <c r="D86" i="37"/>
  <c r="H80" i="37"/>
  <c r="H34" i="37"/>
  <c r="D34" i="37"/>
  <c r="H13" i="37"/>
  <c r="D13" i="37"/>
  <c r="H76" i="36"/>
  <c r="D76" i="36"/>
  <c r="H67" i="36"/>
  <c r="D67" i="36"/>
  <c r="H18" i="36"/>
  <c r="D18" i="36"/>
  <c r="H11" i="36"/>
  <c r="D11" i="36"/>
  <c r="H82" i="35"/>
  <c r="D82" i="35"/>
  <c r="H75" i="35"/>
  <c r="D75" i="35"/>
  <c r="H66" i="35"/>
  <c r="D66" i="35"/>
  <c r="D76" i="35" s="1"/>
  <c r="H35" i="35"/>
  <c r="D35" i="35"/>
  <c r="H14" i="35"/>
  <c r="AB28" i="40" l="1"/>
  <c r="J19" i="36"/>
  <c r="J24" i="36" s="1"/>
  <c r="J26" i="36" s="1"/>
  <c r="J57" i="36" s="1"/>
  <c r="F19" i="36"/>
  <c r="F24" i="36" s="1"/>
  <c r="F26" i="36" s="1"/>
  <c r="F57" i="36" s="1"/>
  <c r="J78" i="36"/>
  <c r="X30" i="39"/>
  <c r="X37" i="39" s="1"/>
  <c r="X38" i="39" s="1"/>
  <c r="R37" i="39"/>
  <c r="AB29" i="40"/>
  <c r="AF29" i="40" s="1"/>
  <c r="AF28" i="40"/>
  <c r="AB36" i="40"/>
  <c r="AF36" i="40" s="1"/>
  <c r="X37" i="40"/>
  <c r="X38" i="40" s="1"/>
  <c r="AB34" i="40"/>
  <c r="F77" i="36"/>
  <c r="D77" i="36"/>
  <c r="D19" i="36"/>
  <c r="D24" i="36" s="1"/>
  <c r="D26" i="36" s="1"/>
  <c r="D57" i="36" s="1"/>
  <c r="F24" i="35"/>
  <c r="F28" i="35" s="1"/>
  <c r="F30" i="35" s="1"/>
  <c r="F56" i="35" s="1"/>
  <c r="J24" i="35"/>
  <c r="J28" i="35" s="1"/>
  <c r="J30" i="35" s="1"/>
  <c r="J56" i="35" s="1"/>
  <c r="J77" i="35" s="1"/>
  <c r="F76" i="35"/>
  <c r="U30" i="41"/>
  <c r="U33" i="41" s="1"/>
  <c r="U34" i="41" s="1"/>
  <c r="J80" i="38"/>
  <c r="H19" i="38"/>
  <c r="H24" i="38" s="1"/>
  <c r="G9" i="44" s="1"/>
  <c r="G25" i="44" s="1"/>
  <c r="G35" i="44" s="1"/>
  <c r="G38" i="44" s="1"/>
  <c r="G76" i="44" s="1"/>
  <c r="G78" i="44" s="1"/>
  <c r="G79" i="44" s="1"/>
  <c r="F19" i="38"/>
  <c r="F24" i="38" s="1"/>
  <c r="F26" i="38" s="1"/>
  <c r="F57" i="38" s="1"/>
  <c r="F80" i="38" s="1"/>
  <c r="D19" i="38"/>
  <c r="D24" i="38" s="1"/>
  <c r="D79" i="38"/>
  <c r="F23" i="37"/>
  <c r="F27" i="37" s="1"/>
  <c r="F29" i="37" s="1"/>
  <c r="F57" i="37" s="1"/>
  <c r="F81" i="37" s="1"/>
  <c r="H23" i="37"/>
  <c r="H27" i="37" s="1"/>
  <c r="J23" i="37"/>
  <c r="J27" i="37" s="1"/>
  <c r="W30" i="42"/>
  <c r="W33" i="42" s="1"/>
  <c r="W34" i="42" s="1"/>
  <c r="AB18" i="40"/>
  <c r="AF16" i="40"/>
  <c r="AF18" i="40" s="1"/>
  <c r="AB31" i="39"/>
  <c r="AF31" i="39" s="1"/>
  <c r="P30" i="39"/>
  <c r="AB28" i="39"/>
  <c r="AF28" i="39" s="1"/>
  <c r="AB32" i="39"/>
  <c r="AF32" i="39" s="1"/>
  <c r="AB34" i="39"/>
  <c r="AF34" i="39" s="1"/>
  <c r="AB29" i="39"/>
  <c r="AF29" i="39" s="1"/>
  <c r="D23" i="37"/>
  <c r="D27" i="37" s="1"/>
  <c r="C9" i="43" s="1"/>
  <c r="C27" i="43" s="1"/>
  <c r="C38" i="43" s="1"/>
  <c r="C41" i="43" s="1"/>
  <c r="C83" i="43" s="1"/>
  <c r="C85" i="43" s="1"/>
  <c r="C86" i="43" s="1"/>
  <c r="H77" i="36"/>
  <c r="H19" i="36"/>
  <c r="H24" i="36" s="1"/>
  <c r="H26" i="36" s="1"/>
  <c r="H57" i="36" s="1"/>
  <c r="H76" i="35"/>
  <c r="Q33" i="42"/>
  <c r="D24" i="35"/>
  <c r="D28" i="35" s="1"/>
  <c r="D30" i="35" s="1"/>
  <c r="D56" i="35" s="1"/>
  <c r="D77" i="35" s="1"/>
  <c r="AB25" i="40"/>
  <c r="AF15" i="40"/>
  <c r="H24" i="35"/>
  <c r="H28" i="35" s="1"/>
  <c r="H30" i="35" s="1"/>
  <c r="H56" i="35" s="1"/>
  <c r="P30" i="40"/>
  <c r="P37" i="40" s="1"/>
  <c r="P38" i="40" s="1"/>
  <c r="E33" i="42"/>
  <c r="E34" i="42" s="1"/>
  <c r="AF27" i="39"/>
  <c r="X18" i="40"/>
  <c r="X25" i="40" s="1"/>
  <c r="D26" i="38" l="1"/>
  <c r="C9" i="44"/>
  <c r="C25" i="44" s="1"/>
  <c r="C35" i="44" s="1"/>
  <c r="C38" i="44" s="1"/>
  <c r="C76" i="44" s="1"/>
  <c r="C78" i="44" s="1"/>
  <c r="C79" i="44" s="1"/>
  <c r="H29" i="37"/>
  <c r="H57" i="37" s="1"/>
  <c r="H81" i="37" s="1"/>
  <c r="G9" i="43"/>
  <c r="G27" i="43" s="1"/>
  <c r="G38" i="43" s="1"/>
  <c r="G41" i="43" s="1"/>
  <c r="G83" i="43" s="1"/>
  <c r="G85" i="43" s="1"/>
  <c r="G86" i="43" s="1"/>
  <c r="F78" i="36"/>
  <c r="D78" i="36"/>
  <c r="AF30" i="40"/>
  <c r="AB30" i="40"/>
  <c r="AB37" i="40" s="1"/>
  <c r="P37" i="39"/>
  <c r="AB37" i="39" s="1"/>
  <c r="H77" i="35"/>
  <c r="H78" i="36"/>
  <c r="AF34" i="40"/>
  <c r="H26" i="38"/>
  <c r="H57" i="38" s="1"/>
  <c r="H80" i="38" s="1"/>
  <c r="F77" i="35"/>
  <c r="J29" i="37"/>
  <c r="J57" i="37" s="1"/>
  <c r="J81" i="37" s="1"/>
  <c r="AF25" i="40"/>
  <c r="AB30" i="39"/>
  <c r="D29" i="37"/>
  <c r="D57" i="37" s="1"/>
  <c r="D81" i="37" s="1"/>
  <c r="O28" i="41"/>
  <c r="Y28" i="41" s="1"/>
  <c r="Y30" i="41" s="1"/>
  <c r="Y33" i="41" s="1"/>
  <c r="D57" i="38"/>
  <c r="D80" i="38" s="1"/>
  <c r="AF37" i="40" l="1"/>
  <c r="O28" i="42"/>
  <c r="AA28" i="42" s="1"/>
  <c r="P38" i="39"/>
  <c r="AF30" i="39"/>
  <c r="AF37" i="39" s="1"/>
  <c r="O30" i="41"/>
  <c r="O33" i="41" s="1"/>
  <c r="O34" i="41" s="1"/>
  <c r="O30" i="42" l="1"/>
  <c r="AA30" i="42" s="1"/>
  <c r="AA33" i="42" s="1"/>
  <c r="O33" i="42"/>
  <c r="O34" i="42" s="1"/>
  <c r="D95" i="23" l="1"/>
  <c r="AB38" i="39" s="1"/>
  <c r="J94" i="24" l="1"/>
  <c r="H94" i="24"/>
  <c r="AA34" i="42" s="1"/>
  <c r="F94" i="24"/>
  <c r="D94" i="24"/>
  <c r="Y34" i="41" s="1"/>
  <c r="J78" i="24"/>
  <c r="H78" i="24"/>
  <c r="F78" i="24"/>
  <c r="D78" i="24"/>
  <c r="J71" i="24"/>
  <c r="J79" i="24" s="1"/>
  <c r="H71" i="24"/>
  <c r="H79" i="24" s="1"/>
  <c r="F71" i="24"/>
  <c r="D71" i="24"/>
  <c r="J25" i="24"/>
  <c r="H25" i="24"/>
  <c r="F25" i="24"/>
  <c r="D25" i="24"/>
  <c r="J17" i="24"/>
  <c r="H17" i="24"/>
  <c r="F17" i="24"/>
  <c r="F26" i="24" s="1"/>
  <c r="D17" i="24"/>
  <c r="J95" i="23"/>
  <c r="J97" i="23" s="1"/>
  <c r="H95" i="23"/>
  <c r="AB38" i="40" s="1"/>
  <c r="F95" i="23"/>
  <c r="F97" i="23" s="1"/>
  <c r="D97" i="23"/>
  <c r="AF38" i="39" s="1"/>
  <c r="J79" i="23"/>
  <c r="H79" i="23"/>
  <c r="F79" i="23"/>
  <c r="D79" i="23"/>
  <c r="J71" i="23"/>
  <c r="H71" i="23"/>
  <c r="F71" i="23"/>
  <c r="D71" i="23"/>
  <c r="J28" i="23"/>
  <c r="H28" i="23"/>
  <c r="F28" i="23"/>
  <c r="D28" i="23"/>
  <c r="J18" i="23"/>
  <c r="H18" i="23"/>
  <c r="F18" i="23"/>
  <c r="D18" i="23"/>
  <c r="J95" i="24" l="1"/>
  <c r="H97" i="23"/>
  <c r="AF38" i="40" s="1"/>
  <c r="F29" i="23"/>
  <c r="D29" i="23"/>
  <c r="H95" i="24"/>
  <c r="F79" i="24"/>
  <c r="F95" i="24" s="1"/>
  <c r="F96" i="24" s="1"/>
  <c r="D26" i="24"/>
  <c r="J26" i="24"/>
  <c r="J96" i="24" s="1"/>
  <c r="D79" i="24"/>
  <c r="D95" i="24" s="1"/>
  <c r="F80" i="23"/>
  <c r="F98" i="23" s="1"/>
  <c r="J29" i="23"/>
  <c r="H26" i="24"/>
  <c r="H80" i="23"/>
  <c r="H29" i="23"/>
  <c r="D80" i="23"/>
  <c r="D98" i="23" s="1"/>
  <c r="J80" i="23"/>
  <c r="J98" i="23" s="1"/>
  <c r="F99" i="23" l="1"/>
  <c r="H98" i="23"/>
  <c r="H99" i="23" s="1"/>
  <c r="D99" i="23"/>
  <c r="J99" i="23"/>
  <c r="H96" i="24"/>
  <c r="D96" i="24"/>
</calcChain>
</file>

<file path=xl/sharedStrings.xml><?xml version="1.0" encoding="utf-8"?>
<sst xmlns="http://schemas.openxmlformats.org/spreadsheetml/2006/main" count="990" uniqueCount="305">
  <si>
    <t>Cal-Comp Electronics (Thailand) Public Company Limited and its subsidiaries</t>
  </si>
  <si>
    <t>Statements of financial position</t>
  </si>
  <si>
    <t>As at 30 September 2025</t>
  </si>
  <si>
    <t>(Unit: Thousand US Dollar)</t>
  </si>
  <si>
    <t>(Unit: Thousand Baht)</t>
  </si>
  <si>
    <t>Consolidated financial statements</t>
  </si>
  <si>
    <t>Note</t>
  </si>
  <si>
    <t>30 September 2025</t>
  </si>
  <si>
    <t>31 December 2024</t>
  </si>
  <si>
    <t>(Unaudited</t>
  </si>
  <si>
    <t>(Audited)</t>
  </si>
  <si>
    <t>but reviewed)</t>
  </si>
  <si>
    <t>Assets</t>
  </si>
  <si>
    <t>Current assets</t>
  </si>
  <si>
    <t>Cash and cash equivalents</t>
  </si>
  <si>
    <t>Trade and other current receivables</t>
  </si>
  <si>
    <t>2,3</t>
  </si>
  <si>
    <t>Inventories</t>
  </si>
  <si>
    <t>Advances payment for raw materials and molds</t>
  </si>
  <si>
    <t>Other current financial assets</t>
  </si>
  <si>
    <t>Other current assets</t>
  </si>
  <si>
    <t>Assets held for sale</t>
  </si>
  <si>
    <t>Total current assets</t>
  </si>
  <si>
    <t>Non-current assets</t>
  </si>
  <si>
    <t>Restricted bank deposits</t>
  </si>
  <si>
    <t>Other non-current financial assets</t>
  </si>
  <si>
    <t>Investments in associates</t>
  </si>
  <si>
    <t>Property, plant and equipment</t>
  </si>
  <si>
    <t>Right-of-use assets</t>
  </si>
  <si>
    <t>Deferred tax assets</t>
  </si>
  <si>
    <t>Plan assets for long-term employee benefits</t>
  </si>
  <si>
    <t>Other non-current assets</t>
  </si>
  <si>
    <t>Total non-current assets</t>
  </si>
  <si>
    <t>Total assets</t>
  </si>
  <si>
    <t>The accompanying condensed notes to interim financial statements are an integral part of the financial statements.</t>
  </si>
  <si>
    <t>Statements of financial position (continued)</t>
  </si>
  <si>
    <t>Liabilities and shareholders' equity</t>
  </si>
  <si>
    <t>Current liabilities</t>
  </si>
  <si>
    <t>Short-term loans from financial institutions</t>
  </si>
  <si>
    <t>Trade and other current payables</t>
  </si>
  <si>
    <t>2,9</t>
  </si>
  <si>
    <t>Current portion of lease liabilities</t>
  </si>
  <si>
    <t>Corporate income tax payable</t>
  </si>
  <si>
    <t>Other current financial liabilities</t>
  </si>
  <si>
    <t>Other current liabilities</t>
  </si>
  <si>
    <t>Liabilities held for sale</t>
  </si>
  <si>
    <t>Total current liabilities</t>
  </si>
  <si>
    <t>Non-current liabilities</t>
  </si>
  <si>
    <t>Long-term loans, net of current portion</t>
  </si>
  <si>
    <t>Lease liabilities, net of current portion</t>
  </si>
  <si>
    <t>Long-term loan from related party</t>
  </si>
  <si>
    <t>Non-current provision for employee benefits</t>
  </si>
  <si>
    <t>Deferred tax liabilities</t>
  </si>
  <si>
    <t>Other non-current liabilities</t>
  </si>
  <si>
    <t>Total non-current liabilities</t>
  </si>
  <si>
    <t>Total liabilities</t>
  </si>
  <si>
    <t>Shareholders' equity</t>
  </si>
  <si>
    <t>Share capital</t>
  </si>
  <si>
    <t>Registered share capital</t>
  </si>
  <si>
    <t xml:space="preserve">    10,450,002,831 ordinary share of 1 Baht each</t>
  </si>
  <si>
    <t>Issued and fully paid-up share capital</t>
  </si>
  <si>
    <t>Share premium</t>
  </si>
  <si>
    <t>Capital reserve for share-based payment transactions</t>
  </si>
  <si>
    <t>Capital surplus from change in shareholding in the subsidiaries</t>
  </si>
  <si>
    <t>Retained earnings</t>
  </si>
  <si>
    <t xml:space="preserve">   Appropriated - statutory reserve</t>
  </si>
  <si>
    <t xml:space="preserve">   Unappropriated</t>
  </si>
  <si>
    <t>Other components of shareholders' equity</t>
  </si>
  <si>
    <t>Reserve for assets disposal group classified as held for sale</t>
  </si>
  <si>
    <t>Equity attributable to owners of the Company</t>
  </si>
  <si>
    <t>Non-controlling interests of the subsidiaries</t>
  </si>
  <si>
    <t>Total shareholders' equity</t>
  </si>
  <si>
    <t>Total liabilities and shareholders' equity</t>
  </si>
  <si>
    <t xml:space="preserve"> </t>
  </si>
  <si>
    <t>Directors</t>
  </si>
  <si>
    <t>Separate financial statements</t>
  </si>
  <si>
    <t>2, 3</t>
  </si>
  <si>
    <t>Investments in subsidiaries</t>
  </si>
  <si>
    <t xml:space="preserve">Provision for transaction under equity method </t>
  </si>
  <si>
    <t xml:space="preserve">   of investments in subsidiaries</t>
  </si>
  <si>
    <t>(Unaudited but reviewed)</t>
  </si>
  <si>
    <t>Income statement</t>
  </si>
  <si>
    <t>For the three-month period ended 30 September 2025</t>
  </si>
  <si>
    <t>2025</t>
  </si>
  <si>
    <t>2024</t>
  </si>
  <si>
    <t>Revenues</t>
  </si>
  <si>
    <t xml:space="preserve">Sales </t>
  </si>
  <si>
    <t>Service income</t>
  </si>
  <si>
    <t>Exchange gains</t>
  </si>
  <si>
    <t>Other income</t>
  </si>
  <si>
    <t>Total revenues</t>
  </si>
  <si>
    <t>Expenses</t>
  </si>
  <si>
    <t xml:space="preserve">Cost of sales </t>
  </si>
  <si>
    <t>Cost of service</t>
  </si>
  <si>
    <t>Selling and distribution expenses</t>
  </si>
  <si>
    <t>Administrative expenses</t>
  </si>
  <si>
    <t>Loss on financial assets and derivative instruments</t>
  </si>
  <si>
    <t>Exchange losses</t>
  </si>
  <si>
    <t>Total expenses</t>
  </si>
  <si>
    <t>Operating profit</t>
  </si>
  <si>
    <t>Finance income</t>
  </si>
  <si>
    <t>Finance cost</t>
  </si>
  <si>
    <t>Profit before income tax expenses</t>
  </si>
  <si>
    <t>Income tax expenses</t>
  </si>
  <si>
    <t>Profit for the period</t>
  </si>
  <si>
    <t>Profit attributable to:</t>
  </si>
  <si>
    <t>Equity holders of the Company</t>
  </si>
  <si>
    <t>(Unit: US Dollar)</t>
  </si>
  <si>
    <t>(Unit: Baht)</t>
  </si>
  <si>
    <t>Earnings per share</t>
  </si>
  <si>
    <t xml:space="preserve">Basic earnings per share </t>
  </si>
  <si>
    <t xml:space="preserve">   Profit attributable to equity holders of the Company</t>
  </si>
  <si>
    <t>Statement of comprehensive income</t>
  </si>
  <si>
    <t>Other comprehensive income:</t>
  </si>
  <si>
    <t xml:space="preserve">Other comprehensive income to be reclassified </t>
  </si>
  <si>
    <t xml:space="preserve">   to profit or loss in subsequent periods</t>
  </si>
  <si>
    <t xml:space="preserve">Exchange differences on translation of </t>
  </si>
  <si>
    <t xml:space="preserve">   financial statements in foreign currency</t>
  </si>
  <si>
    <t xml:space="preserve">Share of other comprehensive income from  </t>
  </si>
  <si>
    <t xml:space="preserve">   investments in associates</t>
  </si>
  <si>
    <t xml:space="preserve">Other comprehensive income to be reclassified  </t>
  </si>
  <si>
    <t xml:space="preserve">   to profit or loss in subsequent periods - net of income tax</t>
  </si>
  <si>
    <t xml:space="preserve">Other comprehensive income not to be reclassified  </t>
  </si>
  <si>
    <t xml:space="preserve">Exchange differences on translation of financial statements  </t>
  </si>
  <si>
    <t xml:space="preserve">   in functional currency to presentation currency </t>
  </si>
  <si>
    <t>Loss on investments in equity designated at fair value</t>
  </si>
  <si>
    <t xml:space="preserve">   through other comprehensive income</t>
  </si>
  <si>
    <t>Less: Income tax effect</t>
  </si>
  <si>
    <t xml:space="preserve">Other comprehensive income not to be reclassified </t>
  </si>
  <si>
    <t>Other comprehensive income for the period</t>
  </si>
  <si>
    <t>Total comprehensive income for the period</t>
  </si>
  <si>
    <t>Total comprehensive income attributable to:</t>
  </si>
  <si>
    <t>Share of gain from investments in subsidiaries</t>
  </si>
  <si>
    <t xml:space="preserve">   investments in subsidiaries</t>
  </si>
  <si>
    <t xml:space="preserve">Exchange differences on translation of financial statements </t>
  </si>
  <si>
    <t>For the nine-month period ended 30 September 2025</t>
  </si>
  <si>
    <t xml:space="preserve">   to profit or loss in subsequent periods - net of income tax </t>
  </si>
  <si>
    <t>Gain on investments in equity designated at fair value</t>
  </si>
  <si>
    <t>Statement of changes in shareholders' equity</t>
  </si>
  <si>
    <t>Other comprehensive income</t>
  </si>
  <si>
    <t>Exchange</t>
  </si>
  <si>
    <t xml:space="preserve">Share of other </t>
  </si>
  <si>
    <t>Loss on</t>
  </si>
  <si>
    <t xml:space="preserve">Capital reserve </t>
  </si>
  <si>
    <t>Capital surplus</t>
  </si>
  <si>
    <t>differences on</t>
  </si>
  <si>
    <t xml:space="preserve">comprehensive </t>
  </si>
  <si>
    <t xml:space="preserve">investments in equity </t>
  </si>
  <si>
    <t>Total other</t>
  </si>
  <si>
    <t>Total equity</t>
  </si>
  <si>
    <t>Equity attributable</t>
  </si>
  <si>
    <t>Issued and</t>
  </si>
  <si>
    <t>for share-based</t>
  </si>
  <si>
    <t>from change in</t>
  </si>
  <si>
    <t xml:space="preserve">translation of </t>
  </si>
  <si>
    <t>income from</t>
  </si>
  <si>
    <t xml:space="preserve">designated at fair value </t>
  </si>
  <si>
    <t>components of</t>
  </si>
  <si>
    <t>attributable to</t>
  </si>
  <si>
    <t xml:space="preserve"> to non-controlling</t>
  </si>
  <si>
    <t>Total</t>
  </si>
  <si>
    <t xml:space="preserve"> fully paid-up</t>
  </si>
  <si>
    <t xml:space="preserve"> payment</t>
  </si>
  <si>
    <t>shareholding</t>
  </si>
  <si>
    <t>Appropriated -</t>
  </si>
  <si>
    <t>financial</t>
  </si>
  <si>
    <t>investments in</t>
  </si>
  <si>
    <t xml:space="preserve">through other </t>
  </si>
  <si>
    <t>shareholders'</t>
  </si>
  <si>
    <t xml:space="preserve">owners of </t>
  </si>
  <si>
    <t xml:space="preserve"> interests of</t>
  </si>
  <si>
    <t>share capital</t>
  </si>
  <si>
    <t>transactions</t>
  </si>
  <si>
    <t>in the subsidiaries</t>
  </si>
  <si>
    <t>statutory reserve</t>
  </si>
  <si>
    <t>Unappropriated</t>
  </si>
  <si>
    <t>statements</t>
  </si>
  <si>
    <t>associates</t>
  </si>
  <si>
    <t>comprehensive income</t>
  </si>
  <si>
    <t>equity</t>
  </si>
  <si>
    <t>the Company</t>
  </si>
  <si>
    <t>the subsidiaries</t>
  </si>
  <si>
    <t>Balance as at 1 January 2024</t>
  </si>
  <si>
    <t>Dividend paid</t>
  </si>
  <si>
    <t xml:space="preserve">Share-based payment transactions </t>
  </si>
  <si>
    <t xml:space="preserve">Decrease in capital surplus from change in </t>
  </si>
  <si>
    <t xml:space="preserve">  shareholding in the subsidiaries</t>
  </si>
  <si>
    <t>Balance as at 30 September 2024</t>
  </si>
  <si>
    <t>Balance as at 1 January 2025</t>
  </si>
  <si>
    <t>Loss on derecognition of financial assets designated</t>
  </si>
  <si>
    <t xml:space="preserve">  at fair value through other comprehensive income</t>
  </si>
  <si>
    <t>Balance as at 30 September 2025</t>
  </si>
  <si>
    <t xml:space="preserve">Statement of changes in shareholders' equity </t>
  </si>
  <si>
    <t>Share of other</t>
  </si>
  <si>
    <t>comprehensive</t>
  </si>
  <si>
    <t xml:space="preserve">from change in </t>
  </si>
  <si>
    <t>shareholding in</t>
  </si>
  <si>
    <t>and subsidiaries</t>
  </si>
  <si>
    <t>Exchange differences</t>
  </si>
  <si>
    <t>on translation of</t>
  </si>
  <si>
    <t>financial statements</t>
  </si>
  <si>
    <t>Reserve for assets</t>
  </si>
  <si>
    <t xml:space="preserve"> disposal group  </t>
  </si>
  <si>
    <t>classified as held</t>
  </si>
  <si>
    <t>for sale</t>
  </si>
  <si>
    <t xml:space="preserve">   investments in subsidiaries recycled to profit or loss</t>
  </si>
  <si>
    <t>Other expenses</t>
  </si>
  <si>
    <t>Share of gain from investments in associates</t>
  </si>
  <si>
    <t>Decrease in equity attributable to non-controlling interests</t>
  </si>
  <si>
    <t xml:space="preserve">    of the subsidiaries</t>
  </si>
  <si>
    <t xml:space="preserve">Decrease in reserve for assets disposal group </t>
  </si>
  <si>
    <t xml:space="preserve">   classified as held for sale</t>
  </si>
  <si>
    <t>Share of gain (loss) from investments in subsidiaries</t>
  </si>
  <si>
    <t>Statement of cash flows</t>
  </si>
  <si>
    <t>Cash flows from operating activities</t>
  </si>
  <si>
    <t>Profit before tax</t>
  </si>
  <si>
    <t xml:space="preserve">Adjustments to reconcile profit before tax to net cash </t>
  </si>
  <si>
    <t xml:space="preserve">   provided by (paid from) operating activities:</t>
  </si>
  <si>
    <t xml:space="preserve">   Depreciation and amortisation</t>
  </si>
  <si>
    <t xml:space="preserve">   Allowance for expected credit losses (reversal)</t>
  </si>
  <si>
    <t xml:space="preserve">   Reduction of inventories to net realisable value (reversal)</t>
  </si>
  <si>
    <t xml:space="preserve">   Gain on disposal of property, plant and equipment</t>
  </si>
  <si>
    <t xml:space="preserve">   Loss on disposal of investment in a subsidiary</t>
  </si>
  <si>
    <t xml:space="preserve">   Loss (gain) on lease modification and termination</t>
  </si>
  <si>
    <t xml:space="preserve">   Share of gain from investments in associates</t>
  </si>
  <si>
    <t xml:space="preserve">   Long-term employee benefit expenses</t>
  </si>
  <si>
    <t xml:space="preserve">   Share-based payment transactions</t>
  </si>
  <si>
    <t xml:space="preserve">   Unrealised loss (gain) on derivative instruments</t>
  </si>
  <si>
    <t xml:space="preserve">   Unrealised loss (gain) on exchange</t>
  </si>
  <si>
    <t xml:space="preserve">   Finance income</t>
  </si>
  <si>
    <t xml:space="preserve">   Interest expenses</t>
  </si>
  <si>
    <t>Profit from operating activities before changes</t>
  </si>
  <si>
    <t xml:space="preserve">   in operating assets and liabilities</t>
  </si>
  <si>
    <t>Operating assets (increase) decrease</t>
  </si>
  <si>
    <t xml:space="preserve">   Inventories</t>
  </si>
  <si>
    <t xml:space="preserve">   Advances payment for raw materials and molds</t>
  </si>
  <si>
    <t xml:space="preserve">   Other current assets</t>
  </si>
  <si>
    <t>Operating liabilities increase (decrease)</t>
  </si>
  <si>
    <t xml:space="preserve">   Other current liabilities</t>
  </si>
  <si>
    <t xml:space="preserve">   Provision for long-term employee benefits</t>
  </si>
  <si>
    <t xml:space="preserve">   Other non-current liabilities</t>
  </si>
  <si>
    <t xml:space="preserve">   Interest received</t>
  </si>
  <si>
    <t xml:space="preserve">   Corporate income tax paid</t>
  </si>
  <si>
    <t>Net cash flows from operating activities</t>
  </si>
  <si>
    <t>Statement of cash flows (continued)</t>
  </si>
  <si>
    <t>Cash flows from investing activities</t>
  </si>
  <si>
    <t>Proceeds from disposal of an associate</t>
  </si>
  <si>
    <t>Proceeds from disposal of a subsidiary</t>
  </si>
  <si>
    <t>Decrease (increase) in other current financial assets</t>
  </si>
  <si>
    <t>Decrease (increase) in restricted bank deposits</t>
  </si>
  <si>
    <t>Cash paid for additional investments in associates</t>
  </si>
  <si>
    <t xml:space="preserve">   from non-controlling interest of subsidiary</t>
  </si>
  <si>
    <t>Dividend received from associate</t>
  </si>
  <si>
    <t>Cash received from disposal of equity investment</t>
  </si>
  <si>
    <t>Acquisition of plant and equipment</t>
  </si>
  <si>
    <t>Proceeds from disposal of property, plant and equipment</t>
  </si>
  <si>
    <t>Decrease (increase) in other non-current assets</t>
  </si>
  <si>
    <t>Net cash flows used in investing activities</t>
  </si>
  <si>
    <t>Cash flows from financing activities</t>
  </si>
  <si>
    <t>Increase (decrease) in short-term loans from financial institutions</t>
  </si>
  <si>
    <t>Cash received from long-term loans</t>
  </si>
  <si>
    <t>Repayment of long-term loans</t>
  </si>
  <si>
    <t>Payment of principal portion of lease liabilities</t>
  </si>
  <si>
    <t>Interest paid</t>
  </si>
  <si>
    <t>Net cash flows used in financing activities</t>
  </si>
  <si>
    <t>Increase (decrease) in translation adjustment</t>
  </si>
  <si>
    <t>Net increase (decrease) in cash and cash equivalents</t>
  </si>
  <si>
    <t>Cash and cash equivalents at beginning of the period</t>
  </si>
  <si>
    <t>Cash and cash equivalents at end of the period</t>
  </si>
  <si>
    <t>Supplemental cash flows information</t>
  </si>
  <si>
    <t>Non-cash items consist of</t>
  </si>
  <si>
    <t xml:space="preserve">   Increase in right-of-use assets from lease liabilities</t>
  </si>
  <si>
    <t xml:space="preserve">      and termination</t>
  </si>
  <si>
    <t xml:space="preserve">   Depreciation </t>
  </si>
  <si>
    <t xml:space="preserve">   Loss on disposal of equipment</t>
  </si>
  <si>
    <t xml:space="preserve">   Loss on liquidation of investment in subsidiaries</t>
  </si>
  <si>
    <t xml:space="preserve">   Share of gain from investments in subsidiaries</t>
  </si>
  <si>
    <t xml:space="preserve">   Unrealised loss on exchange</t>
  </si>
  <si>
    <t>Cash received from interest</t>
  </si>
  <si>
    <t>Dividend received from subsidiaries</t>
  </si>
  <si>
    <t>Proceeds from disposal of equipment</t>
  </si>
  <si>
    <t>Increase in other non-current assets</t>
  </si>
  <si>
    <t>Net cash flows from (used in) investing activities</t>
  </si>
  <si>
    <t>Increase in short-term loans from financial institutions</t>
  </si>
  <si>
    <t>Net cash flows from (used in) financing activities</t>
  </si>
  <si>
    <t>Net decrease in cash and cash equivalents</t>
  </si>
  <si>
    <t>Operating profit (loss)</t>
  </si>
  <si>
    <t xml:space="preserve">   Reversal of allowance for impairment loss on assets </t>
  </si>
  <si>
    <t xml:space="preserve">Repayment of long-term loan from a related party </t>
  </si>
  <si>
    <t xml:space="preserve">   Purchases of plant and equipment that had not yet been paid</t>
  </si>
  <si>
    <t xml:space="preserve">   Increase (decrease) in lease liabilities from lease modification</t>
  </si>
  <si>
    <t xml:space="preserve">   Sales of equipment that had not yet been received</t>
  </si>
  <si>
    <t xml:space="preserve">   Reversal of allowance for expected credit losses</t>
  </si>
  <si>
    <t>Cash paid for acquisition of investment in a subsidiary</t>
  </si>
  <si>
    <t xml:space="preserve">   from non-controlling interest of a subsidiary</t>
  </si>
  <si>
    <t>Cash received from repayment of long-term loan to related party</t>
  </si>
  <si>
    <t>Gain on derivative instruments</t>
  </si>
  <si>
    <t xml:space="preserve">   financial statements in foreign currency </t>
  </si>
  <si>
    <t xml:space="preserve">   recycled to profit or loss</t>
  </si>
  <si>
    <t xml:space="preserve">   Trade and other current receivables</t>
  </si>
  <si>
    <t xml:space="preserve">   Trade and other current payables</t>
  </si>
  <si>
    <t xml:space="preserve">   Increase (decrease) in right-of-use assets from lease modification </t>
  </si>
  <si>
    <t>Cash flows from (used in) operating activities</t>
  </si>
  <si>
    <t>Net cash flows from (used in) operating activities</t>
  </si>
  <si>
    <t>Cash received from subsidiaries for capital return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</si>
</sst>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6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_);_(* \(#,##0\);_(* &quot;-&quot;??_);_(@_)"/>
    <numFmt numFmtId="167" formatCode="_([$€-2]\ * #,##0.00_);_([$€-2]\ * \(#,##0.00\);_([$€-2]\ * &quot;-&quot;??_);_(@_)"/>
    <numFmt numFmtId="168" formatCode="#,##0.0_);[Red]\(#,##0.0\)"/>
    <numFmt numFmtId="169" formatCode="_(* #,##0_);[Red]_(* \(#,##0\);_(* &quot;-&quot;_);_(@_)"/>
    <numFmt numFmtId="170" formatCode="&quot;วันที่&quot;\ ว\ ดดดด\ ปปปป"/>
    <numFmt numFmtId="171" formatCode="d\.m\.yy\ h:mm"/>
    <numFmt numFmtId="172" formatCode="d\ ดดด\ bb"/>
    <numFmt numFmtId="173" formatCode="_-* #,##0\ _F_-;\-* #,##0\ _F_-;_-* &quot;-&quot;\ _F_-;_-@_-"/>
    <numFmt numFmtId="174" formatCode="#,##0_);[Red]\(#,##0\);"/>
    <numFmt numFmtId="175" formatCode="_-* #,##0.00\ _F_-;\-* #,##0.00\ _F_-;_-* &quot;-&quot;??\ _F_-;_-@_-"/>
    <numFmt numFmtId="176" formatCode=";;;"/>
    <numFmt numFmtId="177" formatCode="ว\ ดดด\ ปป"/>
    <numFmt numFmtId="178" formatCode="#,##0.00;[Red]\(#,##0.00\)"/>
    <numFmt numFmtId="179" formatCode="0.0%"/>
    <numFmt numFmtId="180" formatCode="#,##0.0000_);\(#,##0.0000\)"/>
    <numFmt numFmtId="181" formatCode="#,##0.0_);\(#,##0.0\)"/>
    <numFmt numFmtId="182" formatCode="_(* #,##0.0000_);_(* \(#,##0.0000\);_(* &quot;-&quot;_);_(@_)"/>
    <numFmt numFmtId="183" formatCode="_(* #,##0.00_);_(* \(#,##0.00\);_(* &quot;-&quot;_);_(@_)"/>
    <numFmt numFmtId="184" formatCode="_(* #,##0.0000_);_(* \(#,##0.0000\);_(* &quot;-&quot;??_);_(@_)"/>
  </numFmts>
  <fonts count="53">
    <font>
      <sz val="10"/>
      <color theme="1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sz val="10"/>
      <name val="ApFont"/>
    </font>
    <font>
      <sz val="10"/>
      <name val="Tms Rmn"/>
    </font>
    <font>
      <sz val="14"/>
      <name val="CordiaUPC"/>
      <family val="2"/>
      <charset val="222"/>
    </font>
    <font>
      <sz val="10"/>
      <name val="MS Sans Serif"/>
      <family val="2"/>
    </font>
    <font>
      <sz val="10"/>
      <name val="MS Sans Serif"/>
      <family val="2"/>
      <charset val="222"/>
    </font>
    <font>
      <sz val="10"/>
      <name val="Arial"/>
      <family val="2"/>
    </font>
    <font>
      <sz val="14"/>
      <name val="Cordia New"/>
      <family val="1"/>
    </font>
    <font>
      <sz val="12"/>
      <name val="Helv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6"/>
      <name val="Palatino"/>
      <family val="1"/>
      <charset val="222"/>
    </font>
    <font>
      <sz val="6"/>
      <name val="Palatino"/>
      <family val="1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7"/>
      <name val="Small Fonts"/>
      <family val="2"/>
    </font>
    <font>
      <sz val="14"/>
      <name val="Angsana New"/>
      <family val="1"/>
    </font>
    <font>
      <sz val="10"/>
      <name val="Palatino"/>
      <family val="1"/>
      <charset val="222"/>
    </font>
    <font>
      <sz val="12"/>
      <name val="Helvetica-Black"/>
      <charset val="222"/>
    </font>
    <font>
      <sz val="10"/>
      <color indexed="8"/>
      <name val="Arial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7.5"/>
      <color indexed="12"/>
      <name val="Arial"/>
      <family val="2"/>
    </font>
    <font>
      <sz val="12"/>
      <name val="ทsฒำฉ๚ล้"/>
      <family val="1"/>
      <charset val="136"/>
    </font>
    <font>
      <u/>
      <sz val="7.5"/>
      <color indexed="36"/>
      <name val="Arial"/>
      <family val="2"/>
    </font>
    <font>
      <sz val="12"/>
      <name val="新細明體"/>
      <charset val="136"/>
    </font>
    <font>
      <b/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i/>
      <sz val="11"/>
      <color theme="1"/>
      <name val="Arial"/>
      <family val="2"/>
    </font>
    <font>
      <sz val="11"/>
      <color rgb="FFFF0000"/>
      <name val="Arial"/>
      <family val="2"/>
    </font>
    <font>
      <sz val="10"/>
      <color rgb="FFFF0000"/>
      <name val="Arial"/>
      <family val="2"/>
    </font>
    <font>
      <i/>
      <sz val="10"/>
      <name val="Arial"/>
      <family val="2"/>
    </font>
    <font>
      <u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dotted">
        <color indexed="64"/>
      </bottom>
      <diagonal/>
    </border>
  </borders>
  <cellStyleXfs count="123">
    <xf numFmtId="0" fontId="0" fillId="0" borderId="0"/>
    <xf numFmtId="0" fontId="1" fillId="0" borderId="0"/>
    <xf numFmtId="0" fontId="3" fillId="0" borderId="0"/>
    <xf numFmtId="0" fontId="3" fillId="0" borderId="0"/>
    <xf numFmtId="168" fontId="4" fillId="0" borderId="0" applyFill="0" applyBorder="0" applyAlignment="0" applyProtection="0"/>
    <xf numFmtId="40" fontId="4" fillId="0" borderId="0" applyFill="0" applyBorder="0" applyAlignment="0" applyProtection="0"/>
    <xf numFmtId="169" fontId="5" fillId="2" borderId="0" applyFill="0" applyBorder="0" applyAlignment="0">
      <alignment vertical="top"/>
    </xf>
    <xf numFmtId="170" fontId="5" fillId="0" borderId="0" applyFill="0" applyBorder="0" applyAlignment="0" applyProtection="0"/>
    <xf numFmtId="38" fontId="6" fillId="0" borderId="0" applyFont="0" applyFill="0" applyBorder="0" applyAlignment="0" applyProtection="0"/>
    <xf numFmtId="41" fontId="5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7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5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1" fontId="9" fillId="0" borderId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171" fontId="10" fillId="0" borderId="0"/>
    <xf numFmtId="0" fontId="11" fillId="0" borderId="0">
      <alignment horizontal="left"/>
    </xf>
    <xf numFmtId="0" fontId="12" fillId="0" borderId="0"/>
    <xf numFmtId="0" fontId="13" fillId="0" borderId="0">
      <alignment horizontal="left"/>
    </xf>
    <xf numFmtId="172" fontId="5" fillId="2" borderId="3" applyFill="0" applyBorder="0" applyAlignment="0">
      <alignment horizontal="right"/>
    </xf>
    <xf numFmtId="173" fontId="10" fillId="0" borderId="0"/>
    <xf numFmtId="174" fontId="14" fillId="3" borderId="0">
      <protection hidden="1"/>
    </xf>
    <xf numFmtId="175" fontId="10" fillId="0" borderId="0"/>
    <xf numFmtId="0" fontId="15" fillId="0" borderId="0" applyNumberFormat="0" applyFill="0" applyBorder="0" applyAlignment="0" applyProtection="0"/>
    <xf numFmtId="0" fontId="16" fillId="0" borderId="0">
      <alignment horizontal="left"/>
    </xf>
    <xf numFmtId="0" fontId="17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9" fillId="0" borderId="0">
      <alignment horizontal="left"/>
    </xf>
    <xf numFmtId="38" fontId="2" fillId="4" borderId="0" applyNumberFormat="0" applyBorder="0" applyAlignment="0" applyProtection="0"/>
    <xf numFmtId="0" fontId="20" fillId="0" borderId="0">
      <alignment horizontal="left"/>
    </xf>
    <xf numFmtId="0" fontId="20" fillId="0" borderId="0">
      <alignment horizontal="left"/>
    </xf>
    <xf numFmtId="0" fontId="21" fillId="0" borderId="0">
      <alignment horizontal="left"/>
    </xf>
    <xf numFmtId="0" fontId="22" fillId="0" borderId="6">
      <alignment horizontal="left" vertical="top"/>
    </xf>
    <xf numFmtId="0" fontId="23" fillId="0" borderId="0">
      <alignment horizontal="left"/>
    </xf>
    <xf numFmtId="0" fontId="22" fillId="0" borderId="6">
      <alignment horizontal="left" vertical="top"/>
    </xf>
    <xf numFmtId="0" fontId="24" fillId="0" borderId="6">
      <alignment horizontal="left" vertical="top"/>
    </xf>
    <xf numFmtId="0" fontId="25" fillId="0" borderId="0">
      <alignment horizontal="left"/>
    </xf>
    <xf numFmtId="0" fontId="26" fillId="0" borderId="6">
      <alignment horizontal="left" vertical="top"/>
    </xf>
    <xf numFmtId="0" fontId="27" fillId="0" borderId="0">
      <alignment horizontal="left"/>
    </xf>
    <xf numFmtId="0" fontId="27" fillId="0" borderId="0">
      <alignment horizontal="left"/>
    </xf>
    <xf numFmtId="176" fontId="4" fillId="0" borderId="0" applyFill="0" applyBorder="0" applyAlignment="0" applyProtection="0"/>
    <xf numFmtId="10" fontId="2" fillId="5" borderId="7" applyNumberFormat="0" applyBorder="0" applyAlignment="0" applyProtection="0"/>
    <xf numFmtId="10" fontId="2" fillId="5" borderId="7" applyNumberFormat="0" applyBorder="0" applyAlignment="0" applyProtection="0"/>
    <xf numFmtId="37" fontId="28" fillId="0" borderId="0"/>
    <xf numFmtId="0" fontId="10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6" fillId="0" borderId="0"/>
    <xf numFmtId="0" fontId="8" fillId="0" borderId="0"/>
    <xf numFmtId="0" fontId="5" fillId="0" borderId="0"/>
    <xf numFmtId="0" fontId="30" fillId="0" borderId="0"/>
    <xf numFmtId="0" fontId="31" fillId="0" borderId="0">
      <alignment horizontal="left"/>
    </xf>
    <xf numFmtId="177" fontId="5" fillId="2" borderId="0" applyFill="0" applyBorder="0" applyAlignment="0" applyProtection="0">
      <protection locked="0"/>
    </xf>
    <xf numFmtId="5" fontId="5" fillId="2" borderId="0" applyFill="0" applyBorder="0" applyAlignment="0" applyProtection="0">
      <alignment vertical="top"/>
    </xf>
    <xf numFmtId="178" fontId="5" fillId="0" borderId="0" applyFill="0" applyBorder="0" applyAlignment="0" applyProtection="0"/>
    <xf numFmtId="10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9" fillId="0" borderId="0" applyFont="0" applyFill="0" applyBorder="0" applyAlignment="0" applyProtection="0"/>
    <xf numFmtId="1" fontId="8" fillId="0" borderId="8" applyNumberFormat="0" applyFill="0" applyAlignment="0" applyProtection="0">
      <alignment horizontal="center" vertical="center"/>
    </xf>
    <xf numFmtId="0" fontId="17" fillId="0" borderId="9">
      <alignment vertical="center"/>
    </xf>
    <xf numFmtId="0" fontId="33" fillId="0" borderId="0">
      <alignment horizontal="left"/>
    </xf>
    <xf numFmtId="0" fontId="18" fillId="0" borderId="0">
      <alignment horizontal="left"/>
    </xf>
    <xf numFmtId="0" fontId="25" fillId="0" borderId="0"/>
    <xf numFmtId="0" fontId="23" fillId="0" borderId="0"/>
    <xf numFmtId="0" fontId="18" fillId="0" borderId="0"/>
    <xf numFmtId="0" fontId="34" fillId="0" borderId="0" applyNumberFormat="0" applyFill="0" applyBorder="0" applyAlignment="0" applyProtection="0"/>
    <xf numFmtId="0" fontId="35" fillId="0" borderId="0"/>
    <xf numFmtId="0" fontId="35" fillId="0" borderId="0"/>
    <xf numFmtId="0" fontId="36" fillId="0" borderId="0"/>
    <xf numFmtId="0" fontId="36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8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9" fillId="0" borderId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2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40" fillId="0" borderId="0"/>
    <xf numFmtId="0" fontId="1" fillId="0" borderId="0"/>
    <xf numFmtId="43" fontId="1" fillId="0" borderId="0" applyFont="0" applyFill="0" applyBorder="0" applyAlignment="0" applyProtection="0"/>
  </cellStyleXfs>
  <cellXfs count="152">
    <xf numFmtId="0" fontId="0" fillId="0" borderId="0" xfId="0"/>
    <xf numFmtId="0" fontId="43" fillId="0" borderId="0" xfId="3" applyFont="1" applyAlignment="1">
      <alignment vertical="center"/>
    </xf>
    <xf numFmtId="37" fontId="43" fillId="0" borderId="0" xfId="3" applyNumberFormat="1" applyFont="1" applyAlignment="1">
      <alignment vertical="center"/>
    </xf>
    <xf numFmtId="37" fontId="42" fillId="0" borderId="0" xfId="3" applyNumberFormat="1" applyFont="1" applyAlignment="1">
      <alignment vertical="center"/>
    </xf>
    <xf numFmtId="0" fontId="43" fillId="0" borderId="1" xfId="3" quotePrefix="1" applyFont="1" applyBorder="1" applyAlignment="1">
      <alignment horizontal="center" vertical="center"/>
    </xf>
    <xf numFmtId="0" fontId="44" fillId="0" borderId="0" xfId="3" quotePrefix="1" applyFont="1" applyAlignment="1">
      <alignment horizontal="center" vertical="center"/>
    </xf>
    <xf numFmtId="0" fontId="43" fillId="0" borderId="0" xfId="0" applyFont="1" applyAlignment="1">
      <alignment vertical="center"/>
    </xf>
    <xf numFmtId="0" fontId="43" fillId="0" borderId="0" xfId="0" applyFont="1" applyAlignment="1">
      <alignment horizontal="centerContinuous" vertical="center"/>
    </xf>
    <xf numFmtId="37" fontId="43" fillId="0" borderId="0" xfId="0" applyNumberFormat="1" applyFont="1" applyAlignment="1">
      <alignment vertical="center"/>
    </xf>
    <xf numFmtId="37" fontId="43" fillId="0" borderId="0" xfId="0" applyNumberFormat="1" applyFont="1" applyAlignment="1">
      <alignment horizontal="right" vertical="center"/>
    </xf>
    <xf numFmtId="0" fontId="42" fillId="0" borderId="0" xfId="0" applyFont="1" applyAlignment="1">
      <alignment horizontal="left" vertical="center"/>
    </xf>
    <xf numFmtId="37" fontId="43" fillId="0" borderId="0" xfId="0" applyNumberFormat="1" applyFont="1" applyAlignment="1">
      <alignment horizontal="centerContinuous" vertical="center"/>
    </xf>
    <xf numFmtId="0" fontId="43" fillId="0" borderId="0" xfId="0" applyFont="1" applyAlignment="1">
      <alignment horizontal="right" vertical="center"/>
    </xf>
    <xf numFmtId="0" fontId="42" fillId="0" borderId="0" xfId="0" applyFont="1" applyAlignment="1">
      <alignment vertical="center"/>
    </xf>
    <xf numFmtId="0" fontId="42" fillId="0" borderId="0" xfId="0" applyFont="1" applyAlignment="1">
      <alignment horizontal="center" vertical="center"/>
    </xf>
    <xf numFmtId="37" fontId="42" fillId="0" borderId="0" xfId="0" applyNumberFormat="1" applyFont="1" applyAlignment="1">
      <alignment vertical="center"/>
    </xf>
    <xf numFmtId="0" fontId="43" fillId="0" borderId="1" xfId="0" applyFont="1" applyBorder="1" applyAlignment="1">
      <alignment horizontal="center" vertical="center"/>
    </xf>
    <xf numFmtId="37" fontId="45" fillId="0" borderId="0" xfId="0" applyNumberFormat="1" applyFont="1" applyAlignment="1">
      <alignment horizontal="center" vertical="center"/>
    </xf>
    <xf numFmtId="41" fontId="43" fillId="0" borderId="0" xfId="0" applyNumberFormat="1" applyFont="1" applyAlignment="1">
      <alignment vertical="center"/>
    </xf>
    <xf numFmtId="41" fontId="43" fillId="0" borderId="1" xfId="0" applyNumberFormat="1" applyFont="1" applyBorder="1" applyAlignment="1">
      <alignment vertical="center"/>
    </xf>
    <xf numFmtId="41" fontId="43" fillId="0" borderId="0" xfId="0" applyNumberFormat="1" applyFont="1" applyAlignment="1">
      <alignment horizontal="right" vertical="center"/>
    </xf>
    <xf numFmtId="41" fontId="43" fillId="0" borderId="2" xfId="0" applyNumberFormat="1" applyFont="1" applyBorder="1" applyAlignment="1">
      <alignment vertical="center"/>
    </xf>
    <xf numFmtId="181" fontId="45" fillId="0" borderId="0" xfId="0" applyNumberFormat="1" applyFont="1" applyAlignment="1">
      <alignment horizontal="center" vertical="center"/>
    </xf>
    <xf numFmtId="41" fontId="43" fillId="0" borderId="1" xfId="0" applyNumberFormat="1" applyFont="1" applyBorder="1" applyAlignment="1">
      <alignment horizontal="right" vertical="center"/>
    </xf>
    <xf numFmtId="39" fontId="45" fillId="0" borderId="0" xfId="0" applyNumberFormat="1" applyFont="1" applyAlignment="1">
      <alignment horizontal="center" vertical="center"/>
    </xf>
    <xf numFmtId="41" fontId="43" fillId="0" borderId="3" xfId="0" applyNumberFormat="1" applyFont="1" applyBorder="1" applyAlignment="1">
      <alignment vertical="center"/>
    </xf>
    <xf numFmtId="0" fontId="43" fillId="0" borderId="0" xfId="0" applyFont="1" applyAlignment="1">
      <alignment horizontal="left" vertical="center"/>
    </xf>
    <xf numFmtId="37" fontId="43" fillId="0" borderId="0" xfId="0" applyNumberFormat="1" applyFont="1" applyAlignment="1">
      <alignment horizontal="center" vertical="center"/>
    </xf>
    <xf numFmtId="39" fontId="43" fillId="0" borderId="0" xfId="0" applyNumberFormat="1" applyFont="1" applyAlignment="1">
      <alignment vertical="center"/>
    </xf>
    <xf numFmtId="180" fontId="43" fillId="0" borderId="4" xfId="0" applyNumberFormat="1" applyFont="1" applyBorder="1" applyAlignment="1">
      <alignment horizontal="right" vertical="center"/>
    </xf>
    <xf numFmtId="39" fontId="43" fillId="0" borderId="4" xfId="0" applyNumberFormat="1" applyFont="1" applyBorder="1" applyAlignment="1">
      <alignment horizontal="right" vertical="center"/>
    </xf>
    <xf numFmtId="166" fontId="43" fillId="0" borderId="0" xfId="0" applyNumberFormat="1" applyFont="1" applyAlignment="1">
      <alignment vertical="center"/>
    </xf>
    <xf numFmtId="0" fontId="43" fillId="0" borderId="0" xfId="0" quotePrefix="1" applyFont="1" applyAlignment="1">
      <alignment horizontal="center" vertical="center"/>
    </xf>
    <xf numFmtId="166" fontId="43" fillId="0" borderId="0" xfId="0" applyNumberFormat="1" applyFont="1" applyAlignment="1">
      <alignment horizontal="right" vertical="center"/>
    </xf>
    <xf numFmtId="0" fontId="44" fillId="0" borderId="0" xfId="0" applyFont="1" applyAlignment="1">
      <alignment horizontal="center" vertical="center"/>
    </xf>
    <xf numFmtId="49" fontId="46" fillId="0" borderId="0" xfId="0" applyNumberFormat="1" applyFont="1" applyAlignment="1">
      <alignment vertical="center"/>
    </xf>
    <xf numFmtId="167" fontId="46" fillId="0" borderId="0" xfId="0" applyNumberFormat="1" applyFont="1" applyAlignment="1">
      <alignment vertical="center"/>
    </xf>
    <xf numFmtId="1" fontId="46" fillId="0" borderId="0" xfId="0" applyNumberFormat="1" applyFont="1" applyAlignment="1">
      <alignment horizontal="center" vertical="center"/>
    </xf>
    <xf numFmtId="41" fontId="47" fillId="0" borderId="1" xfId="0" applyNumberFormat="1" applyFont="1" applyBorder="1" applyAlignment="1">
      <alignment horizontal="right" vertical="center"/>
    </xf>
    <xf numFmtId="167" fontId="47" fillId="0" borderId="0" xfId="0" applyNumberFormat="1" applyFont="1" applyAlignment="1">
      <alignment horizontal="right" vertical="center"/>
    </xf>
    <xf numFmtId="41" fontId="47" fillId="0" borderId="0" xfId="0" applyNumberFormat="1" applyFont="1" applyAlignment="1">
      <alignment vertical="center"/>
    </xf>
    <xf numFmtId="167" fontId="47" fillId="0" borderId="0" xfId="0" applyNumberFormat="1" applyFont="1" applyAlignment="1">
      <alignment vertical="center"/>
    </xf>
    <xf numFmtId="49" fontId="47" fillId="0" borderId="0" xfId="0" applyNumberFormat="1" applyFont="1" applyAlignment="1">
      <alignment vertical="center"/>
    </xf>
    <xf numFmtId="1" fontId="47" fillId="0" borderId="0" xfId="0" applyNumberFormat="1" applyFont="1" applyAlignment="1">
      <alignment horizontal="center" vertical="center"/>
    </xf>
    <xf numFmtId="41" fontId="47" fillId="0" borderId="0" xfId="0" applyNumberFormat="1" applyFont="1" applyAlignment="1">
      <alignment horizontal="right" vertical="center"/>
    </xf>
    <xf numFmtId="167" fontId="46" fillId="0" borderId="0" xfId="0" applyNumberFormat="1" applyFont="1" applyAlignment="1">
      <alignment horizontal="right" vertical="center"/>
    </xf>
    <xf numFmtId="41" fontId="46" fillId="0" borderId="0" xfId="0" applyNumberFormat="1" applyFont="1" applyAlignment="1">
      <alignment vertical="center"/>
    </xf>
    <xf numFmtId="41" fontId="46" fillId="0" borderId="0" xfId="0" applyNumberFormat="1" applyFont="1" applyAlignment="1">
      <alignment horizontal="right" vertical="center"/>
    </xf>
    <xf numFmtId="49" fontId="48" fillId="0" borderId="0" xfId="0" applyNumberFormat="1" applyFont="1" applyAlignment="1">
      <alignment vertical="center"/>
    </xf>
    <xf numFmtId="0" fontId="47" fillId="0" borderId="0" xfId="0" applyFont="1" applyAlignment="1">
      <alignment horizontal="right" vertical="center"/>
    </xf>
    <xf numFmtId="41" fontId="47" fillId="0" borderId="2" xfId="0" applyNumberFormat="1" applyFont="1" applyBorder="1" applyAlignment="1">
      <alignment horizontal="right" vertical="center"/>
    </xf>
    <xf numFmtId="41" fontId="47" fillId="0" borderId="4" xfId="0" applyNumberFormat="1" applyFont="1" applyBorder="1" applyAlignment="1">
      <alignment horizontal="right" vertical="center"/>
    </xf>
    <xf numFmtId="43" fontId="43" fillId="0" borderId="0" xfId="122" applyFont="1" applyFill="1" applyAlignment="1">
      <alignment vertical="center"/>
    </xf>
    <xf numFmtId="37" fontId="43" fillId="0" borderId="1" xfId="3" applyNumberFormat="1" applyFont="1" applyBorder="1" applyAlignment="1">
      <alignment horizontal="right" vertical="center"/>
    </xf>
    <xf numFmtId="0" fontId="42" fillId="0" borderId="0" xfId="3" applyFont="1" applyAlignment="1">
      <alignment horizontal="left" vertical="center"/>
    </xf>
    <xf numFmtId="0" fontId="43" fillId="0" borderId="0" xfId="3" applyFont="1" applyAlignment="1">
      <alignment horizontal="centerContinuous" vertical="center"/>
    </xf>
    <xf numFmtId="37" fontId="43" fillId="0" borderId="0" xfId="3" applyNumberFormat="1" applyFont="1" applyAlignment="1">
      <alignment horizontal="centerContinuous" vertical="center"/>
    </xf>
    <xf numFmtId="0" fontId="43" fillId="0" borderId="0" xfId="3" applyFont="1" applyAlignment="1">
      <alignment horizontal="center" vertical="center"/>
    </xf>
    <xf numFmtId="37" fontId="43" fillId="0" borderId="1" xfId="3" applyNumberFormat="1" applyFont="1" applyBorder="1" applyAlignment="1">
      <alignment vertical="center"/>
    </xf>
    <xf numFmtId="0" fontId="42" fillId="0" borderId="0" xfId="3" applyFont="1" applyAlignment="1">
      <alignment vertical="center"/>
    </xf>
    <xf numFmtId="0" fontId="42" fillId="0" borderId="0" xfId="3" applyFont="1" applyAlignment="1">
      <alignment horizontal="center" vertical="center"/>
    </xf>
    <xf numFmtId="0" fontId="43" fillId="0" borderId="1" xfId="3" applyFont="1" applyBorder="1" applyAlignment="1">
      <alignment horizontal="center" vertical="center"/>
    </xf>
    <xf numFmtId="0" fontId="43" fillId="0" borderId="0" xfId="3" quotePrefix="1" applyFont="1" applyAlignment="1">
      <alignment horizontal="center" vertical="center"/>
    </xf>
    <xf numFmtId="37" fontId="45" fillId="0" borderId="0" xfId="121" applyNumberFormat="1" applyFont="1" applyAlignment="1">
      <alignment horizontal="center" vertical="center"/>
    </xf>
    <xf numFmtId="37" fontId="43" fillId="0" borderId="0" xfId="121" applyNumberFormat="1" applyFont="1" applyAlignment="1">
      <alignment vertical="center"/>
    </xf>
    <xf numFmtId="41" fontId="43" fillId="0" borderId="0" xfId="121" applyNumberFormat="1" applyFont="1" applyAlignment="1">
      <alignment vertical="center"/>
    </xf>
    <xf numFmtId="41" fontId="43" fillId="0" borderId="0" xfId="121" applyNumberFormat="1" applyFont="1" applyAlignment="1">
      <alignment horizontal="right" vertical="center"/>
    </xf>
    <xf numFmtId="41" fontId="43" fillId="0" borderId="0" xfId="3" applyNumberFormat="1" applyFont="1" applyAlignment="1">
      <alignment vertical="center"/>
    </xf>
    <xf numFmtId="41" fontId="43" fillId="0" borderId="1" xfId="121" applyNumberFormat="1" applyFont="1" applyBorder="1" applyAlignment="1">
      <alignment horizontal="right" vertical="center"/>
    </xf>
    <xf numFmtId="41" fontId="43" fillId="0" borderId="2" xfId="121" applyNumberFormat="1" applyFont="1" applyBorder="1" applyAlignment="1">
      <alignment vertical="center"/>
    </xf>
    <xf numFmtId="181" fontId="45" fillId="0" borderId="0" xfId="121" applyNumberFormat="1" applyFont="1" applyAlignment="1">
      <alignment horizontal="center" vertical="center"/>
    </xf>
    <xf numFmtId="41" fontId="43" fillId="0" borderId="0" xfId="121" applyNumberFormat="1" applyFont="1" applyAlignment="1">
      <alignment horizontal="center" vertical="center"/>
    </xf>
    <xf numFmtId="3" fontId="43" fillId="0" borderId="0" xfId="3" applyNumberFormat="1" applyFont="1" applyAlignment="1">
      <alignment vertical="center"/>
    </xf>
    <xf numFmtId="43" fontId="43" fillId="0" borderId="0" xfId="3" applyNumberFormat="1" applyFont="1" applyAlignment="1">
      <alignment vertical="center"/>
    </xf>
    <xf numFmtId="0" fontId="45" fillId="0" borderId="0" xfId="121" applyFont="1" applyAlignment="1">
      <alignment horizontal="center" vertical="center"/>
    </xf>
    <xf numFmtId="41" fontId="43" fillId="0" borderId="3" xfId="121" applyNumberFormat="1" applyFont="1" applyBorder="1" applyAlignment="1">
      <alignment vertical="center"/>
    </xf>
    <xf numFmtId="0" fontId="44" fillId="0" borderId="0" xfId="3" applyFont="1" applyAlignment="1">
      <alignment horizontal="center" vertical="center"/>
    </xf>
    <xf numFmtId="0" fontId="44" fillId="0" borderId="0" xfId="3" applyFont="1" applyAlignment="1">
      <alignment vertical="center"/>
    </xf>
    <xf numFmtId="0" fontId="45" fillId="0" borderId="0" xfId="3" applyFont="1" applyAlignment="1">
      <alignment horizontal="center" vertical="center"/>
    </xf>
    <xf numFmtId="37" fontId="45" fillId="0" borderId="0" xfId="1" applyNumberFormat="1" applyFont="1" applyAlignment="1">
      <alignment horizontal="center" vertical="center"/>
    </xf>
    <xf numFmtId="37" fontId="43" fillId="0" borderId="0" xfId="1" applyNumberFormat="1" applyFont="1" applyAlignment="1">
      <alignment vertical="center"/>
    </xf>
    <xf numFmtId="181" fontId="45" fillId="0" borderId="0" xfId="1" applyNumberFormat="1" applyFont="1" applyAlignment="1">
      <alignment horizontal="center" vertical="center"/>
    </xf>
    <xf numFmtId="41" fontId="43" fillId="0" borderId="1" xfId="121" applyNumberFormat="1" applyFont="1" applyBorder="1" applyAlignment="1">
      <alignment vertical="center"/>
    </xf>
    <xf numFmtId="0" fontId="43" fillId="0" borderId="0" xfId="1" applyFont="1" applyAlignment="1">
      <alignment vertical="center"/>
    </xf>
    <xf numFmtId="0" fontId="43" fillId="0" borderId="0" xfId="121" applyFont="1" applyAlignment="1">
      <alignment vertical="center"/>
    </xf>
    <xf numFmtId="41" fontId="43" fillId="0" borderId="4" xfId="121" applyNumberFormat="1" applyFont="1" applyBorder="1" applyAlignment="1">
      <alignment vertical="center"/>
    </xf>
    <xf numFmtId="0" fontId="43" fillId="0" borderId="10" xfId="3" applyFont="1" applyBorder="1" applyAlignment="1">
      <alignment vertical="center"/>
    </xf>
    <xf numFmtId="37" fontId="43" fillId="0" borderId="0" xfId="3" applyNumberFormat="1" applyFont="1" applyAlignment="1">
      <alignment horizontal="center" vertical="center"/>
    </xf>
    <xf numFmtId="41" fontId="43" fillId="0" borderId="4" xfId="0" applyNumberFormat="1" applyFont="1" applyBorder="1" applyAlignment="1">
      <alignment horizontal="center" vertical="center"/>
    </xf>
    <xf numFmtId="39" fontId="43" fillId="0" borderId="0" xfId="0" applyNumberFormat="1" applyFont="1" applyAlignment="1">
      <alignment horizontal="right" vertical="center"/>
    </xf>
    <xf numFmtId="37" fontId="43" fillId="0" borderId="0" xfId="3" applyNumberFormat="1" applyFont="1" applyAlignment="1">
      <alignment horizontal="right" vertical="center"/>
    </xf>
    <xf numFmtId="166" fontId="8" fillId="0" borderId="0" xfId="1" applyNumberFormat="1" applyFont="1" applyAlignment="1">
      <alignment vertical="center"/>
    </xf>
    <xf numFmtId="166" fontId="8" fillId="0" borderId="0" xfId="1" applyNumberFormat="1" applyFont="1" applyAlignment="1">
      <alignment horizontal="right" vertical="center"/>
    </xf>
    <xf numFmtId="0" fontId="41" fillId="0" borderId="0" xfId="1" applyFont="1" applyAlignment="1">
      <alignment vertical="center"/>
    </xf>
    <xf numFmtId="37" fontId="8" fillId="0" borderId="0" xfId="1" applyNumberFormat="1" applyFont="1" applyAlignment="1">
      <alignment horizontal="centerContinuous" vertical="center"/>
    </xf>
    <xf numFmtId="166" fontId="8" fillId="0" borderId="0" xfId="1" applyNumberFormat="1" applyFont="1" applyAlignment="1">
      <alignment horizontal="center" vertical="center"/>
    </xf>
    <xf numFmtId="37" fontId="8" fillId="0" borderId="0" xfId="1" applyNumberFormat="1" applyFont="1" applyAlignment="1">
      <alignment horizontal="center" vertical="center"/>
    </xf>
    <xf numFmtId="38" fontId="8" fillId="0" borderId="0" xfId="1" applyNumberFormat="1" applyFont="1" applyAlignment="1">
      <alignment horizontal="centerContinuous" vertical="center"/>
    </xf>
    <xf numFmtId="37" fontId="8" fillId="0" borderId="0" xfId="1" applyNumberFormat="1" applyFont="1" applyAlignment="1">
      <alignment horizontal="right" vertical="center"/>
    </xf>
    <xf numFmtId="166" fontId="41" fillId="0" borderId="0" xfId="1" applyNumberFormat="1" applyFont="1" applyAlignment="1">
      <alignment horizontal="center" vertical="center"/>
    </xf>
    <xf numFmtId="166" fontId="41" fillId="0" borderId="0" xfId="1" applyNumberFormat="1" applyFont="1" applyAlignment="1">
      <alignment vertical="center"/>
    </xf>
    <xf numFmtId="166" fontId="8" fillId="0" borderId="1" xfId="1" applyNumberFormat="1" applyFont="1" applyBorder="1" applyAlignment="1">
      <alignment horizontal="center" vertical="center"/>
    </xf>
    <xf numFmtId="41" fontId="8" fillId="0" borderId="0" xfId="3" applyNumberFormat="1" applyFont="1" applyAlignment="1">
      <alignment horizontal="right" vertical="center"/>
    </xf>
    <xf numFmtId="41" fontId="8" fillId="0" borderId="0" xfId="3" applyNumberFormat="1" applyFont="1" applyAlignment="1">
      <alignment vertical="center"/>
    </xf>
    <xf numFmtId="0" fontId="8" fillId="0" borderId="0" xfId="1" applyFont="1" applyAlignment="1">
      <alignment vertical="center"/>
    </xf>
    <xf numFmtId="41" fontId="8" fillId="0" borderId="1" xfId="3" applyNumberFormat="1" applyFont="1" applyBorder="1" applyAlignment="1">
      <alignment horizontal="right" vertical="center"/>
    </xf>
    <xf numFmtId="41" fontId="8" fillId="0" borderId="3" xfId="3" applyNumberFormat="1" applyFont="1" applyBorder="1" applyAlignment="1">
      <alignment horizontal="right" vertical="center"/>
    </xf>
    <xf numFmtId="0" fontId="8" fillId="0" borderId="0" xfId="3" applyFont="1" applyAlignment="1">
      <alignment vertical="center"/>
    </xf>
    <xf numFmtId="37" fontId="49" fillId="0" borderId="0" xfId="3" applyNumberFormat="1" applyFont="1" applyAlignment="1">
      <alignment horizontal="center" vertical="center"/>
    </xf>
    <xf numFmtId="166" fontId="8" fillId="0" borderId="5" xfId="1" applyNumberFormat="1" applyFont="1" applyBorder="1" applyAlignment="1">
      <alignment vertical="center"/>
    </xf>
    <xf numFmtId="41" fontId="8" fillId="0" borderId="1" xfId="3" applyNumberFormat="1" applyFont="1" applyBorder="1" applyAlignment="1">
      <alignment vertical="center"/>
    </xf>
    <xf numFmtId="0" fontId="41" fillId="0" borderId="0" xfId="2" applyFont="1" applyAlignment="1">
      <alignment horizontal="left" vertical="center"/>
    </xf>
    <xf numFmtId="37" fontId="50" fillId="0" borderId="0" xfId="3" applyNumberFormat="1" applyFont="1" applyAlignment="1">
      <alignment horizontal="center" vertical="center"/>
    </xf>
    <xf numFmtId="37" fontId="8" fillId="0" borderId="0" xfId="3" applyNumberFormat="1" applyFont="1" applyAlignment="1">
      <alignment horizontal="right" vertical="center"/>
    </xf>
    <xf numFmtId="182" fontId="43" fillId="0" borderId="4" xfId="0" applyNumberFormat="1" applyFont="1" applyBorder="1" applyAlignment="1">
      <alignment horizontal="right" vertical="center"/>
    </xf>
    <xf numFmtId="183" fontId="43" fillId="0" borderId="4" xfId="0" applyNumberFormat="1" applyFont="1" applyBorder="1" applyAlignment="1">
      <alignment horizontal="right" vertical="center"/>
    </xf>
    <xf numFmtId="37" fontId="51" fillId="0" borderId="0" xfId="121" applyNumberFormat="1" applyFont="1" applyAlignment="1">
      <alignment horizontal="center" vertical="center"/>
    </xf>
    <xf numFmtId="166" fontId="43" fillId="0" borderId="0" xfId="0" applyNumberFormat="1" applyFont="1" applyAlignment="1">
      <alignment horizontal="center" vertical="center"/>
    </xf>
    <xf numFmtId="43" fontId="47" fillId="0" borderId="0" xfId="122" applyFont="1" applyFill="1" applyAlignment="1">
      <alignment vertical="center"/>
    </xf>
    <xf numFmtId="184" fontId="43" fillId="0" borderId="0" xfId="0" applyNumberFormat="1" applyFont="1" applyAlignment="1">
      <alignment vertical="center"/>
    </xf>
    <xf numFmtId="180" fontId="43" fillId="0" borderId="0" xfId="0" applyNumberFormat="1" applyFont="1" applyAlignment="1">
      <alignment vertical="center"/>
    </xf>
    <xf numFmtId="3" fontId="43" fillId="0" borderId="0" xfId="0" applyNumberFormat="1" applyFont="1" applyAlignment="1">
      <alignment vertical="center"/>
    </xf>
    <xf numFmtId="43" fontId="43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37" fontId="8" fillId="0" borderId="0" xfId="0" applyNumberFormat="1" applyFont="1" applyAlignment="1">
      <alignment vertical="center"/>
    </xf>
    <xf numFmtId="37" fontId="8" fillId="0" borderId="0" xfId="0" applyNumberFormat="1" applyFont="1" applyAlignment="1">
      <alignment horizontal="right" vertical="center"/>
    </xf>
    <xf numFmtId="0" fontId="41" fillId="0" borderId="0" xfId="0" applyFont="1" applyAlignment="1">
      <alignment horizontal="left" vertical="center"/>
    </xf>
    <xf numFmtId="37" fontId="8" fillId="0" borderId="0" xfId="0" applyNumberFormat="1" applyFont="1" applyAlignment="1">
      <alignment horizontal="centerContinuous" vertical="center"/>
    </xf>
    <xf numFmtId="0" fontId="41" fillId="0" borderId="0" xfId="0" applyFont="1" applyAlignment="1">
      <alignment vertical="center"/>
    </xf>
    <xf numFmtId="37" fontId="41" fillId="0" borderId="0" xfId="0" applyNumberFormat="1" applyFont="1" applyAlignment="1">
      <alignment vertical="center"/>
    </xf>
    <xf numFmtId="37" fontId="41" fillId="0" borderId="0" xfId="3" applyNumberFormat="1" applyFont="1" applyAlignment="1">
      <alignment vertical="center"/>
    </xf>
    <xf numFmtId="0" fontId="8" fillId="0" borderId="1" xfId="3" quotePrefix="1" applyFont="1" applyBorder="1" applyAlignment="1">
      <alignment horizontal="center" vertical="center"/>
    </xf>
    <xf numFmtId="0" fontId="52" fillId="0" borderId="0" xfId="3" quotePrefix="1" applyFont="1" applyAlignment="1">
      <alignment horizontal="center" vertical="center"/>
    </xf>
    <xf numFmtId="37" fontId="8" fillId="0" borderId="0" xfId="3" applyNumberFormat="1" applyFont="1" applyAlignment="1">
      <alignment vertical="center"/>
    </xf>
    <xf numFmtId="0" fontId="41" fillId="0" borderId="0" xfId="3" applyFont="1" applyAlignment="1">
      <alignment vertical="center"/>
    </xf>
    <xf numFmtId="41" fontId="8" fillId="0" borderId="0" xfId="3" applyNumberFormat="1" applyFont="1" applyAlignment="1">
      <alignment horizontal="center" vertical="center"/>
    </xf>
    <xf numFmtId="0" fontId="8" fillId="0" borderId="0" xfId="3" applyFont="1" applyAlignment="1">
      <alignment horizontal="left" vertical="center"/>
    </xf>
    <xf numFmtId="41" fontId="8" fillId="0" borderId="0" xfId="3" applyNumberFormat="1" applyFont="1" applyAlignment="1">
      <alignment horizontal="centerContinuous" vertical="center"/>
    </xf>
    <xf numFmtId="41" fontId="8" fillId="0" borderId="2" xfId="3" applyNumberFormat="1" applyFont="1" applyBorder="1" applyAlignment="1">
      <alignment vertical="center"/>
    </xf>
    <xf numFmtId="41" fontId="8" fillId="0" borderId="3" xfId="3" applyNumberFormat="1" applyFont="1" applyBorder="1" applyAlignment="1">
      <alignment vertical="center"/>
    </xf>
    <xf numFmtId="0" fontId="51" fillId="0" borderId="0" xfId="3" applyFont="1" applyAlignment="1">
      <alignment horizontal="center" vertical="center"/>
    </xf>
    <xf numFmtId="166" fontId="8" fillId="0" borderId="0" xfId="122" applyNumberFormat="1" applyFont="1" applyFill="1" applyAlignment="1">
      <alignment vertical="center"/>
    </xf>
    <xf numFmtId="37" fontId="42" fillId="0" borderId="1" xfId="3" applyNumberFormat="1" applyFont="1" applyBorder="1" applyAlignment="1">
      <alignment horizontal="center" vertical="center"/>
    </xf>
    <xf numFmtId="37" fontId="42" fillId="0" borderId="2" xfId="3" applyNumberFormat="1" applyFont="1" applyBorder="1" applyAlignment="1">
      <alignment horizontal="center" vertical="center"/>
    </xf>
    <xf numFmtId="37" fontId="43" fillId="0" borderId="1" xfId="3" applyNumberFormat="1" applyFont="1" applyBorder="1" applyAlignment="1">
      <alignment horizontal="right" vertical="center"/>
    </xf>
    <xf numFmtId="37" fontId="43" fillId="0" borderId="0" xfId="3" applyNumberFormat="1" applyFont="1" applyAlignment="1">
      <alignment horizontal="right" vertical="center"/>
    </xf>
    <xf numFmtId="166" fontId="8" fillId="0" borderId="0" xfId="1" applyNumberFormat="1" applyFont="1" applyAlignment="1">
      <alignment horizontal="center" vertical="center"/>
    </xf>
    <xf numFmtId="166" fontId="8" fillId="0" borderId="1" xfId="1" applyNumberFormat="1" applyFont="1" applyBorder="1" applyAlignment="1">
      <alignment horizontal="center" vertical="center"/>
    </xf>
    <xf numFmtId="166" fontId="41" fillId="0" borderId="1" xfId="1" applyNumberFormat="1" applyFont="1" applyBorder="1" applyAlignment="1">
      <alignment horizontal="center" vertical="center"/>
    </xf>
    <xf numFmtId="166" fontId="8" fillId="0" borderId="2" xfId="1" applyNumberFormat="1" applyFont="1" applyBorder="1" applyAlignment="1">
      <alignment horizontal="center" vertical="center"/>
    </xf>
    <xf numFmtId="37" fontId="41" fillId="0" borderId="2" xfId="3" applyNumberFormat="1" applyFont="1" applyBorder="1" applyAlignment="1">
      <alignment horizontal="center" vertical="center"/>
    </xf>
    <xf numFmtId="37" fontId="8" fillId="0" borderId="1" xfId="3" applyNumberFormat="1" applyFont="1" applyBorder="1" applyAlignment="1">
      <alignment horizontal="right" vertical="center"/>
    </xf>
  </cellXfs>
  <cellStyles count="123">
    <cellStyle name="Comma" xfId="122" builtinId="3"/>
    <cellStyle name="Comma (0.0)" xfId="4" xr:uid="{00000000-0005-0000-0000-000000000000}"/>
    <cellStyle name="Comma (0.00)" xfId="5" xr:uid="{00000000-0005-0000-0000-000001000000}"/>
    <cellStyle name="Comma (hidden)" xfId="6" xr:uid="{00000000-0005-0000-0000-000002000000}"/>
    <cellStyle name="Comma (index)" xfId="7" xr:uid="{00000000-0005-0000-0000-000003000000}"/>
    <cellStyle name="Comma [0] 2" xfId="8" xr:uid="{00000000-0005-0000-0000-000004000000}"/>
    <cellStyle name="Comma [0] 3" xfId="9" xr:uid="{00000000-0005-0000-0000-000005000000}"/>
    <cellStyle name="Comma [0] 4" xfId="10" xr:uid="{00000000-0005-0000-0000-000006000000}"/>
    <cellStyle name="Comma [0] 5" xfId="11" xr:uid="{00000000-0005-0000-0000-000007000000}"/>
    <cellStyle name="Comma [0] 6" xfId="12" xr:uid="{00000000-0005-0000-0000-000008000000}"/>
    <cellStyle name="Comma [0] 7" xfId="13" xr:uid="{00000000-0005-0000-0000-000009000000}"/>
    <cellStyle name="Comma 15" xfId="14" xr:uid="{00000000-0005-0000-0000-00000A000000}"/>
    <cellStyle name="Comma 2" xfId="15" xr:uid="{00000000-0005-0000-0000-00000B000000}"/>
    <cellStyle name="Comma 2 10" xfId="16" xr:uid="{00000000-0005-0000-0000-00000C000000}"/>
    <cellStyle name="Comma 2 11" xfId="17" xr:uid="{00000000-0005-0000-0000-00000D000000}"/>
    <cellStyle name="Comma 2 2" xfId="18" xr:uid="{00000000-0005-0000-0000-00000E000000}"/>
    <cellStyle name="Comma 2 3" xfId="19" xr:uid="{00000000-0005-0000-0000-00000F000000}"/>
    <cellStyle name="Comma 2 4" xfId="20" xr:uid="{00000000-0005-0000-0000-000010000000}"/>
    <cellStyle name="Comma 2 5" xfId="21" xr:uid="{00000000-0005-0000-0000-000011000000}"/>
    <cellStyle name="Comma 2 6" xfId="22" xr:uid="{00000000-0005-0000-0000-000012000000}"/>
    <cellStyle name="Comma 2 7" xfId="23" xr:uid="{00000000-0005-0000-0000-000013000000}"/>
    <cellStyle name="Comma 2 8" xfId="24" xr:uid="{00000000-0005-0000-0000-000014000000}"/>
    <cellStyle name="Comma 2 9" xfId="25" xr:uid="{00000000-0005-0000-0000-000015000000}"/>
    <cellStyle name="Comma 3" xfId="26" xr:uid="{00000000-0005-0000-0000-000016000000}"/>
    <cellStyle name="Comma 3 2" xfId="27" xr:uid="{00000000-0005-0000-0000-000017000000}"/>
    <cellStyle name="Comma 3 3" xfId="28" xr:uid="{00000000-0005-0000-0000-000018000000}"/>
    <cellStyle name="Comma 3 4" xfId="29" xr:uid="{00000000-0005-0000-0000-000019000000}"/>
    <cellStyle name="Comma 4" xfId="30" xr:uid="{00000000-0005-0000-0000-00001A000000}"/>
    <cellStyle name="Comma 5" xfId="31" xr:uid="{00000000-0005-0000-0000-00001B000000}"/>
    <cellStyle name="Comma 5 2" xfId="32" xr:uid="{00000000-0005-0000-0000-00001C000000}"/>
    <cellStyle name="Comma 6" xfId="33" xr:uid="{00000000-0005-0000-0000-00001D000000}"/>
    <cellStyle name="Comma 7" xfId="34" xr:uid="{00000000-0005-0000-0000-00001E000000}"/>
    <cellStyle name="Comma 8" xfId="35" xr:uid="{00000000-0005-0000-0000-00001F000000}"/>
    <cellStyle name="Comma 9" xfId="36" xr:uid="{00000000-0005-0000-0000-000020000000}"/>
    <cellStyle name="comma zerodec" xfId="37" xr:uid="{00000000-0005-0000-0000-000021000000}"/>
    <cellStyle name="Cover Date" xfId="38" xr:uid="{00000000-0005-0000-0000-000022000000}"/>
    <cellStyle name="Cover Subtitle" xfId="39" xr:uid="{00000000-0005-0000-0000-000023000000}"/>
    <cellStyle name="Cover Title" xfId="40" xr:uid="{00000000-0005-0000-0000-000024000000}"/>
    <cellStyle name="Currency (hidden)" xfId="41" xr:uid="{00000000-0005-0000-0000-000025000000}"/>
    <cellStyle name="Currency1" xfId="42" xr:uid="{00000000-0005-0000-0000-000026000000}"/>
    <cellStyle name="Custom" xfId="43" xr:uid="{00000000-0005-0000-0000-000027000000}"/>
    <cellStyle name="Dollar (zero dec)" xfId="44" xr:uid="{00000000-0005-0000-0000-000028000000}"/>
    <cellStyle name="E&amp;Y House" xfId="45" xr:uid="{00000000-0005-0000-0000-000029000000}"/>
    <cellStyle name="Footer SBILogo1" xfId="46" xr:uid="{00000000-0005-0000-0000-00002A000000}"/>
    <cellStyle name="Footer SBILogo2" xfId="47" xr:uid="{00000000-0005-0000-0000-00002B000000}"/>
    <cellStyle name="Footnote" xfId="48" xr:uid="{00000000-0005-0000-0000-00002C000000}"/>
    <cellStyle name="Footnote Reference" xfId="49" xr:uid="{00000000-0005-0000-0000-00002D000000}"/>
    <cellStyle name="Footnote_BECL WP YE'02" xfId="50" xr:uid="{00000000-0005-0000-0000-00002E000000}"/>
    <cellStyle name="Grey" xfId="51" xr:uid="{00000000-0005-0000-0000-00002F000000}"/>
    <cellStyle name="Header" xfId="52" xr:uid="{00000000-0005-0000-0000-000030000000}"/>
    <cellStyle name="Header Draft Stamp" xfId="53" xr:uid="{00000000-0005-0000-0000-000031000000}"/>
    <cellStyle name="Header_BECL WP YE'02" xfId="54" xr:uid="{00000000-0005-0000-0000-000032000000}"/>
    <cellStyle name="Heading 1 2" xfId="55" xr:uid="{00000000-0005-0000-0000-000033000000}"/>
    <cellStyle name="Heading 1 Above" xfId="56" xr:uid="{00000000-0005-0000-0000-000034000000}"/>
    <cellStyle name="Heading 1+" xfId="57" xr:uid="{00000000-0005-0000-0000-000035000000}"/>
    <cellStyle name="Heading 2 2" xfId="58" xr:uid="{00000000-0005-0000-0000-000036000000}"/>
    <cellStyle name="Heading 2 Below" xfId="59" xr:uid="{00000000-0005-0000-0000-000037000000}"/>
    <cellStyle name="Heading 2+" xfId="60" xr:uid="{00000000-0005-0000-0000-000038000000}"/>
    <cellStyle name="Heading 3 2" xfId="61" xr:uid="{00000000-0005-0000-0000-000039000000}"/>
    <cellStyle name="Heading 3+" xfId="62" xr:uid="{00000000-0005-0000-0000-00003A000000}"/>
    <cellStyle name="Hidden" xfId="63" xr:uid="{00000000-0005-0000-0000-00003B000000}"/>
    <cellStyle name="Input [yellow]" xfId="64" xr:uid="{00000000-0005-0000-0000-00003C000000}"/>
    <cellStyle name="Input [yellow] 2" xfId="65" xr:uid="{00000000-0005-0000-0000-00003D000000}"/>
    <cellStyle name="no dec" xfId="66" xr:uid="{00000000-0005-0000-0000-00003E000000}"/>
    <cellStyle name="Normal" xfId="0" builtinId="0"/>
    <cellStyle name="Normal - Style1" xfId="67" xr:uid="{00000000-0005-0000-0000-000040000000}"/>
    <cellStyle name="Normal 10" xfId="68" xr:uid="{00000000-0005-0000-0000-000041000000}"/>
    <cellStyle name="Normal 10 2" xfId="69" xr:uid="{00000000-0005-0000-0000-000042000000}"/>
    <cellStyle name="Normal 11" xfId="70" xr:uid="{00000000-0005-0000-0000-000043000000}"/>
    <cellStyle name="Normal 12" xfId="71" xr:uid="{00000000-0005-0000-0000-000044000000}"/>
    <cellStyle name="Normal 13" xfId="72" xr:uid="{00000000-0005-0000-0000-000045000000}"/>
    <cellStyle name="Normal 14" xfId="73" xr:uid="{00000000-0005-0000-0000-000046000000}"/>
    <cellStyle name="Normal 15" xfId="74" xr:uid="{00000000-0005-0000-0000-000047000000}"/>
    <cellStyle name="Normal 16" xfId="75" xr:uid="{00000000-0005-0000-0000-000048000000}"/>
    <cellStyle name="Normal 17" xfId="76" xr:uid="{00000000-0005-0000-0000-000049000000}"/>
    <cellStyle name="Normal 18" xfId="77" xr:uid="{00000000-0005-0000-0000-00004A000000}"/>
    <cellStyle name="Normal 2" xfId="1" xr:uid="{00000000-0005-0000-0000-00004B000000}"/>
    <cellStyle name="Normal 2 2" xfId="3" xr:uid="{00000000-0005-0000-0000-00004C000000}"/>
    <cellStyle name="Normal 2 3" xfId="121" xr:uid="{00000000-0005-0000-0000-00004D000000}"/>
    <cellStyle name="Normal 3" xfId="2" xr:uid="{00000000-0005-0000-0000-00004E000000}"/>
    <cellStyle name="Normal 4" xfId="78" xr:uid="{00000000-0005-0000-0000-00004F000000}"/>
    <cellStyle name="Normal 5" xfId="79" xr:uid="{00000000-0005-0000-0000-000050000000}"/>
    <cellStyle name="Normal 6" xfId="80" xr:uid="{00000000-0005-0000-0000-000051000000}"/>
    <cellStyle name="Normal 7" xfId="81" xr:uid="{00000000-0005-0000-0000-000052000000}"/>
    <cellStyle name="Normal 8" xfId="82" xr:uid="{00000000-0005-0000-0000-000053000000}"/>
    <cellStyle name="Normal 9" xfId="83" xr:uid="{00000000-0005-0000-0000-000054000000}"/>
    <cellStyle name="NormalGB" xfId="84" xr:uid="{00000000-0005-0000-0000-000055000000}"/>
    <cellStyle name="Page Number" xfId="85" xr:uid="{00000000-0005-0000-0000-000056000000}"/>
    <cellStyle name="Percent (0%)" xfId="86" xr:uid="{00000000-0005-0000-0000-000057000000}"/>
    <cellStyle name="Percent (0.0%)" xfId="87" xr:uid="{00000000-0005-0000-0000-000058000000}"/>
    <cellStyle name="Percent (0.00%)" xfId="88" xr:uid="{00000000-0005-0000-0000-000059000000}"/>
    <cellStyle name="Percent [2]" xfId="89" xr:uid="{00000000-0005-0000-0000-00005A000000}"/>
    <cellStyle name="Percent 2" xfId="90" xr:uid="{00000000-0005-0000-0000-00005B000000}"/>
    <cellStyle name="Percent 2 2" xfId="91" xr:uid="{00000000-0005-0000-0000-00005C000000}"/>
    <cellStyle name="Percent 3" xfId="92" xr:uid="{00000000-0005-0000-0000-00005D000000}"/>
    <cellStyle name="Percent 4" xfId="93" xr:uid="{00000000-0005-0000-0000-00005E000000}"/>
    <cellStyle name="Percent 5" xfId="94" xr:uid="{00000000-0005-0000-0000-00005F000000}"/>
    <cellStyle name="Quantity" xfId="95" xr:uid="{00000000-0005-0000-0000-000060000000}"/>
    <cellStyle name="Salomon Logo" xfId="96" xr:uid="{00000000-0005-0000-0000-000061000000}"/>
    <cellStyle name="Table Head" xfId="97" xr:uid="{00000000-0005-0000-0000-000062000000}"/>
    <cellStyle name="Table Source" xfId="98" xr:uid="{00000000-0005-0000-0000-000063000000}"/>
    <cellStyle name="Table Text" xfId="99" xr:uid="{00000000-0005-0000-0000-000064000000}"/>
    <cellStyle name="Table Title" xfId="100" xr:uid="{00000000-0005-0000-0000-000065000000}"/>
    <cellStyle name="Table Units" xfId="101" xr:uid="{00000000-0005-0000-0000-000066000000}"/>
    <cellStyle name="Text" xfId="102" xr:uid="{00000000-0005-0000-0000-000067000000}"/>
    <cellStyle name="Text 1" xfId="103" xr:uid="{00000000-0005-0000-0000-000068000000}"/>
    <cellStyle name="Text 2" xfId="104" xr:uid="{00000000-0005-0000-0000-000069000000}"/>
    <cellStyle name="Text Head 1" xfId="105" xr:uid="{00000000-0005-0000-0000-00006A000000}"/>
    <cellStyle name="Text Head 2" xfId="106" xr:uid="{00000000-0005-0000-0000-00006B000000}"/>
    <cellStyle name="Text Indent 1" xfId="107" xr:uid="{00000000-0005-0000-0000-00006C000000}"/>
    <cellStyle name="Text Indent 2" xfId="108" xr:uid="{00000000-0005-0000-0000-00006D000000}"/>
    <cellStyle name="TOC 1" xfId="109" xr:uid="{00000000-0005-0000-0000-00006E000000}"/>
    <cellStyle name="TOC 2" xfId="110" xr:uid="{00000000-0005-0000-0000-00006F000000}"/>
    <cellStyle name="เครื่องหมายจุลภาค_200806_1" xfId="111" xr:uid="{00000000-0005-0000-0000-000070000000}"/>
    <cellStyle name="เชื่อมโยงหลายมิติ" xfId="112" xr:uid="{00000000-0005-0000-0000-000071000000}"/>
    <cellStyle name="ค@ฏ๋_1111D2111DQ2" xfId="113" xr:uid="{00000000-0005-0000-0000-000072000000}"/>
    <cellStyle name="คdคภฆ์[0]_1111D2111DQ2" xfId="114" xr:uid="{00000000-0005-0000-0000-000073000000}"/>
    <cellStyle name="คdคภฆ์_1111D2111DQ1" xfId="115" xr:uid="{00000000-0005-0000-0000-000074000000}"/>
    <cellStyle name="ณfน๔ [0]_Book1" xfId="116" xr:uid="{00000000-0005-0000-0000-000075000000}"/>
    <cellStyle name="ณfน๔_Book1" xfId="117" xr:uid="{00000000-0005-0000-0000-000076000000}"/>
    <cellStyle name="ตามการเชื่อมโยงหลายมิติ" xfId="118" xr:uid="{00000000-0005-0000-0000-000077000000}"/>
    <cellStyle name="ปกติ_2002_TSC_Lead_31.12.2002_Update" xfId="119" xr:uid="{00000000-0005-0000-0000-000078000000}"/>
    <cellStyle name="一般_Book1" xfId="120" xr:uid="{00000000-0005-0000-0000-000079000000}"/>
  </cellStyles>
  <dxfs count="0"/>
  <tableStyles count="0" defaultTableStyle="TableStyleMedium9" defaultPivotStyle="PivotStyleLight16"/>
  <colors>
    <mruColors>
      <color rgb="FF66FFFF"/>
      <color rgb="FFFFC9E4"/>
      <color rgb="FFFFEBFF"/>
      <color rgb="FFFDB5E2"/>
      <color rgb="FFFFCCFF"/>
      <color rgb="FFF5C4FC"/>
      <color rgb="FF9933FF"/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Kamolwan.Theeravetch\AppData\Local\Microsoft\Windows\INetCache\Content.Outlook\3YS77F6O\C164_BSPLE_Q3'25.xlsx" TargetMode="External"/><Relationship Id="rId1" Type="http://schemas.openxmlformats.org/officeDocument/2006/relationships/externalLinkPath" Target="file:///C:\Users\Kamolwan.Theeravetch\AppData\Local\Microsoft\Windows\INetCache\Content.Outlook\3YS77F6O\C164_BSPLE_Q3'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_Conso"/>
      <sheetName val="BS_Company"/>
      <sheetName val="PL_3month Conso"/>
      <sheetName val="PL_3month Company"/>
      <sheetName val="PL_9month Conso"/>
      <sheetName val="PL_9month Company"/>
      <sheetName val="SE_Conso (US)"/>
      <sheetName val="SE_Conso (THB)"/>
      <sheetName val="SE_Company (US)"/>
      <sheetName val="SE_Company (THB)"/>
      <sheetName val="Cash flow_Conso"/>
      <sheetName val="Cash flow_Company"/>
    </sheetNames>
    <sheetDataSet>
      <sheetData sheetId="0" refreshError="1">
        <row r="11">
          <cell r="D11">
            <v>184024</v>
          </cell>
          <cell r="F11">
            <v>171556</v>
          </cell>
          <cell r="H11">
            <v>5943846</v>
          </cell>
          <cell r="J11">
            <v>5830827</v>
          </cell>
        </row>
      </sheetData>
      <sheetData sheetId="1" refreshError="1">
        <row r="11">
          <cell r="D11">
            <v>9151</v>
          </cell>
          <cell r="F11">
            <v>29527</v>
          </cell>
          <cell r="H11">
            <v>295565</v>
          </cell>
          <cell r="J11">
            <v>1003546</v>
          </cell>
        </row>
      </sheetData>
      <sheetData sheetId="2" refreshError="1"/>
      <sheetData sheetId="3" refreshError="1"/>
      <sheetData sheetId="4" refreshError="1">
        <row r="27">
          <cell r="D27">
            <v>58169</v>
          </cell>
          <cell r="F27">
            <v>67201</v>
          </cell>
          <cell r="J27">
            <v>2385803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44C403-BD98-473C-97E7-71978501D788}">
  <dimension ref="A1:IK106"/>
  <sheetViews>
    <sheetView showGridLines="0" view="pageBreakPreview" zoomScale="72" zoomScaleNormal="70" zoomScaleSheetLayoutView="72" workbookViewId="0">
      <selection activeCell="A87" sqref="A87"/>
    </sheetView>
  </sheetViews>
  <sheetFormatPr defaultColWidth="6.42578125" defaultRowHeight="21.75" customHeight="1"/>
  <cols>
    <col min="1" max="1" width="51.5703125" style="1" customWidth="1"/>
    <col min="2" max="2" width="10.42578125" style="1" customWidth="1"/>
    <col min="3" max="3" width="1.5703125" style="2" customWidth="1"/>
    <col min="4" max="4" width="18.5703125" style="2" customWidth="1"/>
    <col min="5" max="5" width="1.42578125" style="2" customWidth="1"/>
    <col min="6" max="6" width="18.5703125" style="2" customWidth="1"/>
    <col min="7" max="7" width="1.42578125" style="2" customWidth="1"/>
    <col min="8" max="8" width="18.5703125" style="2" customWidth="1"/>
    <col min="9" max="9" width="1.42578125" style="2" customWidth="1"/>
    <col min="10" max="10" width="18.5703125" style="2" customWidth="1"/>
    <col min="11" max="243" width="10.5703125" style="1" customWidth="1"/>
    <col min="244" max="244" width="35.5703125" style="1" customWidth="1"/>
    <col min="245" max="245" width="6.42578125" style="1"/>
    <col min="246" max="246" width="39.42578125" style="1" customWidth="1"/>
    <col min="247" max="247" width="7.5703125" style="1" customWidth="1"/>
    <col min="248" max="248" width="1.5703125" style="1" customWidth="1"/>
    <col min="249" max="249" width="13.5703125" style="1" customWidth="1"/>
    <col min="250" max="250" width="1.42578125" style="1" customWidth="1"/>
    <col min="251" max="251" width="13.5703125" style="1" customWidth="1"/>
    <col min="252" max="252" width="1.42578125" style="1" customWidth="1"/>
    <col min="253" max="253" width="13.5703125" style="1" customWidth="1"/>
    <col min="254" max="254" width="1.42578125" style="1" customWidth="1"/>
    <col min="255" max="255" width="13.5703125" style="1" customWidth="1"/>
    <col min="256" max="256" width="1.42578125" style="1" customWidth="1"/>
    <col min="257" max="257" width="13.5703125" style="1" customWidth="1"/>
    <col min="258" max="258" width="1.42578125" style="1" customWidth="1"/>
    <col min="259" max="259" width="13.5703125" style="1" customWidth="1"/>
    <col min="260" max="499" width="10.5703125" style="1" customWidth="1"/>
    <col min="500" max="500" width="35.5703125" style="1" customWidth="1"/>
    <col min="501" max="501" width="6.42578125" style="1"/>
    <col min="502" max="502" width="39.42578125" style="1" customWidth="1"/>
    <col min="503" max="503" width="7.5703125" style="1" customWidth="1"/>
    <col min="504" max="504" width="1.5703125" style="1" customWidth="1"/>
    <col min="505" max="505" width="13.5703125" style="1" customWidth="1"/>
    <col min="506" max="506" width="1.42578125" style="1" customWidth="1"/>
    <col min="507" max="507" width="13.5703125" style="1" customWidth="1"/>
    <col min="508" max="508" width="1.42578125" style="1" customWidth="1"/>
    <col min="509" max="509" width="13.5703125" style="1" customWidth="1"/>
    <col min="510" max="510" width="1.42578125" style="1" customWidth="1"/>
    <col min="511" max="511" width="13.5703125" style="1" customWidth="1"/>
    <col min="512" max="512" width="1.42578125" style="1" customWidth="1"/>
    <col min="513" max="513" width="13.5703125" style="1" customWidth="1"/>
    <col min="514" max="514" width="1.42578125" style="1" customWidth="1"/>
    <col min="515" max="515" width="13.5703125" style="1" customWidth="1"/>
    <col min="516" max="755" width="10.5703125" style="1" customWidth="1"/>
    <col min="756" max="756" width="35.5703125" style="1" customWidth="1"/>
    <col min="757" max="757" width="6.42578125" style="1"/>
    <col min="758" max="758" width="39.42578125" style="1" customWidth="1"/>
    <col min="759" max="759" width="7.5703125" style="1" customWidth="1"/>
    <col min="760" max="760" width="1.5703125" style="1" customWidth="1"/>
    <col min="761" max="761" width="13.5703125" style="1" customWidth="1"/>
    <col min="762" max="762" width="1.42578125" style="1" customWidth="1"/>
    <col min="763" max="763" width="13.5703125" style="1" customWidth="1"/>
    <col min="764" max="764" width="1.42578125" style="1" customWidth="1"/>
    <col min="765" max="765" width="13.5703125" style="1" customWidth="1"/>
    <col min="766" max="766" width="1.42578125" style="1" customWidth="1"/>
    <col min="767" max="767" width="13.5703125" style="1" customWidth="1"/>
    <col min="768" max="768" width="1.42578125" style="1" customWidth="1"/>
    <col min="769" max="769" width="13.5703125" style="1" customWidth="1"/>
    <col min="770" max="770" width="1.42578125" style="1" customWidth="1"/>
    <col min="771" max="771" width="13.5703125" style="1" customWidth="1"/>
    <col min="772" max="1011" width="10.5703125" style="1" customWidth="1"/>
    <col min="1012" max="1012" width="35.5703125" style="1" customWidth="1"/>
    <col min="1013" max="1013" width="6.42578125" style="1"/>
    <col min="1014" max="1014" width="39.42578125" style="1" customWidth="1"/>
    <col min="1015" max="1015" width="7.5703125" style="1" customWidth="1"/>
    <col min="1016" max="1016" width="1.5703125" style="1" customWidth="1"/>
    <col min="1017" max="1017" width="13.5703125" style="1" customWidth="1"/>
    <col min="1018" max="1018" width="1.42578125" style="1" customWidth="1"/>
    <col min="1019" max="1019" width="13.5703125" style="1" customWidth="1"/>
    <col min="1020" max="1020" width="1.42578125" style="1" customWidth="1"/>
    <col min="1021" max="1021" width="13.5703125" style="1" customWidth="1"/>
    <col min="1022" max="1022" width="1.42578125" style="1" customWidth="1"/>
    <col min="1023" max="1023" width="13.5703125" style="1" customWidth="1"/>
    <col min="1024" max="1024" width="1.42578125" style="1" customWidth="1"/>
    <col min="1025" max="1025" width="13.5703125" style="1" customWidth="1"/>
    <col min="1026" max="1026" width="1.42578125" style="1" customWidth="1"/>
    <col min="1027" max="1027" width="13.5703125" style="1" customWidth="1"/>
    <col min="1028" max="1267" width="10.5703125" style="1" customWidth="1"/>
    <col min="1268" max="1268" width="35.5703125" style="1" customWidth="1"/>
    <col min="1269" max="1269" width="6.42578125" style="1"/>
    <col min="1270" max="1270" width="39.42578125" style="1" customWidth="1"/>
    <col min="1271" max="1271" width="7.5703125" style="1" customWidth="1"/>
    <col min="1272" max="1272" width="1.5703125" style="1" customWidth="1"/>
    <col min="1273" max="1273" width="13.5703125" style="1" customWidth="1"/>
    <col min="1274" max="1274" width="1.42578125" style="1" customWidth="1"/>
    <col min="1275" max="1275" width="13.5703125" style="1" customWidth="1"/>
    <col min="1276" max="1276" width="1.42578125" style="1" customWidth="1"/>
    <col min="1277" max="1277" width="13.5703125" style="1" customWidth="1"/>
    <col min="1278" max="1278" width="1.42578125" style="1" customWidth="1"/>
    <col min="1279" max="1279" width="13.5703125" style="1" customWidth="1"/>
    <col min="1280" max="1280" width="1.42578125" style="1" customWidth="1"/>
    <col min="1281" max="1281" width="13.5703125" style="1" customWidth="1"/>
    <col min="1282" max="1282" width="1.42578125" style="1" customWidth="1"/>
    <col min="1283" max="1283" width="13.5703125" style="1" customWidth="1"/>
    <col min="1284" max="1523" width="10.5703125" style="1" customWidth="1"/>
    <col min="1524" max="1524" width="35.5703125" style="1" customWidth="1"/>
    <col min="1525" max="1525" width="6.42578125" style="1"/>
    <col min="1526" max="1526" width="39.42578125" style="1" customWidth="1"/>
    <col min="1527" max="1527" width="7.5703125" style="1" customWidth="1"/>
    <col min="1528" max="1528" width="1.5703125" style="1" customWidth="1"/>
    <col min="1529" max="1529" width="13.5703125" style="1" customWidth="1"/>
    <col min="1530" max="1530" width="1.42578125" style="1" customWidth="1"/>
    <col min="1531" max="1531" width="13.5703125" style="1" customWidth="1"/>
    <col min="1532" max="1532" width="1.42578125" style="1" customWidth="1"/>
    <col min="1533" max="1533" width="13.5703125" style="1" customWidth="1"/>
    <col min="1534" max="1534" width="1.42578125" style="1" customWidth="1"/>
    <col min="1535" max="1535" width="13.5703125" style="1" customWidth="1"/>
    <col min="1536" max="1536" width="1.42578125" style="1" customWidth="1"/>
    <col min="1537" max="1537" width="13.5703125" style="1" customWidth="1"/>
    <col min="1538" max="1538" width="1.42578125" style="1" customWidth="1"/>
    <col min="1539" max="1539" width="13.5703125" style="1" customWidth="1"/>
    <col min="1540" max="1779" width="10.5703125" style="1" customWidth="1"/>
    <col min="1780" max="1780" width="35.5703125" style="1" customWidth="1"/>
    <col min="1781" max="1781" width="6.42578125" style="1"/>
    <col min="1782" max="1782" width="39.42578125" style="1" customWidth="1"/>
    <col min="1783" max="1783" width="7.5703125" style="1" customWidth="1"/>
    <col min="1784" max="1784" width="1.5703125" style="1" customWidth="1"/>
    <col min="1785" max="1785" width="13.5703125" style="1" customWidth="1"/>
    <col min="1786" max="1786" width="1.42578125" style="1" customWidth="1"/>
    <col min="1787" max="1787" width="13.5703125" style="1" customWidth="1"/>
    <col min="1788" max="1788" width="1.42578125" style="1" customWidth="1"/>
    <col min="1789" max="1789" width="13.5703125" style="1" customWidth="1"/>
    <col min="1790" max="1790" width="1.42578125" style="1" customWidth="1"/>
    <col min="1791" max="1791" width="13.5703125" style="1" customWidth="1"/>
    <col min="1792" max="1792" width="1.42578125" style="1" customWidth="1"/>
    <col min="1793" max="1793" width="13.5703125" style="1" customWidth="1"/>
    <col min="1794" max="1794" width="1.42578125" style="1" customWidth="1"/>
    <col min="1795" max="1795" width="13.5703125" style="1" customWidth="1"/>
    <col min="1796" max="2035" width="10.5703125" style="1" customWidth="1"/>
    <col min="2036" max="2036" width="35.5703125" style="1" customWidth="1"/>
    <col min="2037" max="2037" width="6.42578125" style="1"/>
    <col min="2038" max="2038" width="39.42578125" style="1" customWidth="1"/>
    <col min="2039" max="2039" width="7.5703125" style="1" customWidth="1"/>
    <col min="2040" max="2040" width="1.5703125" style="1" customWidth="1"/>
    <col min="2041" max="2041" width="13.5703125" style="1" customWidth="1"/>
    <col min="2042" max="2042" width="1.42578125" style="1" customWidth="1"/>
    <col min="2043" max="2043" width="13.5703125" style="1" customWidth="1"/>
    <col min="2044" max="2044" width="1.42578125" style="1" customWidth="1"/>
    <col min="2045" max="2045" width="13.5703125" style="1" customWidth="1"/>
    <col min="2046" max="2046" width="1.42578125" style="1" customWidth="1"/>
    <col min="2047" max="2047" width="13.5703125" style="1" customWidth="1"/>
    <col min="2048" max="2048" width="1.42578125" style="1" customWidth="1"/>
    <col min="2049" max="2049" width="13.5703125" style="1" customWidth="1"/>
    <col min="2050" max="2050" width="1.42578125" style="1" customWidth="1"/>
    <col min="2051" max="2051" width="13.5703125" style="1" customWidth="1"/>
    <col min="2052" max="2291" width="10.5703125" style="1" customWidth="1"/>
    <col min="2292" max="2292" width="35.5703125" style="1" customWidth="1"/>
    <col min="2293" max="2293" width="6.42578125" style="1"/>
    <col min="2294" max="2294" width="39.42578125" style="1" customWidth="1"/>
    <col min="2295" max="2295" width="7.5703125" style="1" customWidth="1"/>
    <col min="2296" max="2296" width="1.5703125" style="1" customWidth="1"/>
    <col min="2297" max="2297" width="13.5703125" style="1" customWidth="1"/>
    <col min="2298" max="2298" width="1.42578125" style="1" customWidth="1"/>
    <col min="2299" max="2299" width="13.5703125" style="1" customWidth="1"/>
    <col min="2300" max="2300" width="1.42578125" style="1" customWidth="1"/>
    <col min="2301" max="2301" width="13.5703125" style="1" customWidth="1"/>
    <col min="2302" max="2302" width="1.42578125" style="1" customWidth="1"/>
    <col min="2303" max="2303" width="13.5703125" style="1" customWidth="1"/>
    <col min="2304" max="2304" width="1.42578125" style="1" customWidth="1"/>
    <col min="2305" max="2305" width="13.5703125" style="1" customWidth="1"/>
    <col min="2306" max="2306" width="1.42578125" style="1" customWidth="1"/>
    <col min="2307" max="2307" width="13.5703125" style="1" customWidth="1"/>
    <col min="2308" max="2547" width="10.5703125" style="1" customWidth="1"/>
    <col min="2548" max="2548" width="35.5703125" style="1" customWidth="1"/>
    <col min="2549" max="2549" width="6.42578125" style="1"/>
    <col min="2550" max="2550" width="39.42578125" style="1" customWidth="1"/>
    <col min="2551" max="2551" width="7.5703125" style="1" customWidth="1"/>
    <col min="2552" max="2552" width="1.5703125" style="1" customWidth="1"/>
    <col min="2553" max="2553" width="13.5703125" style="1" customWidth="1"/>
    <col min="2554" max="2554" width="1.42578125" style="1" customWidth="1"/>
    <col min="2555" max="2555" width="13.5703125" style="1" customWidth="1"/>
    <col min="2556" max="2556" width="1.42578125" style="1" customWidth="1"/>
    <col min="2557" max="2557" width="13.5703125" style="1" customWidth="1"/>
    <col min="2558" max="2558" width="1.42578125" style="1" customWidth="1"/>
    <col min="2559" max="2559" width="13.5703125" style="1" customWidth="1"/>
    <col min="2560" max="2560" width="1.42578125" style="1" customWidth="1"/>
    <col min="2561" max="2561" width="13.5703125" style="1" customWidth="1"/>
    <col min="2562" max="2562" width="1.42578125" style="1" customWidth="1"/>
    <col min="2563" max="2563" width="13.5703125" style="1" customWidth="1"/>
    <col min="2564" max="2803" width="10.5703125" style="1" customWidth="1"/>
    <col min="2804" max="2804" width="35.5703125" style="1" customWidth="1"/>
    <col min="2805" max="2805" width="6.42578125" style="1"/>
    <col min="2806" max="2806" width="39.42578125" style="1" customWidth="1"/>
    <col min="2807" max="2807" width="7.5703125" style="1" customWidth="1"/>
    <col min="2808" max="2808" width="1.5703125" style="1" customWidth="1"/>
    <col min="2809" max="2809" width="13.5703125" style="1" customWidth="1"/>
    <col min="2810" max="2810" width="1.42578125" style="1" customWidth="1"/>
    <col min="2811" max="2811" width="13.5703125" style="1" customWidth="1"/>
    <col min="2812" max="2812" width="1.42578125" style="1" customWidth="1"/>
    <col min="2813" max="2813" width="13.5703125" style="1" customWidth="1"/>
    <col min="2814" max="2814" width="1.42578125" style="1" customWidth="1"/>
    <col min="2815" max="2815" width="13.5703125" style="1" customWidth="1"/>
    <col min="2816" max="2816" width="1.42578125" style="1" customWidth="1"/>
    <col min="2817" max="2817" width="13.5703125" style="1" customWidth="1"/>
    <col min="2818" max="2818" width="1.42578125" style="1" customWidth="1"/>
    <col min="2819" max="2819" width="13.5703125" style="1" customWidth="1"/>
    <col min="2820" max="3059" width="10.5703125" style="1" customWidth="1"/>
    <col min="3060" max="3060" width="35.5703125" style="1" customWidth="1"/>
    <col min="3061" max="3061" width="6.42578125" style="1"/>
    <col min="3062" max="3062" width="39.42578125" style="1" customWidth="1"/>
    <col min="3063" max="3063" width="7.5703125" style="1" customWidth="1"/>
    <col min="3064" max="3064" width="1.5703125" style="1" customWidth="1"/>
    <col min="3065" max="3065" width="13.5703125" style="1" customWidth="1"/>
    <col min="3066" max="3066" width="1.42578125" style="1" customWidth="1"/>
    <col min="3067" max="3067" width="13.5703125" style="1" customWidth="1"/>
    <col min="3068" max="3068" width="1.42578125" style="1" customWidth="1"/>
    <col min="3069" max="3069" width="13.5703125" style="1" customWidth="1"/>
    <col min="3070" max="3070" width="1.42578125" style="1" customWidth="1"/>
    <col min="3071" max="3071" width="13.5703125" style="1" customWidth="1"/>
    <col min="3072" max="3072" width="1.42578125" style="1" customWidth="1"/>
    <col min="3073" max="3073" width="13.5703125" style="1" customWidth="1"/>
    <col min="3074" max="3074" width="1.42578125" style="1" customWidth="1"/>
    <col min="3075" max="3075" width="13.5703125" style="1" customWidth="1"/>
    <col min="3076" max="3315" width="10.5703125" style="1" customWidth="1"/>
    <col min="3316" max="3316" width="35.5703125" style="1" customWidth="1"/>
    <col min="3317" max="3317" width="6.42578125" style="1"/>
    <col min="3318" max="3318" width="39.42578125" style="1" customWidth="1"/>
    <col min="3319" max="3319" width="7.5703125" style="1" customWidth="1"/>
    <col min="3320" max="3320" width="1.5703125" style="1" customWidth="1"/>
    <col min="3321" max="3321" width="13.5703125" style="1" customWidth="1"/>
    <col min="3322" max="3322" width="1.42578125" style="1" customWidth="1"/>
    <col min="3323" max="3323" width="13.5703125" style="1" customWidth="1"/>
    <col min="3324" max="3324" width="1.42578125" style="1" customWidth="1"/>
    <col min="3325" max="3325" width="13.5703125" style="1" customWidth="1"/>
    <col min="3326" max="3326" width="1.42578125" style="1" customWidth="1"/>
    <col min="3327" max="3327" width="13.5703125" style="1" customWidth="1"/>
    <col min="3328" max="3328" width="1.42578125" style="1" customWidth="1"/>
    <col min="3329" max="3329" width="13.5703125" style="1" customWidth="1"/>
    <col min="3330" max="3330" width="1.42578125" style="1" customWidth="1"/>
    <col min="3331" max="3331" width="13.5703125" style="1" customWidth="1"/>
    <col min="3332" max="3571" width="10.5703125" style="1" customWidth="1"/>
    <col min="3572" max="3572" width="35.5703125" style="1" customWidth="1"/>
    <col min="3573" max="3573" width="6.42578125" style="1"/>
    <col min="3574" max="3574" width="39.42578125" style="1" customWidth="1"/>
    <col min="3575" max="3575" width="7.5703125" style="1" customWidth="1"/>
    <col min="3576" max="3576" width="1.5703125" style="1" customWidth="1"/>
    <col min="3577" max="3577" width="13.5703125" style="1" customWidth="1"/>
    <col min="3578" max="3578" width="1.42578125" style="1" customWidth="1"/>
    <col min="3579" max="3579" width="13.5703125" style="1" customWidth="1"/>
    <col min="3580" max="3580" width="1.42578125" style="1" customWidth="1"/>
    <col min="3581" max="3581" width="13.5703125" style="1" customWidth="1"/>
    <col min="3582" max="3582" width="1.42578125" style="1" customWidth="1"/>
    <col min="3583" max="3583" width="13.5703125" style="1" customWidth="1"/>
    <col min="3584" max="3584" width="1.42578125" style="1" customWidth="1"/>
    <col min="3585" max="3585" width="13.5703125" style="1" customWidth="1"/>
    <col min="3586" max="3586" width="1.42578125" style="1" customWidth="1"/>
    <col min="3587" max="3587" width="13.5703125" style="1" customWidth="1"/>
    <col min="3588" max="3827" width="10.5703125" style="1" customWidth="1"/>
    <col min="3828" max="3828" width="35.5703125" style="1" customWidth="1"/>
    <col min="3829" max="3829" width="6.42578125" style="1"/>
    <col min="3830" max="3830" width="39.42578125" style="1" customWidth="1"/>
    <col min="3831" max="3831" width="7.5703125" style="1" customWidth="1"/>
    <col min="3832" max="3832" width="1.5703125" style="1" customWidth="1"/>
    <col min="3833" max="3833" width="13.5703125" style="1" customWidth="1"/>
    <col min="3834" max="3834" width="1.42578125" style="1" customWidth="1"/>
    <col min="3835" max="3835" width="13.5703125" style="1" customWidth="1"/>
    <col min="3836" max="3836" width="1.42578125" style="1" customWidth="1"/>
    <col min="3837" max="3837" width="13.5703125" style="1" customWidth="1"/>
    <col min="3838" max="3838" width="1.42578125" style="1" customWidth="1"/>
    <col min="3839" max="3839" width="13.5703125" style="1" customWidth="1"/>
    <col min="3840" max="3840" width="1.42578125" style="1" customWidth="1"/>
    <col min="3841" max="3841" width="13.5703125" style="1" customWidth="1"/>
    <col min="3842" max="3842" width="1.42578125" style="1" customWidth="1"/>
    <col min="3843" max="3843" width="13.5703125" style="1" customWidth="1"/>
    <col min="3844" max="4083" width="10.5703125" style="1" customWidth="1"/>
    <col min="4084" max="4084" width="35.5703125" style="1" customWidth="1"/>
    <col min="4085" max="4085" width="6.42578125" style="1"/>
    <col min="4086" max="4086" width="39.42578125" style="1" customWidth="1"/>
    <col min="4087" max="4087" width="7.5703125" style="1" customWidth="1"/>
    <col min="4088" max="4088" width="1.5703125" style="1" customWidth="1"/>
    <col min="4089" max="4089" width="13.5703125" style="1" customWidth="1"/>
    <col min="4090" max="4090" width="1.42578125" style="1" customWidth="1"/>
    <col min="4091" max="4091" width="13.5703125" style="1" customWidth="1"/>
    <col min="4092" max="4092" width="1.42578125" style="1" customWidth="1"/>
    <col min="4093" max="4093" width="13.5703125" style="1" customWidth="1"/>
    <col min="4094" max="4094" width="1.42578125" style="1" customWidth="1"/>
    <col min="4095" max="4095" width="13.5703125" style="1" customWidth="1"/>
    <col min="4096" max="4096" width="1.42578125" style="1" customWidth="1"/>
    <col min="4097" max="4097" width="13.5703125" style="1" customWidth="1"/>
    <col min="4098" max="4098" width="1.42578125" style="1" customWidth="1"/>
    <col min="4099" max="4099" width="13.5703125" style="1" customWidth="1"/>
    <col min="4100" max="4339" width="10.5703125" style="1" customWidth="1"/>
    <col min="4340" max="4340" width="35.5703125" style="1" customWidth="1"/>
    <col min="4341" max="4341" width="6.42578125" style="1"/>
    <col min="4342" max="4342" width="39.42578125" style="1" customWidth="1"/>
    <col min="4343" max="4343" width="7.5703125" style="1" customWidth="1"/>
    <col min="4344" max="4344" width="1.5703125" style="1" customWidth="1"/>
    <col min="4345" max="4345" width="13.5703125" style="1" customWidth="1"/>
    <col min="4346" max="4346" width="1.42578125" style="1" customWidth="1"/>
    <col min="4347" max="4347" width="13.5703125" style="1" customWidth="1"/>
    <col min="4348" max="4348" width="1.42578125" style="1" customWidth="1"/>
    <col min="4349" max="4349" width="13.5703125" style="1" customWidth="1"/>
    <col min="4350" max="4350" width="1.42578125" style="1" customWidth="1"/>
    <col min="4351" max="4351" width="13.5703125" style="1" customWidth="1"/>
    <col min="4352" max="4352" width="1.42578125" style="1" customWidth="1"/>
    <col min="4353" max="4353" width="13.5703125" style="1" customWidth="1"/>
    <col min="4354" max="4354" width="1.42578125" style="1" customWidth="1"/>
    <col min="4355" max="4355" width="13.5703125" style="1" customWidth="1"/>
    <col min="4356" max="4595" width="10.5703125" style="1" customWidth="1"/>
    <col min="4596" max="4596" width="35.5703125" style="1" customWidth="1"/>
    <col min="4597" max="4597" width="6.42578125" style="1"/>
    <col min="4598" max="4598" width="39.42578125" style="1" customWidth="1"/>
    <col min="4599" max="4599" width="7.5703125" style="1" customWidth="1"/>
    <col min="4600" max="4600" width="1.5703125" style="1" customWidth="1"/>
    <col min="4601" max="4601" width="13.5703125" style="1" customWidth="1"/>
    <col min="4602" max="4602" width="1.42578125" style="1" customWidth="1"/>
    <col min="4603" max="4603" width="13.5703125" style="1" customWidth="1"/>
    <col min="4604" max="4604" width="1.42578125" style="1" customWidth="1"/>
    <col min="4605" max="4605" width="13.5703125" style="1" customWidth="1"/>
    <col min="4606" max="4606" width="1.42578125" style="1" customWidth="1"/>
    <col min="4607" max="4607" width="13.5703125" style="1" customWidth="1"/>
    <col min="4608" max="4608" width="1.42578125" style="1" customWidth="1"/>
    <col min="4609" max="4609" width="13.5703125" style="1" customWidth="1"/>
    <col min="4610" max="4610" width="1.42578125" style="1" customWidth="1"/>
    <col min="4611" max="4611" width="13.5703125" style="1" customWidth="1"/>
    <col min="4612" max="4851" width="10.5703125" style="1" customWidth="1"/>
    <col min="4852" max="4852" width="35.5703125" style="1" customWidth="1"/>
    <col min="4853" max="4853" width="6.42578125" style="1"/>
    <col min="4854" max="4854" width="39.42578125" style="1" customWidth="1"/>
    <col min="4855" max="4855" width="7.5703125" style="1" customWidth="1"/>
    <col min="4856" max="4856" width="1.5703125" style="1" customWidth="1"/>
    <col min="4857" max="4857" width="13.5703125" style="1" customWidth="1"/>
    <col min="4858" max="4858" width="1.42578125" style="1" customWidth="1"/>
    <col min="4859" max="4859" width="13.5703125" style="1" customWidth="1"/>
    <col min="4860" max="4860" width="1.42578125" style="1" customWidth="1"/>
    <col min="4861" max="4861" width="13.5703125" style="1" customWidth="1"/>
    <col min="4862" max="4862" width="1.42578125" style="1" customWidth="1"/>
    <col min="4863" max="4863" width="13.5703125" style="1" customWidth="1"/>
    <col min="4864" max="4864" width="1.42578125" style="1" customWidth="1"/>
    <col min="4865" max="4865" width="13.5703125" style="1" customWidth="1"/>
    <col min="4866" max="4866" width="1.42578125" style="1" customWidth="1"/>
    <col min="4867" max="4867" width="13.5703125" style="1" customWidth="1"/>
    <col min="4868" max="5107" width="10.5703125" style="1" customWidth="1"/>
    <col min="5108" max="5108" width="35.5703125" style="1" customWidth="1"/>
    <col min="5109" max="5109" width="6.42578125" style="1"/>
    <col min="5110" max="5110" width="39.42578125" style="1" customWidth="1"/>
    <col min="5111" max="5111" width="7.5703125" style="1" customWidth="1"/>
    <col min="5112" max="5112" width="1.5703125" style="1" customWidth="1"/>
    <col min="5113" max="5113" width="13.5703125" style="1" customWidth="1"/>
    <col min="5114" max="5114" width="1.42578125" style="1" customWidth="1"/>
    <col min="5115" max="5115" width="13.5703125" style="1" customWidth="1"/>
    <col min="5116" max="5116" width="1.42578125" style="1" customWidth="1"/>
    <col min="5117" max="5117" width="13.5703125" style="1" customWidth="1"/>
    <col min="5118" max="5118" width="1.42578125" style="1" customWidth="1"/>
    <col min="5119" max="5119" width="13.5703125" style="1" customWidth="1"/>
    <col min="5120" max="5120" width="1.42578125" style="1" customWidth="1"/>
    <col min="5121" max="5121" width="13.5703125" style="1" customWidth="1"/>
    <col min="5122" max="5122" width="1.42578125" style="1" customWidth="1"/>
    <col min="5123" max="5123" width="13.5703125" style="1" customWidth="1"/>
    <col min="5124" max="5363" width="10.5703125" style="1" customWidth="1"/>
    <col min="5364" max="5364" width="35.5703125" style="1" customWidth="1"/>
    <col min="5365" max="5365" width="6.42578125" style="1"/>
    <col min="5366" max="5366" width="39.42578125" style="1" customWidth="1"/>
    <col min="5367" max="5367" width="7.5703125" style="1" customWidth="1"/>
    <col min="5368" max="5368" width="1.5703125" style="1" customWidth="1"/>
    <col min="5369" max="5369" width="13.5703125" style="1" customWidth="1"/>
    <col min="5370" max="5370" width="1.42578125" style="1" customWidth="1"/>
    <col min="5371" max="5371" width="13.5703125" style="1" customWidth="1"/>
    <col min="5372" max="5372" width="1.42578125" style="1" customWidth="1"/>
    <col min="5373" max="5373" width="13.5703125" style="1" customWidth="1"/>
    <col min="5374" max="5374" width="1.42578125" style="1" customWidth="1"/>
    <col min="5375" max="5375" width="13.5703125" style="1" customWidth="1"/>
    <col min="5376" max="5376" width="1.42578125" style="1" customWidth="1"/>
    <col min="5377" max="5377" width="13.5703125" style="1" customWidth="1"/>
    <col min="5378" max="5378" width="1.42578125" style="1" customWidth="1"/>
    <col min="5379" max="5379" width="13.5703125" style="1" customWidth="1"/>
    <col min="5380" max="5619" width="10.5703125" style="1" customWidth="1"/>
    <col min="5620" max="5620" width="35.5703125" style="1" customWidth="1"/>
    <col min="5621" max="5621" width="6.42578125" style="1"/>
    <col min="5622" max="5622" width="39.42578125" style="1" customWidth="1"/>
    <col min="5623" max="5623" width="7.5703125" style="1" customWidth="1"/>
    <col min="5624" max="5624" width="1.5703125" style="1" customWidth="1"/>
    <col min="5625" max="5625" width="13.5703125" style="1" customWidth="1"/>
    <col min="5626" max="5626" width="1.42578125" style="1" customWidth="1"/>
    <col min="5627" max="5627" width="13.5703125" style="1" customWidth="1"/>
    <col min="5628" max="5628" width="1.42578125" style="1" customWidth="1"/>
    <col min="5629" max="5629" width="13.5703125" style="1" customWidth="1"/>
    <col min="5630" max="5630" width="1.42578125" style="1" customWidth="1"/>
    <col min="5631" max="5631" width="13.5703125" style="1" customWidth="1"/>
    <col min="5632" max="5632" width="1.42578125" style="1" customWidth="1"/>
    <col min="5633" max="5633" width="13.5703125" style="1" customWidth="1"/>
    <col min="5634" max="5634" width="1.42578125" style="1" customWidth="1"/>
    <col min="5635" max="5635" width="13.5703125" style="1" customWidth="1"/>
    <col min="5636" max="5875" width="10.5703125" style="1" customWidth="1"/>
    <col min="5876" max="5876" width="35.5703125" style="1" customWidth="1"/>
    <col min="5877" max="5877" width="6.42578125" style="1"/>
    <col min="5878" max="5878" width="39.42578125" style="1" customWidth="1"/>
    <col min="5879" max="5879" width="7.5703125" style="1" customWidth="1"/>
    <col min="5880" max="5880" width="1.5703125" style="1" customWidth="1"/>
    <col min="5881" max="5881" width="13.5703125" style="1" customWidth="1"/>
    <col min="5882" max="5882" width="1.42578125" style="1" customWidth="1"/>
    <col min="5883" max="5883" width="13.5703125" style="1" customWidth="1"/>
    <col min="5884" max="5884" width="1.42578125" style="1" customWidth="1"/>
    <col min="5885" max="5885" width="13.5703125" style="1" customWidth="1"/>
    <col min="5886" max="5886" width="1.42578125" style="1" customWidth="1"/>
    <col min="5887" max="5887" width="13.5703125" style="1" customWidth="1"/>
    <col min="5888" max="5888" width="1.42578125" style="1" customWidth="1"/>
    <col min="5889" max="5889" width="13.5703125" style="1" customWidth="1"/>
    <col min="5890" max="5890" width="1.42578125" style="1" customWidth="1"/>
    <col min="5891" max="5891" width="13.5703125" style="1" customWidth="1"/>
    <col min="5892" max="6131" width="10.5703125" style="1" customWidth="1"/>
    <col min="6132" max="6132" width="35.5703125" style="1" customWidth="1"/>
    <col min="6133" max="6133" width="6.42578125" style="1"/>
    <col min="6134" max="6134" width="39.42578125" style="1" customWidth="1"/>
    <col min="6135" max="6135" width="7.5703125" style="1" customWidth="1"/>
    <col min="6136" max="6136" width="1.5703125" style="1" customWidth="1"/>
    <col min="6137" max="6137" width="13.5703125" style="1" customWidth="1"/>
    <col min="6138" max="6138" width="1.42578125" style="1" customWidth="1"/>
    <col min="6139" max="6139" width="13.5703125" style="1" customWidth="1"/>
    <col min="6140" max="6140" width="1.42578125" style="1" customWidth="1"/>
    <col min="6141" max="6141" width="13.5703125" style="1" customWidth="1"/>
    <col min="6142" max="6142" width="1.42578125" style="1" customWidth="1"/>
    <col min="6143" max="6143" width="13.5703125" style="1" customWidth="1"/>
    <col min="6144" max="6144" width="1.42578125" style="1" customWidth="1"/>
    <col min="6145" max="6145" width="13.5703125" style="1" customWidth="1"/>
    <col min="6146" max="6146" width="1.42578125" style="1" customWidth="1"/>
    <col min="6147" max="6147" width="13.5703125" style="1" customWidth="1"/>
    <col min="6148" max="6387" width="10.5703125" style="1" customWidth="1"/>
    <col min="6388" max="6388" width="35.5703125" style="1" customWidth="1"/>
    <col min="6389" max="6389" width="6.42578125" style="1"/>
    <col min="6390" max="6390" width="39.42578125" style="1" customWidth="1"/>
    <col min="6391" max="6391" width="7.5703125" style="1" customWidth="1"/>
    <col min="6392" max="6392" width="1.5703125" style="1" customWidth="1"/>
    <col min="6393" max="6393" width="13.5703125" style="1" customWidth="1"/>
    <col min="6394" max="6394" width="1.42578125" style="1" customWidth="1"/>
    <col min="6395" max="6395" width="13.5703125" style="1" customWidth="1"/>
    <col min="6396" max="6396" width="1.42578125" style="1" customWidth="1"/>
    <col min="6397" max="6397" width="13.5703125" style="1" customWidth="1"/>
    <col min="6398" max="6398" width="1.42578125" style="1" customWidth="1"/>
    <col min="6399" max="6399" width="13.5703125" style="1" customWidth="1"/>
    <col min="6400" max="6400" width="1.42578125" style="1" customWidth="1"/>
    <col min="6401" max="6401" width="13.5703125" style="1" customWidth="1"/>
    <col min="6402" max="6402" width="1.42578125" style="1" customWidth="1"/>
    <col min="6403" max="6403" width="13.5703125" style="1" customWidth="1"/>
    <col min="6404" max="6643" width="10.5703125" style="1" customWidth="1"/>
    <col min="6644" max="6644" width="35.5703125" style="1" customWidth="1"/>
    <col min="6645" max="6645" width="6.42578125" style="1"/>
    <col min="6646" max="6646" width="39.42578125" style="1" customWidth="1"/>
    <col min="6647" max="6647" width="7.5703125" style="1" customWidth="1"/>
    <col min="6648" max="6648" width="1.5703125" style="1" customWidth="1"/>
    <col min="6649" max="6649" width="13.5703125" style="1" customWidth="1"/>
    <col min="6650" max="6650" width="1.42578125" style="1" customWidth="1"/>
    <col min="6651" max="6651" width="13.5703125" style="1" customWidth="1"/>
    <col min="6652" max="6652" width="1.42578125" style="1" customWidth="1"/>
    <col min="6653" max="6653" width="13.5703125" style="1" customWidth="1"/>
    <col min="6654" max="6654" width="1.42578125" style="1" customWidth="1"/>
    <col min="6655" max="6655" width="13.5703125" style="1" customWidth="1"/>
    <col min="6656" max="6656" width="1.42578125" style="1" customWidth="1"/>
    <col min="6657" max="6657" width="13.5703125" style="1" customWidth="1"/>
    <col min="6658" max="6658" width="1.42578125" style="1" customWidth="1"/>
    <col min="6659" max="6659" width="13.5703125" style="1" customWidth="1"/>
    <col min="6660" max="6899" width="10.5703125" style="1" customWidth="1"/>
    <col min="6900" max="6900" width="35.5703125" style="1" customWidth="1"/>
    <col min="6901" max="6901" width="6.42578125" style="1"/>
    <col min="6902" max="6902" width="39.42578125" style="1" customWidth="1"/>
    <col min="6903" max="6903" width="7.5703125" style="1" customWidth="1"/>
    <col min="6904" max="6904" width="1.5703125" style="1" customWidth="1"/>
    <col min="6905" max="6905" width="13.5703125" style="1" customWidth="1"/>
    <col min="6906" max="6906" width="1.42578125" style="1" customWidth="1"/>
    <col min="6907" max="6907" width="13.5703125" style="1" customWidth="1"/>
    <col min="6908" max="6908" width="1.42578125" style="1" customWidth="1"/>
    <col min="6909" max="6909" width="13.5703125" style="1" customWidth="1"/>
    <col min="6910" max="6910" width="1.42578125" style="1" customWidth="1"/>
    <col min="6911" max="6911" width="13.5703125" style="1" customWidth="1"/>
    <col min="6912" max="6912" width="1.42578125" style="1" customWidth="1"/>
    <col min="6913" max="6913" width="13.5703125" style="1" customWidth="1"/>
    <col min="6914" max="6914" width="1.42578125" style="1" customWidth="1"/>
    <col min="6915" max="6915" width="13.5703125" style="1" customWidth="1"/>
    <col min="6916" max="7155" width="10.5703125" style="1" customWidth="1"/>
    <col min="7156" max="7156" width="35.5703125" style="1" customWidth="1"/>
    <col min="7157" max="7157" width="6.42578125" style="1"/>
    <col min="7158" max="7158" width="39.42578125" style="1" customWidth="1"/>
    <col min="7159" max="7159" width="7.5703125" style="1" customWidth="1"/>
    <col min="7160" max="7160" width="1.5703125" style="1" customWidth="1"/>
    <col min="7161" max="7161" width="13.5703125" style="1" customWidth="1"/>
    <col min="7162" max="7162" width="1.42578125" style="1" customWidth="1"/>
    <col min="7163" max="7163" width="13.5703125" style="1" customWidth="1"/>
    <col min="7164" max="7164" width="1.42578125" style="1" customWidth="1"/>
    <col min="7165" max="7165" width="13.5703125" style="1" customWidth="1"/>
    <col min="7166" max="7166" width="1.42578125" style="1" customWidth="1"/>
    <col min="7167" max="7167" width="13.5703125" style="1" customWidth="1"/>
    <col min="7168" max="7168" width="1.42578125" style="1" customWidth="1"/>
    <col min="7169" max="7169" width="13.5703125" style="1" customWidth="1"/>
    <col min="7170" max="7170" width="1.42578125" style="1" customWidth="1"/>
    <col min="7171" max="7171" width="13.5703125" style="1" customWidth="1"/>
    <col min="7172" max="7411" width="10.5703125" style="1" customWidth="1"/>
    <col min="7412" max="7412" width="35.5703125" style="1" customWidth="1"/>
    <col min="7413" max="7413" width="6.42578125" style="1"/>
    <col min="7414" max="7414" width="39.42578125" style="1" customWidth="1"/>
    <col min="7415" max="7415" width="7.5703125" style="1" customWidth="1"/>
    <col min="7416" max="7416" width="1.5703125" style="1" customWidth="1"/>
    <col min="7417" max="7417" width="13.5703125" style="1" customWidth="1"/>
    <col min="7418" max="7418" width="1.42578125" style="1" customWidth="1"/>
    <col min="7419" max="7419" width="13.5703125" style="1" customWidth="1"/>
    <col min="7420" max="7420" width="1.42578125" style="1" customWidth="1"/>
    <col min="7421" max="7421" width="13.5703125" style="1" customWidth="1"/>
    <col min="7422" max="7422" width="1.42578125" style="1" customWidth="1"/>
    <col min="7423" max="7423" width="13.5703125" style="1" customWidth="1"/>
    <col min="7424" max="7424" width="1.42578125" style="1" customWidth="1"/>
    <col min="7425" max="7425" width="13.5703125" style="1" customWidth="1"/>
    <col min="7426" max="7426" width="1.42578125" style="1" customWidth="1"/>
    <col min="7427" max="7427" width="13.5703125" style="1" customWidth="1"/>
    <col min="7428" max="7667" width="10.5703125" style="1" customWidth="1"/>
    <col min="7668" max="7668" width="35.5703125" style="1" customWidth="1"/>
    <col min="7669" max="7669" width="6.42578125" style="1"/>
    <col min="7670" max="7670" width="39.42578125" style="1" customWidth="1"/>
    <col min="7671" max="7671" width="7.5703125" style="1" customWidth="1"/>
    <col min="7672" max="7672" width="1.5703125" style="1" customWidth="1"/>
    <col min="7673" max="7673" width="13.5703125" style="1" customWidth="1"/>
    <col min="7674" max="7674" width="1.42578125" style="1" customWidth="1"/>
    <col min="7675" max="7675" width="13.5703125" style="1" customWidth="1"/>
    <col min="7676" max="7676" width="1.42578125" style="1" customWidth="1"/>
    <col min="7677" max="7677" width="13.5703125" style="1" customWidth="1"/>
    <col min="7678" max="7678" width="1.42578125" style="1" customWidth="1"/>
    <col min="7679" max="7679" width="13.5703125" style="1" customWidth="1"/>
    <col min="7680" max="7680" width="1.42578125" style="1" customWidth="1"/>
    <col min="7681" max="7681" width="13.5703125" style="1" customWidth="1"/>
    <col min="7682" max="7682" width="1.42578125" style="1" customWidth="1"/>
    <col min="7683" max="7683" width="13.5703125" style="1" customWidth="1"/>
    <col min="7684" max="7923" width="10.5703125" style="1" customWidth="1"/>
    <col min="7924" max="7924" width="35.5703125" style="1" customWidth="1"/>
    <col min="7925" max="7925" width="6.42578125" style="1"/>
    <col min="7926" max="7926" width="39.42578125" style="1" customWidth="1"/>
    <col min="7927" max="7927" width="7.5703125" style="1" customWidth="1"/>
    <col min="7928" max="7928" width="1.5703125" style="1" customWidth="1"/>
    <col min="7929" max="7929" width="13.5703125" style="1" customWidth="1"/>
    <col min="7930" max="7930" width="1.42578125" style="1" customWidth="1"/>
    <col min="7931" max="7931" width="13.5703125" style="1" customWidth="1"/>
    <col min="7932" max="7932" width="1.42578125" style="1" customWidth="1"/>
    <col min="7933" max="7933" width="13.5703125" style="1" customWidth="1"/>
    <col min="7934" max="7934" width="1.42578125" style="1" customWidth="1"/>
    <col min="7935" max="7935" width="13.5703125" style="1" customWidth="1"/>
    <col min="7936" max="7936" width="1.42578125" style="1" customWidth="1"/>
    <col min="7937" max="7937" width="13.5703125" style="1" customWidth="1"/>
    <col min="7938" max="7938" width="1.42578125" style="1" customWidth="1"/>
    <col min="7939" max="7939" width="13.5703125" style="1" customWidth="1"/>
    <col min="7940" max="8179" width="10.5703125" style="1" customWidth="1"/>
    <col min="8180" max="8180" width="35.5703125" style="1" customWidth="1"/>
    <col min="8181" max="8181" width="6.42578125" style="1"/>
    <col min="8182" max="8182" width="39.42578125" style="1" customWidth="1"/>
    <col min="8183" max="8183" width="7.5703125" style="1" customWidth="1"/>
    <col min="8184" max="8184" width="1.5703125" style="1" customWidth="1"/>
    <col min="8185" max="8185" width="13.5703125" style="1" customWidth="1"/>
    <col min="8186" max="8186" width="1.42578125" style="1" customWidth="1"/>
    <col min="8187" max="8187" width="13.5703125" style="1" customWidth="1"/>
    <col min="8188" max="8188" width="1.42578125" style="1" customWidth="1"/>
    <col min="8189" max="8189" width="13.5703125" style="1" customWidth="1"/>
    <col min="8190" max="8190" width="1.42578125" style="1" customWidth="1"/>
    <col min="8191" max="8191" width="13.5703125" style="1" customWidth="1"/>
    <col min="8192" max="8192" width="1.42578125" style="1" customWidth="1"/>
    <col min="8193" max="8193" width="13.5703125" style="1" customWidth="1"/>
    <col min="8194" max="8194" width="1.42578125" style="1" customWidth="1"/>
    <col min="8195" max="8195" width="13.5703125" style="1" customWidth="1"/>
    <col min="8196" max="8435" width="10.5703125" style="1" customWidth="1"/>
    <col min="8436" max="8436" width="35.5703125" style="1" customWidth="1"/>
    <col min="8437" max="8437" width="6.42578125" style="1"/>
    <col min="8438" max="8438" width="39.42578125" style="1" customWidth="1"/>
    <col min="8439" max="8439" width="7.5703125" style="1" customWidth="1"/>
    <col min="8440" max="8440" width="1.5703125" style="1" customWidth="1"/>
    <col min="8441" max="8441" width="13.5703125" style="1" customWidth="1"/>
    <col min="8442" max="8442" width="1.42578125" style="1" customWidth="1"/>
    <col min="8443" max="8443" width="13.5703125" style="1" customWidth="1"/>
    <col min="8444" max="8444" width="1.42578125" style="1" customWidth="1"/>
    <col min="8445" max="8445" width="13.5703125" style="1" customWidth="1"/>
    <col min="8446" max="8446" width="1.42578125" style="1" customWidth="1"/>
    <col min="8447" max="8447" width="13.5703125" style="1" customWidth="1"/>
    <col min="8448" max="8448" width="1.42578125" style="1" customWidth="1"/>
    <col min="8449" max="8449" width="13.5703125" style="1" customWidth="1"/>
    <col min="8450" max="8450" width="1.42578125" style="1" customWidth="1"/>
    <col min="8451" max="8451" width="13.5703125" style="1" customWidth="1"/>
    <col min="8452" max="8691" width="10.5703125" style="1" customWidth="1"/>
    <col min="8692" max="8692" width="35.5703125" style="1" customWidth="1"/>
    <col min="8693" max="8693" width="6.42578125" style="1"/>
    <col min="8694" max="8694" width="39.42578125" style="1" customWidth="1"/>
    <col min="8695" max="8695" width="7.5703125" style="1" customWidth="1"/>
    <col min="8696" max="8696" width="1.5703125" style="1" customWidth="1"/>
    <col min="8697" max="8697" width="13.5703125" style="1" customWidth="1"/>
    <col min="8698" max="8698" width="1.42578125" style="1" customWidth="1"/>
    <col min="8699" max="8699" width="13.5703125" style="1" customWidth="1"/>
    <col min="8700" max="8700" width="1.42578125" style="1" customWidth="1"/>
    <col min="8701" max="8701" width="13.5703125" style="1" customWidth="1"/>
    <col min="8702" max="8702" width="1.42578125" style="1" customWidth="1"/>
    <col min="8703" max="8703" width="13.5703125" style="1" customWidth="1"/>
    <col min="8704" max="8704" width="1.42578125" style="1" customWidth="1"/>
    <col min="8705" max="8705" width="13.5703125" style="1" customWidth="1"/>
    <col min="8706" max="8706" width="1.42578125" style="1" customWidth="1"/>
    <col min="8707" max="8707" width="13.5703125" style="1" customWidth="1"/>
    <col min="8708" max="8947" width="10.5703125" style="1" customWidth="1"/>
    <col min="8948" max="8948" width="35.5703125" style="1" customWidth="1"/>
    <col min="8949" max="8949" width="6.42578125" style="1"/>
    <col min="8950" max="8950" width="39.42578125" style="1" customWidth="1"/>
    <col min="8951" max="8951" width="7.5703125" style="1" customWidth="1"/>
    <col min="8952" max="8952" width="1.5703125" style="1" customWidth="1"/>
    <col min="8953" max="8953" width="13.5703125" style="1" customWidth="1"/>
    <col min="8954" max="8954" width="1.42578125" style="1" customWidth="1"/>
    <col min="8955" max="8955" width="13.5703125" style="1" customWidth="1"/>
    <col min="8956" max="8956" width="1.42578125" style="1" customWidth="1"/>
    <col min="8957" max="8957" width="13.5703125" style="1" customWidth="1"/>
    <col min="8958" max="8958" width="1.42578125" style="1" customWidth="1"/>
    <col min="8959" max="8959" width="13.5703125" style="1" customWidth="1"/>
    <col min="8960" max="8960" width="1.42578125" style="1" customWidth="1"/>
    <col min="8961" max="8961" width="13.5703125" style="1" customWidth="1"/>
    <col min="8962" max="8962" width="1.42578125" style="1" customWidth="1"/>
    <col min="8963" max="8963" width="13.5703125" style="1" customWidth="1"/>
    <col min="8964" max="9203" width="10.5703125" style="1" customWidth="1"/>
    <col min="9204" max="9204" width="35.5703125" style="1" customWidth="1"/>
    <col min="9205" max="9205" width="6.42578125" style="1"/>
    <col min="9206" max="9206" width="39.42578125" style="1" customWidth="1"/>
    <col min="9207" max="9207" width="7.5703125" style="1" customWidth="1"/>
    <col min="9208" max="9208" width="1.5703125" style="1" customWidth="1"/>
    <col min="9209" max="9209" width="13.5703125" style="1" customWidth="1"/>
    <col min="9210" max="9210" width="1.42578125" style="1" customWidth="1"/>
    <col min="9211" max="9211" width="13.5703125" style="1" customWidth="1"/>
    <col min="9212" max="9212" width="1.42578125" style="1" customWidth="1"/>
    <col min="9213" max="9213" width="13.5703125" style="1" customWidth="1"/>
    <col min="9214" max="9214" width="1.42578125" style="1" customWidth="1"/>
    <col min="9215" max="9215" width="13.5703125" style="1" customWidth="1"/>
    <col min="9216" max="9216" width="1.42578125" style="1" customWidth="1"/>
    <col min="9217" max="9217" width="13.5703125" style="1" customWidth="1"/>
    <col min="9218" max="9218" width="1.42578125" style="1" customWidth="1"/>
    <col min="9219" max="9219" width="13.5703125" style="1" customWidth="1"/>
    <col min="9220" max="9459" width="10.5703125" style="1" customWidth="1"/>
    <col min="9460" max="9460" width="35.5703125" style="1" customWidth="1"/>
    <col min="9461" max="9461" width="6.42578125" style="1"/>
    <col min="9462" max="9462" width="39.42578125" style="1" customWidth="1"/>
    <col min="9463" max="9463" width="7.5703125" style="1" customWidth="1"/>
    <col min="9464" max="9464" width="1.5703125" style="1" customWidth="1"/>
    <col min="9465" max="9465" width="13.5703125" style="1" customWidth="1"/>
    <col min="9466" max="9466" width="1.42578125" style="1" customWidth="1"/>
    <col min="9467" max="9467" width="13.5703125" style="1" customWidth="1"/>
    <col min="9468" max="9468" width="1.42578125" style="1" customWidth="1"/>
    <col min="9469" max="9469" width="13.5703125" style="1" customWidth="1"/>
    <col min="9470" max="9470" width="1.42578125" style="1" customWidth="1"/>
    <col min="9471" max="9471" width="13.5703125" style="1" customWidth="1"/>
    <col min="9472" max="9472" width="1.42578125" style="1" customWidth="1"/>
    <col min="9473" max="9473" width="13.5703125" style="1" customWidth="1"/>
    <col min="9474" max="9474" width="1.42578125" style="1" customWidth="1"/>
    <col min="9475" max="9475" width="13.5703125" style="1" customWidth="1"/>
    <col min="9476" max="9715" width="10.5703125" style="1" customWidth="1"/>
    <col min="9716" max="9716" width="35.5703125" style="1" customWidth="1"/>
    <col min="9717" max="9717" width="6.42578125" style="1"/>
    <col min="9718" max="9718" width="39.42578125" style="1" customWidth="1"/>
    <col min="9719" max="9719" width="7.5703125" style="1" customWidth="1"/>
    <col min="9720" max="9720" width="1.5703125" style="1" customWidth="1"/>
    <col min="9721" max="9721" width="13.5703125" style="1" customWidth="1"/>
    <col min="9722" max="9722" width="1.42578125" style="1" customWidth="1"/>
    <col min="9723" max="9723" width="13.5703125" style="1" customWidth="1"/>
    <col min="9724" max="9724" width="1.42578125" style="1" customWidth="1"/>
    <col min="9725" max="9725" width="13.5703125" style="1" customWidth="1"/>
    <col min="9726" max="9726" width="1.42578125" style="1" customWidth="1"/>
    <col min="9727" max="9727" width="13.5703125" style="1" customWidth="1"/>
    <col min="9728" max="9728" width="1.42578125" style="1" customWidth="1"/>
    <col min="9729" max="9729" width="13.5703125" style="1" customWidth="1"/>
    <col min="9730" max="9730" width="1.42578125" style="1" customWidth="1"/>
    <col min="9731" max="9731" width="13.5703125" style="1" customWidth="1"/>
    <col min="9732" max="9971" width="10.5703125" style="1" customWidth="1"/>
    <col min="9972" max="9972" width="35.5703125" style="1" customWidth="1"/>
    <col min="9973" max="9973" width="6.42578125" style="1"/>
    <col min="9974" max="9974" width="39.42578125" style="1" customWidth="1"/>
    <col min="9975" max="9975" width="7.5703125" style="1" customWidth="1"/>
    <col min="9976" max="9976" width="1.5703125" style="1" customWidth="1"/>
    <col min="9977" max="9977" width="13.5703125" style="1" customWidth="1"/>
    <col min="9978" max="9978" width="1.42578125" style="1" customWidth="1"/>
    <col min="9979" max="9979" width="13.5703125" style="1" customWidth="1"/>
    <col min="9980" max="9980" width="1.42578125" style="1" customWidth="1"/>
    <col min="9981" max="9981" width="13.5703125" style="1" customWidth="1"/>
    <col min="9982" max="9982" width="1.42578125" style="1" customWidth="1"/>
    <col min="9983" max="9983" width="13.5703125" style="1" customWidth="1"/>
    <col min="9984" max="9984" width="1.42578125" style="1" customWidth="1"/>
    <col min="9985" max="9985" width="13.5703125" style="1" customWidth="1"/>
    <col min="9986" max="9986" width="1.42578125" style="1" customWidth="1"/>
    <col min="9987" max="9987" width="13.5703125" style="1" customWidth="1"/>
    <col min="9988" max="10227" width="10.5703125" style="1" customWidth="1"/>
    <col min="10228" max="10228" width="35.5703125" style="1" customWidth="1"/>
    <col min="10229" max="10229" width="6.42578125" style="1"/>
    <col min="10230" max="10230" width="39.42578125" style="1" customWidth="1"/>
    <col min="10231" max="10231" width="7.5703125" style="1" customWidth="1"/>
    <col min="10232" max="10232" width="1.5703125" style="1" customWidth="1"/>
    <col min="10233" max="10233" width="13.5703125" style="1" customWidth="1"/>
    <col min="10234" max="10234" width="1.42578125" style="1" customWidth="1"/>
    <col min="10235" max="10235" width="13.5703125" style="1" customWidth="1"/>
    <col min="10236" max="10236" width="1.42578125" style="1" customWidth="1"/>
    <col min="10237" max="10237" width="13.5703125" style="1" customWidth="1"/>
    <col min="10238" max="10238" width="1.42578125" style="1" customWidth="1"/>
    <col min="10239" max="10239" width="13.5703125" style="1" customWidth="1"/>
    <col min="10240" max="10240" width="1.42578125" style="1" customWidth="1"/>
    <col min="10241" max="10241" width="13.5703125" style="1" customWidth="1"/>
    <col min="10242" max="10242" width="1.42578125" style="1" customWidth="1"/>
    <col min="10243" max="10243" width="13.5703125" style="1" customWidth="1"/>
    <col min="10244" max="10483" width="10.5703125" style="1" customWidth="1"/>
    <col min="10484" max="10484" width="35.5703125" style="1" customWidth="1"/>
    <col min="10485" max="10485" width="6.42578125" style="1"/>
    <col min="10486" max="10486" width="39.42578125" style="1" customWidth="1"/>
    <col min="10487" max="10487" width="7.5703125" style="1" customWidth="1"/>
    <col min="10488" max="10488" width="1.5703125" style="1" customWidth="1"/>
    <col min="10489" max="10489" width="13.5703125" style="1" customWidth="1"/>
    <col min="10490" max="10490" width="1.42578125" style="1" customWidth="1"/>
    <col min="10491" max="10491" width="13.5703125" style="1" customWidth="1"/>
    <col min="10492" max="10492" width="1.42578125" style="1" customWidth="1"/>
    <col min="10493" max="10493" width="13.5703125" style="1" customWidth="1"/>
    <col min="10494" max="10494" width="1.42578125" style="1" customWidth="1"/>
    <col min="10495" max="10495" width="13.5703125" style="1" customWidth="1"/>
    <col min="10496" max="10496" width="1.42578125" style="1" customWidth="1"/>
    <col min="10497" max="10497" width="13.5703125" style="1" customWidth="1"/>
    <col min="10498" max="10498" width="1.42578125" style="1" customWidth="1"/>
    <col min="10499" max="10499" width="13.5703125" style="1" customWidth="1"/>
    <col min="10500" max="10739" width="10.5703125" style="1" customWidth="1"/>
    <col min="10740" max="10740" width="35.5703125" style="1" customWidth="1"/>
    <col min="10741" max="10741" width="6.42578125" style="1"/>
    <col min="10742" max="10742" width="39.42578125" style="1" customWidth="1"/>
    <col min="10743" max="10743" width="7.5703125" style="1" customWidth="1"/>
    <col min="10744" max="10744" width="1.5703125" style="1" customWidth="1"/>
    <col min="10745" max="10745" width="13.5703125" style="1" customWidth="1"/>
    <col min="10746" max="10746" width="1.42578125" style="1" customWidth="1"/>
    <col min="10747" max="10747" width="13.5703125" style="1" customWidth="1"/>
    <col min="10748" max="10748" width="1.42578125" style="1" customWidth="1"/>
    <col min="10749" max="10749" width="13.5703125" style="1" customWidth="1"/>
    <col min="10750" max="10750" width="1.42578125" style="1" customWidth="1"/>
    <col min="10751" max="10751" width="13.5703125" style="1" customWidth="1"/>
    <col min="10752" max="10752" width="1.42578125" style="1" customWidth="1"/>
    <col min="10753" max="10753" width="13.5703125" style="1" customWidth="1"/>
    <col min="10754" max="10754" width="1.42578125" style="1" customWidth="1"/>
    <col min="10755" max="10755" width="13.5703125" style="1" customWidth="1"/>
    <col min="10756" max="10995" width="10.5703125" style="1" customWidth="1"/>
    <col min="10996" max="10996" width="35.5703125" style="1" customWidth="1"/>
    <col min="10997" max="10997" width="6.42578125" style="1"/>
    <col min="10998" max="10998" width="39.42578125" style="1" customWidth="1"/>
    <col min="10999" max="10999" width="7.5703125" style="1" customWidth="1"/>
    <col min="11000" max="11000" width="1.5703125" style="1" customWidth="1"/>
    <col min="11001" max="11001" width="13.5703125" style="1" customWidth="1"/>
    <col min="11002" max="11002" width="1.42578125" style="1" customWidth="1"/>
    <col min="11003" max="11003" width="13.5703125" style="1" customWidth="1"/>
    <col min="11004" max="11004" width="1.42578125" style="1" customWidth="1"/>
    <col min="11005" max="11005" width="13.5703125" style="1" customWidth="1"/>
    <col min="11006" max="11006" width="1.42578125" style="1" customWidth="1"/>
    <col min="11007" max="11007" width="13.5703125" style="1" customWidth="1"/>
    <col min="11008" max="11008" width="1.42578125" style="1" customWidth="1"/>
    <col min="11009" max="11009" width="13.5703125" style="1" customWidth="1"/>
    <col min="11010" max="11010" width="1.42578125" style="1" customWidth="1"/>
    <col min="11011" max="11011" width="13.5703125" style="1" customWidth="1"/>
    <col min="11012" max="11251" width="10.5703125" style="1" customWidth="1"/>
    <col min="11252" max="11252" width="35.5703125" style="1" customWidth="1"/>
    <col min="11253" max="11253" width="6.42578125" style="1"/>
    <col min="11254" max="11254" width="39.42578125" style="1" customWidth="1"/>
    <col min="11255" max="11255" width="7.5703125" style="1" customWidth="1"/>
    <col min="11256" max="11256" width="1.5703125" style="1" customWidth="1"/>
    <col min="11257" max="11257" width="13.5703125" style="1" customWidth="1"/>
    <col min="11258" max="11258" width="1.42578125" style="1" customWidth="1"/>
    <col min="11259" max="11259" width="13.5703125" style="1" customWidth="1"/>
    <col min="11260" max="11260" width="1.42578125" style="1" customWidth="1"/>
    <col min="11261" max="11261" width="13.5703125" style="1" customWidth="1"/>
    <col min="11262" max="11262" width="1.42578125" style="1" customWidth="1"/>
    <col min="11263" max="11263" width="13.5703125" style="1" customWidth="1"/>
    <col min="11264" max="11264" width="1.42578125" style="1" customWidth="1"/>
    <col min="11265" max="11265" width="13.5703125" style="1" customWidth="1"/>
    <col min="11266" max="11266" width="1.42578125" style="1" customWidth="1"/>
    <col min="11267" max="11267" width="13.5703125" style="1" customWidth="1"/>
    <col min="11268" max="11507" width="10.5703125" style="1" customWidth="1"/>
    <col min="11508" max="11508" width="35.5703125" style="1" customWidth="1"/>
    <col min="11509" max="11509" width="6.42578125" style="1"/>
    <col min="11510" max="11510" width="39.42578125" style="1" customWidth="1"/>
    <col min="11511" max="11511" width="7.5703125" style="1" customWidth="1"/>
    <col min="11512" max="11512" width="1.5703125" style="1" customWidth="1"/>
    <col min="11513" max="11513" width="13.5703125" style="1" customWidth="1"/>
    <col min="11514" max="11514" width="1.42578125" style="1" customWidth="1"/>
    <col min="11515" max="11515" width="13.5703125" style="1" customWidth="1"/>
    <col min="11516" max="11516" width="1.42578125" style="1" customWidth="1"/>
    <col min="11517" max="11517" width="13.5703125" style="1" customWidth="1"/>
    <col min="11518" max="11518" width="1.42578125" style="1" customWidth="1"/>
    <col min="11519" max="11519" width="13.5703125" style="1" customWidth="1"/>
    <col min="11520" max="11520" width="1.42578125" style="1" customWidth="1"/>
    <col min="11521" max="11521" width="13.5703125" style="1" customWidth="1"/>
    <col min="11522" max="11522" width="1.42578125" style="1" customWidth="1"/>
    <col min="11523" max="11523" width="13.5703125" style="1" customWidth="1"/>
    <col min="11524" max="11763" width="10.5703125" style="1" customWidth="1"/>
    <col min="11764" max="11764" width="35.5703125" style="1" customWidth="1"/>
    <col min="11765" max="11765" width="6.42578125" style="1"/>
    <col min="11766" max="11766" width="39.42578125" style="1" customWidth="1"/>
    <col min="11767" max="11767" width="7.5703125" style="1" customWidth="1"/>
    <col min="11768" max="11768" width="1.5703125" style="1" customWidth="1"/>
    <col min="11769" max="11769" width="13.5703125" style="1" customWidth="1"/>
    <col min="11770" max="11770" width="1.42578125" style="1" customWidth="1"/>
    <col min="11771" max="11771" width="13.5703125" style="1" customWidth="1"/>
    <col min="11772" max="11772" width="1.42578125" style="1" customWidth="1"/>
    <col min="11773" max="11773" width="13.5703125" style="1" customWidth="1"/>
    <col min="11774" max="11774" width="1.42578125" style="1" customWidth="1"/>
    <col min="11775" max="11775" width="13.5703125" style="1" customWidth="1"/>
    <col min="11776" max="11776" width="1.42578125" style="1" customWidth="1"/>
    <col min="11777" max="11777" width="13.5703125" style="1" customWidth="1"/>
    <col min="11778" max="11778" width="1.42578125" style="1" customWidth="1"/>
    <col min="11779" max="11779" width="13.5703125" style="1" customWidth="1"/>
    <col min="11780" max="12019" width="10.5703125" style="1" customWidth="1"/>
    <col min="12020" max="12020" width="35.5703125" style="1" customWidth="1"/>
    <col min="12021" max="12021" width="6.42578125" style="1"/>
    <col min="12022" max="12022" width="39.42578125" style="1" customWidth="1"/>
    <col min="12023" max="12023" width="7.5703125" style="1" customWidth="1"/>
    <col min="12024" max="12024" width="1.5703125" style="1" customWidth="1"/>
    <col min="12025" max="12025" width="13.5703125" style="1" customWidth="1"/>
    <col min="12026" max="12026" width="1.42578125" style="1" customWidth="1"/>
    <col min="12027" max="12027" width="13.5703125" style="1" customWidth="1"/>
    <col min="12028" max="12028" width="1.42578125" style="1" customWidth="1"/>
    <col min="12029" max="12029" width="13.5703125" style="1" customWidth="1"/>
    <col min="12030" max="12030" width="1.42578125" style="1" customWidth="1"/>
    <col min="12031" max="12031" width="13.5703125" style="1" customWidth="1"/>
    <col min="12032" max="12032" width="1.42578125" style="1" customWidth="1"/>
    <col min="12033" max="12033" width="13.5703125" style="1" customWidth="1"/>
    <col min="12034" max="12034" width="1.42578125" style="1" customWidth="1"/>
    <col min="12035" max="12035" width="13.5703125" style="1" customWidth="1"/>
    <col min="12036" max="12275" width="10.5703125" style="1" customWidth="1"/>
    <col min="12276" max="12276" width="35.5703125" style="1" customWidth="1"/>
    <col min="12277" max="12277" width="6.42578125" style="1"/>
    <col min="12278" max="12278" width="39.42578125" style="1" customWidth="1"/>
    <col min="12279" max="12279" width="7.5703125" style="1" customWidth="1"/>
    <col min="12280" max="12280" width="1.5703125" style="1" customWidth="1"/>
    <col min="12281" max="12281" width="13.5703125" style="1" customWidth="1"/>
    <col min="12282" max="12282" width="1.42578125" style="1" customWidth="1"/>
    <col min="12283" max="12283" width="13.5703125" style="1" customWidth="1"/>
    <col min="12284" max="12284" width="1.42578125" style="1" customWidth="1"/>
    <col min="12285" max="12285" width="13.5703125" style="1" customWidth="1"/>
    <col min="12286" max="12286" width="1.42578125" style="1" customWidth="1"/>
    <col min="12287" max="12287" width="13.5703125" style="1" customWidth="1"/>
    <col min="12288" max="12288" width="1.42578125" style="1" customWidth="1"/>
    <col min="12289" max="12289" width="13.5703125" style="1" customWidth="1"/>
    <col min="12290" max="12290" width="1.42578125" style="1" customWidth="1"/>
    <col min="12291" max="12291" width="13.5703125" style="1" customWidth="1"/>
    <col min="12292" max="12531" width="10.5703125" style="1" customWidth="1"/>
    <col min="12532" max="12532" width="35.5703125" style="1" customWidth="1"/>
    <col min="12533" max="12533" width="6.42578125" style="1"/>
    <col min="12534" max="12534" width="39.42578125" style="1" customWidth="1"/>
    <col min="12535" max="12535" width="7.5703125" style="1" customWidth="1"/>
    <col min="12536" max="12536" width="1.5703125" style="1" customWidth="1"/>
    <col min="12537" max="12537" width="13.5703125" style="1" customWidth="1"/>
    <col min="12538" max="12538" width="1.42578125" style="1" customWidth="1"/>
    <col min="12539" max="12539" width="13.5703125" style="1" customWidth="1"/>
    <col min="12540" max="12540" width="1.42578125" style="1" customWidth="1"/>
    <col min="12541" max="12541" width="13.5703125" style="1" customWidth="1"/>
    <col min="12542" max="12542" width="1.42578125" style="1" customWidth="1"/>
    <col min="12543" max="12543" width="13.5703125" style="1" customWidth="1"/>
    <col min="12544" max="12544" width="1.42578125" style="1" customWidth="1"/>
    <col min="12545" max="12545" width="13.5703125" style="1" customWidth="1"/>
    <col min="12546" max="12546" width="1.42578125" style="1" customWidth="1"/>
    <col min="12547" max="12547" width="13.5703125" style="1" customWidth="1"/>
    <col min="12548" max="12787" width="10.5703125" style="1" customWidth="1"/>
    <col min="12788" max="12788" width="35.5703125" style="1" customWidth="1"/>
    <col min="12789" max="12789" width="6.42578125" style="1"/>
    <col min="12790" max="12790" width="39.42578125" style="1" customWidth="1"/>
    <col min="12791" max="12791" width="7.5703125" style="1" customWidth="1"/>
    <col min="12792" max="12792" width="1.5703125" style="1" customWidth="1"/>
    <col min="12793" max="12793" width="13.5703125" style="1" customWidth="1"/>
    <col min="12794" max="12794" width="1.42578125" style="1" customWidth="1"/>
    <col min="12795" max="12795" width="13.5703125" style="1" customWidth="1"/>
    <col min="12796" max="12796" width="1.42578125" style="1" customWidth="1"/>
    <col min="12797" max="12797" width="13.5703125" style="1" customWidth="1"/>
    <col min="12798" max="12798" width="1.42578125" style="1" customWidth="1"/>
    <col min="12799" max="12799" width="13.5703125" style="1" customWidth="1"/>
    <col min="12800" max="12800" width="1.42578125" style="1" customWidth="1"/>
    <col min="12801" max="12801" width="13.5703125" style="1" customWidth="1"/>
    <col min="12802" max="12802" width="1.42578125" style="1" customWidth="1"/>
    <col min="12803" max="12803" width="13.5703125" style="1" customWidth="1"/>
    <col min="12804" max="13043" width="10.5703125" style="1" customWidth="1"/>
    <col min="13044" max="13044" width="35.5703125" style="1" customWidth="1"/>
    <col min="13045" max="13045" width="6.42578125" style="1"/>
    <col min="13046" max="13046" width="39.42578125" style="1" customWidth="1"/>
    <col min="13047" max="13047" width="7.5703125" style="1" customWidth="1"/>
    <col min="13048" max="13048" width="1.5703125" style="1" customWidth="1"/>
    <col min="13049" max="13049" width="13.5703125" style="1" customWidth="1"/>
    <col min="13050" max="13050" width="1.42578125" style="1" customWidth="1"/>
    <col min="13051" max="13051" width="13.5703125" style="1" customWidth="1"/>
    <col min="13052" max="13052" width="1.42578125" style="1" customWidth="1"/>
    <col min="13053" max="13053" width="13.5703125" style="1" customWidth="1"/>
    <col min="13054" max="13054" width="1.42578125" style="1" customWidth="1"/>
    <col min="13055" max="13055" width="13.5703125" style="1" customWidth="1"/>
    <col min="13056" max="13056" width="1.42578125" style="1" customWidth="1"/>
    <col min="13057" max="13057" width="13.5703125" style="1" customWidth="1"/>
    <col min="13058" max="13058" width="1.42578125" style="1" customWidth="1"/>
    <col min="13059" max="13059" width="13.5703125" style="1" customWidth="1"/>
    <col min="13060" max="13299" width="10.5703125" style="1" customWidth="1"/>
    <col min="13300" max="13300" width="35.5703125" style="1" customWidth="1"/>
    <col min="13301" max="13301" width="6.42578125" style="1"/>
    <col min="13302" max="13302" width="39.42578125" style="1" customWidth="1"/>
    <col min="13303" max="13303" width="7.5703125" style="1" customWidth="1"/>
    <col min="13304" max="13304" width="1.5703125" style="1" customWidth="1"/>
    <col min="13305" max="13305" width="13.5703125" style="1" customWidth="1"/>
    <col min="13306" max="13306" width="1.42578125" style="1" customWidth="1"/>
    <col min="13307" max="13307" width="13.5703125" style="1" customWidth="1"/>
    <col min="13308" max="13308" width="1.42578125" style="1" customWidth="1"/>
    <col min="13309" max="13309" width="13.5703125" style="1" customWidth="1"/>
    <col min="13310" max="13310" width="1.42578125" style="1" customWidth="1"/>
    <col min="13311" max="13311" width="13.5703125" style="1" customWidth="1"/>
    <col min="13312" max="13312" width="1.42578125" style="1" customWidth="1"/>
    <col min="13313" max="13313" width="13.5703125" style="1" customWidth="1"/>
    <col min="13314" max="13314" width="1.42578125" style="1" customWidth="1"/>
    <col min="13315" max="13315" width="13.5703125" style="1" customWidth="1"/>
    <col min="13316" max="13555" width="10.5703125" style="1" customWidth="1"/>
    <col min="13556" max="13556" width="35.5703125" style="1" customWidth="1"/>
    <col min="13557" max="13557" width="6.42578125" style="1"/>
    <col min="13558" max="13558" width="39.42578125" style="1" customWidth="1"/>
    <col min="13559" max="13559" width="7.5703125" style="1" customWidth="1"/>
    <col min="13560" max="13560" width="1.5703125" style="1" customWidth="1"/>
    <col min="13561" max="13561" width="13.5703125" style="1" customWidth="1"/>
    <col min="13562" max="13562" width="1.42578125" style="1" customWidth="1"/>
    <col min="13563" max="13563" width="13.5703125" style="1" customWidth="1"/>
    <col min="13564" max="13564" width="1.42578125" style="1" customWidth="1"/>
    <col min="13565" max="13565" width="13.5703125" style="1" customWidth="1"/>
    <col min="13566" max="13566" width="1.42578125" style="1" customWidth="1"/>
    <col min="13567" max="13567" width="13.5703125" style="1" customWidth="1"/>
    <col min="13568" max="13568" width="1.42578125" style="1" customWidth="1"/>
    <col min="13569" max="13569" width="13.5703125" style="1" customWidth="1"/>
    <col min="13570" max="13570" width="1.42578125" style="1" customWidth="1"/>
    <col min="13571" max="13571" width="13.5703125" style="1" customWidth="1"/>
    <col min="13572" max="13811" width="10.5703125" style="1" customWidth="1"/>
    <col min="13812" max="13812" width="35.5703125" style="1" customWidth="1"/>
    <col min="13813" max="13813" width="6.42578125" style="1"/>
    <col min="13814" max="13814" width="39.42578125" style="1" customWidth="1"/>
    <col min="13815" max="13815" width="7.5703125" style="1" customWidth="1"/>
    <col min="13816" max="13816" width="1.5703125" style="1" customWidth="1"/>
    <col min="13817" max="13817" width="13.5703125" style="1" customWidth="1"/>
    <col min="13818" max="13818" width="1.42578125" style="1" customWidth="1"/>
    <col min="13819" max="13819" width="13.5703125" style="1" customWidth="1"/>
    <col min="13820" max="13820" width="1.42578125" style="1" customWidth="1"/>
    <col min="13821" max="13821" width="13.5703125" style="1" customWidth="1"/>
    <col min="13822" max="13822" width="1.42578125" style="1" customWidth="1"/>
    <col min="13823" max="13823" width="13.5703125" style="1" customWidth="1"/>
    <col min="13824" max="13824" width="1.42578125" style="1" customWidth="1"/>
    <col min="13825" max="13825" width="13.5703125" style="1" customWidth="1"/>
    <col min="13826" max="13826" width="1.42578125" style="1" customWidth="1"/>
    <col min="13827" max="13827" width="13.5703125" style="1" customWidth="1"/>
    <col min="13828" max="14067" width="10.5703125" style="1" customWidth="1"/>
    <col min="14068" max="14068" width="35.5703125" style="1" customWidth="1"/>
    <col min="14069" max="14069" width="6.42578125" style="1"/>
    <col min="14070" max="14070" width="39.42578125" style="1" customWidth="1"/>
    <col min="14071" max="14071" width="7.5703125" style="1" customWidth="1"/>
    <col min="14072" max="14072" width="1.5703125" style="1" customWidth="1"/>
    <col min="14073" max="14073" width="13.5703125" style="1" customWidth="1"/>
    <col min="14074" max="14074" width="1.42578125" style="1" customWidth="1"/>
    <col min="14075" max="14075" width="13.5703125" style="1" customWidth="1"/>
    <col min="14076" max="14076" width="1.42578125" style="1" customWidth="1"/>
    <col min="14077" max="14077" width="13.5703125" style="1" customWidth="1"/>
    <col min="14078" max="14078" width="1.42578125" style="1" customWidth="1"/>
    <col min="14079" max="14079" width="13.5703125" style="1" customWidth="1"/>
    <col min="14080" max="14080" width="1.42578125" style="1" customWidth="1"/>
    <col min="14081" max="14081" width="13.5703125" style="1" customWidth="1"/>
    <col min="14082" max="14082" width="1.42578125" style="1" customWidth="1"/>
    <col min="14083" max="14083" width="13.5703125" style="1" customWidth="1"/>
    <col min="14084" max="14323" width="10.5703125" style="1" customWidth="1"/>
    <col min="14324" max="14324" width="35.5703125" style="1" customWidth="1"/>
    <col min="14325" max="14325" width="6.42578125" style="1"/>
    <col min="14326" max="14326" width="39.42578125" style="1" customWidth="1"/>
    <col min="14327" max="14327" width="7.5703125" style="1" customWidth="1"/>
    <col min="14328" max="14328" width="1.5703125" style="1" customWidth="1"/>
    <col min="14329" max="14329" width="13.5703125" style="1" customWidth="1"/>
    <col min="14330" max="14330" width="1.42578125" style="1" customWidth="1"/>
    <col min="14331" max="14331" width="13.5703125" style="1" customWidth="1"/>
    <col min="14332" max="14332" width="1.42578125" style="1" customWidth="1"/>
    <col min="14333" max="14333" width="13.5703125" style="1" customWidth="1"/>
    <col min="14334" max="14334" width="1.42578125" style="1" customWidth="1"/>
    <col min="14335" max="14335" width="13.5703125" style="1" customWidth="1"/>
    <col min="14336" max="14336" width="1.42578125" style="1" customWidth="1"/>
    <col min="14337" max="14337" width="13.5703125" style="1" customWidth="1"/>
    <col min="14338" max="14338" width="1.42578125" style="1" customWidth="1"/>
    <col min="14339" max="14339" width="13.5703125" style="1" customWidth="1"/>
    <col min="14340" max="14579" width="10.5703125" style="1" customWidth="1"/>
    <col min="14580" max="14580" width="35.5703125" style="1" customWidth="1"/>
    <col min="14581" max="14581" width="6.42578125" style="1"/>
    <col min="14582" max="14582" width="39.42578125" style="1" customWidth="1"/>
    <col min="14583" max="14583" width="7.5703125" style="1" customWidth="1"/>
    <col min="14584" max="14584" width="1.5703125" style="1" customWidth="1"/>
    <col min="14585" max="14585" width="13.5703125" style="1" customWidth="1"/>
    <col min="14586" max="14586" width="1.42578125" style="1" customWidth="1"/>
    <col min="14587" max="14587" width="13.5703125" style="1" customWidth="1"/>
    <col min="14588" max="14588" width="1.42578125" style="1" customWidth="1"/>
    <col min="14589" max="14589" width="13.5703125" style="1" customWidth="1"/>
    <col min="14590" max="14590" width="1.42578125" style="1" customWidth="1"/>
    <col min="14591" max="14591" width="13.5703125" style="1" customWidth="1"/>
    <col min="14592" max="14592" width="1.42578125" style="1" customWidth="1"/>
    <col min="14593" max="14593" width="13.5703125" style="1" customWidth="1"/>
    <col min="14594" max="14594" width="1.42578125" style="1" customWidth="1"/>
    <col min="14595" max="14595" width="13.5703125" style="1" customWidth="1"/>
    <col min="14596" max="14835" width="10.5703125" style="1" customWidth="1"/>
    <col min="14836" max="14836" width="35.5703125" style="1" customWidth="1"/>
    <col min="14837" max="14837" width="6.42578125" style="1"/>
    <col min="14838" max="14838" width="39.42578125" style="1" customWidth="1"/>
    <col min="14839" max="14839" width="7.5703125" style="1" customWidth="1"/>
    <col min="14840" max="14840" width="1.5703125" style="1" customWidth="1"/>
    <col min="14841" max="14841" width="13.5703125" style="1" customWidth="1"/>
    <col min="14842" max="14842" width="1.42578125" style="1" customWidth="1"/>
    <col min="14843" max="14843" width="13.5703125" style="1" customWidth="1"/>
    <col min="14844" max="14844" width="1.42578125" style="1" customWidth="1"/>
    <col min="14845" max="14845" width="13.5703125" style="1" customWidth="1"/>
    <col min="14846" max="14846" width="1.42578125" style="1" customWidth="1"/>
    <col min="14847" max="14847" width="13.5703125" style="1" customWidth="1"/>
    <col min="14848" max="14848" width="1.42578125" style="1" customWidth="1"/>
    <col min="14849" max="14849" width="13.5703125" style="1" customWidth="1"/>
    <col min="14850" max="14850" width="1.42578125" style="1" customWidth="1"/>
    <col min="14851" max="14851" width="13.5703125" style="1" customWidth="1"/>
    <col min="14852" max="15091" width="10.5703125" style="1" customWidth="1"/>
    <col min="15092" max="15092" width="35.5703125" style="1" customWidth="1"/>
    <col min="15093" max="15093" width="6.42578125" style="1"/>
    <col min="15094" max="15094" width="39.42578125" style="1" customWidth="1"/>
    <col min="15095" max="15095" width="7.5703125" style="1" customWidth="1"/>
    <col min="15096" max="15096" width="1.5703125" style="1" customWidth="1"/>
    <col min="15097" max="15097" width="13.5703125" style="1" customWidth="1"/>
    <col min="15098" max="15098" width="1.42578125" style="1" customWidth="1"/>
    <col min="15099" max="15099" width="13.5703125" style="1" customWidth="1"/>
    <col min="15100" max="15100" width="1.42578125" style="1" customWidth="1"/>
    <col min="15101" max="15101" width="13.5703125" style="1" customWidth="1"/>
    <col min="15102" max="15102" width="1.42578125" style="1" customWidth="1"/>
    <col min="15103" max="15103" width="13.5703125" style="1" customWidth="1"/>
    <col min="15104" max="15104" width="1.42578125" style="1" customWidth="1"/>
    <col min="15105" max="15105" width="13.5703125" style="1" customWidth="1"/>
    <col min="15106" max="15106" width="1.42578125" style="1" customWidth="1"/>
    <col min="15107" max="15107" width="13.5703125" style="1" customWidth="1"/>
    <col min="15108" max="15347" width="10.5703125" style="1" customWidth="1"/>
    <col min="15348" max="15348" width="35.5703125" style="1" customWidth="1"/>
    <col min="15349" max="15349" width="6.42578125" style="1"/>
    <col min="15350" max="15350" width="39.42578125" style="1" customWidth="1"/>
    <col min="15351" max="15351" width="7.5703125" style="1" customWidth="1"/>
    <col min="15352" max="15352" width="1.5703125" style="1" customWidth="1"/>
    <col min="15353" max="15353" width="13.5703125" style="1" customWidth="1"/>
    <col min="15354" max="15354" width="1.42578125" style="1" customWidth="1"/>
    <col min="15355" max="15355" width="13.5703125" style="1" customWidth="1"/>
    <col min="15356" max="15356" width="1.42578125" style="1" customWidth="1"/>
    <col min="15357" max="15357" width="13.5703125" style="1" customWidth="1"/>
    <col min="15358" max="15358" width="1.42578125" style="1" customWidth="1"/>
    <col min="15359" max="15359" width="13.5703125" style="1" customWidth="1"/>
    <col min="15360" max="15360" width="1.42578125" style="1" customWidth="1"/>
    <col min="15361" max="15361" width="13.5703125" style="1" customWidth="1"/>
    <col min="15362" max="15362" width="1.42578125" style="1" customWidth="1"/>
    <col min="15363" max="15363" width="13.5703125" style="1" customWidth="1"/>
    <col min="15364" max="15603" width="10.5703125" style="1" customWidth="1"/>
    <col min="15604" max="15604" width="35.5703125" style="1" customWidth="1"/>
    <col min="15605" max="15605" width="6.42578125" style="1"/>
    <col min="15606" max="15606" width="39.42578125" style="1" customWidth="1"/>
    <col min="15607" max="15607" width="7.5703125" style="1" customWidth="1"/>
    <col min="15608" max="15608" width="1.5703125" style="1" customWidth="1"/>
    <col min="15609" max="15609" width="13.5703125" style="1" customWidth="1"/>
    <col min="15610" max="15610" width="1.42578125" style="1" customWidth="1"/>
    <col min="15611" max="15611" width="13.5703125" style="1" customWidth="1"/>
    <col min="15612" max="15612" width="1.42578125" style="1" customWidth="1"/>
    <col min="15613" max="15613" width="13.5703125" style="1" customWidth="1"/>
    <col min="15614" max="15614" width="1.42578125" style="1" customWidth="1"/>
    <col min="15615" max="15615" width="13.5703125" style="1" customWidth="1"/>
    <col min="15616" max="15616" width="1.42578125" style="1" customWidth="1"/>
    <col min="15617" max="15617" width="13.5703125" style="1" customWidth="1"/>
    <col min="15618" max="15618" width="1.42578125" style="1" customWidth="1"/>
    <col min="15619" max="15619" width="13.5703125" style="1" customWidth="1"/>
    <col min="15620" max="15859" width="10.5703125" style="1" customWidth="1"/>
    <col min="15860" max="15860" width="35.5703125" style="1" customWidth="1"/>
    <col min="15861" max="15861" width="6.42578125" style="1"/>
    <col min="15862" max="15862" width="39.42578125" style="1" customWidth="1"/>
    <col min="15863" max="15863" width="7.5703125" style="1" customWidth="1"/>
    <col min="15864" max="15864" width="1.5703125" style="1" customWidth="1"/>
    <col min="15865" max="15865" width="13.5703125" style="1" customWidth="1"/>
    <col min="15866" max="15866" width="1.42578125" style="1" customWidth="1"/>
    <col min="15867" max="15867" width="13.5703125" style="1" customWidth="1"/>
    <col min="15868" max="15868" width="1.42578125" style="1" customWidth="1"/>
    <col min="15869" max="15869" width="13.5703125" style="1" customWidth="1"/>
    <col min="15870" max="15870" width="1.42578125" style="1" customWidth="1"/>
    <col min="15871" max="15871" width="13.5703125" style="1" customWidth="1"/>
    <col min="15872" max="15872" width="1.42578125" style="1" customWidth="1"/>
    <col min="15873" max="15873" width="13.5703125" style="1" customWidth="1"/>
    <col min="15874" max="15874" width="1.42578125" style="1" customWidth="1"/>
    <col min="15875" max="15875" width="13.5703125" style="1" customWidth="1"/>
    <col min="15876" max="16115" width="10.5703125" style="1" customWidth="1"/>
    <col min="16116" max="16116" width="35.5703125" style="1" customWidth="1"/>
    <col min="16117" max="16117" width="6.42578125" style="1"/>
    <col min="16118" max="16118" width="39.42578125" style="1" customWidth="1"/>
    <col min="16119" max="16119" width="7.5703125" style="1" customWidth="1"/>
    <col min="16120" max="16120" width="1.5703125" style="1" customWidth="1"/>
    <col min="16121" max="16121" width="13.5703125" style="1" customWidth="1"/>
    <col min="16122" max="16122" width="1.42578125" style="1" customWidth="1"/>
    <col min="16123" max="16123" width="13.5703125" style="1" customWidth="1"/>
    <col min="16124" max="16124" width="1.42578125" style="1" customWidth="1"/>
    <col min="16125" max="16125" width="13.5703125" style="1" customWidth="1"/>
    <col min="16126" max="16126" width="1.42578125" style="1" customWidth="1"/>
    <col min="16127" max="16127" width="13.5703125" style="1" customWidth="1"/>
    <col min="16128" max="16128" width="1.42578125" style="1" customWidth="1"/>
    <col min="16129" max="16129" width="13.5703125" style="1" customWidth="1"/>
    <col min="16130" max="16130" width="1.42578125" style="1" customWidth="1"/>
    <col min="16131" max="16131" width="13.5703125" style="1" customWidth="1"/>
    <col min="16132" max="16371" width="10.5703125" style="1" customWidth="1"/>
    <col min="16372" max="16372" width="35.5703125" style="1" customWidth="1"/>
    <col min="16373" max="16384" width="6.42578125" style="1"/>
  </cols>
  <sheetData>
    <row r="1" spans="1:10" ht="21.75" customHeight="1">
      <c r="A1" s="54" t="s">
        <v>0</v>
      </c>
      <c r="B1" s="55"/>
      <c r="C1" s="56"/>
      <c r="D1" s="56"/>
      <c r="E1" s="56"/>
      <c r="F1" s="56"/>
      <c r="G1" s="56"/>
      <c r="H1" s="56"/>
      <c r="I1" s="56"/>
      <c r="J1" s="56"/>
    </row>
    <row r="2" spans="1:10" ht="21.75" customHeight="1">
      <c r="A2" s="54" t="s">
        <v>1</v>
      </c>
      <c r="B2" s="55"/>
      <c r="C2" s="56"/>
      <c r="D2" s="56"/>
      <c r="E2" s="56"/>
      <c r="F2" s="56"/>
      <c r="G2" s="56"/>
      <c r="H2" s="56"/>
      <c r="I2" s="56"/>
      <c r="J2" s="56"/>
    </row>
    <row r="3" spans="1:10" ht="21.75" customHeight="1">
      <c r="A3" s="54" t="s">
        <v>2</v>
      </c>
      <c r="B3" s="55"/>
      <c r="C3" s="56"/>
      <c r="D3" s="56"/>
      <c r="E3" s="56"/>
      <c r="F3" s="56"/>
      <c r="G3" s="56"/>
      <c r="H3" s="56"/>
      <c r="I3" s="56"/>
      <c r="J3" s="56"/>
    </row>
    <row r="4" spans="1:10" ht="21.75" customHeight="1">
      <c r="B4" s="57"/>
      <c r="D4" s="58"/>
      <c r="E4" s="58"/>
      <c r="F4" s="53" t="s">
        <v>3</v>
      </c>
      <c r="H4" s="58"/>
      <c r="I4" s="58"/>
      <c r="J4" s="53" t="s">
        <v>4</v>
      </c>
    </row>
    <row r="5" spans="1:10" s="59" customFormat="1" ht="21.75" customHeight="1">
      <c r="B5" s="60"/>
      <c r="C5" s="3"/>
      <c r="D5" s="142" t="s">
        <v>5</v>
      </c>
      <c r="E5" s="142"/>
      <c r="F5" s="142"/>
      <c r="G5" s="3"/>
      <c r="H5" s="142" t="s">
        <v>5</v>
      </c>
      <c r="I5" s="142"/>
      <c r="J5" s="142"/>
    </row>
    <row r="6" spans="1:10" s="59" customFormat="1" ht="21.75" customHeight="1">
      <c r="A6" s="1"/>
      <c r="B6" s="61" t="s">
        <v>6</v>
      </c>
      <c r="C6" s="2"/>
      <c r="D6" s="4" t="s">
        <v>7</v>
      </c>
      <c r="E6" s="5"/>
      <c r="F6" s="4" t="s">
        <v>8</v>
      </c>
      <c r="G6" s="2"/>
      <c r="H6" s="4" t="s">
        <v>7</v>
      </c>
      <c r="I6" s="5"/>
      <c r="J6" s="4" t="s">
        <v>8</v>
      </c>
    </row>
    <row r="7" spans="1:10" s="59" customFormat="1" ht="21.75" customHeight="1">
      <c r="A7" s="1"/>
      <c r="B7" s="57"/>
      <c r="C7" s="2"/>
      <c r="D7" s="62" t="s">
        <v>9</v>
      </c>
      <c r="E7" s="5"/>
      <c r="F7" s="62" t="s">
        <v>10</v>
      </c>
      <c r="G7" s="2"/>
      <c r="H7" s="62" t="s">
        <v>9</v>
      </c>
      <c r="I7" s="5"/>
      <c r="J7" s="62" t="s">
        <v>10</v>
      </c>
    </row>
    <row r="8" spans="1:10" s="59" customFormat="1" ht="21.75" customHeight="1">
      <c r="A8" s="1"/>
      <c r="B8" s="57"/>
      <c r="C8" s="2"/>
      <c r="D8" s="62" t="s">
        <v>11</v>
      </c>
      <c r="E8" s="5"/>
      <c r="F8" s="62"/>
      <c r="G8" s="2"/>
      <c r="H8" s="62" t="s">
        <v>11</v>
      </c>
      <c r="I8" s="5"/>
      <c r="J8" s="62"/>
    </row>
    <row r="9" spans="1:10" ht="21.75" customHeight="1">
      <c r="A9" s="59" t="s">
        <v>12</v>
      </c>
      <c r="B9" s="2"/>
    </row>
    <row r="10" spans="1:10" ht="21.75" customHeight="1">
      <c r="A10" s="59" t="s">
        <v>13</v>
      </c>
      <c r="B10" s="2"/>
    </row>
    <row r="11" spans="1:10" ht="21.75" customHeight="1">
      <c r="A11" s="1" t="s">
        <v>14</v>
      </c>
      <c r="B11" s="63"/>
      <c r="C11" s="64"/>
      <c r="D11" s="65">
        <v>184024</v>
      </c>
      <c r="E11" s="65"/>
      <c r="F11" s="65">
        <v>171556</v>
      </c>
      <c r="G11" s="65"/>
      <c r="H11" s="65">
        <v>5943846</v>
      </c>
      <c r="I11" s="65"/>
      <c r="J11" s="65">
        <v>5830827</v>
      </c>
    </row>
    <row r="12" spans="1:10" ht="21.75" customHeight="1">
      <c r="A12" s="1" t="s">
        <v>15</v>
      </c>
      <c r="B12" s="63" t="s">
        <v>16</v>
      </c>
      <c r="C12" s="64"/>
      <c r="D12" s="66">
        <v>937620</v>
      </c>
      <c r="E12" s="65"/>
      <c r="F12" s="66">
        <v>964580</v>
      </c>
      <c r="G12" s="65"/>
      <c r="H12" s="66">
        <v>30284480</v>
      </c>
      <c r="I12" s="65"/>
      <c r="J12" s="66">
        <v>32784005</v>
      </c>
    </row>
    <row r="13" spans="1:10" ht="21.75" customHeight="1">
      <c r="A13" s="1" t="s">
        <v>17</v>
      </c>
      <c r="B13" s="63"/>
      <c r="C13" s="64"/>
      <c r="D13" s="65">
        <v>531913</v>
      </c>
      <c r="E13" s="65"/>
      <c r="F13" s="65">
        <v>458691</v>
      </c>
      <c r="G13" s="65"/>
      <c r="H13" s="65">
        <v>17180404</v>
      </c>
      <c r="I13" s="65"/>
      <c r="J13" s="65">
        <v>15589934</v>
      </c>
    </row>
    <row r="14" spans="1:10" ht="21.75" customHeight="1">
      <c r="A14" s="1" t="s">
        <v>18</v>
      </c>
      <c r="B14" s="63"/>
      <c r="C14" s="64"/>
      <c r="D14" s="65">
        <v>15149</v>
      </c>
      <c r="E14" s="65"/>
      <c r="F14" s="65">
        <v>10831</v>
      </c>
      <c r="G14" s="65"/>
      <c r="H14" s="65">
        <v>489287</v>
      </c>
      <c r="I14" s="65"/>
      <c r="J14" s="65">
        <v>368106</v>
      </c>
    </row>
    <row r="15" spans="1:10" ht="21.75" customHeight="1">
      <c r="A15" s="1" t="s">
        <v>19</v>
      </c>
      <c r="B15" s="63"/>
      <c r="C15" s="64"/>
      <c r="D15" s="65">
        <v>8055</v>
      </c>
      <c r="E15" s="65"/>
      <c r="F15" s="65">
        <v>1354</v>
      </c>
      <c r="G15" s="65"/>
      <c r="H15" s="65">
        <v>260177</v>
      </c>
      <c r="I15" s="65"/>
      <c r="J15" s="65">
        <v>46018</v>
      </c>
    </row>
    <row r="16" spans="1:10" ht="21.75" customHeight="1">
      <c r="A16" s="1" t="s">
        <v>20</v>
      </c>
      <c r="B16" s="63"/>
      <c r="C16" s="64"/>
      <c r="D16" s="66">
        <v>140435</v>
      </c>
      <c r="E16" s="65"/>
      <c r="F16" s="66">
        <v>224389</v>
      </c>
      <c r="G16" s="65"/>
      <c r="H16" s="66">
        <v>4535988</v>
      </c>
      <c r="I16" s="65"/>
      <c r="J16" s="66">
        <v>7626498</v>
      </c>
    </row>
    <row r="17" spans="1:10" ht="21.75" customHeight="1">
      <c r="A17" s="1" t="s">
        <v>21</v>
      </c>
      <c r="B17" s="63">
        <v>4</v>
      </c>
      <c r="C17" s="64"/>
      <c r="D17" s="68">
        <v>0</v>
      </c>
      <c r="E17" s="65"/>
      <c r="F17" s="68">
        <v>13453</v>
      </c>
      <c r="G17" s="65"/>
      <c r="H17" s="68">
        <v>0</v>
      </c>
      <c r="I17" s="65"/>
      <c r="J17" s="68">
        <v>457238</v>
      </c>
    </row>
    <row r="18" spans="1:10" ht="21.75" customHeight="1">
      <c r="A18" s="59" t="s">
        <v>22</v>
      </c>
      <c r="B18" s="63"/>
      <c r="C18" s="64"/>
      <c r="D18" s="69">
        <f>SUM(D11:D17)</f>
        <v>1817196</v>
      </c>
      <c r="E18" s="65"/>
      <c r="F18" s="69">
        <f>SUM(F11:F17)</f>
        <v>1844854</v>
      </c>
      <c r="G18" s="65"/>
      <c r="H18" s="69">
        <f>SUM(H11:H17)</f>
        <v>58694182</v>
      </c>
      <c r="I18" s="65"/>
      <c r="J18" s="69">
        <f>SUM(J11:J17)</f>
        <v>62702626</v>
      </c>
    </row>
    <row r="19" spans="1:10" ht="21.75" customHeight="1">
      <c r="A19" s="59" t="s">
        <v>23</v>
      </c>
      <c r="B19" s="63"/>
      <c r="C19" s="64"/>
      <c r="D19" s="65"/>
      <c r="E19" s="65"/>
      <c r="F19" s="65"/>
      <c r="G19" s="65"/>
      <c r="H19" s="65"/>
      <c r="I19" s="65"/>
      <c r="J19" s="65"/>
    </row>
    <row r="20" spans="1:10" ht="21.75" customHeight="1">
      <c r="A20" s="1" t="s">
        <v>24</v>
      </c>
      <c r="B20" s="63"/>
      <c r="C20" s="64"/>
      <c r="D20" s="66">
        <v>133</v>
      </c>
      <c r="E20" s="65"/>
      <c r="F20" s="66">
        <v>118</v>
      </c>
      <c r="G20" s="65"/>
      <c r="H20" s="66">
        <v>4292</v>
      </c>
      <c r="I20" s="65"/>
      <c r="J20" s="66">
        <v>4019</v>
      </c>
    </row>
    <row r="21" spans="1:10" ht="21.75" customHeight="1">
      <c r="A21" s="1" t="s">
        <v>25</v>
      </c>
      <c r="B21" s="63"/>
      <c r="C21" s="64"/>
      <c r="D21" s="66">
        <v>33</v>
      </c>
      <c r="E21" s="65"/>
      <c r="F21" s="66">
        <v>33</v>
      </c>
      <c r="G21" s="65"/>
      <c r="H21" s="66">
        <v>1052</v>
      </c>
      <c r="I21" s="65"/>
      <c r="J21" s="66">
        <v>1107</v>
      </c>
    </row>
    <row r="22" spans="1:10" ht="21.75" customHeight="1">
      <c r="A22" s="1" t="s">
        <v>26</v>
      </c>
      <c r="B22" s="70">
        <v>5.0999999999999996</v>
      </c>
      <c r="C22" s="64"/>
      <c r="D22" s="66">
        <v>69381</v>
      </c>
      <c r="E22" s="65"/>
      <c r="F22" s="66">
        <v>66965</v>
      </c>
      <c r="G22" s="65"/>
      <c r="H22" s="66">
        <v>2240966</v>
      </c>
      <c r="I22" s="65"/>
      <c r="J22" s="66">
        <v>2275989</v>
      </c>
    </row>
    <row r="23" spans="1:10" ht="21.75" customHeight="1">
      <c r="A23" s="1" t="s">
        <v>27</v>
      </c>
      <c r="B23" s="63">
        <v>7</v>
      </c>
      <c r="C23" s="64"/>
      <c r="D23" s="65">
        <v>500883</v>
      </c>
      <c r="E23" s="65"/>
      <c r="F23" s="65">
        <v>484813</v>
      </c>
      <c r="G23" s="65"/>
      <c r="H23" s="65">
        <v>16178161</v>
      </c>
      <c r="I23" s="65"/>
      <c r="J23" s="65">
        <v>16477753</v>
      </c>
    </row>
    <row r="24" spans="1:10" ht="21.75" customHeight="1">
      <c r="A24" s="1" t="s">
        <v>28</v>
      </c>
      <c r="B24" s="70"/>
      <c r="C24" s="64"/>
      <c r="D24" s="65">
        <v>13989</v>
      </c>
      <c r="E24" s="65"/>
      <c r="F24" s="65">
        <v>15336</v>
      </c>
      <c r="G24" s="65"/>
      <c r="H24" s="65">
        <v>451831</v>
      </c>
      <c r="I24" s="65"/>
      <c r="J24" s="65">
        <v>521247</v>
      </c>
    </row>
    <row r="25" spans="1:10" ht="21.75" customHeight="1">
      <c r="A25" s="1" t="s">
        <v>29</v>
      </c>
      <c r="B25" s="63"/>
      <c r="C25" s="64"/>
      <c r="D25" s="66">
        <v>3697</v>
      </c>
      <c r="E25" s="65"/>
      <c r="F25" s="66">
        <v>4760</v>
      </c>
      <c r="G25" s="65"/>
      <c r="H25" s="66">
        <v>119395</v>
      </c>
      <c r="I25" s="65"/>
      <c r="J25" s="66">
        <v>161770</v>
      </c>
    </row>
    <row r="26" spans="1:10" ht="21.75" customHeight="1">
      <c r="A26" s="1" t="s">
        <v>30</v>
      </c>
      <c r="B26" s="63"/>
      <c r="C26" s="64"/>
      <c r="D26" s="66">
        <v>4785</v>
      </c>
      <c r="E26" s="65"/>
      <c r="F26" s="66">
        <v>4761</v>
      </c>
      <c r="G26" s="65"/>
      <c r="H26" s="66">
        <v>154550</v>
      </c>
      <c r="I26" s="65"/>
      <c r="J26" s="66">
        <v>161801</v>
      </c>
    </row>
    <row r="27" spans="1:10" ht="21.75" customHeight="1">
      <c r="A27" s="1" t="s">
        <v>31</v>
      </c>
      <c r="B27" s="74"/>
      <c r="C27" s="64"/>
      <c r="D27" s="82">
        <v>40388</v>
      </c>
      <c r="E27" s="65"/>
      <c r="F27" s="82">
        <v>20752</v>
      </c>
      <c r="G27" s="65"/>
      <c r="H27" s="82">
        <v>1304545</v>
      </c>
      <c r="I27" s="65"/>
      <c r="J27" s="82">
        <v>705329</v>
      </c>
    </row>
    <row r="28" spans="1:10" ht="21.75" customHeight="1">
      <c r="A28" s="59" t="s">
        <v>32</v>
      </c>
      <c r="B28" s="74"/>
      <c r="C28" s="64"/>
      <c r="D28" s="65">
        <f>SUM(D20:D27)</f>
        <v>633289</v>
      </c>
      <c r="E28" s="65"/>
      <c r="F28" s="65">
        <f>SUM(F20:F27)</f>
        <v>597538</v>
      </c>
      <c r="G28" s="65"/>
      <c r="H28" s="65">
        <f>SUM(H20:H27)</f>
        <v>20454792</v>
      </c>
      <c r="I28" s="65"/>
      <c r="J28" s="65">
        <f>SUM(J20:J27)</f>
        <v>20309015</v>
      </c>
    </row>
    <row r="29" spans="1:10" ht="21.75" customHeight="1" thickBot="1">
      <c r="A29" s="59" t="s">
        <v>33</v>
      </c>
      <c r="B29" s="74"/>
      <c r="C29" s="64"/>
      <c r="D29" s="75">
        <f>SUM(D18,D28)</f>
        <v>2450485</v>
      </c>
      <c r="E29" s="65"/>
      <c r="F29" s="75">
        <f>SUM(F18,F28)</f>
        <v>2442392</v>
      </c>
      <c r="G29" s="65"/>
      <c r="H29" s="75">
        <f>SUM(H18,H28)</f>
        <v>79148974</v>
      </c>
      <c r="I29" s="65"/>
      <c r="J29" s="75">
        <f>SUM(J18,J28)</f>
        <v>83011641</v>
      </c>
    </row>
    <row r="30" spans="1:10" ht="21.75" customHeight="1" thickTop="1">
      <c r="A30" s="59"/>
      <c r="B30" s="74"/>
      <c r="C30" s="64"/>
      <c r="D30" s="65"/>
      <c r="E30" s="65"/>
      <c r="F30" s="65"/>
      <c r="G30" s="65"/>
      <c r="H30" s="65"/>
      <c r="I30" s="65"/>
      <c r="J30" s="65"/>
    </row>
    <row r="31" spans="1:10" ht="21.75" customHeight="1">
      <c r="A31" s="1" t="s">
        <v>34</v>
      </c>
    </row>
    <row r="43" spans="1:10" s="59" customFormat="1" ht="21.75" customHeight="1">
      <c r="A43" s="1"/>
      <c r="B43" s="1"/>
      <c r="C43" s="2"/>
      <c r="D43" s="2"/>
      <c r="E43" s="2"/>
      <c r="F43" s="2"/>
      <c r="G43" s="2"/>
      <c r="H43" s="2"/>
      <c r="I43" s="2"/>
      <c r="J43" s="2"/>
    </row>
    <row r="44" spans="1:10" s="59" customFormat="1" ht="21.75" customHeight="1">
      <c r="A44" s="1"/>
      <c r="B44" s="1"/>
      <c r="C44" s="2"/>
      <c r="D44" s="2"/>
      <c r="E44" s="2"/>
      <c r="F44" s="2"/>
      <c r="G44" s="2"/>
      <c r="H44" s="2"/>
      <c r="I44" s="2"/>
      <c r="J44" s="2"/>
    </row>
    <row r="45" spans="1:10" s="59" customFormat="1" ht="21.75" customHeight="1">
      <c r="A45" s="1"/>
      <c r="B45" s="1"/>
      <c r="C45" s="2"/>
      <c r="D45" s="2"/>
      <c r="E45" s="2"/>
      <c r="F45" s="2"/>
      <c r="G45" s="2"/>
      <c r="H45" s="2"/>
      <c r="I45" s="2"/>
      <c r="J45" s="2"/>
    </row>
    <row r="46" spans="1:10" s="59" customFormat="1" ht="21.75" customHeight="1">
      <c r="A46" s="1"/>
      <c r="B46" s="1"/>
      <c r="C46" s="2"/>
      <c r="D46" s="2"/>
      <c r="E46" s="2"/>
      <c r="F46" s="2"/>
      <c r="G46" s="2"/>
      <c r="H46" s="2"/>
      <c r="I46" s="2"/>
      <c r="J46" s="2"/>
    </row>
    <row r="47" spans="1:10" s="59" customFormat="1" ht="21.75" customHeight="1">
      <c r="A47" s="1"/>
      <c r="B47" s="1"/>
      <c r="C47" s="2"/>
      <c r="D47" s="2"/>
      <c r="E47" s="2"/>
      <c r="F47" s="2"/>
      <c r="G47" s="2"/>
      <c r="H47" s="2"/>
      <c r="I47" s="2"/>
      <c r="J47" s="2"/>
    </row>
    <row r="48" spans="1:10" s="59" customFormat="1" ht="21.75" customHeight="1">
      <c r="A48" s="1"/>
      <c r="B48" s="1"/>
      <c r="C48" s="2"/>
      <c r="D48" s="2"/>
      <c r="E48" s="2"/>
      <c r="F48" s="2"/>
      <c r="G48" s="2"/>
      <c r="H48" s="2"/>
      <c r="I48" s="2"/>
      <c r="J48" s="2"/>
    </row>
    <row r="49" spans="1:10" s="59" customFormat="1" ht="21.75" customHeight="1">
      <c r="A49" s="1"/>
      <c r="B49" s="1"/>
      <c r="C49" s="2"/>
      <c r="D49" s="2"/>
      <c r="E49" s="2"/>
      <c r="F49" s="2"/>
      <c r="G49" s="2"/>
      <c r="H49" s="2"/>
      <c r="I49" s="2"/>
      <c r="J49" s="2"/>
    </row>
    <row r="50" spans="1:10" s="59" customFormat="1" ht="21.75" customHeight="1">
      <c r="A50" s="1"/>
      <c r="B50" s="1"/>
      <c r="C50" s="2"/>
      <c r="D50" s="2"/>
      <c r="E50" s="2"/>
      <c r="F50" s="2"/>
      <c r="G50" s="2"/>
      <c r="H50" s="2"/>
      <c r="I50" s="2"/>
      <c r="J50" s="2"/>
    </row>
    <row r="53" spans="1:10" ht="21.75" customHeight="1">
      <c r="J53" s="2">
        <v>3</v>
      </c>
    </row>
    <row r="54" spans="1:10" ht="21.75" customHeight="1">
      <c r="A54" s="54" t="s">
        <v>0</v>
      </c>
      <c r="B54" s="55"/>
      <c r="C54" s="56"/>
      <c r="D54" s="56"/>
      <c r="E54" s="56"/>
      <c r="F54" s="56"/>
      <c r="G54" s="56"/>
      <c r="H54" s="56"/>
      <c r="I54" s="56"/>
      <c r="J54" s="56"/>
    </row>
    <row r="55" spans="1:10" ht="21.75" customHeight="1">
      <c r="A55" s="54" t="s">
        <v>35</v>
      </c>
      <c r="B55" s="55"/>
      <c r="C55" s="56"/>
      <c r="D55" s="56"/>
      <c r="E55" s="56"/>
      <c r="F55" s="56"/>
      <c r="G55" s="56"/>
      <c r="H55" s="56"/>
      <c r="I55" s="56"/>
      <c r="J55" s="56"/>
    </row>
    <row r="56" spans="1:10" ht="21.75" customHeight="1">
      <c r="A56" s="54" t="s">
        <v>2</v>
      </c>
      <c r="B56" s="55"/>
      <c r="C56" s="56"/>
      <c r="D56" s="56"/>
      <c r="E56" s="56"/>
      <c r="F56" s="56"/>
      <c r="G56" s="56"/>
      <c r="H56" s="56"/>
      <c r="I56" s="56"/>
      <c r="J56" s="56"/>
    </row>
    <row r="57" spans="1:10" ht="21.75" customHeight="1">
      <c r="B57" s="57"/>
      <c r="D57" s="58"/>
      <c r="E57" s="58"/>
      <c r="F57" s="53" t="s">
        <v>3</v>
      </c>
      <c r="H57" s="58"/>
      <c r="I57" s="58"/>
      <c r="J57" s="53" t="s">
        <v>4</v>
      </c>
    </row>
    <row r="58" spans="1:10" s="59" customFormat="1" ht="21.75" customHeight="1">
      <c r="B58" s="60"/>
      <c r="C58" s="3"/>
      <c r="D58" s="142" t="s">
        <v>5</v>
      </c>
      <c r="E58" s="142"/>
      <c r="F58" s="142"/>
      <c r="G58" s="3"/>
      <c r="H58" s="142" t="s">
        <v>5</v>
      </c>
      <c r="I58" s="142"/>
      <c r="J58" s="142"/>
    </row>
    <row r="59" spans="1:10" s="59" customFormat="1" ht="21.75" customHeight="1">
      <c r="A59" s="1"/>
      <c r="B59" s="61" t="s">
        <v>6</v>
      </c>
      <c r="C59" s="2"/>
      <c r="D59" s="4" t="s">
        <v>7</v>
      </c>
      <c r="E59" s="5"/>
      <c r="F59" s="4" t="s">
        <v>8</v>
      </c>
      <c r="G59" s="2"/>
      <c r="H59" s="4" t="s">
        <v>7</v>
      </c>
      <c r="I59" s="5"/>
      <c r="J59" s="4" t="s">
        <v>8</v>
      </c>
    </row>
    <row r="60" spans="1:10" s="59" customFormat="1" ht="21.75" customHeight="1">
      <c r="A60" s="1"/>
      <c r="B60" s="57"/>
      <c r="C60" s="2"/>
      <c r="D60" s="62" t="s">
        <v>9</v>
      </c>
      <c r="E60" s="5"/>
      <c r="F60" s="62" t="s">
        <v>10</v>
      </c>
      <c r="G60" s="2"/>
      <c r="H60" s="62" t="s">
        <v>9</v>
      </c>
      <c r="I60" s="5"/>
      <c r="J60" s="62" t="s">
        <v>10</v>
      </c>
    </row>
    <row r="61" spans="1:10" s="59" customFormat="1" ht="21.75" customHeight="1">
      <c r="A61" s="1"/>
      <c r="B61" s="57"/>
      <c r="C61" s="2"/>
      <c r="D61" s="62" t="s">
        <v>11</v>
      </c>
      <c r="E61" s="5"/>
      <c r="F61" s="62"/>
      <c r="G61" s="2"/>
      <c r="H61" s="62" t="s">
        <v>11</v>
      </c>
      <c r="I61" s="5"/>
      <c r="J61" s="62"/>
    </row>
    <row r="62" spans="1:10" ht="21.75" customHeight="1">
      <c r="A62" s="59" t="s">
        <v>36</v>
      </c>
      <c r="B62" s="76"/>
      <c r="H62" s="76"/>
      <c r="I62" s="77"/>
      <c r="J62" s="76"/>
    </row>
    <row r="63" spans="1:10" ht="21.75" customHeight="1">
      <c r="A63" s="59" t="s">
        <v>37</v>
      </c>
      <c r="B63" s="78"/>
    </row>
    <row r="64" spans="1:10" ht="21.75" customHeight="1">
      <c r="A64" s="1" t="s">
        <v>38</v>
      </c>
      <c r="B64" s="79">
        <v>8</v>
      </c>
      <c r="C64" s="80"/>
      <c r="D64" s="65">
        <v>326332</v>
      </c>
      <c r="E64" s="65"/>
      <c r="F64" s="65">
        <v>173560</v>
      </c>
      <c r="G64" s="65"/>
      <c r="H64" s="65">
        <v>10540282</v>
      </c>
      <c r="I64" s="65"/>
      <c r="J64" s="65">
        <v>5898934</v>
      </c>
    </row>
    <row r="65" spans="1:245" ht="21.75" customHeight="1">
      <c r="A65" s="1" t="s">
        <v>39</v>
      </c>
      <c r="B65" s="79" t="s">
        <v>40</v>
      </c>
      <c r="C65" s="80"/>
      <c r="D65" s="66">
        <v>1050579</v>
      </c>
      <c r="E65" s="65"/>
      <c r="F65" s="66">
        <v>1062795</v>
      </c>
      <c r="G65" s="65"/>
      <c r="H65" s="66">
        <v>33932961</v>
      </c>
      <c r="I65" s="65"/>
      <c r="J65" s="66">
        <v>36122119</v>
      </c>
    </row>
    <row r="66" spans="1:245" ht="21.75" customHeight="1">
      <c r="A66" s="1" t="s">
        <v>41</v>
      </c>
      <c r="B66" s="81"/>
      <c r="C66" s="80"/>
      <c r="D66" s="66">
        <v>2859</v>
      </c>
      <c r="E66" s="65"/>
      <c r="F66" s="66">
        <v>2906</v>
      </c>
      <c r="G66" s="65"/>
      <c r="H66" s="66">
        <v>92343</v>
      </c>
      <c r="I66" s="65"/>
      <c r="J66" s="66">
        <v>98752</v>
      </c>
    </row>
    <row r="67" spans="1:245" ht="21.75" customHeight="1">
      <c r="A67" s="1" t="s">
        <v>42</v>
      </c>
      <c r="B67" s="79"/>
      <c r="C67" s="80"/>
      <c r="D67" s="66">
        <v>6003</v>
      </c>
      <c r="E67" s="65"/>
      <c r="F67" s="66">
        <v>3493</v>
      </c>
      <c r="G67" s="65"/>
      <c r="H67" s="66">
        <v>193878</v>
      </c>
      <c r="I67" s="65"/>
      <c r="J67" s="66">
        <v>118705</v>
      </c>
    </row>
    <row r="68" spans="1:245" s="59" customFormat="1" ht="21.75" customHeight="1">
      <c r="A68" s="1" t="s">
        <v>43</v>
      </c>
      <c r="B68" s="79"/>
      <c r="C68" s="80"/>
      <c r="D68" s="66">
        <v>457</v>
      </c>
      <c r="E68" s="65"/>
      <c r="F68" s="66">
        <v>106</v>
      </c>
      <c r="G68" s="65"/>
      <c r="H68" s="66">
        <v>14756</v>
      </c>
      <c r="I68" s="65"/>
      <c r="J68" s="66">
        <v>3616</v>
      </c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</row>
    <row r="69" spans="1:245" ht="21.75" customHeight="1">
      <c r="A69" s="1" t="s">
        <v>44</v>
      </c>
      <c r="B69" s="79"/>
      <c r="C69" s="80"/>
      <c r="D69" s="66">
        <v>25268</v>
      </c>
      <c r="E69" s="65"/>
      <c r="F69" s="66">
        <v>30169</v>
      </c>
      <c r="G69" s="65"/>
      <c r="H69" s="66">
        <v>816157</v>
      </c>
      <c r="I69" s="65"/>
      <c r="J69" s="66">
        <v>1025385</v>
      </c>
    </row>
    <row r="70" spans="1:245" ht="21.75" customHeight="1">
      <c r="A70" s="1" t="s">
        <v>45</v>
      </c>
      <c r="B70" s="79">
        <v>4</v>
      </c>
      <c r="C70" s="80"/>
      <c r="D70" s="68">
        <v>0</v>
      </c>
      <c r="E70" s="65"/>
      <c r="F70" s="68">
        <v>3057</v>
      </c>
      <c r="G70" s="65"/>
      <c r="H70" s="68">
        <v>0</v>
      </c>
      <c r="I70" s="65"/>
      <c r="J70" s="68">
        <v>103915</v>
      </c>
    </row>
    <row r="71" spans="1:245" ht="21.75" customHeight="1">
      <c r="A71" s="59" t="s">
        <v>46</v>
      </c>
      <c r="B71" s="79"/>
      <c r="C71" s="80"/>
      <c r="D71" s="82">
        <f>SUM(D64:D70)</f>
        <v>1411498</v>
      </c>
      <c r="E71" s="65"/>
      <c r="F71" s="82">
        <f>SUM(F64:F70)</f>
        <v>1276086</v>
      </c>
      <c r="G71" s="65"/>
      <c r="H71" s="82">
        <f>SUM(H64:H70)</f>
        <v>45590377</v>
      </c>
      <c r="I71" s="65"/>
      <c r="J71" s="82">
        <f>SUM(J64:J70)</f>
        <v>43371426</v>
      </c>
    </row>
    <row r="72" spans="1:245" ht="21.75" customHeight="1">
      <c r="A72" s="59" t="s">
        <v>47</v>
      </c>
      <c r="B72" s="79"/>
      <c r="C72" s="80"/>
      <c r="D72" s="65"/>
      <c r="E72" s="65"/>
      <c r="F72" s="65"/>
      <c r="G72" s="65"/>
      <c r="H72" s="65"/>
      <c r="I72" s="65"/>
      <c r="J72" s="65"/>
    </row>
    <row r="73" spans="1:245" ht="21.75" customHeight="1">
      <c r="A73" s="1" t="s">
        <v>48</v>
      </c>
      <c r="B73" s="79">
        <v>10</v>
      </c>
      <c r="C73" s="80"/>
      <c r="D73" s="66">
        <v>232566</v>
      </c>
      <c r="E73" s="65"/>
      <c r="F73" s="66">
        <v>351408</v>
      </c>
      <c r="G73" s="65"/>
      <c r="H73" s="66">
        <v>7511735</v>
      </c>
      <c r="I73" s="65"/>
      <c r="J73" s="66">
        <v>11943611</v>
      </c>
    </row>
    <row r="74" spans="1:245" ht="21.75" customHeight="1">
      <c r="A74" s="1" t="s">
        <v>49</v>
      </c>
      <c r="B74" s="81"/>
      <c r="C74" s="80"/>
      <c r="D74" s="66">
        <v>11102</v>
      </c>
      <c r="E74" s="65"/>
      <c r="F74" s="66">
        <v>12015</v>
      </c>
      <c r="G74" s="65"/>
      <c r="H74" s="66">
        <v>358587</v>
      </c>
      <c r="I74" s="65"/>
      <c r="J74" s="66">
        <v>408356</v>
      </c>
    </row>
    <row r="75" spans="1:245" ht="21.75" customHeight="1">
      <c r="A75" s="1" t="s">
        <v>50</v>
      </c>
      <c r="B75" s="79">
        <v>2</v>
      </c>
      <c r="C75" s="80"/>
      <c r="D75" s="66">
        <v>0</v>
      </c>
      <c r="E75" s="65"/>
      <c r="F75" s="66">
        <v>19476</v>
      </c>
      <c r="G75" s="65"/>
      <c r="H75" s="66">
        <v>0</v>
      </c>
      <c r="I75" s="65"/>
      <c r="J75" s="66">
        <v>661941</v>
      </c>
    </row>
    <row r="76" spans="1:245" ht="21.75" customHeight="1">
      <c r="A76" s="1" t="s">
        <v>51</v>
      </c>
      <c r="B76" s="79"/>
      <c r="C76" s="80"/>
      <c r="D76" s="65">
        <v>14020</v>
      </c>
      <c r="E76" s="65"/>
      <c r="F76" s="65">
        <v>12616</v>
      </c>
      <c r="G76" s="65"/>
      <c r="H76" s="65">
        <v>452844</v>
      </c>
      <c r="I76" s="65"/>
      <c r="J76" s="65">
        <v>428778</v>
      </c>
    </row>
    <row r="77" spans="1:245" ht="21.75" customHeight="1">
      <c r="A77" s="1" t="s">
        <v>52</v>
      </c>
      <c r="B77" s="79"/>
      <c r="C77" s="80"/>
      <c r="D77" s="65">
        <v>1239</v>
      </c>
      <c r="E77" s="65"/>
      <c r="F77" s="65">
        <v>2221</v>
      </c>
      <c r="G77" s="65"/>
      <c r="H77" s="65">
        <v>40031</v>
      </c>
      <c r="I77" s="65"/>
      <c r="J77" s="65">
        <v>75502</v>
      </c>
    </row>
    <row r="78" spans="1:245" ht="21.75" customHeight="1">
      <c r="A78" s="1" t="s">
        <v>53</v>
      </c>
      <c r="B78" s="79"/>
      <c r="C78" s="80"/>
      <c r="D78" s="68">
        <v>5944</v>
      </c>
      <c r="E78" s="65"/>
      <c r="F78" s="68">
        <v>1416</v>
      </c>
      <c r="G78" s="65"/>
      <c r="H78" s="68">
        <v>191986</v>
      </c>
      <c r="I78" s="65"/>
      <c r="J78" s="68">
        <v>48110</v>
      </c>
    </row>
    <row r="79" spans="1:245" ht="21.75" customHeight="1">
      <c r="A79" s="59" t="s">
        <v>54</v>
      </c>
      <c r="B79" s="79"/>
      <c r="C79" s="80"/>
      <c r="D79" s="82">
        <f>SUM(D73:D78)</f>
        <v>264871</v>
      </c>
      <c r="E79" s="65"/>
      <c r="F79" s="82">
        <f>SUM(F73:F78)</f>
        <v>399152</v>
      </c>
      <c r="G79" s="65"/>
      <c r="H79" s="82">
        <f>SUM(H73:H78)</f>
        <v>8555183</v>
      </c>
      <c r="I79" s="65"/>
      <c r="J79" s="82">
        <f>SUM(J73:J78)</f>
        <v>13566298</v>
      </c>
    </row>
    <row r="80" spans="1:245" ht="21.75" customHeight="1">
      <c r="A80" s="59" t="s">
        <v>55</v>
      </c>
      <c r="B80" s="79"/>
      <c r="C80" s="80"/>
      <c r="D80" s="82">
        <f>SUM(D71,D79)</f>
        <v>1676369</v>
      </c>
      <c r="E80" s="65"/>
      <c r="F80" s="82">
        <f>SUM(F71,F79)</f>
        <v>1675238</v>
      </c>
      <c r="G80" s="65"/>
      <c r="H80" s="82">
        <f>SUM(H71,H79)</f>
        <v>54145560</v>
      </c>
      <c r="I80" s="65"/>
      <c r="J80" s="82">
        <f>SUM(J71,J79)</f>
        <v>56937724</v>
      </c>
    </row>
    <row r="81" spans="1:245" ht="21.75" customHeight="1">
      <c r="A81" s="59" t="s">
        <v>56</v>
      </c>
      <c r="B81" s="79"/>
      <c r="C81" s="83"/>
      <c r="D81" s="84"/>
      <c r="E81" s="84"/>
      <c r="F81" s="84"/>
      <c r="G81" s="84"/>
      <c r="H81" s="84"/>
      <c r="I81" s="84"/>
      <c r="J81" s="84"/>
    </row>
    <row r="82" spans="1:245" ht="21.75" customHeight="1">
      <c r="A82" s="1" t="s">
        <v>57</v>
      </c>
      <c r="B82" s="79"/>
      <c r="C82" s="80"/>
      <c r="D82" s="64"/>
      <c r="E82" s="64"/>
      <c r="F82" s="64"/>
      <c r="G82" s="64"/>
      <c r="H82" s="64"/>
      <c r="I82" s="64"/>
      <c r="J82" s="64"/>
    </row>
    <row r="83" spans="1:245" ht="21.75" customHeight="1">
      <c r="A83" s="2" t="s">
        <v>58</v>
      </c>
      <c r="B83" s="83"/>
      <c r="C83" s="80"/>
      <c r="D83" s="64"/>
      <c r="E83" s="64"/>
      <c r="F83" s="64"/>
      <c r="G83" s="64"/>
      <c r="H83" s="64"/>
      <c r="I83" s="64"/>
      <c r="J83" s="64"/>
    </row>
    <row r="84" spans="1:245" ht="21.75" customHeight="1" thickBot="1">
      <c r="A84" s="2" t="s">
        <v>59</v>
      </c>
      <c r="B84" s="83"/>
      <c r="C84" s="80"/>
      <c r="D84" s="85">
        <v>307334</v>
      </c>
      <c r="E84" s="65"/>
      <c r="F84" s="85">
        <v>307334</v>
      </c>
      <c r="G84" s="65"/>
      <c r="H84" s="85">
        <v>10450003</v>
      </c>
      <c r="I84" s="65"/>
      <c r="J84" s="85">
        <v>10450003</v>
      </c>
    </row>
    <row r="85" spans="1:245" ht="21.75" customHeight="1" thickTop="1">
      <c r="A85" s="2" t="s">
        <v>60</v>
      </c>
      <c r="B85" s="79"/>
      <c r="C85" s="80"/>
      <c r="D85" s="65"/>
      <c r="E85" s="65"/>
      <c r="F85" s="65"/>
      <c r="G85" s="65"/>
      <c r="H85" s="65"/>
      <c r="I85" s="65"/>
      <c r="J85" s="65"/>
    </row>
    <row r="86" spans="1:245" ht="21.75" customHeight="1">
      <c r="A86" s="2" t="s">
        <v>59</v>
      </c>
      <c r="B86" s="79"/>
      <c r="C86" s="80"/>
      <c r="D86" s="65">
        <v>307334</v>
      </c>
      <c r="E86" s="65"/>
      <c r="F86" s="65">
        <v>307334</v>
      </c>
      <c r="G86" s="65"/>
      <c r="H86" s="65">
        <v>10450003</v>
      </c>
      <c r="I86" s="65"/>
      <c r="J86" s="65">
        <v>10450003</v>
      </c>
    </row>
    <row r="87" spans="1:245" ht="21" customHeight="1">
      <c r="A87" s="1" t="s">
        <v>61</v>
      </c>
      <c r="B87" s="79"/>
      <c r="C87" s="83"/>
      <c r="D87" s="65">
        <v>170072</v>
      </c>
      <c r="E87" s="65"/>
      <c r="F87" s="65">
        <v>170072</v>
      </c>
      <c r="G87" s="65"/>
      <c r="H87" s="65">
        <v>5745765</v>
      </c>
      <c r="I87" s="65"/>
      <c r="J87" s="65">
        <v>5745765</v>
      </c>
    </row>
    <row r="88" spans="1:245" ht="21" customHeight="1">
      <c r="A88" s="1" t="s">
        <v>62</v>
      </c>
      <c r="B88" s="79"/>
      <c r="C88" s="83"/>
      <c r="D88" s="65">
        <v>15120</v>
      </c>
      <c r="E88" s="65"/>
      <c r="F88" s="65">
        <v>12590</v>
      </c>
      <c r="G88" s="65"/>
      <c r="H88" s="65">
        <v>493881</v>
      </c>
      <c r="I88" s="65"/>
      <c r="J88" s="65">
        <v>408064</v>
      </c>
    </row>
    <row r="89" spans="1:245" ht="21" customHeight="1">
      <c r="A89" s="1" t="s">
        <v>63</v>
      </c>
      <c r="B89" s="79"/>
      <c r="C89" s="83"/>
      <c r="D89" s="65">
        <v>248</v>
      </c>
      <c r="E89" s="65"/>
      <c r="F89" s="65">
        <v>248</v>
      </c>
      <c r="G89" s="65"/>
      <c r="H89" s="65">
        <v>3069</v>
      </c>
      <c r="I89" s="65"/>
      <c r="J89" s="65">
        <v>3069</v>
      </c>
    </row>
    <row r="90" spans="1:245" s="2" customFormat="1" ht="21" customHeight="1">
      <c r="A90" s="1" t="s">
        <v>64</v>
      </c>
      <c r="B90" s="79"/>
      <c r="C90" s="83"/>
      <c r="D90" s="65"/>
      <c r="E90" s="65"/>
      <c r="F90" s="65"/>
      <c r="G90" s="65"/>
      <c r="H90" s="65"/>
      <c r="I90" s="65"/>
      <c r="J90" s="65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</row>
    <row r="91" spans="1:245" s="2" customFormat="1" ht="21" customHeight="1">
      <c r="A91" s="1" t="s">
        <v>65</v>
      </c>
      <c r="B91" s="79"/>
      <c r="C91" s="80"/>
      <c r="D91" s="65">
        <v>31100</v>
      </c>
      <c r="E91" s="65"/>
      <c r="F91" s="65">
        <v>31100</v>
      </c>
      <c r="G91" s="65"/>
      <c r="H91" s="65">
        <v>1045000</v>
      </c>
      <c r="I91" s="65"/>
      <c r="J91" s="65">
        <v>1045000</v>
      </c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</row>
    <row r="92" spans="1:245" s="2" customFormat="1" ht="21" customHeight="1">
      <c r="A92" s="1" t="s">
        <v>66</v>
      </c>
      <c r="B92" s="79"/>
      <c r="C92" s="80"/>
      <c r="D92" s="65">
        <v>338775</v>
      </c>
      <c r="E92" s="65"/>
      <c r="F92" s="65">
        <v>353169</v>
      </c>
      <c r="G92" s="65"/>
      <c r="H92" s="65">
        <v>11129790</v>
      </c>
      <c r="I92" s="65"/>
      <c r="J92" s="65">
        <v>11601458</v>
      </c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</row>
    <row r="93" spans="1:245" s="2" customFormat="1" ht="21.75" customHeight="1">
      <c r="A93" s="1" t="s">
        <v>67</v>
      </c>
      <c r="B93" s="79"/>
      <c r="C93" s="80"/>
      <c r="D93" s="65">
        <v>-88821</v>
      </c>
      <c r="E93" s="65"/>
      <c r="F93" s="65">
        <v>-105846</v>
      </c>
      <c r="G93" s="65"/>
      <c r="H93" s="65">
        <v>-3873408</v>
      </c>
      <c r="I93" s="65"/>
      <c r="J93" s="65">
        <v>-3127871</v>
      </c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</row>
    <row r="94" spans="1:245" s="2" customFormat="1" ht="21.75" customHeight="1">
      <c r="A94" s="1" t="s">
        <v>68</v>
      </c>
      <c r="B94" s="79"/>
      <c r="C94" s="80"/>
      <c r="D94" s="82">
        <v>0</v>
      </c>
      <c r="E94" s="65"/>
      <c r="F94" s="82">
        <v>-6573</v>
      </c>
      <c r="G94" s="65"/>
      <c r="H94" s="82">
        <v>0</v>
      </c>
      <c r="I94" s="65"/>
      <c r="J94" s="82">
        <v>-223550</v>
      </c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</row>
    <row r="95" spans="1:245" ht="21.75" customHeight="1">
      <c r="A95" s="1" t="s">
        <v>69</v>
      </c>
      <c r="B95" s="79"/>
      <c r="C95" s="80"/>
      <c r="D95" s="65">
        <f>SUM(D86:D94)</f>
        <v>773828</v>
      </c>
      <c r="E95" s="65"/>
      <c r="F95" s="65">
        <f>SUM(F86:F94)</f>
        <v>762094</v>
      </c>
      <c r="G95" s="65"/>
      <c r="H95" s="65">
        <f>SUM(H86:H94)</f>
        <v>24994100</v>
      </c>
      <c r="I95" s="65"/>
      <c r="J95" s="65">
        <f>SUM(J86:J94)</f>
        <v>25901938</v>
      </c>
    </row>
    <row r="96" spans="1:245" ht="21.75" customHeight="1">
      <c r="A96" s="1" t="s">
        <v>70</v>
      </c>
      <c r="B96" s="79"/>
      <c r="C96" s="80"/>
      <c r="D96" s="65">
        <v>288</v>
      </c>
      <c r="E96" s="65"/>
      <c r="F96" s="65">
        <v>5060</v>
      </c>
      <c r="G96" s="65"/>
      <c r="H96" s="65">
        <v>9314</v>
      </c>
      <c r="I96" s="65"/>
      <c r="J96" s="65">
        <v>171979</v>
      </c>
    </row>
    <row r="97" spans="1:10" ht="21.75" customHeight="1">
      <c r="A97" s="59" t="s">
        <v>71</v>
      </c>
      <c r="B97" s="79"/>
      <c r="C97" s="80"/>
      <c r="D97" s="69">
        <f>SUM(D95:D96)</f>
        <v>774116</v>
      </c>
      <c r="E97" s="65"/>
      <c r="F97" s="69">
        <f>SUM(F95:F96)</f>
        <v>767154</v>
      </c>
      <c r="G97" s="65"/>
      <c r="H97" s="69">
        <f>SUM(H95:H96)</f>
        <v>25003414</v>
      </c>
      <c r="I97" s="65"/>
      <c r="J97" s="69">
        <f>SUM(J95:J96)</f>
        <v>26073917</v>
      </c>
    </row>
    <row r="98" spans="1:10" ht="21.75" customHeight="1" thickBot="1">
      <c r="A98" s="59" t="s">
        <v>72</v>
      </c>
      <c r="B98" s="79"/>
      <c r="C98" s="80"/>
      <c r="D98" s="85">
        <f>SUM(D97,D80)</f>
        <v>2450485</v>
      </c>
      <c r="E98" s="65"/>
      <c r="F98" s="85">
        <f>SUM(F97,F80)</f>
        <v>2442392</v>
      </c>
      <c r="G98" s="65"/>
      <c r="H98" s="85">
        <f>SUM(H97,H80)</f>
        <v>79148974</v>
      </c>
      <c r="I98" s="65"/>
      <c r="J98" s="85">
        <f>SUM(J97,J80)</f>
        <v>83011641</v>
      </c>
    </row>
    <row r="99" spans="1:10" ht="21.75" customHeight="1" thickTop="1">
      <c r="B99" s="79"/>
      <c r="C99" s="80"/>
      <c r="D99" s="65">
        <f>D98-D29</f>
        <v>0</v>
      </c>
      <c r="E99" s="65" t="s">
        <v>73</v>
      </c>
      <c r="F99" s="65">
        <f>F98-F29</f>
        <v>0</v>
      </c>
      <c r="G99" s="65"/>
      <c r="H99" s="65">
        <f>H98-H29</f>
        <v>0</v>
      </c>
      <c r="I99" s="65"/>
      <c r="J99" s="65">
        <f>J98-J29</f>
        <v>0</v>
      </c>
    </row>
    <row r="100" spans="1:10" ht="21.75" customHeight="1">
      <c r="A100" s="1" t="s">
        <v>34</v>
      </c>
      <c r="B100" s="79"/>
      <c r="C100" s="80"/>
      <c r="D100" s="65"/>
      <c r="E100" s="65"/>
      <c r="F100" s="65"/>
      <c r="G100" s="65"/>
      <c r="H100" s="65"/>
      <c r="I100" s="65"/>
      <c r="J100" s="65"/>
    </row>
    <row r="101" spans="1:10" ht="21.75" customHeight="1">
      <c r="B101" s="79"/>
      <c r="C101" s="80"/>
      <c r="D101" s="65"/>
      <c r="E101" s="65"/>
      <c r="F101" s="65"/>
      <c r="G101" s="65"/>
      <c r="H101" s="65"/>
      <c r="I101" s="65"/>
      <c r="J101" s="65"/>
    </row>
    <row r="102" spans="1:10" ht="21.75" customHeight="1">
      <c r="A102" s="86"/>
      <c r="B102" s="87"/>
    </row>
    <row r="103" spans="1:10" ht="21.75" customHeight="1">
      <c r="B103" s="87"/>
    </row>
    <row r="104" spans="1:10" ht="21.75" customHeight="1">
      <c r="B104" s="87" t="s">
        <v>74</v>
      </c>
    </row>
    <row r="105" spans="1:10" ht="21.75" customHeight="1">
      <c r="A105" s="86"/>
      <c r="B105" s="87"/>
    </row>
    <row r="106" spans="1:10" ht="21.75" customHeight="1">
      <c r="B106" s="87"/>
      <c r="J106" s="2">
        <v>4</v>
      </c>
    </row>
  </sheetData>
  <mergeCells count="4">
    <mergeCell ref="D5:F5"/>
    <mergeCell ref="H5:J5"/>
    <mergeCell ref="D58:F58"/>
    <mergeCell ref="H58:J58"/>
  </mergeCells>
  <printOptions gridLinesSet="0"/>
  <pageMargins left="0.6692913385826772" right="0.39370078740157483" top="0.78740157480314965" bottom="0.39370078740157483" header="0.19685039370078741" footer="0.19685039370078741"/>
  <pageSetup paperSize="9" scale="65" firstPageNumber="3" fitToWidth="0" fitToHeight="2" orientation="portrait" r:id="rId1"/>
  <rowBreaks count="1" manualBreakCount="1">
    <brk id="53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A0EE5C-EC7D-4CB1-94C1-69372B16FB18}">
  <dimension ref="A1:IK108"/>
  <sheetViews>
    <sheetView showGridLines="0" view="pageBreakPreview" topLeftCell="A63" zoomScale="55" zoomScaleNormal="70" zoomScaleSheetLayoutView="55" workbookViewId="0">
      <selection activeCell="H93" sqref="H93"/>
    </sheetView>
  </sheetViews>
  <sheetFormatPr defaultColWidth="6.42578125" defaultRowHeight="21.75" customHeight="1"/>
  <cols>
    <col min="1" max="1" width="50.42578125" style="1" customWidth="1"/>
    <col min="2" max="2" width="10.42578125" style="1" customWidth="1"/>
    <col min="3" max="3" width="1.5703125" style="2" customWidth="1"/>
    <col min="4" max="4" width="18.5703125" style="2" customWidth="1"/>
    <col min="5" max="5" width="1.42578125" style="2" customWidth="1"/>
    <col min="6" max="6" width="18.5703125" style="2" customWidth="1"/>
    <col min="7" max="7" width="1.42578125" style="2" customWidth="1"/>
    <col min="8" max="8" width="18.5703125" style="2" customWidth="1"/>
    <col min="9" max="9" width="1.42578125" style="2" customWidth="1"/>
    <col min="10" max="10" width="18.5703125" style="2" customWidth="1"/>
    <col min="11" max="243" width="10.5703125" style="1" customWidth="1"/>
    <col min="244" max="244" width="35.5703125" style="1" customWidth="1"/>
    <col min="245" max="245" width="6.42578125" style="1"/>
    <col min="246" max="246" width="39.42578125" style="1" customWidth="1"/>
    <col min="247" max="247" width="7.5703125" style="1" customWidth="1"/>
    <col min="248" max="248" width="1.5703125" style="1" customWidth="1"/>
    <col min="249" max="249" width="13.5703125" style="1" customWidth="1"/>
    <col min="250" max="250" width="1.42578125" style="1" customWidth="1"/>
    <col min="251" max="251" width="13.5703125" style="1" customWidth="1"/>
    <col min="252" max="252" width="1.42578125" style="1" customWidth="1"/>
    <col min="253" max="253" width="13.5703125" style="1" customWidth="1"/>
    <col min="254" max="254" width="1.42578125" style="1" customWidth="1"/>
    <col min="255" max="255" width="13.5703125" style="1" customWidth="1"/>
    <col min="256" max="256" width="1.42578125" style="1" customWidth="1"/>
    <col min="257" max="257" width="13.5703125" style="1" customWidth="1"/>
    <col min="258" max="258" width="1.42578125" style="1" customWidth="1"/>
    <col min="259" max="259" width="13.5703125" style="1" customWidth="1"/>
    <col min="260" max="499" width="10.5703125" style="1" customWidth="1"/>
    <col min="500" max="500" width="35.5703125" style="1" customWidth="1"/>
    <col min="501" max="501" width="6.42578125" style="1"/>
    <col min="502" max="502" width="39.42578125" style="1" customWidth="1"/>
    <col min="503" max="503" width="7.5703125" style="1" customWidth="1"/>
    <col min="504" max="504" width="1.5703125" style="1" customWidth="1"/>
    <col min="505" max="505" width="13.5703125" style="1" customWidth="1"/>
    <col min="506" max="506" width="1.42578125" style="1" customWidth="1"/>
    <col min="507" max="507" width="13.5703125" style="1" customWidth="1"/>
    <col min="508" max="508" width="1.42578125" style="1" customWidth="1"/>
    <col min="509" max="509" width="13.5703125" style="1" customWidth="1"/>
    <col min="510" max="510" width="1.42578125" style="1" customWidth="1"/>
    <col min="511" max="511" width="13.5703125" style="1" customWidth="1"/>
    <col min="512" max="512" width="1.42578125" style="1" customWidth="1"/>
    <col min="513" max="513" width="13.5703125" style="1" customWidth="1"/>
    <col min="514" max="514" width="1.42578125" style="1" customWidth="1"/>
    <col min="515" max="515" width="13.5703125" style="1" customWidth="1"/>
    <col min="516" max="755" width="10.5703125" style="1" customWidth="1"/>
    <col min="756" max="756" width="35.5703125" style="1" customWidth="1"/>
    <col min="757" max="757" width="6.42578125" style="1"/>
    <col min="758" max="758" width="39.42578125" style="1" customWidth="1"/>
    <col min="759" max="759" width="7.5703125" style="1" customWidth="1"/>
    <col min="760" max="760" width="1.5703125" style="1" customWidth="1"/>
    <col min="761" max="761" width="13.5703125" style="1" customWidth="1"/>
    <col min="762" max="762" width="1.42578125" style="1" customWidth="1"/>
    <col min="763" max="763" width="13.5703125" style="1" customWidth="1"/>
    <col min="764" max="764" width="1.42578125" style="1" customWidth="1"/>
    <col min="765" max="765" width="13.5703125" style="1" customWidth="1"/>
    <col min="766" max="766" width="1.42578125" style="1" customWidth="1"/>
    <col min="767" max="767" width="13.5703125" style="1" customWidth="1"/>
    <col min="768" max="768" width="1.42578125" style="1" customWidth="1"/>
    <col min="769" max="769" width="13.5703125" style="1" customWidth="1"/>
    <col min="770" max="770" width="1.42578125" style="1" customWidth="1"/>
    <col min="771" max="771" width="13.5703125" style="1" customWidth="1"/>
    <col min="772" max="1011" width="10.5703125" style="1" customWidth="1"/>
    <col min="1012" max="1012" width="35.5703125" style="1" customWidth="1"/>
    <col min="1013" max="1013" width="6.42578125" style="1"/>
    <col min="1014" max="1014" width="39.42578125" style="1" customWidth="1"/>
    <col min="1015" max="1015" width="7.5703125" style="1" customWidth="1"/>
    <col min="1016" max="1016" width="1.5703125" style="1" customWidth="1"/>
    <col min="1017" max="1017" width="13.5703125" style="1" customWidth="1"/>
    <col min="1018" max="1018" width="1.42578125" style="1" customWidth="1"/>
    <col min="1019" max="1019" width="13.5703125" style="1" customWidth="1"/>
    <col min="1020" max="1020" width="1.42578125" style="1" customWidth="1"/>
    <col min="1021" max="1021" width="13.5703125" style="1" customWidth="1"/>
    <col min="1022" max="1022" width="1.42578125" style="1" customWidth="1"/>
    <col min="1023" max="1023" width="13.5703125" style="1" customWidth="1"/>
    <col min="1024" max="1024" width="1.42578125" style="1" customWidth="1"/>
    <col min="1025" max="1025" width="13.5703125" style="1" customWidth="1"/>
    <col min="1026" max="1026" width="1.42578125" style="1" customWidth="1"/>
    <col min="1027" max="1027" width="13.5703125" style="1" customWidth="1"/>
    <col min="1028" max="1267" width="10.5703125" style="1" customWidth="1"/>
    <col min="1268" max="1268" width="35.5703125" style="1" customWidth="1"/>
    <col min="1269" max="1269" width="6.42578125" style="1"/>
    <col min="1270" max="1270" width="39.42578125" style="1" customWidth="1"/>
    <col min="1271" max="1271" width="7.5703125" style="1" customWidth="1"/>
    <col min="1272" max="1272" width="1.5703125" style="1" customWidth="1"/>
    <col min="1273" max="1273" width="13.5703125" style="1" customWidth="1"/>
    <col min="1274" max="1274" width="1.42578125" style="1" customWidth="1"/>
    <col min="1275" max="1275" width="13.5703125" style="1" customWidth="1"/>
    <col min="1276" max="1276" width="1.42578125" style="1" customWidth="1"/>
    <col min="1277" max="1277" width="13.5703125" style="1" customWidth="1"/>
    <col min="1278" max="1278" width="1.42578125" style="1" customWidth="1"/>
    <col min="1279" max="1279" width="13.5703125" style="1" customWidth="1"/>
    <col min="1280" max="1280" width="1.42578125" style="1" customWidth="1"/>
    <col min="1281" max="1281" width="13.5703125" style="1" customWidth="1"/>
    <col min="1282" max="1282" width="1.42578125" style="1" customWidth="1"/>
    <col min="1283" max="1283" width="13.5703125" style="1" customWidth="1"/>
    <col min="1284" max="1523" width="10.5703125" style="1" customWidth="1"/>
    <col min="1524" max="1524" width="35.5703125" style="1" customWidth="1"/>
    <col min="1525" max="1525" width="6.42578125" style="1"/>
    <col min="1526" max="1526" width="39.42578125" style="1" customWidth="1"/>
    <col min="1527" max="1527" width="7.5703125" style="1" customWidth="1"/>
    <col min="1528" max="1528" width="1.5703125" style="1" customWidth="1"/>
    <col min="1529" max="1529" width="13.5703125" style="1" customWidth="1"/>
    <col min="1530" max="1530" width="1.42578125" style="1" customWidth="1"/>
    <col min="1531" max="1531" width="13.5703125" style="1" customWidth="1"/>
    <col min="1532" max="1532" width="1.42578125" style="1" customWidth="1"/>
    <col min="1533" max="1533" width="13.5703125" style="1" customWidth="1"/>
    <col min="1534" max="1534" width="1.42578125" style="1" customWidth="1"/>
    <col min="1535" max="1535" width="13.5703125" style="1" customWidth="1"/>
    <col min="1536" max="1536" width="1.42578125" style="1" customWidth="1"/>
    <col min="1537" max="1537" width="13.5703125" style="1" customWidth="1"/>
    <col min="1538" max="1538" width="1.42578125" style="1" customWidth="1"/>
    <col min="1539" max="1539" width="13.5703125" style="1" customWidth="1"/>
    <col min="1540" max="1779" width="10.5703125" style="1" customWidth="1"/>
    <col min="1780" max="1780" width="35.5703125" style="1" customWidth="1"/>
    <col min="1781" max="1781" width="6.42578125" style="1"/>
    <col min="1782" max="1782" width="39.42578125" style="1" customWidth="1"/>
    <col min="1783" max="1783" width="7.5703125" style="1" customWidth="1"/>
    <col min="1784" max="1784" width="1.5703125" style="1" customWidth="1"/>
    <col min="1785" max="1785" width="13.5703125" style="1" customWidth="1"/>
    <col min="1786" max="1786" width="1.42578125" style="1" customWidth="1"/>
    <col min="1787" max="1787" width="13.5703125" style="1" customWidth="1"/>
    <col min="1788" max="1788" width="1.42578125" style="1" customWidth="1"/>
    <col min="1789" max="1789" width="13.5703125" style="1" customWidth="1"/>
    <col min="1790" max="1790" width="1.42578125" style="1" customWidth="1"/>
    <col min="1791" max="1791" width="13.5703125" style="1" customWidth="1"/>
    <col min="1792" max="1792" width="1.42578125" style="1" customWidth="1"/>
    <col min="1793" max="1793" width="13.5703125" style="1" customWidth="1"/>
    <col min="1794" max="1794" width="1.42578125" style="1" customWidth="1"/>
    <col min="1795" max="1795" width="13.5703125" style="1" customWidth="1"/>
    <col min="1796" max="2035" width="10.5703125" style="1" customWidth="1"/>
    <col min="2036" max="2036" width="35.5703125" style="1" customWidth="1"/>
    <col min="2037" max="2037" width="6.42578125" style="1"/>
    <col min="2038" max="2038" width="39.42578125" style="1" customWidth="1"/>
    <col min="2039" max="2039" width="7.5703125" style="1" customWidth="1"/>
    <col min="2040" max="2040" width="1.5703125" style="1" customWidth="1"/>
    <col min="2041" max="2041" width="13.5703125" style="1" customWidth="1"/>
    <col min="2042" max="2042" width="1.42578125" style="1" customWidth="1"/>
    <col min="2043" max="2043" width="13.5703125" style="1" customWidth="1"/>
    <col min="2044" max="2044" width="1.42578125" style="1" customWidth="1"/>
    <col min="2045" max="2045" width="13.5703125" style="1" customWidth="1"/>
    <col min="2046" max="2046" width="1.42578125" style="1" customWidth="1"/>
    <col min="2047" max="2047" width="13.5703125" style="1" customWidth="1"/>
    <col min="2048" max="2048" width="1.42578125" style="1" customWidth="1"/>
    <col min="2049" max="2049" width="13.5703125" style="1" customWidth="1"/>
    <col min="2050" max="2050" width="1.42578125" style="1" customWidth="1"/>
    <col min="2051" max="2051" width="13.5703125" style="1" customWidth="1"/>
    <col min="2052" max="2291" width="10.5703125" style="1" customWidth="1"/>
    <col min="2292" max="2292" width="35.5703125" style="1" customWidth="1"/>
    <col min="2293" max="2293" width="6.42578125" style="1"/>
    <col min="2294" max="2294" width="39.42578125" style="1" customWidth="1"/>
    <col min="2295" max="2295" width="7.5703125" style="1" customWidth="1"/>
    <col min="2296" max="2296" width="1.5703125" style="1" customWidth="1"/>
    <col min="2297" max="2297" width="13.5703125" style="1" customWidth="1"/>
    <col min="2298" max="2298" width="1.42578125" style="1" customWidth="1"/>
    <col min="2299" max="2299" width="13.5703125" style="1" customWidth="1"/>
    <col min="2300" max="2300" width="1.42578125" style="1" customWidth="1"/>
    <col min="2301" max="2301" width="13.5703125" style="1" customWidth="1"/>
    <col min="2302" max="2302" width="1.42578125" style="1" customWidth="1"/>
    <col min="2303" max="2303" width="13.5703125" style="1" customWidth="1"/>
    <col min="2304" max="2304" width="1.42578125" style="1" customWidth="1"/>
    <col min="2305" max="2305" width="13.5703125" style="1" customWidth="1"/>
    <col min="2306" max="2306" width="1.42578125" style="1" customWidth="1"/>
    <col min="2307" max="2307" width="13.5703125" style="1" customWidth="1"/>
    <col min="2308" max="2547" width="10.5703125" style="1" customWidth="1"/>
    <col min="2548" max="2548" width="35.5703125" style="1" customWidth="1"/>
    <col min="2549" max="2549" width="6.42578125" style="1"/>
    <col min="2550" max="2550" width="39.42578125" style="1" customWidth="1"/>
    <col min="2551" max="2551" width="7.5703125" style="1" customWidth="1"/>
    <col min="2552" max="2552" width="1.5703125" style="1" customWidth="1"/>
    <col min="2553" max="2553" width="13.5703125" style="1" customWidth="1"/>
    <col min="2554" max="2554" width="1.42578125" style="1" customWidth="1"/>
    <col min="2555" max="2555" width="13.5703125" style="1" customWidth="1"/>
    <col min="2556" max="2556" width="1.42578125" style="1" customWidth="1"/>
    <col min="2557" max="2557" width="13.5703125" style="1" customWidth="1"/>
    <col min="2558" max="2558" width="1.42578125" style="1" customWidth="1"/>
    <col min="2559" max="2559" width="13.5703125" style="1" customWidth="1"/>
    <col min="2560" max="2560" width="1.42578125" style="1" customWidth="1"/>
    <col min="2561" max="2561" width="13.5703125" style="1" customWidth="1"/>
    <col min="2562" max="2562" width="1.42578125" style="1" customWidth="1"/>
    <col min="2563" max="2563" width="13.5703125" style="1" customWidth="1"/>
    <col min="2564" max="2803" width="10.5703125" style="1" customWidth="1"/>
    <col min="2804" max="2804" width="35.5703125" style="1" customWidth="1"/>
    <col min="2805" max="2805" width="6.42578125" style="1"/>
    <col min="2806" max="2806" width="39.42578125" style="1" customWidth="1"/>
    <col min="2807" max="2807" width="7.5703125" style="1" customWidth="1"/>
    <col min="2808" max="2808" width="1.5703125" style="1" customWidth="1"/>
    <col min="2809" max="2809" width="13.5703125" style="1" customWidth="1"/>
    <col min="2810" max="2810" width="1.42578125" style="1" customWidth="1"/>
    <col min="2811" max="2811" width="13.5703125" style="1" customWidth="1"/>
    <col min="2812" max="2812" width="1.42578125" style="1" customWidth="1"/>
    <col min="2813" max="2813" width="13.5703125" style="1" customWidth="1"/>
    <col min="2814" max="2814" width="1.42578125" style="1" customWidth="1"/>
    <col min="2815" max="2815" width="13.5703125" style="1" customWidth="1"/>
    <col min="2816" max="2816" width="1.42578125" style="1" customWidth="1"/>
    <col min="2817" max="2817" width="13.5703125" style="1" customWidth="1"/>
    <col min="2818" max="2818" width="1.42578125" style="1" customWidth="1"/>
    <col min="2819" max="2819" width="13.5703125" style="1" customWidth="1"/>
    <col min="2820" max="3059" width="10.5703125" style="1" customWidth="1"/>
    <col min="3060" max="3060" width="35.5703125" style="1" customWidth="1"/>
    <col min="3061" max="3061" width="6.42578125" style="1"/>
    <col min="3062" max="3062" width="39.42578125" style="1" customWidth="1"/>
    <col min="3063" max="3063" width="7.5703125" style="1" customWidth="1"/>
    <col min="3064" max="3064" width="1.5703125" style="1" customWidth="1"/>
    <col min="3065" max="3065" width="13.5703125" style="1" customWidth="1"/>
    <col min="3066" max="3066" width="1.42578125" style="1" customWidth="1"/>
    <col min="3067" max="3067" width="13.5703125" style="1" customWidth="1"/>
    <col min="3068" max="3068" width="1.42578125" style="1" customWidth="1"/>
    <col min="3069" max="3069" width="13.5703125" style="1" customWidth="1"/>
    <col min="3070" max="3070" width="1.42578125" style="1" customWidth="1"/>
    <col min="3071" max="3071" width="13.5703125" style="1" customWidth="1"/>
    <col min="3072" max="3072" width="1.42578125" style="1" customWidth="1"/>
    <col min="3073" max="3073" width="13.5703125" style="1" customWidth="1"/>
    <col min="3074" max="3074" width="1.42578125" style="1" customWidth="1"/>
    <col min="3075" max="3075" width="13.5703125" style="1" customWidth="1"/>
    <col min="3076" max="3315" width="10.5703125" style="1" customWidth="1"/>
    <col min="3316" max="3316" width="35.5703125" style="1" customWidth="1"/>
    <col min="3317" max="3317" width="6.42578125" style="1"/>
    <col min="3318" max="3318" width="39.42578125" style="1" customWidth="1"/>
    <col min="3319" max="3319" width="7.5703125" style="1" customWidth="1"/>
    <col min="3320" max="3320" width="1.5703125" style="1" customWidth="1"/>
    <col min="3321" max="3321" width="13.5703125" style="1" customWidth="1"/>
    <col min="3322" max="3322" width="1.42578125" style="1" customWidth="1"/>
    <col min="3323" max="3323" width="13.5703125" style="1" customWidth="1"/>
    <col min="3324" max="3324" width="1.42578125" style="1" customWidth="1"/>
    <col min="3325" max="3325" width="13.5703125" style="1" customWidth="1"/>
    <col min="3326" max="3326" width="1.42578125" style="1" customWidth="1"/>
    <col min="3327" max="3327" width="13.5703125" style="1" customWidth="1"/>
    <col min="3328" max="3328" width="1.42578125" style="1" customWidth="1"/>
    <col min="3329" max="3329" width="13.5703125" style="1" customWidth="1"/>
    <col min="3330" max="3330" width="1.42578125" style="1" customWidth="1"/>
    <col min="3331" max="3331" width="13.5703125" style="1" customWidth="1"/>
    <col min="3332" max="3571" width="10.5703125" style="1" customWidth="1"/>
    <col min="3572" max="3572" width="35.5703125" style="1" customWidth="1"/>
    <col min="3573" max="3573" width="6.42578125" style="1"/>
    <col min="3574" max="3574" width="39.42578125" style="1" customWidth="1"/>
    <col min="3575" max="3575" width="7.5703125" style="1" customWidth="1"/>
    <col min="3576" max="3576" width="1.5703125" style="1" customWidth="1"/>
    <col min="3577" max="3577" width="13.5703125" style="1" customWidth="1"/>
    <col min="3578" max="3578" width="1.42578125" style="1" customWidth="1"/>
    <col min="3579" max="3579" width="13.5703125" style="1" customWidth="1"/>
    <col min="3580" max="3580" width="1.42578125" style="1" customWidth="1"/>
    <col min="3581" max="3581" width="13.5703125" style="1" customWidth="1"/>
    <col min="3582" max="3582" width="1.42578125" style="1" customWidth="1"/>
    <col min="3583" max="3583" width="13.5703125" style="1" customWidth="1"/>
    <col min="3584" max="3584" width="1.42578125" style="1" customWidth="1"/>
    <col min="3585" max="3585" width="13.5703125" style="1" customWidth="1"/>
    <col min="3586" max="3586" width="1.42578125" style="1" customWidth="1"/>
    <col min="3587" max="3587" width="13.5703125" style="1" customWidth="1"/>
    <col min="3588" max="3827" width="10.5703125" style="1" customWidth="1"/>
    <col min="3828" max="3828" width="35.5703125" style="1" customWidth="1"/>
    <col min="3829" max="3829" width="6.42578125" style="1"/>
    <col min="3830" max="3830" width="39.42578125" style="1" customWidth="1"/>
    <col min="3831" max="3831" width="7.5703125" style="1" customWidth="1"/>
    <col min="3832" max="3832" width="1.5703125" style="1" customWidth="1"/>
    <col min="3833" max="3833" width="13.5703125" style="1" customWidth="1"/>
    <col min="3834" max="3834" width="1.42578125" style="1" customWidth="1"/>
    <col min="3835" max="3835" width="13.5703125" style="1" customWidth="1"/>
    <col min="3836" max="3836" width="1.42578125" style="1" customWidth="1"/>
    <col min="3837" max="3837" width="13.5703125" style="1" customWidth="1"/>
    <col min="3838" max="3838" width="1.42578125" style="1" customWidth="1"/>
    <col min="3839" max="3839" width="13.5703125" style="1" customWidth="1"/>
    <col min="3840" max="3840" width="1.42578125" style="1" customWidth="1"/>
    <col min="3841" max="3841" width="13.5703125" style="1" customWidth="1"/>
    <col min="3842" max="3842" width="1.42578125" style="1" customWidth="1"/>
    <col min="3843" max="3843" width="13.5703125" style="1" customWidth="1"/>
    <col min="3844" max="4083" width="10.5703125" style="1" customWidth="1"/>
    <col min="4084" max="4084" width="35.5703125" style="1" customWidth="1"/>
    <col min="4085" max="4085" width="6.42578125" style="1"/>
    <col min="4086" max="4086" width="39.42578125" style="1" customWidth="1"/>
    <col min="4087" max="4087" width="7.5703125" style="1" customWidth="1"/>
    <col min="4088" max="4088" width="1.5703125" style="1" customWidth="1"/>
    <col min="4089" max="4089" width="13.5703125" style="1" customWidth="1"/>
    <col min="4090" max="4090" width="1.42578125" style="1" customWidth="1"/>
    <col min="4091" max="4091" width="13.5703125" style="1" customWidth="1"/>
    <col min="4092" max="4092" width="1.42578125" style="1" customWidth="1"/>
    <col min="4093" max="4093" width="13.5703125" style="1" customWidth="1"/>
    <col min="4094" max="4094" width="1.42578125" style="1" customWidth="1"/>
    <col min="4095" max="4095" width="13.5703125" style="1" customWidth="1"/>
    <col min="4096" max="4096" width="1.42578125" style="1" customWidth="1"/>
    <col min="4097" max="4097" width="13.5703125" style="1" customWidth="1"/>
    <col min="4098" max="4098" width="1.42578125" style="1" customWidth="1"/>
    <col min="4099" max="4099" width="13.5703125" style="1" customWidth="1"/>
    <col min="4100" max="4339" width="10.5703125" style="1" customWidth="1"/>
    <col min="4340" max="4340" width="35.5703125" style="1" customWidth="1"/>
    <col min="4341" max="4341" width="6.42578125" style="1"/>
    <col min="4342" max="4342" width="39.42578125" style="1" customWidth="1"/>
    <col min="4343" max="4343" width="7.5703125" style="1" customWidth="1"/>
    <col min="4344" max="4344" width="1.5703125" style="1" customWidth="1"/>
    <col min="4345" max="4345" width="13.5703125" style="1" customWidth="1"/>
    <col min="4346" max="4346" width="1.42578125" style="1" customWidth="1"/>
    <col min="4347" max="4347" width="13.5703125" style="1" customWidth="1"/>
    <col min="4348" max="4348" width="1.42578125" style="1" customWidth="1"/>
    <col min="4349" max="4349" width="13.5703125" style="1" customWidth="1"/>
    <col min="4350" max="4350" width="1.42578125" style="1" customWidth="1"/>
    <col min="4351" max="4351" width="13.5703125" style="1" customWidth="1"/>
    <col min="4352" max="4352" width="1.42578125" style="1" customWidth="1"/>
    <col min="4353" max="4353" width="13.5703125" style="1" customWidth="1"/>
    <col min="4354" max="4354" width="1.42578125" style="1" customWidth="1"/>
    <col min="4355" max="4355" width="13.5703125" style="1" customWidth="1"/>
    <col min="4356" max="4595" width="10.5703125" style="1" customWidth="1"/>
    <col min="4596" max="4596" width="35.5703125" style="1" customWidth="1"/>
    <col min="4597" max="4597" width="6.42578125" style="1"/>
    <col min="4598" max="4598" width="39.42578125" style="1" customWidth="1"/>
    <col min="4599" max="4599" width="7.5703125" style="1" customWidth="1"/>
    <col min="4600" max="4600" width="1.5703125" style="1" customWidth="1"/>
    <col min="4601" max="4601" width="13.5703125" style="1" customWidth="1"/>
    <col min="4602" max="4602" width="1.42578125" style="1" customWidth="1"/>
    <col min="4603" max="4603" width="13.5703125" style="1" customWidth="1"/>
    <col min="4604" max="4604" width="1.42578125" style="1" customWidth="1"/>
    <col min="4605" max="4605" width="13.5703125" style="1" customWidth="1"/>
    <col min="4606" max="4606" width="1.42578125" style="1" customWidth="1"/>
    <col min="4607" max="4607" width="13.5703125" style="1" customWidth="1"/>
    <col min="4608" max="4608" width="1.42578125" style="1" customWidth="1"/>
    <col min="4609" max="4609" width="13.5703125" style="1" customWidth="1"/>
    <col min="4610" max="4610" width="1.42578125" style="1" customWidth="1"/>
    <col min="4611" max="4611" width="13.5703125" style="1" customWidth="1"/>
    <col min="4612" max="4851" width="10.5703125" style="1" customWidth="1"/>
    <col min="4852" max="4852" width="35.5703125" style="1" customWidth="1"/>
    <col min="4853" max="4853" width="6.42578125" style="1"/>
    <col min="4854" max="4854" width="39.42578125" style="1" customWidth="1"/>
    <col min="4855" max="4855" width="7.5703125" style="1" customWidth="1"/>
    <col min="4856" max="4856" width="1.5703125" style="1" customWidth="1"/>
    <col min="4857" max="4857" width="13.5703125" style="1" customWidth="1"/>
    <col min="4858" max="4858" width="1.42578125" style="1" customWidth="1"/>
    <col min="4859" max="4859" width="13.5703125" style="1" customWidth="1"/>
    <col min="4860" max="4860" width="1.42578125" style="1" customWidth="1"/>
    <col min="4861" max="4861" width="13.5703125" style="1" customWidth="1"/>
    <col min="4862" max="4862" width="1.42578125" style="1" customWidth="1"/>
    <col min="4863" max="4863" width="13.5703125" style="1" customWidth="1"/>
    <col min="4864" max="4864" width="1.42578125" style="1" customWidth="1"/>
    <col min="4865" max="4865" width="13.5703125" style="1" customWidth="1"/>
    <col min="4866" max="4866" width="1.42578125" style="1" customWidth="1"/>
    <col min="4867" max="4867" width="13.5703125" style="1" customWidth="1"/>
    <col min="4868" max="5107" width="10.5703125" style="1" customWidth="1"/>
    <col min="5108" max="5108" width="35.5703125" style="1" customWidth="1"/>
    <col min="5109" max="5109" width="6.42578125" style="1"/>
    <col min="5110" max="5110" width="39.42578125" style="1" customWidth="1"/>
    <col min="5111" max="5111" width="7.5703125" style="1" customWidth="1"/>
    <col min="5112" max="5112" width="1.5703125" style="1" customWidth="1"/>
    <col min="5113" max="5113" width="13.5703125" style="1" customWidth="1"/>
    <col min="5114" max="5114" width="1.42578125" style="1" customWidth="1"/>
    <col min="5115" max="5115" width="13.5703125" style="1" customWidth="1"/>
    <col min="5116" max="5116" width="1.42578125" style="1" customWidth="1"/>
    <col min="5117" max="5117" width="13.5703125" style="1" customWidth="1"/>
    <col min="5118" max="5118" width="1.42578125" style="1" customWidth="1"/>
    <col min="5119" max="5119" width="13.5703125" style="1" customWidth="1"/>
    <col min="5120" max="5120" width="1.42578125" style="1" customWidth="1"/>
    <col min="5121" max="5121" width="13.5703125" style="1" customWidth="1"/>
    <col min="5122" max="5122" width="1.42578125" style="1" customWidth="1"/>
    <col min="5123" max="5123" width="13.5703125" style="1" customWidth="1"/>
    <col min="5124" max="5363" width="10.5703125" style="1" customWidth="1"/>
    <col min="5364" max="5364" width="35.5703125" style="1" customWidth="1"/>
    <col min="5365" max="5365" width="6.42578125" style="1"/>
    <col min="5366" max="5366" width="39.42578125" style="1" customWidth="1"/>
    <col min="5367" max="5367" width="7.5703125" style="1" customWidth="1"/>
    <col min="5368" max="5368" width="1.5703125" style="1" customWidth="1"/>
    <col min="5369" max="5369" width="13.5703125" style="1" customWidth="1"/>
    <col min="5370" max="5370" width="1.42578125" style="1" customWidth="1"/>
    <col min="5371" max="5371" width="13.5703125" style="1" customWidth="1"/>
    <col min="5372" max="5372" width="1.42578125" style="1" customWidth="1"/>
    <col min="5373" max="5373" width="13.5703125" style="1" customWidth="1"/>
    <col min="5374" max="5374" width="1.42578125" style="1" customWidth="1"/>
    <col min="5375" max="5375" width="13.5703125" style="1" customWidth="1"/>
    <col min="5376" max="5376" width="1.42578125" style="1" customWidth="1"/>
    <col min="5377" max="5377" width="13.5703125" style="1" customWidth="1"/>
    <col min="5378" max="5378" width="1.42578125" style="1" customWidth="1"/>
    <col min="5379" max="5379" width="13.5703125" style="1" customWidth="1"/>
    <col min="5380" max="5619" width="10.5703125" style="1" customWidth="1"/>
    <col min="5620" max="5620" width="35.5703125" style="1" customWidth="1"/>
    <col min="5621" max="5621" width="6.42578125" style="1"/>
    <col min="5622" max="5622" width="39.42578125" style="1" customWidth="1"/>
    <col min="5623" max="5623" width="7.5703125" style="1" customWidth="1"/>
    <col min="5624" max="5624" width="1.5703125" style="1" customWidth="1"/>
    <col min="5625" max="5625" width="13.5703125" style="1" customWidth="1"/>
    <col min="5626" max="5626" width="1.42578125" style="1" customWidth="1"/>
    <col min="5627" max="5627" width="13.5703125" style="1" customWidth="1"/>
    <col min="5628" max="5628" width="1.42578125" style="1" customWidth="1"/>
    <col min="5629" max="5629" width="13.5703125" style="1" customWidth="1"/>
    <col min="5630" max="5630" width="1.42578125" style="1" customWidth="1"/>
    <col min="5631" max="5631" width="13.5703125" style="1" customWidth="1"/>
    <col min="5632" max="5632" width="1.42578125" style="1" customWidth="1"/>
    <col min="5633" max="5633" width="13.5703125" style="1" customWidth="1"/>
    <col min="5634" max="5634" width="1.42578125" style="1" customWidth="1"/>
    <col min="5635" max="5635" width="13.5703125" style="1" customWidth="1"/>
    <col min="5636" max="5875" width="10.5703125" style="1" customWidth="1"/>
    <col min="5876" max="5876" width="35.5703125" style="1" customWidth="1"/>
    <col min="5877" max="5877" width="6.42578125" style="1"/>
    <col min="5878" max="5878" width="39.42578125" style="1" customWidth="1"/>
    <col min="5879" max="5879" width="7.5703125" style="1" customWidth="1"/>
    <col min="5880" max="5880" width="1.5703125" style="1" customWidth="1"/>
    <col min="5881" max="5881" width="13.5703125" style="1" customWidth="1"/>
    <col min="5882" max="5882" width="1.42578125" style="1" customWidth="1"/>
    <col min="5883" max="5883" width="13.5703125" style="1" customWidth="1"/>
    <col min="5884" max="5884" width="1.42578125" style="1" customWidth="1"/>
    <col min="5885" max="5885" width="13.5703125" style="1" customWidth="1"/>
    <col min="5886" max="5886" width="1.42578125" style="1" customWidth="1"/>
    <col min="5887" max="5887" width="13.5703125" style="1" customWidth="1"/>
    <col min="5888" max="5888" width="1.42578125" style="1" customWidth="1"/>
    <col min="5889" max="5889" width="13.5703125" style="1" customWidth="1"/>
    <col min="5890" max="5890" width="1.42578125" style="1" customWidth="1"/>
    <col min="5891" max="5891" width="13.5703125" style="1" customWidth="1"/>
    <col min="5892" max="6131" width="10.5703125" style="1" customWidth="1"/>
    <col min="6132" max="6132" width="35.5703125" style="1" customWidth="1"/>
    <col min="6133" max="6133" width="6.42578125" style="1"/>
    <col min="6134" max="6134" width="39.42578125" style="1" customWidth="1"/>
    <col min="6135" max="6135" width="7.5703125" style="1" customWidth="1"/>
    <col min="6136" max="6136" width="1.5703125" style="1" customWidth="1"/>
    <col min="6137" max="6137" width="13.5703125" style="1" customWidth="1"/>
    <col min="6138" max="6138" width="1.42578125" style="1" customWidth="1"/>
    <col min="6139" max="6139" width="13.5703125" style="1" customWidth="1"/>
    <col min="6140" max="6140" width="1.42578125" style="1" customWidth="1"/>
    <col min="6141" max="6141" width="13.5703125" style="1" customWidth="1"/>
    <col min="6142" max="6142" width="1.42578125" style="1" customWidth="1"/>
    <col min="6143" max="6143" width="13.5703125" style="1" customWidth="1"/>
    <col min="6144" max="6144" width="1.42578125" style="1" customWidth="1"/>
    <col min="6145" max="6145" width="13.5703125" style="1" customWidth="1"/>
    <col min="6146" max="6146" width="1.42578125" style="1" customWidth="1"/>
    <col min="6147" max="6147" width="13.5703125" style="1" customWidth="1"/>
    <col min="6148" max="6387" width="10.5703125" style="1" customWidth="1"/>
    <col min="6388" max="6388" width="35.5703125" style="1" customWidth="1"/>
    <col min="6389" max="6389" width="6.42578125" style="1"/>
    <col min="6390" max="6390" width="39.42578125" style="1" customWidth="1"/>
    <col min="6391" max="6391" width="7.5703125" style="1" customWidth="1"/>
    <col min="6392" max="6392" width="1.5703125" style="1" customWidth="1"/>
    <col min="6393" max="6393" width="13.5703125" style="1" customWidth="1"/>
    <col min="6394" max="6394" width="1.42578125" style="1" customWidth="1"/>
    <col min="6395" max="6395" width="13.5703125" style="1" customWidth="1"/>
    <col min="6396" max="6396" width="1.42578125" style="1" customWidth="1"/>
    <col min="6397" max="6397" width="13.5703125" style="1" customWidth="1"/>
    <col min="6398" max="6398" width="1.42578125" style="1" customWidth="1"/>
    <col min="6399" max="6399" width="13.5703125" style="1" customWidth="1"/>
    <col min="6400" max="6400" width="1.42578125" style="1" customWidth="1"/>
    <col min="6401" max="6401" width="13.5703125" style="1" customWidth="1"/>
    <col min="6402" max="6402" width="1.42578125" style="1" customWidth="1"/>
    <col min="6403" max="6403" width="13.5703125" style="1" customWidth="1"/>
    <col min="6404" max="6643" width="10.5703125" style="1" customWidth="1"/>
    <col min="6644" max="6644" width="35.5703125" style="1" customWidth="1"/>
    <col min="6645" max="6645" width="6.42578125" style="1"/>
    <col min="6646" max="6646" width="39.42578125" style="1" customWidth="1"/>
    <col min="6647" max="6647" width="7.5703125" style="1" customWidth="1"/>
    <col min="6648" max="6648" width="1.5703125" style="1" customWidth="1"/>
    <col min="6649" max="6649" width="13.5703125" style="1" customWidth="1"/>
    <col min="6650" max="6650" width="1.42578125" style="1" customWidth="1"/>
    <col min="6651" max="6651" width="13.5703125" style="1" customWidth="1"/>
    <col min="6652" max="6652" width="1.42578125" style="1" customWidth="1"/>
    <col min="6653" max="6653" width="13.5703125" style="1" customWidth="1"/>
    <col min="6654" max="6654" width="1.42578125" style="1" customWidth="1"/>
    <col min="6655" max="6655" width="13.5703125" style="1" customWidth="1"/>
    <col min="6656" max="6656" width="1.42578125" style="1" customWidth="1"/>
    <col min="6657" max="6657" width="13.5703125" style="1" customWidth="1"/>
    <col min="6658" max="6658" width="1.42578125" style="1" customWidth="1"/>
    <col min="6659" max="6659" width="13.5703125" style="1" customWidth="1"/>
    <col min="6660" max="6899" width="10.5703125" style="1" customWidth="1"/>
    <col min="6900" max="6900" width="35.5703125" style="1" customWidth="1"/>
    <col min="6901" max="6901" width="6.42578125" style="1"/>
    <col min="6902" max="6902" width="39.42578125" style="1" customWidth="1"/>
    <col min="6903" max="6903" width="7.5703125" style="1" customWidth="1"/>
    <col min="6904" max="6904" width="1.5703125" style="1" customWidth="1"/>
    <col min="6905" max="6905" width="13.5703125" style="1" customWidth="1"/>
    <col min="6906" max="6906" width="1.42578125" style="1" customWidth="1"/>
    <col min="6907" max="6907" width="13.5703125" style="1" customWidth="1"/>
    <col min="6908" max="6908" width="1.42578125" style="1" customWidth="1"/>
    <col min="6909" max="6909" width="13.5703125" style="1" customWidth="1"/>
    <col min="6910" max="6910" width="1.42578125" style="1" customWidth="1"/>
    <col min="6911" max="6911" width="13.5703125" style="1" customWidth="1"/>
    <col min="6912" max="6912" width="1.42578125" style="1" customWidth="1"/>
    <col min="6913" max="6913" width="13.5703125" style="1" customWidth="1"/>
    <col min="6914" max="6914" width="1.42578125" style="1" customWidth="1"/>
    <col min="6915" max="6915" width="13.5703125" style="1" customWidth="1"/>
    <col min="6916" max="7155" width="10.5703125" style="1" customWidth="1"/>
    <col min="7156" max="7156" width="35.5703125" style="1" customWidth="1"/>
    <col min="7157" max="7157" width="6.42578125" style="1"/>
    <col min="7158" max="7158" width="39.42578125" style="1" customWidth="1"/>
    <col min="7159" max="7159" width="7.5703125" style="1" customWidth="1"/>
    <col min="7160" max="7160" width="1.5703125" style="1" customWidth="1"/>
    <col min="7161" max="7161" width="13.5703125" style="1" customWidth="1"/>
    <col min="7162" max="7162" width="1.42578125" style="1" customWidth="1"/>
    <col min="7163" max="7163" width="13.5703125" style="1" customWidth="1"/>
    <col min="7164" max="7164" width="1.42578125" style="1" customWidth="1"/>
    <col min="7165" max="7165" width="13.5703125" style="1" customWidth="1"/>
    <col min="7166" max="7166" width="1.42578125" style="1" customWidth="1"/>
    <col min="7167" max="7167" width="13.5703125" style="1" customWidth="1"/>
    <col min="7168" max="7168" width="1.42578125" style="1" customWidth="1"/>
    <col min="7169" max="7169" width="13.5703125" style="1" customWidth="1"/>
    <col min="7170" max="7170" width="1.42578125" style="1" customWidth="1"/>
    <col min="7171" max="7171" width="13.5703125" style="1" customWidth="1"/>
    <col min="7172" max="7411" width="10.5703125" style="1" customWidth="1"/>
    <col min="7412" max="7412" width="35.5703125" style="1" customWidth="1"/>
    <col min="7413" max="7413" width="6.42578125" style="1"/>
    <col min="7414" max="7414" width="39.42578125" style="1" customWidth="1"/>
    <col min="7415" max="7415" width="7.5703125" style="1" customWidth="1"/>
    <col min="7416" max="7416" width="1.5703125" style="1" customWidth="1"/>
    <col min="7417" max="7417" width="13.5703125" style="1" customWidth="1"/>
    <col min="7418" max="7418" width="1.42578125" style="1" customWidth="1"/>
    <col min="7419" max="7419" width="13.5703125" style="1" customWidth="1"/>
    <col min="7420" max="7420" width="1.42578125" style="1" customWidth="1"/>
    <col min="7421" max="7421" width="13.5703125" style="1" customWidth="1"/>
    <col min="7422" max="7422" width="1.42578125" style="1" customWidth="1"/>
    <col min="7423" max="7423" width="13.5703125" style="1" customWidth="1"/>
    <col min="7424" max="7424" width="1.42578125" style="1" customWidth="1"/>
    <col min="7425" max="7425" width="13.5703125" style="1" customWidth="1"/>
    <col min="7426" max="7426" width="1.42578125" style="1" customWidth="1"/>
    <col min="7427" max="7427" width="13.5703125" style="1" customWidth="1"/>
    <col min="7428" max="7667" width="10.5703125" style="1" customWidth="1"/>
    <col min="7668" max="7668" width="35.5703125" style="1" customWidth="1"/>
    <col min="7669" max="7669" width="6.42578125" style="1"/>
    <col min="7670" max="7670" width="39.42578125" style="1" customWidth="1"/>
    <col min="7671" max="7671" width="7.5703125" style="1" customWidth="1"/>
    <col min="7672" max="7672" width="1.5703125" style="1" customWidth="1"/>
    <col min="7673" max="7673" width="13.5703125" style="1" customWidth="1"/>
    <col min="7674" max="7674" width="1.42578125" style="1" customWidth="1"/>
    <col min="7675" max="7675" width="13.5703125" style="1" customWidth="1"/>
    <col min="7676" max="7676" width="1.42578125" style="1" customWidth="1"/>
    <col min="7677" max="7677" width="13.5703125" style="1" customWidth="1"/>
    <col min="7678" max="7678" width="1.42578125" style="1" customWidth="1"/>
    <col min="7679" max="7679" width="13.5703125" style="1" customWidth="1"/>
    <col min="7680" max="7680" width="1.42578125" style="1" customWidth="1"/>
    <col min="7681" max="7681" width="13.5703125" style="1" customWidth="1"/>
    <col min="7682" max="7682" width="1.42578125" style="1" customWidth="1"/>
    <col min="7683" max="7683" width="13.5703125" style="1" customWidth="1"/>
    <col min="7684" max="7923" width="10.5703125" style="1" customWidth="1"/>
    <col min="7924" max="7924" width="35.5703125" style="1" customWidth="1"/>
    <col min="7925" max="7925" width="6.42578125" style="1"/>
    <col min="7926" max="7926" width="39.42578125" style="1" customWidth="1"/>
    <col min="7927" max="7927" width="7.5703125" style="1" customWidth="1"/>
    <col min="7928" max="7928" width="1.5703125" style="1" customWidth="1"/>
    <col min="7929" max="7929" width="13.5703125" style="1" customWidth="1"/>
    <col min="7930" max="7930" width="1.42578125" style="1" customWidth="1"/>
    <col min="7931" max="7931" width="13.5703125" style="1" customWidth="1"/>
    <col min="7932" max="7932" width="1.42578125" style="1" customWidth="1"/>
    <col min="7933" max="7933" width="13.5703125" style="1" customWidth="1"/>
    <col min="7934" max="7934" width="1.42578125" style="1" customWidth="1"/>
    <col min="7935" max="7935" width="13.5703125" style="1" customWidth="1"/>
    <col min="7936" max="7936" width="1.42578125" style="1" customWidth="1"/>
    <col min="7937" max="7937" width="13.5703125" style="1" customWidth="1"/>
    <col min="7938" max="7938" width="1.42578125" style="1" customWidth="1"/>
    <col min="7939" max="7939" width="13.5703125" style="1" customWidth="1"/>
    <col min="7940" max="8179" width="10.5703125" style="1" customWidth="1"/>
    <col min="8180" max="8180" width="35.5703125" style="1" customWidth="1"/>
    <col min="8181" max="8181" width="6.42578125" style="1"/>
    <col min="8182" max="8182" width="39.42578125" style="1" customWidth="1"/>
    <col min="8183" max="8183" width="7.5703125" style="1" customWidth="1"/>
    <col min="8184" max="8184" width="1.5703125" style="1" customWidth="1"/>
    <col min="8185" max="8185" width="13.5703125" style="1" customWidth="1"/>
    <col min="8186" max="8186" width="1.42578125" style="1" customWidth="1"/>
    <col min="8187" max="8187" width="13.5703125" style="1" customWidth="1"/>
    <col min="8188" max="8188" width="1.42578125" style="1" customWidth="1"/>
    <col min="8189" max="8189" width="13.5703125" style="1" customWidth="1"/>
    <col min="8190" max="8190" width="1.42578125" style="1" customWidth="1"/>
    <col min="8191" max="8191" width="13.5703125" style="1" customWidth="1"/>
    <col min="8192" max="8192" width="1.42578125" style="1" customWidth="1"/>
    <col min="8193" max="8193" width="13.5703125" style="1" customWidth="1"/>
    <col min="8194" max="8194" width="1.42578125" style="1" customWidth="1"/>
    <col min="8195" max="8195" width="13.5703125" style="1" customWidth="1"/>
    <col min="8196" max="8435" width="10.5703125" style="1" customWidth="1"/>
    <col min="8436" max="8436" width="35.5703125" style="1" customWidth="1"/>
    <col min="8437" max="8437" width="6.42578125" style="1"/>
    <col min="8438" max="8438" width="39.42578125" style="1" customWidth="1"/>
    <col min="8439" max="8439" width="7.5703125" style="1" customWidth="1"/>
    <col min="8440" max="8440" width="1.5703125" style="1" customWidth="1"/>
    <col min="8441" max="8441" width="13.5703125" style="1" customWidth="1"/>
    <col min="8442" max="8442" width="1.42578125" style="1" customWidth="1"/>
    <col min="8443" max="8443" width="13.5703125" style="1" customWidth="1"/>
    <col min="8444" max="8444" width="1.42578125" style="1" customWidth="1"/>
    <col min="8445" max="8445" width="13.5703125" style="1" customWidth="1"/>
    <col min="8446" max="8446" width="1.42578125" style="1" customWidth="1"/>
    <col min="8447" max="8447" width="13.5703125" style="1" customWidth="1"/>
    <col min="8448" max="8448" width="1.42578125" style="1" customWidth="1"/>
    <col min="8449" max="8449" width="13.5703125" style="1" customWidth="1"/>
    <col min="8450" max="8450" width="1.42578125" style="1" customWidth="1"/>
    <col min="8451" max="8451" width="13.5703125" style="1" customWidth="1"/>
    <col min="8452" max="8691" width="10.5703125" style="1" customWidth="1"/>
    <col min="8692" max="8692" width="35.5703125" style="1" customWidth="1"/>
    <col min="8693" max="8693" width="6.42578125" style="1"/>
    <col min="8694" max="8694" width="39.42578125" style="1" customWidth="1"/>
    <col min="8695" max="8695" width="7.5703125" style="1" customWidth="1"/>
    <col min="8696" max="8696" width="1.5703125" style="1" customWidth="1"/>
    <col min="8697" max="8697" width="13.5703125" style="1" customWidth="1"/>
    <col min="8698" max="8698" width="1.42578125" style="1" customWidth="1"/>
    <col min="8699" max="8699" width="13.5703125" style="1" customWidth="1"/>
    <col min="8700" max="8700" width="1.42578125" style="1" customWidth="1"/>
    <col min="8701" max="8701" width="13.5703125" style="1" customWidth="1"/>
    <col min="8702" max="8702" width="1.42578125" style="1" customWidth="1"/>
    <col min="8703" max="8703" width="13.5703125" style="1" customWidth="1"/>
    <col min="8704" max="8704" width="1.42578125" style="1" customWidth="1"/>
    <col min="8705" max="8705" width="13.5703125" style="1" customWidth="1"/>
    <col min="8706" max="8706" width="1.42578125" style="1" customWidth="1"/>
    <col min="8707" max="8707" width="13.5703125" style="1" customWidth="1"/>
    <col min="8708" max="8947" width="10.5703125" style="1" customWidth="1"/>
    <col min="8948" max="8948" width="35.5703125" style="1" customWidth="1"/>
    <col min="8949" max="8949" width="6.42578125" style="1"/>
    <col min="8950" max="8950" width="39.42578125" style="1" customWidth="1"/>
    <col min="8951" max="8951" width="7.5703125" style="1" customWidth="1"/>
    <col min="8952" max="8952" width="1.5703125" style="1" customWidth="1"/>
    <col min="8953" max="8953" width="13.5703125" style="1" customWidth="1"/>
    <col min="8954" max="8954" width="1.42578125" style="1" customWidth="1"/>
    <col min="8955" max="8955" width="13.5703125" style="1" customWidth="1"/>
    <col min="8956" max="8956" width="1.42578125" style="1" customWidth="1"/>
    <col min="8957" max="8957" width="13.5703125" style="1" customWidth="1"/>
    <col min="8958" max="8958" width="1.42578125" style="1" customWidth="1"/>
    <col min="8959" max="8959" width="13.5703125" style="1" customWidth="1"/>
    <col min="8960" max="8960" width="1.42578125" style="1" customWidth="1"/>
    <col min="8961" max="8961" width="13.5703125" style="1" customWidth="1"/>
    <col min="8962" max="8962" width="1.42578125" style="1" customWidth="1"/>
    <col min="8963" max="8963" width="13.5703125" style="1" customWidth="1"/>
    <col min="8964" max="9203" width="10.5703125" style="1" customWidth="1"/>
    <col min="9204" max="9204" width="35.5703125" style="1" customWidth="1"/>
    <col min="9205" max="9205" width="6.42578125" style="1"/>
    <col min="9206" max="9206" width="39.42578125" style="1" customWidth="1"/>
    <col min="9207" max="9207" width="7.5703125" style="1" customWidth="1"/>
    <col min="9208" max="9208" width="1.5703125" style="1" customWidth="1"/>
    <col min="9209" max="9209" width="13.5703125" style="1" customWidth="1"/>
    <col min="9210" max="9210" width="1.42578125" style="1" customWidth="1"/>
    <col min="9211" max="9211" width="13.5703125" style="1" customWidth="1"/>
    <col min="9212" max="9212" width="1.42578125" style="1" customWidth="1"/>
    <col min="9213" max="9213" width="13.5703125" style="1" customWidth="1"/>
    <col min="9214" max="9214" width="1.42578125" style="1" customWidth="1"/>
    <col min="9215" max="9215" width="13.5703125" style="1" customWidth="1"/>
    <col min="9216" max="9216" width="1.42578125" style="1" customWidth="1"/>
    <col min="9217" max="9217" width="13.5703125" style="1" customWidth="1"/>
    <col min="9218" max="9218" width="1.42578125" style="1" customWidth="1"/>
    <col min="9219" max="9219" width="13.5703125" style="1" customWidth="1"/>
    <col min="9220" max="9459" width="10.5703125" style="1" customWidth="1"/>
    <col min="9460" max="9460" width="35.5703125" style="1" customWidth="1"/>
    <col min="9461" max="9461" width="6.42578125" style="1"/>
    <col min="9462" max="9462" width="39.42578125" style="1" customWidth="1"/>
    <col min="9463" max="9463" width="7.5703125" style="1" customWidth="1"/>
    <col min="9464" max="9464" width="1.5703125" style="1" customWidth="1"/>
    <col min="9465" max="9465" width="13.5703125" style="1" customWidth="1"/>
    <col min="9466" max="9466" width="1.42578125" style="1" customWidth="1"/>
    <col min="9467" max="9467" width="13.5703125" style="1" customWidth="1"/>
    <col min="9468" max="9468" width="1.42578125" style="1" customWidth="1"/>
    <col min="9469" max="9469" width="13.5703125" style="1" customWidth="1"/>
    <col min="9470" max="9470" width="1.42578125" style="1" customWidth="1"/>
    <col min="9471" max="9471" width="13.5703125" style="1" customWidth="1"/>
    <col min="9472" max="9472" width="1.42578125" style="1" customWidth="1"/>
    <col min="9473" max="9473" width="13.5703125" style="1" customWidth="1"/>
    <col min="9474" max="9474" width="1.42578125" style="1" customWidth="1"/>
    <col min="9475" max="9475" width="13.5703125" style="1" customWidth="1"/>
    <col min="9476" max="9715" width="10.5703125" style="1" customWidth="1"/>
    <col min="9716" max="9716" width="35.5703125" style="1" customWidth="1"/>
    <col min="9717" max="9717" width="6.42578125" style="1"/>
    <col min="9718" max="9718" width="39.42578125" style="1" customWidth="1"/>
    <col min="9719" max="9719" width="7.5703125" style="1" customWidth="1"/>
    <col min="9720" max="9720" width="1.5703125" style="1" customWidth="1"/>
    <col min="9721" max="9721" width="13.5703125" style="1" customWidth="1"/>
    <col min="9722" max="9722" width="1.42578125" style="1" customWidth="1"/>
    <col min="9723" max="9723" width="13.5703125" style="1" customWidth="1"/>
    <col min="9724" max="9724" width="1.42578125" style="1" customWidth="1"/>
    <col min="9725" max="9725" width="13.5703125" style="1" customWidth="1"/>
    <col min="9726" max="9726" width="1.42578125" style="1" customWidth="1"/>
    <col min="9727" max="9727" width="13.5703125" style="1" customWidth="1"/>
    <col min="9728" max="9728" width="1.42578125" style="1" customWidth="1"/>
    <col min="9729" max="9729" width="13.5703125" style="1" customWidth="1"/>
    <col min="9730" max="9730" width="1.42578125" style="1" customWidth="1"/>
    <col min="9731" max="9731" width="13.5703125" style="1" customWidth="1"/>
    <col min="9732" max="9971" width="10.5703125" style="1" customWidth="1"/>
    <col min="9972" max="9972" width="35.5703125" style="1" customWidth="1"/>
    <col min="9973" max="9973" width="6.42578125" style="1"/>
    <col min="9974" max="9974" width="39.42578125" style="1" customWidth="1"/>
    <col min="9975" max="9975" width="7.5703125" style="1" customWidth="1"/>
    <col min="9976" max="9976" width="1.5703125" style="1" customWidth="1"/>
    <col min="9977" max="9977" width="13.5703125" style="1" customWidth="1"/>
    <col min="9978" max="9978" width="1.42578125" style="1" customWidth="1"/>
    <col min="9979" max="9979" width="13.5703125" style="1" customWidth="1"/>
    <col min="9980" max="9980" width="1.42578125" style="1" customWidth="1"/>
    <col min="9981" max="9981" width="13.5703125" style="1" customWidth="1"/>
    <col min="9982" max="9982" width="1.42578125" style="1" customWidth="1"/>
    <col min="9983" max="9983" width="13.5703125" style="1" customWidth="1"/>
    <col min="9984" max="9984" width="1.42578125" style="1" customWidth="1"/>
    <col min="9985" max="9985" width="13.5703125" style="1" customWidth="1"/>
    <col min="9986" max="9986" width="1.42578125" style="1" customWidth="1"/>
    <col min="9987" max="9987" width="13.5703125" style="1" customWidth="1"/>
    <col min="9988" max="10227" width="10.5703125" style="1" customWidth="1"/>
    <col min="10228" max="10228" width="35.5703125" style="1" customWidth="1"/>
    <col min="10229" max="10229" width="6.42578125" style="1"/>
    <col min="10230" max="10230" width="39.42578125" style="1" customWidth="1"/>
    <col min="10231" max="10231" width="7.5703125" style="1" customWidth="1"/>
    <col min="10232" max="10232" width="1.5703125" style="1" customWidth="1"/>
    <col min="10233" max="10233" width="13.5703125" style="1" customWidth="1"/>
    <col min="10234" max="10234" width="1.42578125" style="1" customWidth="1"/>
    <col min="10235" max="10235" width="13.5703125" style="1" customWidth="1"/>
    <col min="10236" max="10236" width="1.42578125" style="1" customWidth="1"/>
    <col min="10237" max="10237" width="13.5703125" style="1" customWidth="1"/>
    <col min="10238" max="10238" width="1.42578125" style="1" customWidth="1"/>
    <col min="10239" max="10239" width="13.5703125" style="1" customWidth="1"/>
    <col min="10240" max="10240" width="1.42578125" style="1" customWidth="1"/>
    <col min="10241" max="10241" width="13.5703125" style="1" customWidth="1"/>
    <col min="10242" max="10242" width="1.42578125" style="1" customWidth="1"/>
    <col min="10243" max="10243" width="13.5703125" style="1" customWidth="1"/>
    <col min="10244" max="10483" width="10.5703125" style="1" customWidth="1"/>
    <col min="10484" max="10484" width="35.5703125" style="1" customWidth="1"/>
    <col min="10485" max="10485" width="6.42578125" style="1"/>
    <col min="10486" max="10486" width="39.42578125" style="1" customWidth="1"/>
    <col min="10487" max="10487" width="7.5703125" style="1" customWidth="1"/>
    <col min="10488" max="10488" width="1.5703125" style="1" customWidth="1"/>
    <col min="10489" max="10489" width="13.5703125" style="1" customWidth="1"/>
    <col min="10490" max="10490" width="1.42578125" style="1" customWidth="1"/>
    <col min="10491" max="10491" width="13.5703125" style="1" customWidth="1"/>
    <col min="10492" max="10492" width="1.42578125" style="1" customWidth="1"/>
    <col min="10493" max="10493" width="13.5703125" style="1" customWidth="1"/>
    <col min="10494" max="10494" width="1.42578125" style="1" customWidth="1"/>
    <col min="10495" max="10495" width="13.5703125" style="1" customWidth="1"/>
    <col min="10496" max="10496" width="1.42578125" style="1" customWidth="1"/>
    <col min="10497" max="10497" width="13.5703125" style="1" customWidth="1"/>
    <col min="10498" max="10498" width="1.42578125" style="1" customWidth="1"/>
    <col min="10499" max="10499" width="13.5703125" style="1" customWidth="1"/>
    <col min="10500" max="10739" width="10.5703125" style="1" customWidth="1"/>
    <col min="10740" max="10740" width="35.5703125" style="1" customWidth="1"/>
    <col min="10741" max="10741" width="6.42578125" style="1"/>
    <col min="10742" max="10742" width="39.42578125" style="1" customWidth="1"/>
    <col min="10743" max="10743" width="7.5703125" style="1" customWidth="1"/>
    <col min="10744" max="10744" width="1.5703125" style="1" customWidth="1"/>
    <col min="10745" max="10745" width="13.5703125" style="1" customWidth="1"/>
    <col min="10746" max="10746" width="1.42578125" style="1" customWidth="1"/>
    <col min="10747" max="10747" width="13.5703125" style="1" customWidth="1"/>
    <col min="10748" max="10748" width="1.42578125" style="1" customWidth="1"/>
    <col min="10749" max="10749" width="13.5703125" style="1" customWidth="1"/>
    <col min="10750" max="10750" width="1.42578125" style="1" customWidth="1"/>
    <col min="10751" max="10751" width="13.5703125" style="1" customWidth="1"/>
    <col min="10752" max="10752" width="1.42578125" style="1" customWidth="1"/>
    <col min="10753" max="10753" width="13.5703125" style="1" customWidth="1"/>
    <col min="10754" max="10754" width="1.42578125" style="1" customWidth="1"/>
    <col min="10755" max="10755" width="13.5703125" style="1" customWidth="1"/>
    <col min="10756" max="10995" width="10.5703125" style="1" customWidth="1"/>
    <col min="10996" max="10996" width="35.5703125" style="1" customWidth="1"/>
    <col min="10997" max="10997" width="6.42578125" style="1"/>
    <col min="10998" max="10998" width="39.42578125" style="1" customWidth="1"/>
    <col min="10999" max="10999" width="7.5703125" style="1" customWidth="1"/>
    <col min="11000" max="11000" width="1.5703125" style="1" customWidth="1"/>
    <col min="11001" max="11001" width="13.5703125" style="1" customWidth="1"/>
    <col min="11002" max="11002" width="1.42578125" style="1" customWidth="1"/>
    <col min="11003" max="11003" width="13.5703125" style="1" customWidth="1"/>
    <col min="11004" max="11004" width="1.42578125" style="1" customWidth="1"/>
    <col min="11005" max="11005" width="13.5703125" style="1" customWidth="1"/>
    <col min="11006" max="11006" width="1.42578125" style="1" customWidth="1"/>
    <col min="11007" max="11007" width="13.5703125" style="1" customWidth="1"/>
    <col min="11008" max="11008" width="1.42578125" style="1" customWidth="1"/>
    <col min="11009" max="11009" width="13.5703125" style="1" customWidth="1"/>
    <col min="11010" max="11010" width="1.42578125" style="1" customWidth="1"/>
    <col min="11011" max="11011" width="13.5703125" style="1" customWidth="1"/>
    <col min="11012" max="11251" width="10.5703125" style="1" customWidth="1"/>
    <col min="11252" max="11252" width="35.5703125" style="1" customWidth="1"/>
    <col min="11253" max="11253" width="6.42578125" style="1"/>
    <col min="11254" max="11254" width="39.42578125" style="1" customWidth="1"/>
    <col min="11255" max="11255" width="7.5703125" style="1" customWidth="1"/>
    <col min="11256" max="11256" width="1.5703125" style="1" customWidth="1"/>
    <col min="11257" max="11257" width="13.5703125" style="1" customWidth="1"/>
    <col min="11258" max="11258" width="1.42578125" style="1" customWidth="1"/>
    <col min="11259" max="11259" width="13.5703125" style="1" customWidth="1"/>
    <col min="11260" max="11260" width="1.42578125" style="1" customWidth="1"/>
    <col min="11261" max="11261" width="13.5703125" style="1" customWidth="1"/>
    <col min="11262" max="11262" width="1.42578125" style="1" customWidth="1"/>
    <col min="11263" max="11263" width="13.5703125" style="1" customWidth="1"/>
    <col min="11264" max="11264" width="1.42578125" style="1" customWidth="1"/>
    <col min="11265" max="11265" width="13.5703125" style="1" customWidth="1"/>
    <col min="11266" max="11266" width="1.42578125" style="1" customWidth="1"/>
    <col min="11267" max="11267" width="13.5703125" style="1" customWidth="1"/>
    <col min="11268" max="11507" width="10.5703125" style="1" customWidth="1"/>
    <col min="11508" max="11508" width="35.5703125" style="1" customWidth="1"/>
    <col min="11509" max="11509" width="6.42578125" style="1"/>
    <col min="11510" max="11510" width="39.42578125" style="1" customWidth="1"/>
    <col min="11511" max="11511" width="7.5703125" style="1" customWidth="1"/>
    <col min="11512" max="11512" width="1.5703125" style="1" customWidth="1"/>
    <col min="11513" max="11513" width="13.5703125" style="1" customWidth="1"/>
    <col min="11514" max="11514" width="1.42578125" style="1" customWidth="1"/>
    <col min="11515" max="11515" width="13.5703125" style="1" customWidth="1"/>
    <col min="11516" max="11516" width="1.42578125" style="1" customWidth="1"/>
    <col min="11517" max="11517" width="13.5703125" style="1" customWidth="1"/>
    <col min="11518" max="11518" width="1.42578125" style="1" customWidth="1"/>
    <col min="11519" max="11519" width="13.5703125" style="1" customWidth="1"/>
    <col min="11520" max="11520" width="1.42578125" style="1" customWidth="1"/>
    <col min="11521" max="11521" width="13.5703125" style="1" customWidth="1"/>
    <col min="11522" max="11522" width="1.42578125" style="1" customWidth="1"/>
    <col min="11523" max="11523" width="13.5703125" style="1" customWidth="1"/>
    <col min="11524" max="11763" width="10.5703125" style="1" customWidth="1"/>
    <col min="11764" max="11764" width="35.5703125" style="1" customWidth="1"/>
    <col min="11765" max="11765" width="6.42578125" style="1"/>
    <col min="11766" max="11766" width="39.42578125" style="1" customWidth="1"/>
    <col min="11767" max="11767" width="7.5703125" style="1" customWidth="1"/>
    <col min="11768" max="11768" width="1.5703125" style="1" customWidth="1"/>
    <col min="11769" max="11769" width="13.5703125" style="1" customWidth="1"/>
    <col min="11770" max="11770" width="1.42578125" style="1" customWidth="1"/>
    <col min="11771" max="11771" width="13.5703125" style="1" customWidth="1"/>
    <col min="11772" max="11772" width="1.42578125" style="1" customWidth="1"/>
    <col min="11773" max="11773" width="13.5703125" style="1" customWidth="1"/>
    <col min="11774" max="11774" width="1.42578125" style="1" customWidth="1"/>
    <col min="11775" max="11775" width="13.5703125" style="1" customWidth="1"/>
    <col min="11776" max="11776" width="1.42578125" style="1" customWidth="1"/>
    <col min="11777" max="11777" width="13.5703125" style="1" customWidth="1"/>
    <col min="11778" max="11778" width="1.42578125" style="1" customWidth="1"/>
    <col min="11779" max="11779" width="13.5703125" style="1" customWidth="1"/>
    <col min="11780" max="12019" width="10.5703125" style="1" customWidth="1"/>
    <col min="12020" max="12020" width="35.5703125" style="1" customWidth="1"/>
    <col min="12021" max="12021" width="6.42578125" style="1"/>
    <col min="12022" max="12022" width="39.42578125" style="1" customWidth="1"/>
    <col min="12023" max="12023" width="7.5703125" style="1" customWidth="1"/>
    <col min="12024" max="12024" width="1.5703125" style="1" customWidth="1"/>
    <col min="12025" max="12025" width="13.5703125" style="1" customWidth="1"/>
    <col min="12026" max="12026" width="1.42578125" style="1" customWidth="1"/>
    <col min="12027" max="12027" width="13.5703125" style="1" customWidth="1"/>
    <col min="12028" max="12028" width="1.42578125" style="1" customWidth="1"/>
    <col min="12029" max="12029" width="13.5703125" style="1" customWidth="1"/>
    <col min="12030" max="12030" width="1.42578125" style="1" customWidth="1"/>
    <col min="12031" max="12031" width="13.5703125" style="1" customWidth="1"/>
    <col min="12032" max="12032" width="1.42578125" style="1" customWidth="1"/>
    <col min="12033" max="12033" width="13.5703125" style="1" customWidth="1"/>
    <col min="12034" max="12034" width="1.42578125" style="1" customWidth="1"/>
    <col min="12035" max="12035" width="13.5703125" style="1" customWidth="1"/>
    <col min="12036" max="12275" width="10.5703125" style="1" customWidth="1"/>
    <col min="12276" max="12276" width="35.5703125" style="1" customWidth="1"/>
    <col min="12277" max="12277" width="6.42578125" style="1"/>
    <col min="12278" max="12278" width="39.42578125" style="1" customWidth="1"/>
    <col min="12279" max="12279" width="7.5703125" style="1" customWidth="1"/>
    <col min="12280" max="12280" width="1.5703125" style="1" customWidth="1"/>
    <col min="12281" max="12281" width="13.5703125" style="1" customWidth="1"/>
    <col min="12282" max="12282" width="1.42578125" style="1" customWidth="1"/>
    <col min="12283" max="12283" width="13.5703125" style="1" customWidth="1"/>
    <col min="12284" max="12284" width="1.42578125" style="1" customWidth="1"/>
    <col min="12285" max="12285" width="13.5703125" style="1" customWidth="1"/>
    <col min="12286" max="12286" width="1.42578125" style="1" customWidth="1"/>
    <col min="12287" max="12287" width="13.5703125" style="1" customWidth="1"/>
    <col min="12288" max="12288" width="1.42578125" style="1" customWidth="1"/>
    <col min="12289" max="12289" width="13.5703125" style="1" customWidth="1"/>
    <col min="12290" max="12290" width="1.42578125" style="1" customWidth="1"/>
    <col min="12291" max="12291" width="13.5703125" style="1" customWidth="1"/>
    <col min="12292" max="12531" width="10.5703125" style="1" customWidth="1"/>
    <col min="12532" max="12532" width="35.5703125" style="1" customWidth="1"/>
    <col min="12533" max="12533" width="6.42578125" style="1"/>
    <col min="12534" max="12534" width="39.42578125" style="1" customWidth="1"/>
    <col min="12535" max="12535" width="7.5703125" style="1" customWidth="1"/>
    <col min="12536" max="12536" width="1.5703125" style="1" customWidth="1"/>
    <col min="12537" max="12537" width="13.5703125" style="1" customWidth="1"/>
    <col min="12538" max="12538" width="1.42578125" style="1" customWidth="1"/>
    <col min="12539" max="12539" width="13.5703125" style="1" customWidth="1"/>
    <col min="12540" max="12540" width="1.42578125" style="1" customWidth="1"/>
    <col min="12541" max="12541" width="13.5703125" style="1" customWidth="1"/>
    <col min="12542" max="12542" width="1.42578125" style="1" customWidth="1"/>
    <col min="12543" max="12543" width="13.5703125" style="1" customWidth="1"/>
    <col min="12544" max="12544" width="1.42578125" style="1" customWidth="1"/>
    <col min="12545" max="12545" width="13.5703125" style="1" customWidth="1"/>
    <col min="12546" max="12546" width="1.42578125" style="1" customWidth="1"/>
    <col min="12547" max="12547" width="13.5703125" style="1" customWidth="1"/>
    <col min="12548" max="12787" width="10.5703125" style="1" customWidth="1"/>
    <col min="12788" max="12788" width="35.5703125" style="1" customWidth="1"/>
    <col min="12789" max="12789" width="6.42578125" style="1"/>
    <col min="12790" max="12790" width="39.42578125" style="1" customWidth="1"/>
    <col min="12791" max="12791" width="7.5703125" style="1" customWidth="1"/>
    <col min="12792" max="12792" width="1.5703125" style="1" customWidth="1"/>
    <col min="12793" max="12793" width="13.5703125" style="1" customWidth="1"/>
    <col min="12794" max="12794" width="1.42578125" style="1" customWidth="1"/>
    <col min="12795" max="12795" width="13.5703125" style="1" customWidth="1"/>
    <col min="12796" max="12796" width="1.42578125" style="1" customWidth="1"/>
    <col min="12797" max="12797" width="13.5703125" style="1" customWidth="1"/>
    <col min="12798" max="12798" width="1.42578125" style="1" customWidth="1"/>
    <col min="12799" max="12799" width="13.5703125" style="1" customWidth="1"/>
    <col min="12800" max="12800" width="1.42578125" style="1" customWidth="1"/>
    <col min="12801" max="12801" width="13.5703125" style="1" customWidth="1"/>
    <col min="12802" max="12802" width="1.42578125" style="1" customWidth="1"/>
    <col min="12803" max="12803" width="13.5703125" style="1" customWidth="1"/>
    <col min="12804" max="13043" width="10.5703125" style="1" customWidth="1"/>
    <col min="13044" max="13044" width="35.5703125" style="1" customWidth="1"/>
    <col min="13045" max="13045" width="6.42578125" style="1"/>
    <col min="13046" max="13046" width="39.42578125" style="1" customWidth="1"/>
    <col min="13047" max="13047" width="7.5703125" style="1" customWidth="1"/>
    <col min="13048" max="13048" width="1.5703125" style="1" customWidth="1"/>
    <col min="13049" max="13049" width="13.5703125" style="1" customWidth="1"/>
    <col min="13050" max="13050" width="1.42578125" style="1" customWidth="1"/>
    <col min="13051" max="13051" width="13.5703125" style="1" customWidth="1"/>
    <col min="13052" max="13052" width="1.42578125" style="1" customWidth="1"/>
    <col min="13053" max="13053" width="13.5703125" style="1" customWidth="1"/>
    <col min="13054" max="13054" width="1.42578125" style="1" customWidth="1"/>
    <col min="13055" max="13055" width="13.5703125" style="1" customWidth="1"/>
    <col min="13056" max="13056" width="1.42578125" style="1" customWidth="1"/>
    <col min="13057" max="13057" width="13.5703125" style="1" customWidth="1"/>
    <col min="13058" max="13058" width="1.42578125" style="1" customWidth="1"/>
    <col min="13059" max="13059" width="13.5703125" style="1" customWidth="1"/>
    <col min="13060" max="13299" width="10.5703125" style="1" customWidth="1"/>
    <col min="13300" max="13300" width="35.5703125" style="1" customWidth="1"/>
    <col min="13301" max="13301" width="6.42578125" style="1"/>
    <col min="13302" max="13302" width="39.42578125" style="1" customWidth="1"/>
    <col min="13303" max="13303" width="7.5703125" style="1" customWidth="1"/>
    <col min="13304" max="13304" width="1.5703125" style="1" customWidth="1"/>
    <col min="13305" max="13305" width="13.5703125" style="1" customWidth="1"/>
    <col min="13306" max="13306" width="1.42578125" style="1" customWidth="1"/>
    <col min="13307" max="13307" width="13.5703125" style="1" customWidth="1"/>
    <col min="13308" max="13308" width="1.42578125" style="1" customWidth="1"/>
    <col min="13309" max="13309" width="13.5703125" style="1" customWidth="1"/>
    <col min="13310" max="13310" width="1.42578125" style="1" customWidth="1"/>
    <col min="13311" max="13311" width="13.5703125" style="1" customWidth="1"/>
    <col min="13312" max="13312" width="1.42578125" style="1" customWidth="1"/>
    <col min="13313" max="13313" width="13.5703125" style="1" customWidth="1"/>
    <col min="13314" max="13314" width="1.42578125" style="1" customWidth="1"/>
    <col min="13315" max="13315" width="13.5703125" style="1" customWidth="1"/>
    <col min="13316" max="13555" width="10.5703125" style="1" customWidth="1"/>
    <col min="13556" max="13556" width="35.5703125" style="1" customWidth="1"/>
    <col min="13557" max="13557" width="6.42578125" style="1"/>
    <col min="13558" max="13558" width="39.42578125" style="1" customWidth="1"/>
    <col min="13559" max="13559" width="7.5703125" style="1" customWidth="1"/>
    <col min="13560" max="13560" width="1.5703125" style="1" customWidth="1"/>
    <col min="13561" max="13561" width="13.5703125" style="1" customWidth="1"/>
    <col min="13562" max="13562" width="1.42578125" style="1" customWidth="1"/>
    <col min="13563" max="13563" width="13.5703125" style="1" customWidth="1"/>
    <col min="13564" max="13564" width="1.42578125" style="1" customWidth="1"/>
    <col min="13565" max="13565" width="13.5703125" style="1" customWidth="1"/>
    <col min="13566" max="13566" width="1.42578125" style="1" customWidth="1"/>
    <col min="13567" max="13567" width="13.5703125" style="1" customWidth="1"/>
    <col min="13568" max="13568" width="1.42578125" style="1" customWidth="1"/>
    <col min="13569" max="13569" width="13.5703125" style="1" customWidth="1"/>
    <col min="13570" max="13570" width="1.42578125" style="1" customWidth="1"/>
    <col min="13571" max="13571" width="13.5703125" style="1" customWidth="1"/>
    <col min="13572" max="13811" width="10.5703125" style="1" customWidth="1"/>
    <col min="13812" max="13812" width="35.5703125" style="1" customWidth="1"/>
    <col min="13813" max="13813" width="6.42578125" style="1"/>
    <col min="13814" max="13814" width="39.42578125" style="1" customWidth="1"/>
    <col min="13815" max="13815" width="7.5703125" style="1" customWidth="1"/>
    <col min="13816" max="13816" width="1.5703125" style="1" customWidth="1"/>
    <col min="13817" max="13817" width="13.5703125" style="1" customWidth="1"/>
    <col min="13818" max="13818" width="1.42578125" style="1" customWidth="1"/>
    <col min="13819" max="13819" width="13.5703125" style="1" customWidth="1"/>
    <col min="13820" max="13820" width="1.42578125" style="1" customWidth="1"/>
    <col min="13821" max="13821" width="13.5703125" style="1" customWidth="1"/>
    <col min="13822" max="13822" width="1.42578125" style="1" customWidth="1"/>
    <col min="13823" max="13823" width="13.5703125" style="1" customWidth="1"/>
    <col min="13824" max="13824" width="1.42578125" style="1" customWidth="1"/>
    <col min="13825" max="13825" width="13.5703125" style="1" customWidth="1"/>
    <col min="13826" max="13826" width="1.42578125" style="1" customWidth="1"/>
    <col min="13827" max="13827" width="13.5703125" style="1" customWidth="1"/>
    <col min="13828" max="14067" width="10.5703125" style="1" customWidth="1"/>
    <col min="14068" max="14068" width="35.5703125" style="1" customWidth="1"/>
    <col min="14069" max="14069" width="6.42578125" style="1"/>
    <col min="14070" max="14070" width="39.42578125" style="1" customWidth="1"/>
    <col min="14071" max="14071" width="7.5703125" style="1" customWidth="1"/>
    <col min="14072" max="14072" width="1.5703125" style="1" customWidth="1"/>
    <col min="14073" max="14073" width="13.5703125" style="1" customWidth="1"/>
    <col min="14074" max="14074" width="1.42578125" style="1" customWidth="1"/>
    <col min="14075" max="14075" width="13.5703125" style="1" customWidth="1"/>
    <col min="14076" max="14076" width="1.42578125" style="1" customWidth="1"/>
    <col min="14077" max="14077" width="13.5703125" style="1" customWidth="1"/>
    <col min="14078" max="14078" width="1.42578125" style="1" customWidth="1"/>
    <col min="14079" max="14079" width="13.5703125" style="1" customWidth="1"/>
    <col min="14080" max="14080" width="1.42578125" style="1" customWidth="1"/>
    <col min="14081" max="14081" width="13.5703125" style="1" customWidth="1"/>
    <col min="14082" max="14082" width="1.42578125" style="1" customWidth="1"/>
    <col min="14083" max="14083" width="13.5703125" style="1" customWidth="1"/>
    <col min="14084" max="14323" width="10.5703125" style="1" customWidth="1"/>
    <col min="14324" max="14324" width="35.5703125" style="1" customWidth="1"/>
    <col min="14325" max="14325" width="6.42578125" style="1"/>
    <col min="14326" max="14326" width="39.42578125" style="1" customWidth="1"/>
    <col min="14327" max="14327" width="7.5703125" style="1" customWidth="1"/>
    <col min="14328" max="14328" width="1.5703125" style="1" customWidth="1"/>
    <col min="14329" max="14329" width="13.5703125" style="1" customWidth="1"/>
    <col min="14330" max="14330" width="1.42578125" style="1" customWidth="1"/>
    <col min="14331" max="14331" width="13.5703125" style="1" customWidth="1"/>
    <col min="14332" max="14332" width="1.42578125" style="1" customWidth="1"/>
    <col min="14333" max="14333" width="13.5703125" style="1" customWidth="1"/>
    <col min="14334" max="14334" width="1.42578125" style="1" customWidth="1"/>
    <col min="14335" max="14335" width="13.5703125" style="1" customWidth="1"/>
    <col min="14336" max="14336" width="1.42578125" style="1" customWidth="1"/>
    <col min="14337" max="14337" width="13.5703125" style="1" customWidth="1"/>
    <col min="14338" max="14338" width="1.42578125" style="1" customWidth="1"/>
    <col min="14339" max="14339" width="13.5703125" style="1" customWidth="1"/>
    <col min="14340" max="14579" width="10.5703125" style="1" customWidth="1"/>
    <col min="14580" max="14580" width="35.5703125" style="1" customWidth="1"/>
    <col min="14581" max="14581" width="6.42578125" style="1"/>
    <col min="14582" max="14582" width="39.42578125" style="1" customWidth="1"/>
    <col min="14583" max="14583" width="7.5703125" style="1" customWidth="1"/>
    <col min="14584" max="14584" width="1.5703125" style="1" customWidth="1"/>
    <col min="14585" max="14585" width="13.5703125" style="1" customWidth="1"/>
    <col min="14586" max="14586" width="1.42578125" style="1" customWidth="1"/>
    <col min="14587" max="14587" width="13.5703125" style="1" customWidth="1"/>
    <col min="14588" max="14588" width="1.42578125" style="1" customWidth="1"/>
    <col min="14589" max="14589" width="13.5703125" style="1" customWidth="1"/>
    <col min="14590" max="14590" width="1.42578125" style="1" customWidth="1"/>
    <col min="14591" max="14591" width="13.5703125" style="1" customWidth="1"/>
    <col min="14592" max="14592" width="1.42578125" style="1" customWidth="1"/>
    <col min="14593" max="14593" width="13.5703125" style="1" customWidth="1"/>
    <col min="14594" max="14594" width="1.42578125" style="1" customWidth="1"/>
    <col min="14595" max="14595" width="13.5703125" style="1" customWidth="1"/>
    <col min="14596" max="14835" width="10.5703125" style="1" customWidth="1"/>
    <col min="14836" max="14836" width="35.5703125" style="1" customWidth="1"/>
    <col min="14837" max="14837" width="6.42578125" style="1"/>
    <col min="14838" max="14838" width="39.42578125" style="1" customWidth="1"/>
    <col min="14839" max="14839" width="7.5703125" style="1" customWidth="1"/>
    <col min="14840" max="14840" width="1.5703125" style="1" customWidth="1"/>
    <col min="14841" max="14841" width="13.5703125" style="1" customWidth="1"/>
    <col min="14842" max="14842" width="1.42578125" style="1" customWidth="1"/>
    <col min="14843" max="14843" width="13.5703125" style="1" customWidth="1"/>
    <col min="14844" max="14844" width="1.42578125" style="1" customWidth="1"/>
    <col min="14845" max="14845" width="13.5703125" style="1" customWidth="1"/>
    <col min="14846" max="14846" width="1.42578125" style="1" customWidth="1"/>
    <col min="14847" max="14847" width="13.5703125" style="1" customWidth="1"/>
    <col min="14848" max="14848" width="1.42578125" style="1" customWidth="1"/>
    <col min="14849" max="14849" width="13.5703125" style="1" customWidth="1"/>
    <col min="14850" max="14850" width="1.42578125" style="1" customWidth="1"/>
    <col min="14851" max="14851" width="13.5703125" style="1" customWidth="1"/>
    <col min="14852" max="15091" width="10.5703125" style="1" customWidth="1"/>
    <col min="15092" max="15092" width="35.5703125" style="1" customWidth="1"/>
    <col min="15093" max="15093" width="6.42578125" style="1"/>
    <col min="15094" max="15094" width="39.42578125" style="1" customWidth="1"/>
    <col min="15095" max="15095" width="7.5703125" style="1" customWidth="1"/>
    <col min="15096" max="15096" width="1.5703125" style="1" customWidth="1"/>
    <col min="15097" max="15097" width="13.5703125" style="1" customWidth="1"/>
    <col min="15098" max="15098" width="1.42578125" style="1" customWidth="1"/>
    <col min="15099" max="15099" width="13.5703125" style="1" customWidth="1"/>
    <col min="15100" max="15100" width="1.42578125" style="1" customWidth="1"/>
    <col min="15101" max="15101" width="13.5703125" style="1" customWidth="1"/>
    <col min="15102" max="15102" width="1.42578125" style="1" customWidth="1"/>
    <col min="15103" max="15103" width="13.5703125" style="1" customWidth="1"/>
    <col min="15104" max="15104" width="1.42578125" style="1" customWidth="1"/>
    <col min="15105" max="15105" width="13.5703125" style="1" customWidth="1"/>
    <col min="15106" max="15106" width="1.42578125" style="1" customWidth="1"/>
    <col min="15107" max="15107" width="13.5703125" style="1" customWidth="1"/>
    <col min="15108" max="15347" width="10.5703125" style="1" customWidth="1"/>
    <col min="15348" max="15348" width="35.5703125" style="1" customWidth="1"/>
    <col min="15349" max="15349" width="6.42578125" style="1"/>
    <col min="15350" max="15350" width="39.42578125" style="1" customWidth="1"/>
    <col min="15351" max="15351" width="7.5703125" style="1" customWidth="1"/>
    <col min="15352" max="15352" width="1.5703125" style="1" customWidth="1"/>
    <col min="15353" max="15353" width="13.5703125" style="1" customWidth="1"/>
    <col min="15354" max="15354" width="1.42578125" style="1" customWidth="1"/>
    <col min="15355" max="15355" width="13.5703125" style="1" customWidth="1"/>
    <col min="15356" max="15356" width="1.42578125" style="1" customWidth="1"/>
    <col min="15357" max="15357" width="13.5703125" style="1" customWidth="1"/>
    <col min="15358" max="15358" width="1.42578125" style="1" customWidth="1"/>
    <col min="15359" max="15359" width="13.5703125" style="1" customWidth="1"/>
    <col min="15360" max="15360" width="1.42578125" style="1" customWidth="1"/>
    <col min="15361" max="15361" width="13.5703125" style="1" customWidth="1"/>
    <col min="15362" max="15362" width="1.42578125" style="1" customWidth="1"/>
    <col min="15363" max="15363" width="13.5703125" style="1" customWidth="1"/>
    <col min="15364" max="15603" width="10.5703125" style="1" customWidth="1"/>
    <col min="15604" max="15604" width="35.5703125" style="1" customWidth="1"/>
    <col min="15605" max="15605" width="6.42578125" style="1"/>
    <col min="15606" max="15606" width="39.42578125" style="1" customWidth="1"/>
    <col min="15607" max="15607" width="7.5703125" style="1" customWidth="1"/>
    <col min="15608" max="15608" width="1.5703125" style="1" customWidth="1"/>
    <col min="15609" max="15609" width="13.5703125" style="1" customWidth="1"/>
    <col min="15610" max="15610" width="1.42578125" style="1" customWidth="1"/>
    <col min="15611" max="15611" width="13.5703125" style="1" customWidth="1"/>
    <col min="15612" max="15612" width="1.42578125" style="1" customWidth="1"/>
    <col min="15613" max="15613" width="13.5703125" style="1" customWidth="1"/>
    <col min="15614" max="15614" width="1.42578125" style="1" customWidth="1"/>
    <col min="15615" max="15615" width="13.5703125" style="1" customWidth="1"/>
    <col min="15616" max="15616" width="1.42578125" style="1" customWidth="1"/>
    <col min="15617" max="15617" width="13.5703125" style="1" customWidth="1"/>
    <col min="15618" max="15618" width="1.42578125" style="1" customWidth="1"/>
    <col min="15619" max="15619" width="13.5703125" style="1" customWidth="1"/>
    <col min="15620" max="15859" width="10.5703125" style="1" customWidth="1"/>
    <col min="15860" max="15860" width="35.5703125" style="1" customWidth="1"/>
    <col min="15861" max="15861" width="6.42578125" style="1"/>
    <col min="15862" max="15862" width="39.42578125" style="1" customWidth="1"/>
    <col min="15863" max="15863" width="7.5703125" style="1" customWidth="1"/>
    <col min="15864" max="15864" width="1.5703125" style="1" customWidth="1"/>
    <col min="15865" max="15865" width="13.5703125" style="1" customWidth="1"/>
    <col min="15866" max="15866" width="1.42578125" style="1" customWidth="1"/>
    <col min="15867" max="15867" width="13.5703125" style="1" customWidth="1"/>
    <col min="15868" max="15868" width="1.42578125" style="1" customWidth="1"/>
    <col min="15869" max="15869" width="13.5703125" style="1" customWidth="1"/>
    <col min="15870" max="15870" width="1.42578125" style="1" customWidth="1"/>
    <col min="15871" max="15871" width="13.5703125" style="1" customWidth="1"/>
    <col min="15872" max="15872" width="1.42578125" style="1" customWidth="1"/>
    <col min="15873" max="15873" width="13.5703125" style="1" customWidth="1"/>
    <col min="15874" max="15874" width="1.42578125" style="1" customWidth="1"/>
    <col min="15875" max="15875" width="13.5703125" style="1" customWidth="1"/>
    <col min="15876" max="16115" width="10.5703125" style="1" customWidth="1"/>
    <col min="16116" max="16116" width="35.5703125" style="1" customWidth="1"/>
    <col min="16117" max="16117" width="6.42578125" style="1"/>
    <col min="16118" max="16118" width="39.42578125" style="1" customWidth="1"/>
    <col min="16119" max="16119" width="7.5703125" style="1" customWidth="1"/>
    <col min="16120" max="16120" width="1.5703125" style="1" customWidth="1"/>
    <col min="16121" max="16121" width="13.5703125" style="1" customWidth="1"/>
    <col min="16122" max="16122" width="1.42578125" style="1" customWidth="1"/>
    <col min="16123" max="16123" width="13.5703125" style="1" customWidth="1"/>
    <col min="16124" max="16124" width="1.42578125" style="1" customWidth="1"/>
    <col min="16125" max="16125" width="13.5703125" style="1" customWidth="1"/>
    <col min="16126" max="16126" width="1.42578125" style="1" customWidth="1"/>
    <col min="16127" max="16127" width="13.5703125" style="1" customWidth="1"/>
    <col min="16128" max="16128" width="1.42578125" style="1" customWidth="1"/>
    <col min="16129" max="16129" width="13.5703125" style="1" customWidth="1"/>
    <col min="16130" max="16130" width="1.42578125" style="1" customWidth="1"/>
    <col min="16131" max="16131" width="13.5703125" style="1" customWidth="1"/>
    <col min="16132" max="16371" width="10.5703125" style="1" customWidth="1"/>
    <col min="16372" max="16372" width="35.5703125" style="1" customWidth="1"/>
    <col min="16373" max="16384" width="6.42578125" style="1"/>
  </cols>
  <sheetData>
    <row r="1" spans="1:10" ht="21.75" customHeight="1">
      <c r="A1" s="54" t="s">
        <v>0</v>
      </c>
      <c r="B1" s="55"/>
      <c r="C1" s="56"/>
      <c r="D1" s="56"/>
      <c r="E1" s="56"/>
      <c r="F1" s="56"/>
      <c r="G1" s="56"/>
      <c r="H1" s="56"/>
      <c r="I1" s="56"/>
      <c r="J1" s="56"/>
    </row>
    <row r="2" spans="1:10" ht="21.75" customHeight="1">
      <c r="A2" s="54" t="s">
        <v>1</v>
      </c>
      <c r="B2" s="55"/>
      <c r="C2" s="56"/>
      <c r="D2" s="56"/>
      <c r="E2" s="56"/>
      <c r="F2" s="56"/>
      <c r="G2" s="56"/>
      <c r="H2" s="56"/>
      <c r="I2" s="56"/>
      <c r="J2" s="56"/>
    </row>
    <row r="3" spans="1:10" ht="21.75" customHeight="1">
      <c r="A3" s="54" t="s">
        <v>2</v>
      </c>
      <c r="B3" s="55"/>
      <c r="C3" s="56"/>
      <c r="D3" s="56"/>
      <c r="E3" s="56"/>
      <c r="F3" s="56"/>
      <c r="G3" s="56"/>
      <c r="H3" s="56"/>
      <c r="I3" s="56"/>
      <c r="J3" s="56"/>
    </row>
    <row r="4" spans="1:10" ht="21.75" customHeight="1">
      <c r="B4" s="57"/>
      <c r="D4" s="58"/>
      <c r="E4" s="58"/>
      <c r="F4" s="53" t="s">
        <v>3</v>
      </c>
      <c r="H4" s="58"/>
      <c r="I4" s="58"/>
      <c r="J4" s="53" t="s">
        <v>4</v>
      </c>
    </row>
    <row r="5" spans="1:10" s="59" customFormat="1" ht="21" customHeight="1">
      <c r="B5" s="60"/>
      <c r="C5" s="3"/>
      <c r="D5" s="142" t="s">
        <v>75</v>
      </c>
      <c r="E5" s="142"/>
      <c r="F5" s="142"/>
      <c r="G5" s="3"/>
      <c r="H5" s="142" t="s">
        <v>75</v>
      </c>
      <c r="I5" s="142"/>
      <c r="J5" s="142"/>
    </row>
    <row r="6" spans="1:10" s="59" customFormat="1" ht="21" customHeight="1">
      <c r="A6" s="1"/>
      <c r="B6" s="61" t="s">
        <v>6</v>
      </c>
      <c r="C6" s="2"/>
      <c r="D6" s="4" t="s">
        <v>7</v>
      </c>
      <c r="E6" s="5"/>
      <c r="F6" s="4" t="s">
        <v>8</v>
      </c>
      <c r="G6" s="2"/>
      <c r="H6" s="4" t="s">
        <v>7</v>
      </c>
      <c r="I6" s="5"/>
      <c r="J6" s="4" t="s">
        <v>8</v>
      </c>
    </row>
    <row r="7" spans="1:10" s="59" customFormat="1" ht="21.75" customHeight="1">
      <c r="A7" s="1"/>
      <c r="B7" s="57"/>
      <c r="C7" s="2"/>
      <c r="D7" s="62" t="s">
        <v>9</v>
      </c>
      <c r="E7" s="5"/>
      <c r="F7" s="62" t="s">
        <v>10</v>
      </c>
      <c r="G7" s="2"/>
      <c r="H7" s="62" t="s">
        <v>9</v>
      </c>
      <c r="I7" s="5"/>
      <c r="J7" s="62" t="s">
        <v>10</v>
      </c>
    </row>
    <row r="8" spans="1:10" s="59" customFormat="1" ht="21.75" customHeight="1">
      <c r="A8" s="1"/>
      <c r="B8" s="57"/>
      <c r="C8" s="2"/>
      <c r="D8" s="62" t="s">
        <v>11</v>
      </c>
      <c r="E8" s="5"/>
      <c r="F8" s="62"/>
      <c r="G8" s="2"/>
      <c r="H8" s="62" t="s">
        <v>11</v>
      </c>
      <c r="I8" s="5"/>
      <c r="J8" s="62"/>
    </row>
    <row r="9" spans="1:10" ht="21" customHeight="1">
      <c r="A9" s="59" t="s">
        <v>12</v>
      </c>
      <c r="B9" s="2"/>
    </row>
    <row r="10" spans="1:10" ht="21" customHeight="1">
      <c r="A10" s="59" t="s">
        <v>13</v>
      </c>
      <c r="B10" s="2"/>
    </row>
    <row r="11" spans="1:10" ht="21" customHeight="1">
      <c r="A11" s="1" t="s">
        <v>14</v>
      </c>
      <c r="B11" s="63"/>
      <c r="C11" s="64"/>
      <c r="D11" s="65">
        <v>9151</v>
      </c>
      <c r="E11" s="65"/>
      <c r="F11" s="65">
        <v>29527</v>
      </c>
      <c r="G11" s="65"/>
      <c r="H11" s="65">
        <v>295565</v>
      </c>
      <c r="I11" s="65"/>
      <c r="J11" s="65">
        <v>1003546</v>
      </c>
    </row>
    <row r="12" spans="1:10" ht="21" customHeight="1">
      <c r="A12" s="1" t="s">
        <v>15</v>
      </c>
      <c r="B12" s="63" t="s">
        <v>76</v>
      </c>
      <c r="C12" s="64"/>
      <c r="D12" s="66">
        <v>882851</v>
      </c>
      <c r="E12" s="65"/>
      <c r="F12" s="66">
        <v>740748</v>
      </c>
      <c r="G12" s="65"/>
      <c r="H12" s="66">
        <v>28515462</v>
      </c>
      <c r="I12" s="66"/>
      <c r="J12" s="66">
        <v>25176441</v>
      </c>
    </row>
    <row r="13" spans="1:10" ht="21" customHeight="1">
      <c r="A13" s="1" t="s">
        <v>17</v>
      </c>
      <c r="B13" s="63"/>
      <c r="C13" s="64"/>
      <c r="D13" s="65">
        <v>457589</v>
      </c>
      <c r="E13" s="65"/>
      <c r="F13" s="65">
        <v>352992</v>
      </c>
      <c r="G13" s="65"/>
      <c r="H13" s="65">
        <v>14779818</v>
      </c>
      <c r="I13" s="65"/>
      <c r="J13" s="65">
        <v>11997451</v>
      </c>
    </row>
    <row r="14" spans="1:10" ht="21.75" customHeight="1">
      <c r="A14" s="1" t="s">
        <v>18</v>
      </c>
      <c r="B14" s="63"/>
      <c r="C14" s="64"/>
      <c r="D14" s="65">
        <v>13904</v>
      </c>
      <c r="E14" s="65"/>
      <c r="F14" s="65">
        <v>9913</v>
      </c>
      <c r="G14" s="65"/>
      <c r="H14" s="65">
        <v>449088</v>
      </c>
      <c r="I14" s="65"/>
      <c r="J14" s="65">
        <v>336927</v>
      </c>
    </row>
    <row r="15" spans="1:10" ht="21.75" customHeight="1">
      <c r="A15" s="1" t="s">
        <v>20</v>
      </c>
      <c r="B15" s="63"/>
      <c r="C15" s="64"/>
      <c r="D15" s="65">
        <v>58148</v>
      </c>
      <c r="E15" s="65"/>
      <c r="F15" s="65">
        <v>42090</v>
      </c>
      <c r="G15" s="65"/>
      <c r="H15" s="65">
        <v>1878153</v>
      </c>
      <c r="I15" s="65"/>
      <c r="J15" s="65">
        <v>1430516</v>
      </c>
    </row>
    <row r="16" spans="1:10" ht="21.75" customHeight="1">
      <c r="A16" s="1" t="s">
        <v>21</v>
      </c>
      <c r="B16" s="63">
        <v>4</v>
      </c>
      <c r="C16" s="64"/>
      <c r="D16" s="68">
        <v>0</v>
      </c>
      <c r="E16" s="65"/>
      <c r="F16" s="68">
        <v>35</v>
      </c>
      <c r="G16" s="65"/>
      <c r="H16" s="65">
        <v>0</v>
      </c>
      <c r="I16" s="65"/>
      <c r="J16" s="65">
        <v>1200</v>
      </c>
    </row>
    <row r="17" spans="1:21" ht="21" customHeight="1">
      <c r="A17" s="59" t="s">
        <v>22</v>
      </c>
      <c r="B17" s="63"/>
      <c r="C17" s="64"/>
      <c r="D17" s="69">
        <f>SUM(D11:D16)</f>
        <v>1421643</v>
      </c>
      <c r="E17" s="65"/>
      <c r="F17" s="69">
        <f>SUM(F11:F16)</f>
        <v>1175305</v>
      </c>
      <c r="G17" s="65"/>
      <c r="H17" s="69">
        <f>SUM(H11:H16)</f>
        <v>45918086</v>
      </c>
      <c r="I17" s="65"/>
      <c r="J17" s="69">
        <f>SUM(J11:J16)</f>
        <v>39946081</v>
      </c>
    </row>
    <row r="18" spans="1:21" ht="21" customHeight="1">
      <c r="A18" s="59" t="s">
        <v>23</v>
      </c>
      <c r="B18" s="63"/>
      <c r="C18" s="64"/>
      <c r="D18" s="65"/>
      <c r="E18" s="65"/>
      <c r="F18" s="65"/>
      <c r="G18" s="65"/>
      <c r="H18" s="65"/>
      <c r="I18" s="65"/>
      <c r="J18" s="65"/>
    </row>
    <row r="19" spans="1:21" ht="21" customHeight="1">
      <c r="A19" s="1" t="s">
        <v>26</v>
      </c>
      <c r="B19" s="70">
        <v>5.0999999999999996</v>
      </c>
      <c r="C19" s="64"/>
      <c r="D19" s="66">
        <v>67003</v>
      </c>
      <c r="E19" s="65"/>
      <c r="F19" s="66">
        <v>64337</v>
      </c>
      <c r="G19" s="65"/>
      <c r="H19" s="66">
        <v>2164155</v>
      </c>
      <c r="I19" s="65"/>
      <c r="J19" s="66">
        <v>2186682</v>
      </c>
      <c r="P19" s="57"/>
      <c r="S19" s="52"/>
      <c r="U19" s="52"/>
    </row>
    <row r="20" spans="1:21" ht="21" customHeight="1">
      <c r="A20" s="1" t="s">
        <v>77</v>
      </c>
      <c r="B20" s="70">
        <v>6.1</v>
      </c>
      <c r="C20" s="64"/>
      <c r="D20" s="71">
        <v>431537</v>
      </c>
      <c r="E20" s="65"/>
      <c r="F20" s="71">
        <v>415641</v>
      </c>
      <c r="G20" s="65"/>
      <c r="H20" s="71">
        <v>13938330</v>
      </c>
      <c r="I20" s="65"/>
      <c r="J20" s="71">
        <v>14126751</v>
      </c>
      <c r="P20" s="72"/>
      <c r="S20" s="52"/>
      <c r="U20" s="73"/>
    </row>
    <row r="21" spans="1:21" ht="21.75" customHeight="1">
      <c r="A21" s="1" t="s">
        <v>27</v>
      </c>
      <c r="B21" s="63">
        <v>7</v>
      </c>
      <c r="C21" s="64"/>
      <c r="D21" s="66">
        <v>376769</v>
      </c>
      <c r="E21" s="65"/>
      <c r="F21" s="66">
        <v>355004</v>
      </c>
      <c r="G21" s="65"/>
      <c r="H21" s="66">
        <v>12169364</v>
      </c>
      <c r="I21" s="65"/>
      <c r="J21" s="66">
        <v>12065816</v>
      </c>
    </row>
    <row r="22" spans="1:21" ht="21.75" customHeight="1">
      <c r="A22" s="1" t="s">
        <v>28</v>
      </c>
      <c r="B22" s="70"/>
      <c r="C22" s="64"/>
      <c r="D22" s="66">
        <v>453</v>
      </c>
      <c r="E22" s="65"/>
      <c r="F22" s="66">
        <v>43</v>
      </c>
      <c r="G22" s="65"/>
      <c r="H22" s="66">
        <v>14635</v>
      </c>
      <c r="I22" s="65"/>
      <c r="J22" s="66">
        <v>1472</v>
      </c>
    </row>
    <row r="23" spans="1:21" ht="21.75" customHeight="1">
      <c r="A23" s="1" t="s">
        <v>29</v>
      </c>
      <c r="B23" s="63"/>
      <c r="C23" s="64"/>
      <c r="D23" s="65">
        <v>976</v>
      </c>
      <c r="E23" s="65"/>
      <c r="F23" s="65">
        <v>976</v>
      </c>
      <c r="G23" s="65"/>
      <c r="H23" s="65">
        <v>31511</v>
      </c>
      <c r="I23" s="65"/>
      <c r="J23" s="65">
        <v>33166</v>
      </c>
    </row>
    <row r="24" spans="1:21" ht="21.75" customHeight="1">
      <c r="A24" s="1" t="s">
        <v>31</v>
      </c>
      <c r="B24" s="74"/>
      <c r="C24" s="64"/>
      <c r="D24" s="68">
        <v>15751</v>
      </c>
      <c r="E24" s="65"/>
      <c r="F24" s="68">
        <v>73</v>
      </c>
      <c r="G24" s="65"/>
      <c r="H24" s="68">
        <v>508772</v>
      </c>
      <c r="I24" s="65"/>
      <c r="J24" s="68">
        <v>2480</v>
      </c>
    </row>
    <row r="25" spans="1:21" ht="21" customHeight="1">
      <c r="A25" s="59" t="s">
        <v>32</v>
      </c>
      <c r="B25" s="74"/>
      <c r="C25" s="64"/>
      <c r="D25" s="68">
        <f>SUM(D19:D24)</f>
        <v>892489</v>
      </c>
      <c r="E25" s="65"/>
      <c r="F25" s="68">
        <f>SUM(F19:F24)</f>
        <v>836074</v>
      </c>
      <c r="G25" s="65"/>
      <c r="H25" s="68">
        <f>SUM(H19:H24)</f>
        <v>28826767</v>
      </c>
      <c r="I25" s="65"/>
      <c r="J25" s="68">
        <f>SUM(J19:J24)</f>
        <v>28416367</v>
      </c>
      <c r="U25" s="73"/>
    </row>
    <row r="26" spans="1:21" ht="21" customHeight="1" thickBot="1">
      <c r="A26" s="59" t="s">
        <v>33</v>
      </c>
      <c r="B26" s="74"/>
      <c r="C26" s="64"/>
      <c r="D26" s="75">
        <f>SUM(D17,D25)</f>
        <v>2314132</v>
      </c>
      <c r="E26" s="65"/>
      <c r="F26" s="75">
        <f>SUM(F17,F25)</f>
        <v>2011379</v>
      </c>
      <c r="G26" s="65"/>
      <c r="H26" s="75">
        <f>SUM(H17,H25)</f>
        <v>74744853</v>
      </c>
      <c r="I26" s="65"/>
      <c r="J26" s="75">
        <f>SUM(J17,J25)</f>
        <v>68362448</v>
      </c>
    </row>
    <row r="27" spans="1:21" ht="21" customHeight="1" thickTop="1"/>
    <row r="28" spans="1:21" ht="21" customHeight="1">
      <c r="A28" s="1" t="s">
        <v>34</v>
      </c>
    </row>
    <row r="29" spans="1:21" ht="21" customHeight="1"/>
    <row r="30" spans="1:21" ht="21" customHeight="1"/>
    <row r="31" spans="1:21" ht="21" customHeight="1"/>
    <row r="32" spans="1:21" ht="21" customHeight="1"/>
    <row r="33" ht="21" customHeight="1"/>
    <row r="34" ht="21" customHeight="1"/>
    <row r="35" ht="21" customHeight="1"/>
    <row r="37" ht="21" customHeight="1"/>
    <row r="38" ht="21" customHeight="1"/>
    <row r="39" ht="21" customHeight="1"/>
    <row r="40" ht="21" customHeight="1"/>
    <row r="41" ht="21" customHeight="1"/>
    <row r="42" ht="21" customHeight="1"/>
    <row r="43" ht="21" customHeight="1"/>
    <row r="44" ht="21" customHeight="1"/>
    <row r="45" ht="21" customHeight="1"/>
    <row r="46" ht="21" customHeight="1"/>
    <row r="47" ht="21" customHeight="1"/>
    <row r="48" ht="21" customHeight="1"/>
    <row r="49" spans="1:245" ht="21" customHeight="1"/>
    <row r="50" spans="1:245" ht="21" customHeight="1"/>
    <row r="51" spans="1:245" ht="21" customHeight="1"/>
    <row r="52" spans="1:245" ht="21" customHeight="1"/>
    <row r="53" spans="1:245" ht="21" customHeight="1"/>
    <row r="54" spans="1:245" ht="21" customHeight="1">
      <c r="J54" s="2">
        <v>5</v>
      </c>
    </row>
    <row r="55" spans="1:245" ht="21" customHeight="1">
      <c r="A55" s="54" t="s">
        <v>0</v>
      </c>
      <c r="B55" s="55"/>
      <c r="C55" s="56"/>
      <c r="D55" s="56"/>
      <c r="E55" s="56"/>
      <c r="F55" s="56"/>
      <c r="G55" s="56"/>
      <c r="H55" s="56"/>
      <c r="I55" s="56"/>
      <c r="J55" s="56"/>
    </row>
    <row r="56" spans="1:245" ht="21" customHeight="1">
      <c r="A56" s="54" t="s">
        <v>35</v>
      </c>
      <c r="B56" s="55"/>
      <c r="C56" s="56"/>
      <c r="D56" s="56"/>
      <c r="E56" s="56"/>
      <c r="F56" s="56"/>
      <c r="G56" s="56"/>
      <c r="H56" s="56"/>
      <c r="I56" s="56"/>
      <c r="J56" s="56"/>
    </row>
    <row r="57" spans="1:245" ht="21" customHeight="1">
      <c r="A57" s="54" t="s">
        <v>2</v>
      </c>
      <c r="B57" s="55"/>
      <c r="C57" s="56"/>
      <c r="D57" s="56"/>
      <c r="E57" s="56"/>
      <c r="F57" s="56"/>
      <c r="G57" s="56"/>
      <c r="H57" s="56"/>
      <c r="I57" s="56"/>
      <c r="J57" s="56"/>
    </row>
    <row r="58" spans="1:245" ht="21.75" customHeight="1">
      <c r="B58" s="57"/>
      <c r="D58" s="58"/>
      <c r="E58" s="58"/>
      <c r="F58" s="53" t="s">
        <v>3</v>
      </c>
      <c r="H58" s="58"/>
      <c r="I58" s="58"/>
      <c r="J58" s="53" t="s">
        <v>4</v>
      </c>
    </row>
    <row r="59" spans="1:245" ht="21" customHeight="1">
      <c r="A59" s="59"/>
      <c r="B59" s="60"/>
      <c r="C59" s="3"/>
      <c r="D59" s="142" t="s">
        <v>75</v>
      </c>
      <c r="E59" s="142"/>
      <c r="F59" s="142"/>
      <c r="G59" s="3"/>
      <c r="H59" s="142" t="s">
        <v>75</v>
      </c>
      <c r="I59" s="142"/>
      <c r="J59" s="142"/>
    </row>
    <row r="60" spans="1:245" s="59" customFormat="1" ht="21" customHeight="1">
      <c r="A60" s="1"/>
      <c r="B60" s="61" t="s">
        <v>6</v>
      </c>
      <c r="C60" s="2"/>
      <c r="D60" s="4" t="s">
        <v>7</v>
      </c>
      <c r="E60" s="5"/>
      <c r="F60" s="4" t="s">
        <v>8</v>
      </c>
      <c r="G60" s="2"/>
      <c r="H60" s="4" t="s">
        <v>7</v>
      </c>
      <c r="I60" s="5"/>
      <c r="J60" s="4" t="s">
        <v>8</v>
      </c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</row>
    <row r="61" spans="1:245" s="59" customFormat="1" ht="21.75" customHeight="1">
      <c r="A61" s="1"/>
      <c r="B61" s="57"/>
      <c r="C61" s="2"/>
      <c r="D61" s="62" t="s">
        <v>9</v>
      </c>
      <c r="E61" s="5"/>
      <c r="F61" s="62" t="s">
        <v>10</v>
      </c>
      <c r="G61" s="2"/>
      <c r="H61" s="62" t="s">
        <v>9</v>
      </c>
      <c r="I61" s="5"/>
      <c r="J61" s="62" t="s">
        <v>10</v>
      </c>
    </row>
    <row r="62" spans="1:245" s="59" customFormat="1" ht="21.75" customHeight="1">
      <c r="A62" s="1"/>
      <c r="B62" s="57"/>
      <c r="C62" s="2"/>
      <c r="D62" s="62" t="s">
        <v>11</v>
      </c>
      <c r="E62" s="5"/>
      <c r="F62" s="62"/>
      <c r="G62" s="2"/>
      <c r="H62" s="62" t="s">
        <v>11</v>
      </c>
      <c r="I62" s="5"/>
      <c r="J62" s="62"/>
    </row>
    <row r="63" spans="1:245" ht="21" customHeight="1">
      <c r="A63" s="59" t="s">
        <v>36</v>
      </c>
      <c r="B63" s="76"/>
      <c r="H63" s="76"/>
      <c r="I63" s="77"/>
      <c r="J63" s="76"/>
    </row>
    <row r="64" spans="1:245" ht="21.75" customHeight="1">
      <c r="A64" s="59" t="s">
        <v>37</v>
      </c>
      <c r="B64" s="78"/>
    </row>
    <row r="65" spans="1:16" ht="21.75" customHeight="1">
      <c r="A65" s="1" t="s">
        <v>38</v>
      </c>
      <c r="B65" s="79">
        <v>8</v>
      </c>
      <c r="C65" s="80"/>
      <c r="D65" s="65">
        <v>297217</v>
      </c>
      <c r="E65" s="65"/>
      <c r="F65" s="65">
        <v>136411</v>
      </c>
      <c r="G65" s="65"/>
      <c r="H65" s="65">
        <v>9599913</v>
      </c>
      <c r="I65" s="65"/>
      <c r="J65" s="65">
        <v>4636311</v>
      </c>
    </row>
    <row r="66" spans="1:16" ht="21" customHeight="1">
      <c r="A66" s="1" t="s">
        <v>39</v>
      </c>
      <c r="B66" s="79" t="s">
        <v>40</v>
      </c>
      <c r="C66" s="80"/>
      <c r="D66" s="66">
        <v>922292</v>
      </c>
      <c r="E66" s="65"/>
      <c r="F66" s="66">
        <v>723594</v>
      </c>
      <c r="G66" s="65"/>
      <c r="H66" s="66">
        <v>29789392</v>
      </c>
      <c r="I66" s="65"/>
      <c r="J66" s="66">
        <v>24593399</v>
      </c>
    </row>
    <row r="67" spans="1:16" ht="21" customHeight="1">
      <c r="A67" s="1" t="s">
        <v>41</v>
      </c>
      <c r="B67" s="81"/>
      <c r="C67" s="80"/>
      <c r="D67" s="66">
        <v>373</v>
      </c>
      <c r="E67" s="65"/>
      <c r="F67" s="66">
        <v>49</v>
      </c>
      <c r="G67" s="65"/>
      <c r="H67" s="66">
        <v>12032</v>
      </c>
      <c r="I67" s="65"/>
      <c r="J67" s="66">
        <v>1669</v>
      </c>
    </row>
    <row r="68" spans="1:16" ht="21.75" customHeight="1">
      <c r="A68" s="1" t="s">
        <v>42</v>
      </c>
      <c r="B68" s="79"/>
      <c r="C68" s="80"/>
      <c r="D68" s="66">
        <v>1471</v>
      </c>
      <c r="E68" s="65"/>
      <c r="F68" s="66">
        <v>211</v>
      </c>
      <c r="G68" s="65"/>
      <c r="H68" s="66">
        <v>47501</v>
      </c>
      <c r="I68" s="65"/>
      <c r="J68" s="66">
        <v>7177</v>
      </c>
    </row>
    <row r="69" spans="1:16" ht="21.75" customHeight="1">
      <c r="A69" s="1" t="s">
        <v>44</v>
      </c>
      <c r="B69" s="79"/>
      <c r="C69" s="80"/>
      <c r="D69" s="66">
        <v>1415</v>
      </c>
      <c r="E69" s="65"/>
      <c r="F69" s="66">
        <v>2959</v>
      </c>
      <c r="G69" s="65"/>
      <c r="H69" s="66">
        <v>45717</v>
      </c>
      <c r="I69" s="65"/>
      <c r="J69" s="66">
        <v>100568</v>
      </c>
    </row>
    <row r="70" spans="1:16" ht="21.75" customHeight="1">
      <c r="A70" s="1" t="s">
        <v>45</v>
      </c>
      <c r="B70" s="79">
        <v>4</v>
      </c>
      <c r="C70" s="80"/>
      <c r="D70" s="68">
        <v>0</v>
      </c>
      <c r="E70" s="65"/>
      <c r="F70" s="68">
        <v>561</v>
      </c>
      <c r="G70" s="65"/>
      <c r="H70" s="68">
        <v>0</v>
      </c>
      <c r="I70" s="65"/>
      <c r="J70" s="68">
        <v>19072</v>
      </c>
    </row>
    <row r="71" spans="1:16" ht="21" customHeight="1">
      <c r="A71" s="59" t="s">
        <v>46</v>
      </c>
      <c r="B71" s="79"/>
      <c r="C71" s="80"/>
      <c r="D71" s="82">
        <f>SUM(D65:D70)</f>
        <v>1222768</v>
      </c>
      <c r="E71" s="65"/>
      <c r="F71" s="82">
        <f>SUM(F65:F70)</f>
        <v>863785</v>
      </c>
      <c r="G71" s="65"/>
      <c r="H71" s="82">
        <f>SUM(H65:H70)</f>
        <v>39494555</v>
      </c>
      <c r="I71" s="65"/>
      <c r="J71" s="82">
        <f>SUM(J65:J70)</f>
        <v>29358196</v>
      </c>
    </row>
    <row r="72" spans="1:16" ht="21" customHeight="1">
      <c r="A72" s="59" t="s">
        <v>47</v>
      </c>
      <c r="B72" s="79"/>
      <c r="C72" s="80"/>
      <c r="D72" s="65"/>
      <c r="E72" s="65"/>
      <c r="F72" s="65"/>
      <c r="G72" s="65"/>
      <c r="H72" s="65"/>
      <c r="I72" s="65"/>
      <c r="J72" s="65"/>
    </row>
    <row r="73" spans="1:16" ht="21" customHeight="1">
      <c r="A73" s="1" t="s">
        <v>48</v>
      </c>
      <c r="B73" s="79">
        <v>10</v>
      </c>
      <c r="C73" s="80"/>
      <c r="D73" s="66">
        <v>152873</v>
      </c>
      <c r="E73" s="65"/>
      <c r="F73" s="66">
        <v>214518</v>
      </c>
      <c r="G73" s="65"/>
      <c r="H73" s="66">
        <v>4937704</v>
      </c>
      <c r="I73" s="65"/>
      <c r="J73" s="66">
        <v>7290993</v>
      </c>
    </row>
    <row r="74" spans="1:16" ht="21.75" customHeight="1">
      <c r="A74" s="1" t="s">
        <v>49</v>
      </c>
      <c r="B74" s="81"/>
      <c r="C74" s="80"/>
      <c r="D74" s="66">
        <v>98</v>
      </c>
      <c r="E74" s="65"/>
      <c r="F74" s="66">
        <v>0</v>
      </c>
      <c r="G74" s="65"/>
      <c r="H74" s="66">
        <v>3156</v>
      </c>
      <c r="I74" s="65"/>
      <c r="J74" s="66">
        <v>0</v>
      </c>
    </row>
    <row r="75" spans="1:16" ht="21.75" customHeight="1">
      <c r="A75" s="1" t="s">
        <v>51</v>
      </c>
      <c r="B75" s="79"/>
      <c r="C75" s="80"/>
      <c r="D75" s="65">
        <v>11535</v>
      </c>
      <c r="E75" s="65"/>
      <c r="F75" s="65">
        <v>10504</v>
      </c>
      <c r="G75" s="65"/>
      <c r="H75" s="65">
        <v>372573</v>
      </c>
      <c r="I75" s="65"/>
      <c r="J75" s="65">
        <v>357022</v>
      </c>
      <c r="N75" s="67"/>
    </row>
    <row r="76" spans="1:16" ht="21" customHeight="1">
      <c r="A76" s="1" t="s">
        <v>78</v>
      </c>
      <c r="B76" s="81"/>
      <c r="C76" s="80"/>
      <c r="D76" s="65"/>
      <c r="E76" s="65"/>
      <c r="F76" s="65"/>
      <c r="G76" s="65"/>
      <c r="H76" s="65"/>
      <c r="I76" s="65"/>
      <c r="J76" s="65"/>
      <c r="P76" s="57"/>
    </row>
    <row r="77" spans="1:16" ht="21" customHeight="1">
      <c r="A77" s="1" t="s">
        <v>79</v>
      </c>
      <c r="B77" s="81">
        <v>6.1</v>
      </c>
      <c r="C77" s="80"/>
      <c r="D77" s="82">
        <v>153030</v>
      </c>
      <c r="E77" s="65"/>
      <c r="F77" s="82">
        <v>160478</v>
      </c>
      <c r="G77" s="65"/>
      <c r="H77" s="82">
        <v>4942765</v>
      </c>
      <c r="I77" s="65"/>
      <c r="J77" s="82">
        <v>5454299</v>
      </c>
      <c r="P77" s="72"/>
    </row>
    <row r="78" spans="1:16" ht="21" customHeight="1">
      <c r="A78" s="59" t="s">
        <v>54</v>
      </c>
      <c r="B78" s="79"/>
      <c r="C78" s="80"/>
      <c r="D78" s="82">
        <f>SUM(D73:D77)</f>
        <v>317536</v>
      </c>
      <c r="E78" s="65"/>
      <c r="F78" s="82">
        <f>SUM(F73:F77)</f>
        <v>385500</v>
      </c>
      <c r="G78" s="65"/>
      <c r="H78" s="82">
        <f>SUM(H73:H77)</f>
        <v>10256198</v>
      </c>
      <c r="I78" s="65"/>
      <c r="J78" s="82">
        <f>SUM(J73:J77)</f>
        <v>13102314</v>
      </c>
    </row>
    <row r="79" spans="1:16" ht="21" customHeight="1">
      <c r="A79" s="59" t="s">
        <v>55</v>
      </c>
      <c r="B79" s="79"/>
      <c r="C79" s="80"/>
      <c r="D79" s="82">
        <f>SUM(D71,D78)</f>
        <v>1540304</v>
      </c>
      <c r="E79" s="65"/>
      <c r="F79" s="82">
        <f>SUM(F71,F78)</f>
        <v>1249285</v>
      </c>
      <c r="G79" s="65"/>
      <c r="H79" s="82">
        <f>SUM(H71,H78)</f>
        <v>49750753</v>
      </c>
      <c r="I79" s="65"/>
      <c r="J79" s="82">
        <f>SUM(J71,J78)</f>
        <v>42460510</v>
      </c>
    </row>
    <row r="80" spans="1:16" ht="21" customHeight="1">
      <c r="A80" s="59" t="s">
        <v>56</v>
      </c>
      <c r="B80" s="79"/>
      <c r="C80" s="83"/>
      <c r="D80" s="84"/>
      <c r="E80" s="84"/>
      <c r="F80" s="84"/>
      <c r="G80" s="84"/>
      <c r="H80" s="84"/>
      <c r="I80" s="84"/>
      <c r="J80" s="84"/>
    </row>
    <row r="81" spans="1:245" ht="21.75" customHeight="1">
      <c r="A81" s="1" t="s">
        <v>57</v>
      </c>
      <c r="B81" s="79"/>
      <c r="C81" s="80"/>
      <c r="D81" s="64"/>
      <c r="E81" s="64"/>
      <c r="F81" s="64"/>
      <c r="G81" s="64"/>
      <c r="H81" s="64"/>
      <c r="I81" s="64"/>
      <c r="J81" s="64"/>
    </row>
    <row r="82" spans="1:245" s="2" customFormat="1" ht="21.75" customHeight="1">
      <c r="A82" s="2" t="s">
        <v>58</v>
      </c>
      <c r="B82" s="83"/>
      <c r="C82" s="80"/>
      <c r="D82" s="64"/>
      <c r="E82" s="64"/>
      <c r="F82" s="64"/>
      <c r="G82" s="64"/>
      <c r="H82" s="64"/>
      <c r="I82" s="64"/>
      <c r="J82" s="64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</row>
    <row r="83" spans="1:245" s="2" customFormat="1" ht="21.75" customHeight="1" thickBot="1">
      <c r="A83" s="2" t="s">
        <v>59</v>
      </c>
      <c r="B83" s="83"/>
      <c r="C83" s="80"/>
      <c r="D83" s="85">
        <v>307334</v>
      </c>
      <c r="E83" s="65"/>
      <c r="F83" s="85">
        <v>307334</v>
      </c>
      <c r="G83" s="65"/>
      <c r="H83" s="85">
        <v>10450003</v>
      </c>
      <c r="I83" s="65"/>
      <c r="J83" s="85">
        <v>10450003</v>
      </c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</row>
    <row r="84" spans="1:245" s="2" customFormat="1" ht="21" customHeight="1" thickTop="1">
      <c r="A84" s="2" t="s">
        <v>60</v>
      </c>
      <c r="B84" s="79"/>
      <c r="C84" s="80"/>
      <c r="D84" s="65"/>
      <c r="E84" s="65"/>
      <c r="F84" s="65"/>
      <c r="G84" s="65"/>
      <c r="H84" s="65"/>
      <c r="I84" s="65"/>
      <c r="J84" s="65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</row>
    <row r="85" spans="1:245" s="2" customFormat="1" ht="21" customHeight="1">
      <c r="A85" s="2" t="s">
        <v>59</v>
      </c>
      <c r="B85" s="79"/>
      <c r="C85" s="80"/>
      <c r="D85" s="65">
        <v>307334</v>
      </c>
      <c r="E85" s="65"/>
      <c r="F85" s="65">
        <v>307334</v>
      </c>
      <c r="G85" s="65"/>
      <c r="H85" s="65">
        <v>10450003</v>
      </c>
      <c r="I85" s="65"/>
      <c r="J85" s="65">
        <v>10450003</v>
      </c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</row>
    <row r="86" spans="1:245" ht="21.75" customHeight="1">
      <c r="A86" s="1" t="s">
        <v>61</v>
      </c>
      <c r="B86" s="79"/>
      <c r="C86" s="83"/>
      <c r="D86" s="65">
        <v>170072</v>
      </c>
      <c r="E86" s="65"/>
      <c r="F86" s="65">
        <v>170072</v>
      </c>
      <c r="G86" s="65"/>
      <c r="H86" s="65">
        <v>5745765</v>
      </c>
      <c r="I86" s="65"/>
      <c r="J86" s="65">
        <v>5745765</v>
      </c>
    </row>
    <row r="87" spans="1:245" ht="21.75" customHeight="1">
      <c r="A87" s="1" t="s">
        <v>62</v>
      </c>
      <c r="B87" s="79"/>
      <c r="C87" s="83"/>
      <c r="D87" s="65">
        <v>15120</v>
      </c>
      <c r="E87" s="65"/>
      <c r="F87" s="65">
        <v>12590</v>
      </c>
      <c r="G87" s="65"/>
      <c r="H87" s="65">
        <v>493881</v>
      </c>
      <c r="I87" s="65"/>
      <c r="J87" s="65">
        <v>408064</v>
      </c>
    </row>
    <row r="88" spans="1:245" ht="21.75" customHeight="1">
      <c r="A88" s="1" t="s">
        <v>63</v>
      </c>
      <c r="B88" s="79"/>
      <c r="C88" s="83"/>
      <c r="D88" s="65">
        <v>248</v>
      </c>
      <c r="E88" s="65"/>
      <c r="F88" s="65">
        <v>248</v>
      </c>
      <c r="G88" s="65"/>
      <c r="H88" s="65">
        <v>3069</v>
      </c>
      <c r="I88" s="65"/>
      <c r="J88" s="65">
        <v>3069</v>
      </c>
    </row>
    <row r="89" spans="1:245" ht="21.75" customHeight="1">
      <c r="A89" s="1" t="s">
        <v>64</v>
      </c>
      <c r="B89" s="79"/>
      <c r="C89" s="83"/>
      <c r="D89" s="65"/>
      <c r="E89" s="65"/>
      <c r="F89" s="65"/>
      <c r="G89" s="65"/>
      <c r="H89" s="65"/>
      <c r="I89" s="65"/>
      <c r="J89" s="65"/>
    </row>
    <row r="90" spans="1:245" ht="21.75" customHeight="1">
      <c r="A90" s="1" t="s">
        <v>65</v>
      </c>
      <c r="B90" s="79"/>
      <c r="C90" s="80"/>
      <c r="D90" s="65">
        <v>31100</v>
      </c>
      <c r="E90" s="65"/>
      <c r="F90" s="65">
        <v>31100</v>
      </c>
      <c r="G90" s="65"/>
      <c r="H90" s="65">
        <v>1045000</v>
      </c>
      <c r="I90" s="65"/>
      <c r="J90" s="65">
        <v>1045000</v>
      </c>
    </row>
    <row r="91" spans="1:245" ht="21.75" customHeight="1">
      <c r="A91" s="1" t="s">
        <v>66</v>
      </c>
      <c r="B91" s="79"/>
      <c r="C91" s="80"/>
      <c r="D91" s="65">
        <v>338775</v>
      </c>
      <c r="E91" s="65"/>
      <c r="F91" s="65">
        <v>353169</v>
      </c>
      <c r="G91" s="65"/>
      <c r="H91" s="65">
        <v>11129790</v>
      </c>
      <c r="I91" s="65"/>
      <c r="J91" s="65">
        <v>11601458</v>
      </c>
    </row>
    <row r="92" spans="1:245" ht="21.75" customHeight="1">
      <c r="A92" s="1" t="s">
        <v>67</v>
      </c>
      <c r="B92" s="79"/>
      <c r="C92" s="80"/>
      <c r="D92" s="65">
        <v>-88821</v>
      </c>
      <c r="E92" s="65"/>
      <c r="F92" s="65">
        <v>-105846</v>
      </c>
      <c r="G92" s="65"/>
      <c r="H92" s="65">
        <v>-3873408</v>
      </c>
      <c r="I92" s="65"/>
      <c r="J92" s="65">
        <v>-3127871</v>
      </c>
    </row>
    <row r="93" spans="1:245" s="2" customFormat="1" ht="21.75" customHeight="1">
      <c r="A93" s="1" t="s">
        <v>68</v>
      </c>
      <c r="B93" s="79"/>
      <c r="C93" s="80"/>
      <c r="D93" s="82">
        <v>0</v>
      </c>
      <c r="E93" s="65"/>
      <c r="F93" s="82">
        <v>-6573</v>
      </c>
      <c r="G93" s="65"/>
      <c r="H93" s="82">
        <v>0</v>
      </c>
      <c r="I93" s="65"/>
      <c r="J93" s="82">
        <v>-223550</v>
      </c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</row>
    <row r="94" spans="1:245" ht="21.75" customHeight="1">
      <c r="A94" s="59" t="s">
        <v>71</v>
      </c>
      <c r="B94" s="79"/>
      <c r="C94" s="80"/>
      <c r="D94" s="69">
        <f>SUM(D85:D93)</f>
        <v>773828</v>
      </c>
      <c r="E94" s="65"/>
      <c r="F94" s="69">
        <f>SUM(F85:F93)</f>
        <v>762094</v>
      </c>
      <c r="G94" s="65"/>
      <c r="H94" s="69">
        <f>SUM(H85:H93)</f>
        <v>24994100</v>
      </c>
      <c r="I94" s="65"/>
      <c r="J94" s="69">
        <f>SUM(J85:J93)</f>
        <v>25901938</v>
      </c>
    </row>
    <row r="95" spans="1:245" ht="21.75" customHeight="1" thickBot="1">
      <c r="A95" s="59" t="s">
        <v>72</v>
      </c>
      <c r="B95" s="79"/>
      <c r="C95" s="80"/>
      <c r="D95" s="85">
        <f>SUM(D79,D94)</f>
        <v>2314132</v>
      </c>
      <c r="E95" s="65"/>
      <c r="F95" s="85">
        <f>SUM(F79,F94)</f>
        <v>2011379</v>
      </c>
      <c r="G95" s="65"/>
      <c r="H95" s="85">
        <f>SUM(H79,H94)</f>
        <v>74744853</v>
      </c>
      <c r="I95" s="65"/>
      <c r="J95" s="85">
        <f>SUM(J79,J94)</f>
        <v>68362448</v>
      </c>
    </row>
    <row r="96" spans="1:245" ht="21.75" customHeight="1" thickTop="1">
      <c r="B96" s="79"/>
      <c r="C96" s="80"/>
      <c r="D96" s="65">
        <f>D95-D26</f>
        <v>0</v>
      </c>
      <c r="E96" s="65" t="s">
        <v>73</v>
      </c>
      <c r="F96" s="65">
        <f>F95-F26</f>
        <v>0</v>
      </c>
      <c r="G96" s="65"/>
      <c r="H96" s="65">
        <f>H95-H26</f>
        <v>0</v>
      </c>
      <c r="I96" s="65"/>
      <c r="J96" s="65">
        <f>J95-J26</f>
        <v>0</v>
      </c>
    </row>
    <row r="97" spans="1:10" ht="21.75" customHeight="1">
      <c r="A97" s="1" t="s">
        <v>34</v>
      </c>
      <c r="B97" s="79"/>
      <c r="C97" s="80"/>
      <c r="D97" s="65"/>
      <c r="E97" s="65"/>
      <c r="F97" s="65"/>
      <c r="G97" s="65"/>
      <c r="H97" s="65"/>
      <c r="I97" s="65"/>
      <c r="J97" s="65"/>
    </row>
    <row r="98" spans="1:10" ht="21.75" customHeight="1">
      <c r="B98" s="79"/>
      <c r="C98" s="80"/>
      <c r="D98" s="65"/>
      <c r="E98" s="65"/>
      <c r="F98" s="65"/>
      <c r="G98" s="65"/>
      <c r="H98" s="65"/>
      <c r="I98" s="65"/>
      <c r="J98" s="65"/>
    </row>
    <row r="99" spans="1:10" ht="21.75" customHeight="1">
      <c r="B99" s="79"/>
      <c r="C99" s="80"/>
      <c r="D99" s="65"/>
      <c r="E99" s="65"/>
      <c r="F99" s="65"/>
      <c r="G99" s="65"/>
      <c r="H99" s="65"/>
      <c r="I99" s="65"/>
      <c r="J99" s="65"/>
    </row>
    <row r="100" spans="1:10" ht="21.75" customHeight="1">
      <c r="A100" s="86"/>
      <c r="B100" s="87"/>
    </row>
    <row r="101" spans="1:10" ht="21.75" customHeight="1">
      <c r="B101" s="87"/>
    </row>
    <row r="102" spans="1:10" ht="21.75" customHeight="1">
      <c r="B102" s="87" t="s">
        <v>74</v>
      </c>
    </row>
    <row r="103" spans="1:10" ht="21.75" customHeight="1">
      <c r="A103" s="86"/>
      <c r="B103" s="87"/>
    </row>
    <row r="104" spans="1:10" ht="21.75" customHeight="1">
      <c r="B104" s="87"/>
    </row>
    <row r="105" spans="1:10" ht="21.75" customHeight="1">
      <c r="B105" s="87"/>
    </row>
    <row r="106" spans="1:10" ht="21.75" customHeight="1">
      <c r="B106" s="87"/>
    </row>
    <row r="107" spans="1:10" ht="21.75" customHeight="1">
      <c r="B107" s="87"/>
    </row>
    <row r="108" spans="1:10" ht="21.75" customHeight="1">
      <c r="A108" s="2"/>
      <c r="B108" s="87"/>
      <c r="J108" s="2">
        <v>6</v>
      </c>
    </row>
  </sheetData>
  <mergeCells count="4">
    <mergeCell ref="D5:F5"/>
    <mergeCell ref="H5:J5"/>
    <mergeCell ref="D59:F59"/>
    <mergeCell ref="H59:J59"/>
  </mergeCells>
  <printOptions gridLinesSet="0"/>
  <pageMargins left="0.70866141732283472" right="0.39370078740157483" top="0.78740157480314965" bottom="0.39370078740157483" header="0.19685039370078741" footer="0.19685039370078741"/>
  <pageSetup paperSize="9" scale="65" firstPageNumber="5" fitToWidth="0" fitToHeight="2" orientation="portrait" r:id="rId1"/>
  <rowBreaks count="1" manualBreakCount="1">
    <brk id="5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F45AD0-DA49-4387-9398-E1F8ADE0A9E1}">
  <dimension ref="A1:N97"/>
  <sheetViews>
    <sheetView showGridLines="0" view="pageBreakPreview" topLeftCell="A8" zoomScale="82" zoomScaleNormal="70" zoomScaleSheetLayoutView="82" workbookViewId="0">
      <selection activeCell="A88" sqref="A88:XFD91"/>
    </sheetView>
  </sheetViews>
  <sheetFormatPr defaultColWidth="10.7109375" defaultRowHeight="21.75" customHeight="1"/>
  <cols>
    <col min="1" max="1" width="48.85546875" style="6" customWidth="1"/>
    <col min="2" max="2" width="7.5703125" style="6" customWidth="1"/>
    <col min="3" max="3" width="2.7109375" style="8" customWidth="1"/>
    <col min="4" max="4" width="16.5703125" style="8" customWidth="1"/>
    <col min="5" max="5" width="1.7109375" style="8" customWidth="1"/>
    <col min="6" max="6" width="16.5703125" style="8" customWidth="1"/>
    <col min="7" max="7" width="1.7109375" style="8" customWidth="1"/>
    <col min="8" max="8" width="16.5703125" style="8" customWidth="1"/>
    <col min="9" max="9" width="1.7109375" style="8" customWidth="1"/>
    <col min="10" max="10" width="16.5703125" style="8" customWidth="1"/>
    <col min="11" max="11" width="1" style="6" customWidth="1"/>
    <col min="12" max="12" width="11.28515625" style="6" bestFit="1" customWidth="1"/>
    <col min="13" max="16384" width="10.7109375" style="6"/>
  </cols>
  <sheetData>
    <row r="1" spans="1:12" ht="21.75" customHeight="1">
      <c r="J1" s="9" t="s">
        <v>80</v>
      </c>
    </row>
    <row r="2" spans="1:12" ht="21.75" customHeight="1">
      <c r="A2" s="10" t="s">
        <v>0</v>
      </c>
      <c r="B2" s="7"/>
      <c r="C2" s="11"/>
      <c r="D2" s="11"/>
      <c r="E2" s="11"/>
      <c r="F2" s="11"/>
      <c r="G2" s="11"/>
      <c r="H2" s="11"/>
      <c r="I2" s="11"/>
      <c r="J2" s="9"/>
    </row>
    <row r="3" spans="1:12" ht="21.75" customHeight="1">
      <c r="A3" s="10" t="s">
        <v>81</v>
      </c>
      <c r="B3" s="7"/>
      <c r="C3" s="11"/>
      <c r="D3" s="11"/>
      <c r="E3" s="11"/>
      <c r="F3" s="11"/>
      <c r="G3" s="11"/>
      <c r="H3" s="11"/>
      <c r="I3" s="11"/>
      <c r="J3" s="11"/>
    </row>
    <row r="4" spans="1:12" ht="21.75" customHeight="1">
      <c r="A4" s="10" t="s">
        <v>82</v>
      </c>
      <c r="B4" s="7"/>
      <c r="C4" s="11"/>
      <c r="D4" s="11"/>
      <c r="E4" s="11"/>
      <c r="F4" s="11"/>
      <c r="G4" s="11"/>
      <c r="H4" s="11"/>
      <c r="I4" s="11"/>
      <c r="J4" s="11"/>
    </row>
    <row r="5" spans="1:12" s="13" customFormat="1" ht="21.75" customHeight="1">
      <c r="B5" s="14"/>
      <c r="C5" s="15"/>
      <c r="D5" s="144" t="s">
        <v>3</v>
      </c>
      <c r="E5" s="144"/>
      <c r="F5" s="144"/>
      <c r="G5" s="3"/>
      <c r="H5" s="144" t="s">
        <v>4</v>
      </c>
      <c r="I5" s="144"/>
      <c r="J5" s="144"/>
    </row>
    <row r="6" spans="1:12" s="13" customFormat="1" ht="21.75" customHeight="1">
      <c r="B6" s="14"/>
      <c r="C6" s="15"/>
      <c r="D6" s="143" t="s">
        <v>5</v>
      </c>
      <c r="E6" s="143"/>
      <c r="F6" s="143"/>
      <c r="G6" s="11"/>
      <c r="H6" s="143" t="s">
        <v>5</v>
      </c>
      <c r="I6" s="143"/>
      <c r="J6" s="143"/>
    </row>
    <row r="7" spans="1:12" ht="21.75" customHeight="1">
      <c r="B7" s="16" t="s">
        <v>6</v>
      </c>
      <c r="D7" s="4" t="s">
        <v>83</v>
      </c>
      <c r="E7" s="5"/>
      <c r="F7" s="4" t="s">
        <v>84</v>
      </c>
      <c r="G7" s="2"/>
      <c r="H7" s="4" t="s">
        <v>83</v>
      </c>
      <c r="I7" s="5"/>
      <c r="J7" s="4" t="s">
        <v>84</v>
      </c>
    </row>
    <row r="8" spans="1:12" ht="21.75" customHeight="1">
      <c r="A8" s="13" t="s">
        <v>85</v>
      </c>
      <c r="B8" s="8"/>
    </row>
    <row r="9" spans="1:12" ht="21.75" customHeight="1">
      <c r="A9" s="6" t="s">
        <v>86</v>
      </c>
      <c r="B9" s="17">
        <v>2</v>
      </c>
      <c r="D9" s="18">
        <v>1110850</v>
      </c>
      <c r="E9" s="18"/>
      <c r="F9" s="18">
        <v>1145562</v>
      </c>
      <c r="G9" s="18"/>
      <c r="H9" s="18">
        <v>36033256</v>
      </c>
      <c r="I9" s="18"/>
      <c r="J9" s="18">
        <v>38955607</v>
      </c>
      <c r="L9" s="18"/>
    </row>
    <row r="10" spans="1:12" ht="21.75" customHeight="1">
      <c r="A10" s="6" t="s">
        <v>87</v>
      </c>
      <c r="B10" s="17"/>
      <c r="D10" s="18">
        <v>2609</v>
      </c>
      <c r="E10" s="18"/>
      <c r="F10" s="18">
        <v>1381</v>
      </c>
      <c r="G10" s="18"/>
      <c r="H10" s="18">
        <v>84602</v>
      </c>
      <c r="I10" s="18"/>
      <c r="J10" s="18">
        <v>46977</v>
      </c>
    </row>
    <row r="11" spans="1:12" ht="21.75" customHeight="1">
      <c r="A11" s="6" t="s">
        <v>296</v>
      </c>
      <c r="B11" s="17"/>
      <c r="D11" s="18">
        <v>0</v>
      </c>
      <c r="E11" s="18"/>
      <c r="F11" s="18">
        <v>32479</v>
      </c>
      <c r="G11" s="18"/>
      <c r="H11" s="18">
        <v>0</v>
      </c>
      <c r="I11" s="18"/>
      <c r="J11" s="18">
        <v>1104465</v>
      </c>
    </row>
    <row r="12" spans="1:12" ht="21.75" customHeight="1">
      <c r="A12" s="6" t="s">
        <v>88</v>
      </c>
      <c r="B12" s="17"/>
      <c r="D12" s="18">
        <v>589</v>
      </c>
      <c r="E12" s="18"/>
      <c r="F12" s="18">
        <v>0</v>
      </c>
      <c r="G12" s="18"/>
      <c r="H12" s="18">
        <v>19093</v>
      </c>
      <c r="I12" s="18"/>
      <c r="J12" s="18">
        <v>0</v>
      </c>
    </row>
    <row r="13" spans="1:12" ht="21.75" customHeight="1">
      <c r="A13" s="6" t="s">
        <v>89</v>
      </c>
      <c r="B13" s="17"/>
      <c r="D13" s="19">
        <v>2250</v>
      </c>
      <c r="E13" s="18"/>
      <c r="F13" s="19">
        <v>1513</v>
      </c>
      <c r="G13" s="18"/>
      <c r="H13" s="19">
        <v>73080</v>
      </c>
      <c r="I13" s="18"/>
      <c r="J13" s="19">
        <v>51449</v>
      </c>
    </row>
    <row r="14" spans="1:12" ht="21.75" customHeight="1">
      <c r="A14" s="13" t="s">
        <v>90</v>
      </c>
      <c r="B14" s="17"/>
      <c r="D14" s="19">
        <f>SUM(D9:D13)</f>
        <v>1116298</v>
      </c>
      <c r="E14" s="18"/>
      <c r="F14" s="19">
        <f>SUM(F9:F13)</f>
        <v>1180935</v>
      </c>
      <c r="G14" s="18"/>
      <c r="H14" s="19">
        <f>SUM(H9:H13)</f>
        <v>36210031</v>
      </c>
      <c r="I14" s="18"/>
      <c r="J14" s="19">
        <f>SUM(J9:J13)</f>
        <v>40158498</v>
      </c>
    </row>
    <row r="15" spans="1:12" ht="21.75" customHeight="1">
      <c r="A15" s="13" t="s">
        <v>91</v>
      </c>
      <c r="B15" s="17"/>
      <c r="D15" s="18"/>
      <c r="E15" s="18"/>
      <c r="F15" s="18"/>
      <c r="G15" s="18"/>
      <c r="H15" s="18"/>
      <c r="I15" s="18"/>
      <c r="J15" s="18"/>
    </row>
    <row r="16" spans="1:12" ht="21.75" customHeight="1">
      <c r="A16" s="6" t="s">
        <v>92</v>
      </c>
      <c r="B16" s="17">
        <v>2</v>
      </c>
      <c r="D16" s="20">
        <v>1054395</v>
      </c>
      <c r="E16" s="18"/>
      <c r="F16" s="20">
        <v>1081742</v>
      </c>
      <c r="G16" s="18"/>
      <c r="H16" s="20">
        <v>34202005</v>
      </c>
      <c r="I16" s="18"/>
      <c r="J16" s="20">
        <v>36785371</v>
      </c>
    </row>
    <row r="17" spans="1:10" ht="21.75" customHeight="1">
      <c r="A17" s="6" t="s">
        <v>93</v>
      </c>
      <c r="B17" s="17"/>
      <c r="D17" s="20">
        <v>2405</v>
      </c>
      <c r="E17" s="18"/>
      <c r="F17" s="20">
        <v>1320</v>
      </c>
      <c r="G17" s="18"/>
      <c r="H17" s="20">
        <v>78018</v>
      </c>
      <c r="I17" s="18"/>
      <c r="J17" s="20">
        <v>44892</v>
      </c>
    </row>
    <row r="18" spans="1:10" ht="21.75" customHeight="1">
      <c r="A18" s="6" t="s">
        <v>94</v>
      </c>
      <c r="B18" s="17"/>
      <c r="D18" s="20">
        <v>5391</v>
      </c>
      <c r="E18" s="18"/>
      <c r="F18" s="20">
        <v>6665</v>
      </c>
      <c r="G18" s="18"/>
      <c r="H18" s="20">
        <v>174888</v>
      </c>
      <c r="I18" s="18"/>
      <c r="J18" s="20">
        <v>226663</v>
      </c>
    </row>
    <row r="19" spans="1:10" ht="21.75" customHeight="1">
      <c r="A19" s="6" t="s">
        <v>95</v>
      </c>
      <c r="B19" s="17">
        <v>2</v>
      </c>
      <c r="D19" s="20">
        <v>23719</v>
      </c>
      <c r="E19" s="18"/>
      <c r="F19" s="20">
        <v>25821</v>
      </c>
      <c r="G19" s="18"/>
      <c r="H19" s="20">
        <v>769378</v>
      </c>
      <c r="I19" s="18"/>
      <c r="J19" s="20">
        <v>878029</v>
      </c>
    </row>
    <row r="20" spans="1:10" ht="21.75" customHeight="1">
      <c r="A20" s="6" t="s">
        <v>96</v>
      </c>
      <c r="B20" s="17"/>
      <c r="D20" s="20">
        <v>550</v>
      </c>
      <c r="E20" s="18"/>
      <c r="F20" s="20">
        <v>3371</v>
      </c>
      <c r="G20" s="18"/>
      <c r="H20" s="20">
        <v>17857</v>
      </c>
      <c r="I20" s="18"/>
      <c r="J20" s="20">
        <v>114630</v>
      </c>
    </row>
    <row r="21" spans="1:10" ht="21.75" customHeight="1">
      <c r="A21" s="6" t="s">
        <v>97</v>
      </c>
      <c r="B21" s="17"/>
      <c r="D21" s="20">
        <v>0</v>
      </c>
      <c r="E21" s="18"/>
      <c r="F21" s="20">
        <f>20782+13219</f>
        <v>34001</v>
      </c>
      <c r="G21" s="18"/>
      <c r="H21" s="20">
        <v>0</v>
      </c>
      <c r="I21" s="18"/>
      <c r="J21" s="20">
        <f>407626+748598</f>
        <v>1156224</v>
      </c>
    </row>
    <row r="22" spans="1:10" ht="21.75" customHeight="1">
      <c r="A22" s="6" t="s">
        <v>206</v>
      </c>
      <c r="B22" s="17"/>
      <c r="D22" s="20">
        <v>7710</v>
      </c>
      <c r="E22" s="18"/>
      <c r="F22" s="20">
        <v>0</v>
      </c>
      <c r="G22" s="18"/>
      <c r="H22" s="20">
        <v>250100</v>
      </c>
      <c r="I22" s="18"/>
      <c r="J22" s="20">
        <v>0</v>
      </c>
    </row>
    <row r="23" spans="1:10" ht="21.75" customHeight="1">
      <c r="A23" s="13" t="s">
        <v>98</v>
      </c>
      <c r="B23" s="17"/>
      <c r="D23" s="21">
        <f>SUM(D16:D22)</f>
        <v>1094170</v>
      </c>
      <c r="E23" s="18"/>
      <c r="F23" s="21">
        <f>SUM(F16:F22)</f>
        <v>1152920</v>
      </c>
      <c r="G23" s="18"/>
      <c r="H23" s="21">
        <f>SUM(H16:H22)</f>
        <v>35492246</v>
      </c>
      <c r="I23" s="18"/>
      <c r="J23" s="21">
        <f>SUM(J16:J22)</f>
        <v>39205809</v>
      </c>
    </row>
    <row r="24" spans="1:10" ht="21.75" customHeight="1">
      <c r="A24" s="13" t="s">
        <v>99</v>
      </c>
      <c r="B24" s="17"/>
      <c r="D24" s="18">
        <f>SUM(D14-D23)</f>
        <v>22128</v>
      </c>
      <c r="E24" s="18"/>
      <c r="F24" s="18">
        <f>SUM(F14-F23)</f>
        <v>28015</v>
      </c>
      <c r="G24" s="18"/>
      <c r="H24" s="18">
        <f>SUM(H14-H23)</f>
        <v>717785</v>
      </c>
      <c r="I24" s="18"/>
      <c r="J24" s="18">
        <f>SUM(J14-J23)</f>
        <v>952689</v>
      </c>
    </row>
    <row r="25" spans="1:10" ht="21.75" customHeight="1">
      <c r="A25" s="6" t="s">
        <v>207</v>
      </c>
      <c r="B25" s="22">
        <v>5.2</v>
      </c>
      <c r="D25" s="20">
        <v>32</v>
      </c>
      <c r="E25" s="18"/>
      <c r="F25" s="20">
        <v>2377</v>
      </c>
      <c r="G25" s="18"/>
      <c r="H25" s="20">
        <v>1030</v>
      </c>
      <c r="I25" s="18"/>
      <c r="J25" s="20">
        <v>80813</v>
      </c>
    </row>
    <row r="26" spans="1:10" ht="21.75" customHeight="1">
      <c r="A26" s="6" t="s">
        <v>100</v>
      </c>
      <c r="B26" s="17"/>
      <c r="D26" s="20">
        <v>2878</v>
      </c>
      <c r="E26" s="18"/>
      <c r="F26" s="20">
        <v>3208</v>
      </c>
      <c r="G26" s="18"/>
      <c r="H26" s="20">
        <v>93353</v>
      </c>
      <c r="I26" s="18"/>
      <c r="J26" s="20">
        <v>109085</v>
      </c>
    </row>
    <row r="27" spans="1:10" ht="21.75" customHeight="1">
      <c r="A27" s="6" t="s">
        <v>101</v>
      </c>
      <c r="B27" s="8"/>
      <c r="D27" s="19">
        <v>-6117</v>
      </c>
      <c r="E27" s="18"/>
      <c r="F27" s="19">
        <v>-6898</v>
      </c>
      <c r="G27" s="18"/>
      <c r="H27" s="19">
        <v>-198412</v>
      </c>
      <c r="I27" s="18"/>
      <c r="J27" s="19">
        <v>-234566</v>
      </c>
    </row>
    <row r="28" spans="1:10" ht="21.75" customHeight="1">
      <c r="A28" s="13" t="s">
        <v>102</v>
      </c>
      <c r="B28" s="8"/>
      <c r="D28" s="18">
        <f>SUM(D24:D27)</f>
        <v>18921</v>
      </c>
      <c r="E28" s="18"/>
      <c r="F28" s="18">
        <f>SUM(F24:F27)</f>
        <v>26702</v>
      </c>
      <c r="G28" s="18"/>
      <c r="H28" s="18">
        <f>SUM(H24:H27)</f>
        <v>613756</v>
      </c>
      <c r="I28" s="18"/>
      <c r="J28" s="18">
        <f>SUM(J24:J27)</f>
        <v>908021</v>
      </c>
    </row>
    <row r="29" spans="1:10" ht="21.75" customHeight="1">
      <c r="A29" s="6" t="s">
        <v>103</v>
      </c>
      <c r="B29" s="17">
        <v>11</v>
      </c>
      <c r="D29" s="23">
        <v>-2539</v>
      </c>
      <c r="E29" s="18"/>
      <c r="F29" s="23">
        <v>-6822</v>
      </c>
      <c r="G29" s="18"/>
      <c r="H29" s="23">
        <v>-82369</v>
      </c>
      <c r="I29" s="18"/>
      <c r="J29" s="23">
        <v>-231990</v>
      </c>
    </row>
    <row r="30" spans="1:10" ht="21.75" customHeight="1" thickBot="1">
      <c r="A30" s="10" t="s">
        <v>104</v>
      </c>
      <c r="B30" s="24"/>
      <c r="D30" s="25">
        <f>SUM(D28:D29)</f>
        <v>16382</v>
      </c>
      <c r="E30" s="18"/>
      <c r="F30" s="25">
        <f>SUM(F28:F29)</f>
        <v>19880</v>
      </c>
      <c r="G30" s="18"/>
      <c r="H30" s="25">
        <f>SUM(H28:H29)</f>
        <v>531387</v>
      </c>
      <c r="I30" s="18"/>
      <c r="J30" s="25">
        <f>SUM(J28:J29)</f>
        <v>676031</v>
      </c>
    </row>
    <row r="31" spans="1:10" ht="21.75" customHeight="1" thickTop="1">
      <c r="A31" s="10"/>
      <c r="B31" s="24"/>
      <c r="D31" s="18"/>
      <c r="E31" s="18"/>
      <c r="F31" s="18"/>
      <c r="G31" s="18"/>
      <c r="H31" s="18"/>
      <c r="I31" s="18"/>
      <c r="J31" s="18"/>
    </row>
    <row r="32" spans="1:10" ht="21.75" customHeight="1">
      <c r="A32" s="10" t="s">
        <v>105</v>
      </c>
      <c r="B32" s="24"/>
      <c r="D32" s="18"/>
      <c r="E32" s="18"/>
      <c r="F32" s="18"/>
      <c r="G32" s="18"/>
      <c r="H32" s="18"/>
      <c r="I32" s="18"/>
      <c r="J32" s="18"/>
    </row>
    <row r="33" spans="1:10" ht="21.75" customHeight="1">
      <c r="A33" s="26" t="s">
        <v>106</v>
      </c>
      <c r="B33" s="24"/>
      <c r="D33" s="18">
        <v>16381</v>
      </c>
      <c r="E33" s="18"/>
      <c r="F33" s="18">
        <v>20117</v>
      </c>
      <c r="G33" s="18"/>
      <c r="H33" s="18">
        <v>531363</v>
      </c>
      <c r="I33" s="18"/>
      <c r="J33" s="18">
        <v>684085</v>
      </c>
    </row>
    <row r="34" spans="1:10" ht="21.75" customHeight="1">
      <c r="A34" s="26" t="s">
        <v>70</v>
      </c>
      <c r="B34" s="24"/>
      <c r="D34" s="19">
        <v>1</v>
      </c>
      <c r="E34" s="18"/>
      <c r="F34" s="19">
        <v>-237</v>
      </c>
      <c r="G34" s="18"/>
      <c r="H34" s="19">
        <v>24</v>
      </c>
      <c r="I34" s="18"/>
      <c r="J34" s="19">
        <v>-8054</v>
      </c>
    </row>
    <row r="35" spans="1:10" ht="21.75" customHeight="1" thickBot="1">
      <c r="A35" s="10"/>
      <c r="B35" s="17"/>
      <c r="D35" s="88">
        <f>SUM(D33:D34)</f>
        <v>16382</v>
      </c>
      <c r="E35" s="18"/>
      <c r="F35" s="88">
        <f>SUM(F33:F34)</f>
        <v>19880</v>
      </c>
      <c r="G35" s="18"/>
      <c r="H35" s="88">
        <f>SUM(H33:H34)</f>
        <v>531387</v>
      </c>
      <c r="I35" s="18"/>
      <c r="J35" s="88">
        <f>SUM(J33:J34)</f>
        <v>676031</v>
      </c>
    </row>
    <row r="36" spans="1:10" ht="21.75" customHeight="1" thickTop="1">
      <c r="A36" s="10"/>
      <c r="B36" s="17"/>
      <c r="D36" s="6"/>
      <c r="E36" s="6"/>
      <c r="F36" s="6"/>
      <c r="G36" s="6"/>
      <c r="H36" s="6"/>
      <c r="I36" s="6"/>
      <c r="J36" s="6"/>
    </row>
    <row r="37" spans="1:10" ht="21.75" customHeight="1">
      <c r="A37" s="10"/>
      <c r="B37" s="17"/>
      <c r="D37" s="145" t="s">
        <v>107</v>
      </c>
      <c r="E37" s="145"/>
      <c r="F37" s="145"/>
      <c r="G37" s="6"/>
      <c r="H37" s="6"/>
      <c r="I37" s="6"/>
      <c r="J37" s="12" t="s">
        <v>108</v>
      </c>
    </row>
    <row r="38" spans="1:10" ht="21.75" customHeight="1">
      <c r="A38" s="10" t="s">
        <v>109</v>
      </c>
      <c r="B38" s="17"/>
      <c r="D38" s="120"/>
      <c r="F38" s="27"/>
      <c r="J38" s="27"/>
    </row>
    <row r="39" spans="1:10" ht="21.75" customHeight="1">
      <c r="A39" s="26" t="s">
        <v>110</v>
      </c>
      <c r="C39" s="28"/>
      <c r="D39" s="6"/>
      <c r="E39" s="6"/>
      <c r="F39" s="6"/>
      <c r="G39" s="6"/>
      <c r="H39" s="6"/>
      <c r="I39" s="6"/>
      <c r="J39" s="6"/>
    </row>
    <row r="40" spans="1:10" ht="21.75" customHeight="1" thickBot="1">
      <c r="A40" s="26" t="s">
        <v>111</v>
      </c>
      <c r="B40" s="17"/>
      <c r="D40" s="114">
        <v>1.6000000000000001E-3</v>
      </c>
      <c r="F40" s="114">
        <v>1.9340798395021709E-3</v>
      </c>
      <c r="H40" s="115">
        <v>0.05</v>
      </c>
      <c r="J40" s="115">
        <v>7.1327929671830728E-2</v>
      </c>
    </row>
    <row r="41" spans="1:10" ht="21.75" customHeight="1" thickTop="1">
      <c r="A41" s="26"/>
      <c r="B41" s="17"/>
      <c r="D41" s="89"/>
      <c r="F41" s="89"/>
      <c r="H41" s="89"/>
      <c r="J41" s="89"/>
    </row>
    <row r="42" spans="1:10" ht="21.75" customHeight="1">
      <c r="A42" s="1" t="s">
        <v>34</v>
      </c>
      <c r="B42" s="17"/>
      <c r="C42" s="6"/>
      <c r="D42" s="6"/>
      <c r="E42" s="6"/>
      <c r="F42" s="6"/>
      <c r="G42" s="6"/>
      <c r="H42" s="6"/>
      <c r="J42" s="6"/>
    </row>
    <row r="43" spans="1:10" ht="21.75" customHeight="1">
      <c r="A43" s="1"/>
      <c r="B43" s="17"/>
      <c r="C43" s="6"/>
      <c r="D43" s="6"/>
      <c r="E43" s="6"/>
      <c r="F43" s="6"/>
      <c r="G43" s="6"/>
      <c r="H43" s="6"/>
      <c r="J43" s="6"/>
    </row>
    <row r="44" spans="1:10" ht="21.75" customHeight="1">
      <c r="A44" s="1"/>
      <c r="B44" s="17"/>
      <c r="C44" s="6"/>
      <c r="D44" s="6"/>
      <c r="E44" s="6"/>
      <c r="F44" s="6"/>
      <c r="G44" s="6"/>
      <c r="H44" s="6"/>
      <c r="J44" s="6"/>
    </row>
    <row r="45" spans="1:10" ht="21.75" customHeight="1">
      <c r="A45" s="1"/>
      <c r="B45" s="17"/>
      <c r="C45" s="6"/>
      <c r="D45" s="6"/>
      <c r="E45" s="6"/>
      <c r="F45" s="6"/>
      <c r="G45" s="6"/>
      <c r="H45" s="6"/>
      <c r="J45" s="6"/>
    </row>
    <row r="46" spans="1:10" ht="21.75" customHeight="1">
      <c r="A46" s="1"/>
      <c r="B46" s="17"/>
      <c r="C46" s="6"/>
      <c r="D46" s="6"/>
      <c r="E46" s="6"/>
      <c r="F46" s="6"/>
      <c r="G46" s="6"/>
      <c r="H46" s="6"/>
      <c r="J46" s="6"/>
    </row>
    <row r="47" spans="1:10" ht="21.75" customHeight="1">
      <c r="A47" s="1"/>
      <c r="B47" s="17"/>
      <c r="C47" s="6"/>
      <c r="D47" s="6"/>
      <c r="E47" s="6"/>
      <c r="F47" s="6"/>
      <c r="G47" s="6"/>
      <c r="H47" s="6"/>
      <c r="J47" s="6"/>
    </row>
    <row r="48" spans="1:10" ht="21.75" customHeight="1">
      <c r="A48" s="1"/>
      <c r="B48" s="17"/>
      <c r="C48" s="6"/>
      <c r="D48" s="6"/>
      <c r="E48" s="6"/>
      <c r="F48" s="6"/>
      <c r="G48" s="6"/>
      <c r="H48" s="6"/>
      <c r="J48" s="6">
        <v>7</v>
      </c>
    </row>
    <row r="49" spans="1:14" ht="21.75" customHeight="1">
      <c r="B49" s="17"/>
      <c r="C49" s="6"/>
      <c r="D49" s="6"/>
      <c r="E49" s="6"/>
      <c r="F49" s="6"/>
      <c r="G49" s="6"/>
      <c r="H49" s="6"/>
      <c r="J49" s="9" t="s">
        <v>80</v>
      </c>
    </row>
    <row r="50" spans="1:14" s="31" customFormat="1" ht="21.75" customHeight="1">
      <c r="A50" s="10" t="s">
        <v>0</v>
      </c>
      <c r="C50" s="32"/>
      <c r="E50" s="33"/>
      <c r="G50" s="33"/>
      <c r="I50" s="33"/>
      <c r="K50" s="33"/>
      <c r="M50" s="6"/>
      <c r="N50" s="6"/>
    </row>
    <row r="51" spans="1:14" s="31" customFormat="1" ht="21.75" customHeight="1">
      <c r="A51" s="13" t="s">
        <v>112</v>
      </c>
      <c r="C51" s="32"/>
      <c r="E51" s="33"/>
      <c r="G51" s="33"/>
      <c r="I51" s="33"/>
      <c r="J51" s="33"/>
      <c r="K51" s="33"/>
      <c r="M51" s="6"/>
      <c r="N51" s="6"/>
    </row>
    <row r="52" spans="1:14" s="31" customFormat="1" ht="21.75" customHeight="1">
      <c r="A52" s="10" t="s">
        <v>82</v>
      </c>
      <c r="C52" s="32"/>
      <c r="E52" s="33"/>
      <c r="G52" s="33"/>
      <c r="I52" s="33"/>
      <c r="J52" s="33"/>
      <c r="K52" s="33"/>
      <c r="M52" s="6"/>
      <c r="N52" s="6"/>
    </row>
    <row r="53" spans="1:14" s="31" customFormat="1" ht="21.75" customHeight="1">
      <c r="A53" s="6"/>
      <c r="B53" s="34"/>
      <c r="D53" s="144" t="s">
        <v>3</v>
      </c>
      <c r="E53" s="144"/>
      <c r="F53" s="144"/>
      <c r="G53" s="3"/>
      <c r="H53" s="144" t="s">
        <v>4</v>
      </c>
      <c r="I53" s="144"/>
      <c r="J53" s="144"/>
      <c r="M53" s="6"/>
      <c r="N53" s="6"/>
    </row>
    <row r="54" spans="1:14" s="13" customFormat="1" ht="21.75" customHeight="1">
      <c r="B54" s="14"/>
      <c r="C54" s="15"/>
      <c r="D54" s="143" t="s">
        <v>5</v>
      </c>
      <c r="E54" s="143"/>
      <c r="F54" s="143"/>
      <c r="G54" s="11"/>
      <c r="H54" s="143" t="s">
        <v>5</v>
      </c>
      <c r="I54" s="143"/>
      <c r="J54" s="143"/>
      <c r="M54" s="6"/>
      <c r="N54" s="6"/>
    </row>
    <row r="55" spans="1:14" s="31" customFormat="1" ht="21.75" customHeight="1">
      <c r="A55" s="6"/>
      <c r="B55" s="16" t="s">
        <v>6</v>
      </c>
      <c r="C55" s="8"/>
      <c r="D55" s="4" t="s">
        <v>83</v>
      </c>
      <c r="E55" s="5"/>
      <c r="F55" s="4" t="s">
        <v>84</v>
      </c>
      <c r="G55" s="2"/>
      <c r="H55" s="4" t="s">
        <v>83</v>
      </c>
      <c r="I55" s="5"/>
      <c r="J55" s="4" t="s">
        <v>84</v>
      </c>
      <c r="M55" s="6"/>
      <c r="N55" s="6"/>
    </row>
    <row r="56" spans="1:14" s="31" customFormat="1" ht="21.75" customHeight="1">
      <c r="A56" s="35" t="s">
        <v>104</v>
      </c>
      <c r="B56" s="36"/>
      <c r="C56" s="37"/>
      <c r="D56" s="38">
        <f>D30</f>
        <v>16382</v>
      </c>
      <c r="E56" s="39"/>
      <c r="F56" s="38">
        <f>F30</f>
        <v>19880</v>
      </c>
      <c r="G56" s="40"/>
      <c r="H56" s="38">
        <f>H30</f>
        <v>531387</v>
      </c>
      <c r="I56" s="41"/>
      <c r="J56" s="38">
        <f>J30</f>
        <v>676031</v>
      </c>
      <c r="M56" s="6"/>
      <c r="N56" s="6"/>
    </row>
    <row r="57" spans="1:14" s="31" customFormat="1" ht="21.75" customHeight="1">
      <c r="A57" s="42"/>
      <c r="B57" s="41"/>
      <c r="C57" s="43"/>
      <c r="D57" s="41"/>
      <c r="E57" s="39"/>
      <c r="F57" s="41"/>
      <c r="G57" s="40"/>
      <c r="H57" s="44"/>
      <c r="I57" s="41"/>
      <c r="J57" s="44"/>
      <c r="M57" s="6"/>
      <c r="N57" s="6"/>
    </row>
    <row r="58" spans="1:14" s="31" customFormat="1" ht="21.75" customHeight="1">
      <c r="A58" s="35" t="s">
        <v>113</v>
      </c>
      <c r="B58" s="36"/>
      <c r="C58" s="37"/>
      <c r="D58" s="36"/>
      <c r="E58" s="45"/>
      <c r="F58" s="36"/>
      <c r="G58" s="46"/>
      <c r="H58" s="47"/>
      <c r="I58" s="41"/>
      <c r="J58" s="47"/>
      <c r="M58" s="6"/>
      <c r="N58" s="6"/>
    </row>
    <row r="59" spans="1:14" s="31" customFormat="1" ht="21.75" customHeight="1">
      <c r="A59" s="48" t="s">
        <v>114</v>
      </c>
      <c r="B59" s="17"/>
      <c r="C59" s="37"/>
      <c r="D59" s="36"/>
      <c r="E59" s="45"/>
      <c r="F59" s="36"/>
      <c r="G59" s="46"/>
      <c r="H59" s="47"/>
      <c r="I59" s="41"/>
      <c r="J59" s="47"/>
      <c r="M59" s="6"/>
      <c r="N59" s="6"/>
    </row>
    <row r="60" spans="1:14" s="31" customFormat="1" ht="21.75" customHeight="1">
      <c r="A60" s="48" t="s">
        <v>115</v>
      </c>
      <c r="B60" s="17"/>
      <c r="C60" s="37"/>
      <c r="D60" s="36"/>
      <c r="E60" s="45"/>
      <c r="F60" s="36"/>
      <c r="G60" s="46"/>
      <c r="H60" s="47"/>
      <c r="I60" s="41"/>
      <c r="J60" s="47"/>
      <c r="M60" s="6"/>
      <c r="N60" s="6"/>
    </row>
    <row r="61" spans="1:14" s="31" customFormat="1" ht="21.75" customHeight="1">
      <c r="A61" s="42" t="s">
        <v>116</v>
      </c>
      <c r="B61" s="17"/>
      <c r="C61" s="43"/>
      <c r="D61" s="44"/>
      <c r="E61" s="39"/>
      <c r="F61" s="44"/>
      <c r="G61" s="40"/>
      <c r="H61" s="44"/>
      <c r="I61" s="41"/>
      <c r="J61" s="44"/>
      <c r="M61" s="6"/>
      <c r="N61" s="6"/>
    </row>
    <row r="62" spans="1:14" s="31" customFormat="1" ht="21.75" customHeight="1">
      <c r="A62" s="42" t="s">
        <v>117</v>
      </c>
      <c r="B62" s="17"/>
      <c r="C62" s="43"/>
      <c r="D62" s="44">
        <v>5082</v>
      </c>
      <c r="E62" s="39"/>
      <c r="F62" s="44">
        <v>6203</v>
      </c>
      <c r="G62" s="39"/>
      <c r="H62" s="44">
        <v>164836</v>
      </c>
      <c r="I62" s="40"/>
      <c r="J62" s="44">
        <v>210950</v>
      </c>
      <c r="M62" s="6"/>
      <c r="N62" s="6"/>
    </row>
    <row r="63" spans="1:14" s="31" customFormat="1" ht="21.75" customHeight="1">
      <c r="A63" s="42" t="s">
        <v>118</v>
      </c>
      <c r="B63" s="17"/>
      <c r="C63" s="43"/>
      <c r="D63" s="44"/>
      <c r="E63" s="39"/>
      <c r="F63" s="44"/>
      <c r="G63" s="39"/>
      <c r="H63" s="44"/>
      <c r="I63" s="40"/>
      <c r="J63" s="44"/>
      <c r="M63" s="6"/>
      <c r="N63" s="6"/>
    </row>
    <row r="64" spans="1:14" s="31" customFormat="1" ht="21.75" customHeight="1">
      <c r="A64" s="42" t="s">
        <v>119</v>
      </c>
      <c r="B64" s="22">
        <v>5.2</v>
      </c>
      <c r="C64" s="43"/>
      <c r="D64" s="38">
        <v>0</v>
      </c>
      <c r="E64" s="39"/>
      <c r="F64" s="38">
        <v>28</v>
      </c>
      <c r="G64" s="39"/>
      <c r="H64" s="38">
        <v>13</v>
      </c>
      <c r="I64" s="40"/>
      <c r="J64" s="38">
        <v>935</v>
      </c>
      <c r="M64" s="6"/>
      <c r="N64" s="6"/>
    </row>
    <row r="65" spans="1:14" s="31" customFormat="1" ht="21.75" customHeight="1">
      <c r="A65" s="42" t="s">
        <v>120</v>
      </c>
      <c r="B65" s="17"/>
      <c r="C65" s="37"/>
      <c r="D65" s="44"/>
      <c r="E65" s="39"/>
      <c r="F65" s="44"/>
      <c r="G65" s="39"/>
      <c r="H65" s="44"/>
      <c r="I65" s="40"/>
      <c r="J65" s="44"/>
      <c r="M65" s="6"/>
      <c r="N65" s="6"/>
    </row>
    <row r="66" spans="1:14" s="31" customFormat="1" ht="21.75" customHeight="1">
      <c r="A66" s="42" t="s">
        <v>121</v>
      </c>
      <c r="B66" s="17"/>
      <c r="C66" s="37"/>
      <c r="D66" s="38">
        <f>SUM(D62:D64)</f>
        <v>5082</v>
      </c>
      <c r="E66" s="49"/>
      <c r="F66" s="38">
        <f>SUM(F62:F64)</f>
        <v>6231</v>
      </c>
      <c r="G66" s="49"/>
      <c r="H66" s="38">
        <f>SUM(H62:H64)</f>
        <v>164849</v>
      </c>
      <c r="I66" s="40"/>
      <c r="J66" s="38">
        <f>SUM(J62:J64)</f>
        <v>211885</v>
      </c>
      <c r="M66" s="6"/>
      <c r="N66" s="6"/>
    </row>
    <row r="67" spans="1:14" s="31" customFormat="1" ht="21.75" customHeight="1">
      <c r="A67" s="48" t="s">
        <v>122</v>
      </c>
      <c r="B67" s="17"/>
      <c r="C67" s="37"/>
      <c r="D67" s="44"/>
      <c r="E67" s="39"/>
      <c r="F67" s="44"/>
      <c r="G67" s="39"/>
      <c r="H67" s="44"/>
      <c r="I67" s="40"/>
      <c r="J67" s="44"/>
      <c r="M67" s="6"/>
      <c r="N67" s="6"/>
    </row>
    <row r="68" spans="1:14" s="31" customFormat="1" ht="21.75" customHeight="1">
      <c r="A68" s="48" t="s">
        <v>115</v>
      </c>
      <c r="B68" s="17"/>
      <c r="C68" s="37"/>
      <c r="M68" s="6"/>
      <c r="N68" s="6"/>
    </row>
    <row r="69" spans="1:14" s="31" customFormat="1" ht="21.75" customHeight="1">
      <c r="A69" s="42" t="s">
        <v>123</v>
      </c>
      <c r="B69" s="17"/>
      <c r="C69" s="37"/>
      <c r="M69" s="6"/>
      <c r="N69" s="6"/>
    </row>
    <row r="70" spans="1:14" s="31" customFormat="1" ht="21.75" customHeight="1">
      <c r="A70" s="42" t="s">
        <v>124</v>
      </c>
      <c r="B70" s="17"/>
      <c r="C70" s="37"/>
      <c r="D70" s="44">
        <v>0</v>
      </c>
      <c r="F70" s="44">
        <v>0</v>
      </c>
      <c r="H70" s="31">
        <v>-201976</v>
      </c>
      <c r="J70" s="31">
        <v>-3483203</v>
      </c>
      <c r="M70" s="6"/>
      <c r="N70" s="6"/>
    </row>
    <row r="71" spans="1:14" s="31" customFormat="1" ht="21.75" customHeight="1">
      <c r="A71" s="42" t="s">
        <v>125</v>
      </c>
      <c r="B71" s="17"/>
      <c r="C71" s="37"/>
      <c r="D71" s="44"/>
      <c r="F71" s="44"/>
      <c r="M71" s="6"/>
      <c r="N71" s="6"/>
    </row>
    <row r="72" spans="1:14" s="31" customFormat="1" ht="21.75" customHeight="1">
      <c r="A72" s="42" t="s">
        <v>126</v>
      </c>
      <c r="B72" s="17"/>
      <c r="C72" s="37"/>
      <c r="D72" s="44">
        <v>0</v>
      </c>
      <c r="F72" s="44">
        <v>-82</v>
      </c>
      <c r="H72" s="44">
        <v>0</v>
      </c>
      <c r="J72" s="117">
        <v>-2832</v>
      </c>
      <c r="M72" s="6"/>
      <c r="N72" s="6"/>
    </row>
    <row r="73" spans="1:14" s="31" customFormat="1" ht="21.75" customHeight="1">
      <c r="A73" s="42" t="s">
        <v>127</v>
      </c>
      <c r="B73" s="17"/>
      <c r="C73" s="43"/>
      <c r="D73" s="38">
        <v>2</v>
      </c>
      <c r="E73" s="39"/>
      <c r="F73" s="38">
        <v>0</v>
      </c>
      <c r="G73" s="39"/>
      <c r="H73" s="38">
        <v>46</v>
      </c>
      <c r="I73" s="40"/>
      <c r="J73" s="38">
        <v>0</v>
      </c>
      <c r="M73" s="6"/>
      <c r="N73" s="6"/>
    </row>
    <row r="74" spans="1:14" s="31" customFormat="1" ht="21.75" customHeight="1">
      <c r="A74" s="42" t="s">
        <v>128</v>
      </c>
      <c r="B74" s="17"/>
      <c r="C74" s="37"/>
      <c r="M74" s="6"/>
      <c r="N74" s="6"/>
    </row>
    <row r="75" spans="1:14" s="31" customFormat="1" ht="21.75" customHeight="1">
      <c r="A75" s="42" t="s">
        <v>121</v>
      </c>
      <c r="B75" s="17"/>
      <c r="C75" s="37"/>
      <c r="D75" s="38">
        <f>SUM(D70:D73)</f>
        <v>2</v>
      </c>
      <c r="E75" s="39"/>
      <c r="F75" s="38">
        <f>SUM(F70:F73)</f>
        <v>-82</v>
      </c>
      <c r="G75" s="39"/>
      <c r="H75" s="38">
        <f>SUM(H70:H73)</f>
        <v>-201930</v>
      </c>
      <c r="I75" s="40"/>
      <c r="J75" s="38">
        <f>SUM(J70:J73)</f>
        <v>-3486035</v>
      </c>
      <c r="M75" s="6"/>
      <c r="N75" s="6"/>
    </row>
    <row r="76" spans="1:14" s="31" customFormat="1" ht="21.75" customHeight="1">
      <c r="A76" s="35" t="s">
        <v>129</v>
      </c>
      <c r="B76" s="17"/>
      <c r="C76" s="43"/>
      <c r="D76" s="50">
        <f>SUM(D66,D75)</f>
        <v>5084</v>
      </c>
      <c r="E76" s="39"/>
      <c r="F76" s="50">
        <f>SUM(F66,F75)</f>
        <v>6149</v>
      </c>
      <c r="G76" s="39"/>
      <c r="H76" s="50">
        <f>SUM(H66,H75)</f>
        <v>-37081</v>
      </c>
      <c r="I76" s="40"/>
      <c r="J76" s="50">
        <f>SUM(J66,J75)</f>
        <v>-3274150</v>
      </c>
      <c r="M76" s="6"/>
      <c r="N76" s="6"/>
    </row>
    <row r="77" spans="1:14" s="31" customFormat="1" ht="21.75" customHeight="1" thickBot="1">
      <c r="A77" s="35" t="s">
        <v>130</v>
      </c>
      <c r="B77" s="36"/>
      <c r="C77" s="37"/>
      <c r="D77" s="51">
        <f>SUM(D56,D76)</f>
        <v>21466</v>
      </c>
      <c r="E77" s="49"/>
      <c r="F77" s="51">
        <f>SUM(F56,F76)</f>
        <v>26029</v>
      </c>
      <c r="G77" s="49"/>
      <c r="H77" s="51">
        <f>SUM(H56,H76)</f>
        <v>494306</v>
      </c>
      <c r="I77" s="40"/>
      <c r="J77" s="51">
        <f>SUM(J56,J76)</f>
        <v>-2598119</v>
      </c>
      <c r="M77" s="6"/>
      <c r="N77" s="6"/>
    </row>
    <row r="78" spans="1:14" s="31" customFormat="1" ht="21.75" customHeight="1" thickTop="1">
      <c r="A78" s="35"/>
      <c r="B78" s="36"/>
      <c r="C78" s="37"/>
      <c r="D78" s="44"/>
      <c r="E78" s="49"/>
      <c r="F78" s="44"/>
      <c r="G78" s="49"/>
      <c r="H78" s="44"/>
      <c r="I78" s="40"/>
      <c r="J78" s="44"/>
      <c r="M78" s="6"/>
      <c r="N78" s="6"/>
    </row>
    <row r="79" spans="1:14" ht="21.75" customHeight="1">
      <c r="A79" s="10" t="s">
        <v>131</v>
      </c>
      <c r="B79" s="24"/>
      <c r="D79" s="18"/>
      <c r="E79" s="18"/>
      <c r="F79" s="18"/>
      <c r="G79" s="18"/>
      <c r="H79" s="18"/>
      <c r="I79" s="18"/>
      <c r="J79" s="18"/>
    </row>
    <row r="80" spans="1:14" ht="21.75" customHeight="1">
      <c r="A80" s="26" t="s">
        <v>106</v>
      </c>
      <c r="B80" s="24"/>
      <c r="D80" s="18">
        <v>21465</v>
      </c>
      <c r="E80" s="18"/>
      <c r="F80" s="18">
        <v>26266</v>
      </c>
      <c r="G80" s="18"/>
      <c r="H80" s="18">
        <v>494340</v>
      </c>
      <c r="I80" s="18"/>
      <c r="J80" s="18">
        <v>-2565305</v>
      </c>
    </row>
    <row r="81" spans="1:14" ht="21.75" customHeight="1">
      <c r="A81" s="26" t="s">
        <v>70</v>
      </c>
      <c r="B81" s="24"/>
      <c r="D81" s="19">
        <v>1</v>
      </c>
      <c r="E81" s="18"/>
      <c r="F81" s="19">
        <v>-237</v>
      </c>
      <c r="G81" s="18"/>
      <c r="H81" s="19">
        <v>-34</v>
      </c>
      <c r="I81" s="18"/>
      <c r="J81" s="19">
        <v>-32814</v>
      </c>
    </row>
    <row r="82" spans="1:14" ht="21.75" customHeight="1" thickBot="1">
      <c r="A82" s="10"/>
      <c r="B82" s="17"/>
      <c r="D82" s="88">
        <f>SUM(D80:D81)</f>
        <v>21466</v>
      </c>
      <c r="E82" s="18"/>
      <c r="F82" s="88">
        <f>SUM(F80:F81)</f>
        <v>26029</v>
      </c>
      <c r="G82" s="18"/>
      <c r="H82" s="88">
        <f>SUM(H80:H81)</f>
        <v>494306</v>
      </c>
      <c r="I82" s="18"/>
      <c r="J82" s="88">
        <f>SUM(J80:J81)</f>
        <v>-2598119</v>
      </c>
    </row>
    <row r="83" spans="1:14" s="31" customFormat="1" ht="21.75" customHeight="1" thickTop="1">
      <c r="A83" s="35"/>
      <c r="B83" s="36"/>
      <c r="C83" s="37"/>
      <c r="D83" s="41"/>
      <c r="E83" s="49"/>
      <c r="F83" s="41"/>
      <c r="G83" s="40"/>
      <c r="H83" s="44"/>
      <c r="I83" s="41"/>
      <c r="J83" s="44"/>
      <c r="M83" s="6"/>
      <c r="N83" s="6"/>
    </row>
    <row r="84" spans="1:14" s="31" customFormat="1" ht="21.75" customHeight="1">
      <c r="A84" s="1" t="s">
        <v>34</v>
      </c>
      <c r="B84" s="36"/>
      <c r="C84" s="37"/>
      <c r="D84" s="41"/>
      <c r="E84" s="49"/>
      <c r="F84" s="41"/>
      <c r="G84" s="40"/>
      <c r="H84" s="44"/>
      <c r="I84" s="41"/>
      <c r="J84" s="44"/>
    </row>
    <row r="85" spans="1:14" s="31" customFormat="1" ht="21.75" customHeight="1">
      <c r="A85" s="1"/>
      <c r="B85" s="36"/>
      <c r="C85" s="37"/>
      <c r="D85" s="41"/>
      <c r="E85" s="49"/>
      <c r="F85" s="41"/>
      <c r="G85" s="40"/>
      <c r="H85" s="44"/>
      <c r="I85" s="41"/>
      <c r="J85" s="44"/>
    </row>
    <row r="86" spans="1:14" s="31" customFormat="1" ht="21.75" customHeight="1">
      <c r="A86" s="1"/>
      <c r="B86" s="36"/>
      <c r="C86" s="37"/>
      <c r="D86" s="41"/>
      <c r="E86" s="49"/>
      <c r="F86" s="41"/>
      <c r="G86" s="40"/>
      <c r="H86" s="44"/>
      <c r="I86" s="41"/>
      <c r="J86" s="44"/>
    </row>
    <row r="87" spans="1:14" s="31" customFormat="1" ht="21.75" customHeight="1">
      <c r="A87" s="1"/>
      <c r="B87" s="36"/>
      <c r="C87" s="37"/>
      <c r="D87" s="41"/>
      <c r="E87" s="49"/>
      <c r="F87" s="41"/>
      <c r="G87" s="40"/>
      <c r="H87" s="44"/>
      <c r="I87" s="41"/>
      <c r="J87" s="44"/>
    </row>
    <row r="88" spans="1:14" s="31" customFormat="1" ht="21.75" customHeight="1">
      <c r="A88" s="1"/>
      <c r="B88" s="36"/>
      <c r="C88" s="37"/>
      <c r="D88" s="41"/>
      <c r="E88" s="49"/>
      <c r="F88" s="41"/>
      <c r="G88" s="40"/>
      <c r="H88" s="44"/>
      <c r="I88" s="41"/>
      <c r="J88" s="44"/>
    </row>
    <row r="89" spans="1:14" s="31" customFormat="1" ht="21.75" customHeight="1">
      <c r="A89" s="1"/>
      <c r="B89" s="36"/>
      <c r="C89" s="37"/>
      <c r="D89" s="41"/>
      <c r="E89" s="49"/>
      <c r="F89" s="41"/>
      <c r="G89" s="40"/>
      <c r="H89" s="44"/>
      <c r="I89" s="41"/>
      <c r="J89" s="44"/>
    </row>
    <row r="90" spans="1:14" s="31" customFormat="1" ht="21.75" customHeight="1">
      <c r="A90" s="1"/>
      <c r="B90" s="36"/>
      <c r="C90" s="37"/>
      <c r="D90" s="41"/>
      <c r="E90" s="49"/>
      <c r="F90" s="41"/>
      <c r="G90" s="40"/>
      <c r="H90" s="44"/>
      <c r="I90" s="41"/>
      <c r="J90" s="44"/>
    </row>
    <row r="91" spans="1:14" s="31" customFormat="1" ht="21.75" customHeight="1">
      <c r="A91" s="1"/>
      <c r="B91" s="36"/>
      <c r="C91" s="37"/>
      <c r="D91" s="41"/>
      <c r="E91" s="49"/>
      <c r="F91" s="41"/>
      <c r="G91" s="40"/>
      <c r="H91" s="44"/>
      <c r="I91" s="41"/>
      <c r="J91" s="44"/>
    </row>
    <row r="92" spans="1:14" s="31" customFormat="1" ht="21.75" customHeight="1">
      <c r="A92" s="1"/>
      <c r="B92" s="36"/>
      <c r="C92" s="37"/>
      <c r="D92" s="41"/>
      <c r="E92" s="49"/>
      <c r="F92" s="41"/>
      <c r="G92" s="40"/>
      <c r="H92" s="44"/>
      <c r="I92" s="41"/>
      <c r="J92" s="44"/>
    </row>
    <row r="93" spans="1:14" s="31" customFormat="1" ht="21.75" customHeight="1">
      <c r="A93" s="1"/>
      <c r="B93" s="36"/>
      <c r="C93" s="37"/>
      <c r="D93" s="41"/>
      <c r="E93" s="49"/>
      <c r="F93" s="41"/>
      <c r="G93" s="40"/>
      <c r="H93" s="44"/>
      <c r="I93" s="41"/>
      <c r="J93" s="44"/>
    </row>
    <row r="94" spans="1:14" s="31" customFormat="1" ht="21.75" customHeight="1">
      <c r="A94" s="35"/>
      <c r="B94" s="36"/>
      <c r="C94" s="37"/>
      <c r="D94" s="41"/>
      <c r="E94" s="49"/>
      <c r="F94" s="41"/>
      <c r="G94" s="40"/>
      <c r="H94" s="44"/>
      <c r="I94" s="41"/>
      <c r="J94" s="44"/>
    </row>
    <row r="95" spans="1:14" s="31" customFormat="1" ht="21.75" customHeight="1">
      <c r="A95" s="35"/>
      <c r="B95" s="36"/>
      <c r="C95" s="37"/>
      <c r="D95" s="41"/>
      <c r="E95" s="49"/>
      <c r="F95" s="41"/>
      <c r="G95" s="40"/>
      <c r="H95" s="44"/>
      <c r="I95" s="41"/>
      <c r="J95" s="44"/>
    </row>
    <row r="96" spans="1:14" s="31" customFormat="1" ht="21.75" customHeight="1">
      <c r="A96" s="35"/>
      <c r="B96" s="36"/>
      <c r="C96" s="37"/>
      <c r="D96" s="41"/>
      <c r="E96" s="49"/>
      <c r="F96" s="41"/>
      <c r="G96" s="40"/>
      <c r="H96" s="44"/>
      <c r="I96" s="41"/>
      <c r="J96" s="44"/>
    </row>
    <row r="97" spans="3:11" s="31" customFormat="1" ht="21.75" customHeight="1">
      <c r="C97" s="32"/>
      <c r="E97" s="33"/>
      <c r="G97" s="33"/>
      <c r="I97" s="33"/>
      <c r="J97" s="33">
        <v>8</v>
      </c>
      <c r="K97" s="33"/>
    </row>
  </sheetData>
  <mergeCells count="9">
    <mergeCell ref="D54:F54"/>
    <mergeCell ref="H54:J54"/>
    <mergeCell ref="D5:F5"/>
    <mergeCell ref="H5:J5"/>
    <mergeCell ref="D6:F6"/>
    <mergeCell ref="H6:J6"/>
    <mergeCell ref="D37:F37"/>
    <mergeCell ref="D53:F53"/>
    <mergeCell ref="H53:J53"/>
  </mergeCells>
  <pageMargins left="0.6692913385826772" right="0.23622047244094491" top="0.78740157480314965" bottom="0.39370078740157483" header="0.19685039370078741" footer="0.19685039370078741"/>
  <pageSetup paperSize="9" scale="72" firstPageNumber="7" orientation="portrait" r:id="rId1"/>
  <rowBreaks count="1" manualBreakCount="1">
    <brk id="48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4756BC-927B-485C-B9DB-83B7D33B7B27}">
  <dimension ref="A1:N98"/>
  <sheetViews>
    <sheetView showGridLines="0" view="pageBreakPreview" topLeftCell="A58" zoomScale="85" zoomScaleNormal="70" zoomScaleSheetLayoutView="85" workbookViewId="0">
      <selection activeCell="A89" sqref="A89:XFD91"/>
    </sheetView>
  </sheetViews>
  <sheetFormatPr defaultColWidth="10.7109375" defaultRowHeight="21.75" customHeight="1"/>
  <cols>
    <col min="1" max="1" width="48.85546875" style="6" customWidth="1"/>
    <col min="2" max="2" width="7.5703125" style="6" customWidth="1"/>
    <col min="3" max="3" width="2.7109375" style="8" customWidth="1"/>
    <col min="4" max="4" width="16.5703125" style="8" customWidth="1"/>
    <col min="5" max="5" width="1.7109375" style="8" customWidth="1"/>
    <col min="6" max="6" width="16.5703125" style="8" customWidth="1"/>
    <col min="7" max="7" width="1.7109375" style="8" customWidth="1"/>
    <col min="8" max="8" width="16.5703125" style="8" customWidth="1"/>
    <col min="9" max="9" width="1.7109375" style="8" customWidth="1"/>
    <col min="10" max="10" width="16.5703125" style="8" customWidth="1"/>
    <col min="11" max="11" width="1" style="6" customWidth="1"/>
    <col min="12" max="16384" width="10.7109375" style="6"/>
  </cols>
  <sheetData>
    <row r="1" spans="1:10" ht="21.75" customHeight="1">
      <c r="J1" s="9" t="s">
        <v>80</v>
      </c>
    </row>
    <row r="2" spans="1:10" ht="21.75" customHeight="1">
      <c r="A2" s="10" t="s">
        <v>0</v>
      </c>
      <c r="B2" s="7"/>
      <c r="C2" s="11"/>
      <c r="D2" s="11"/>
      <c r="E2" s="11"/>
      <c r="F2" s="11"/>
      <c r="G2" s="11"/>
      <c r="H2" s="11"/>
      <c r="I2" s="11"/>
      <c r="J2" s="9"/>
    </row>
    <row r="3" spans="1:10" ht="21.75" customHeight="1">
      <c r="A3" s="10" t="s">
        <v>81</v>
      </c>
      <c r="B3" s="7"/>
      <c r="C3" s="11"/>
      <c r="D3" s="11"/>
      <c r="E3" s="11"/>
      <c r="F3" s="11"/>
      <c r="G3" s="11"/>
      <c r="H3" s="11"/>
      <c r="I3" s="11"/>
      <c r="J3" s="11"/>
    </row>
    <row r="4" spans="1:10" ht="21.75" customHeight="1">
      <c r="A4" s="10" t="s">
        <v>82</v>
      </c>
      <c r="B4" s="7"/>
      <c r="C4" s="11"/>
      <c r="D4" s="11"/>
      <c r="E4" s="11"/>
      <c r="F4" s="11"/>
      <c r="G4" s="11"/>
      <c r="H4" s="11"/>
      <c r="I4" s="11"/>
      <c r="J4" s="11"/>
    </row>
    <row r="5" spans="1:10" s="13" customFormat="1" ht="21.75" customHeight="1">
      <c r="B5" s="14"/>
      <c r="C5" s="15"/>
      <c r="D5" s="144" t="s">
        <v>3</v>
      </c>
      <c r="E5" s="144"/>
      <c r="F5" s="144"/>
      <c r="G5" s="3"/>
      <c r="H5" s="144" t="s">
        <v>4</v>
      </c>
      <c r="I5" s="144"/>
      <c r="J5" s="144"/>
    </row>
    <row r="6" spans="1:10" s="13" customFormat="1" ht="21.75" customHeight="1">
      <c r="B6" s="14"/>
      <c r="C6" s="15"/>
      <c r="D6" s="143" t="s">
        <v>75</v>
      </c>
      <c r="E6" s="143"/>
      <c r="F6" s="143"/>
      <c r="G6" s="11"/>
      <c r="H6" s="143" t="s">
        <v>75</v>
      </c>
      <c r="I6" s="143"/>
      <c r="J6" s="143"/>
    </row>
    <row r="7" spans="1:10" ht="21.75" customHeight="1">
      <c r="B7" s="16" t="s">
        <v>6</v>
      </c>
      <c r="D7" s="4" t="s">
        <v>83</v>
      </c>
      <c r="E7" s="5"/>
      <c r="F7" s="4" t="s">
        <v>84</v>
      </c>
      <c r="G7" s="2"/>
      <c r="H7" s="4" t="s">
        <v>83</v>
      </c>
      <c r="I7" s="5"/>
      <c r="J7" s="4" t="s">
        <v>84</v>
      </c>
    </row>
    <row r="8" spans="1:10" ht="21.75" customHeight="1">
      <c r="A8" s="13" t="s">
        <v>85</v>
      </c>
      <c r="B8" s="8"/>
    </row>
    <row r="9" spans="1:10" ht="21.75" customHeight="1">
      <c r="A9" s="6" t="s">
        <v>86</v>
      </c>
      <c r="B9" s="17">
        <v>2</v>
      </c>
      <c r="D9" s="18">
        <v>1005440</v>
      </c>
      <c r="E9" s="18"/>
      <c r="F9" s="18">
        <v>918473</v>
      </c>
      <c r="G9" s="18"/>
      <c r="H9" s="18">
        <v>32614017</v>
      </c>
      <c r="I9" s="18"/>
      <c r="J9" s="18">
        <v>31233290</v>
      </c>
    </row>
    <row r="10" spans="1:10" ht="21.75" customHeight="1">
      <c r="A10" s="6" t="s">
        <v>89</v>
      </c>
      <c r="B10" s="17">
        <v>2</v>
      </c>
      <c r="D10" s="19">
        <v>1740</v>
      </c>
      <c r="E10" s="18"/>
      <c r="F10" s="19">
        <v>1349</v>
      </c>
      <c r="G10" s="18"/>
      <c r="H10" s="19">
        <v>56444</v>
      </c>
      <c r="I10" s="18"/>
      <c r="J10" s="19">
        <v>45862</v>
      </c>
    </row>
    <row r="11" spans="1:10" ht="21.75" customHeight="1">
      <c r="A11" s="13" t="s">
        <v>90</v>
      </c>
      <c r="B11" s="17"/>
      <c r="D11" s="19">
        <f>SUM(D9:D10)</f>
        <v>1007180</v>
      </c>
      <c r="E11" s="18"/>
      <c r="F11" s="19">
        <f>SUM(F9:F10)</f>
        <v>919822</v>
      </c>
      <c r="G11" s="18"/>
      <c r="H11" s="19">
        <f>SUM(H9:H10)</f>
        <v>32670461</v>
      </c>
      <c r="I11" s="18"/>
      <c r="J11" s="19">
        <f>SUM(J9:J10)</f>
        <v>31279152</v>
      </c>
    </row>
    <row r="12" spans="1:10" ht="21.75" customHeight="1">
      <c r="A12" s="13" t="s">
        <v>91</v>
      </c>
      <c r="B12" s="17"/>
      <c r="D12" s="18"/>
      <c r="E12" s="18"/>
      <c r="F12" s="18"/>
      <c r="G12" s="18"/>
      <c r="H12" s="18"/>
      <c r="I12" s="18"/>
      <c r="J12" s="18"/>
    </row>
    <row r="13" spans="1:10" ht="21.75" customHeight="1">
      <c r="A13" s="6" t="s">
        <v>92</v>
      </c>
      <c r="B13" s="17">
        <v>2</v>
      </c>
      <c r="D13" s="20">
        <v>963788</v>
      </c>
      <c r="E13" s="18"/>
      <c r="F13" s="20">
        <v>892179</v>
      </c>
      <c r="G13" s="18"/>
      <c r="H13" s="20">
        <v>31262925</v>
      </c>
      <c r="I13" s="18"/>
      <c r="J13" s="20">
        <v>30339127</v>
      </c>
    </row>
    <row r="14" spans="1:10" ht="21.75" customHeight="1">
      <c r="A14" s="6" t="s">
        <v>94</v>
      </c>
      <c r="B14" s="17"/>
      <c r="D14" s="20">
        <v>1170</v>
      </c>
      <c r="E14" s="18"/>
      <c r="F14" s="20">
        <v>986</v>
      </c>
      <c r="G14" s="18"/>
      <c r="H14" s="20">
        <v>37961</v>
      </c>
      <c r="I14" s="18"/>
      <c r="J14" s="20">
        <v>33517</v>
      </c>
    </row>
    <row r="15" spans="1:10" ht="21.75" customHeight="1">
      <c r="A15" s="6" t="s">
        <v>95</v>
      </c>
      <c r="B15" s="17">
        <v>2</v>
      </c>
      <c r="D15" s="20">
        <v>11746</v>
      </c>
      <c r="E15" s="18"/>
      <c r="F15" s="20">
        <v>13238</v>
      </c>
      <c r="G15" s="18"/>
      <c r="H15" s="20">
        <v>381004</v>
      </c>
      <c r="I15" s="18"/>
      <c r="J15" s="20">
        <v>450146</v>
      </c>
    </row>
    <row r="16" spans="1:10" ht="21.75" customHeight="1">
      <c r="A16" s="6" t="s">
        <v>96</v>
      </c>
      <c r="B16" s="17"/>
      <c r="D16" s="20">
        <v>474</v>
      </c>
      <c r="E16" s="18"/>
      <c r="F16" s="20">
        <v>980</v>
      </c>
      <c r="G16" s="18"/>
      <c r="H16" s="20">
        <v>15371</v>
      </c>
      <c r="I16" s="18"/>
      <c r="J16" s="20">
        <v>33325</v>
      </c>
    </row>
    <row r="17" spans="1:10" ht="21.75" customHeight="1">
      <c r="A17" s="6" t="s">
        <v>97</v>
      </c>
      <c r="B17" s="17"/>
      <c r="D17" s="20">
        <v>608</v>
      </c>
      <c r="E17" s="18"/>
      <c r="F17" s="20">
        <f>9061+17091</f>
        <v>26152</v>
      </c>
      <c r="G17" s="18"/>
      <c r="H17" s="20">
        <v>19743</v>
      </c>
      <c r="I17" s="18"/>
      <c r="J17" s="20">
        <f>272921+616397</f>
        <v>889318</v>
      </c>
    </row>
    <row r="18" spans="1:10" ht="21.75" customHeight="1">
      <c r="A18" s="13" t="s">
        <v>98</v>
      </c>
      <c r="B18" s="17"/>
      <c r="D18" s="21">
        <f>SUM(D13:D17)</f>
        <v>977786</v>
      </c>
      <c r="E18" s="18"/>
      <c r="F18" s="21">
        <f>SUM(F13:F17)</f>
        <v>933535</v>
      </c>
      <c r="G18" s="18"/>
      <c r="H18" s="21">
        <f>SUM(H13:H17)</f>
        <v>31717004</v>
      </c>
      <c r="I18" s="18"/>
      <c r="J18" s="21">
        <f>SUM(J13:J17)</f>
        <v>31745433</v>
      </c>
    </row>
    <row r="19" spans="1:10" ht="21.75" customHeight="1">
      <c r="A19" s="13" t="s">
        <v>286</v>
      </c>
      <c r="B19" s="17"/>
      <c r="D19" s="18">
        <f>SUM(D11-D18)</f>
        <v>29394</v>
      </c>
      <c r="E19" s="18"/>
      <c r="F19" s="18">
        <f>SUM(F11-F18)</f>
        <v>-13713</v>
      </c>
      <c r="G19" s="18"/>
      <c r="H19" s="18">
        <f>SUM(H11-H18)</f>
        <v>953457</v>
      </c>
      <c r="I19" s="18"/>
      <c r="J19" s="18">
        <f>SUM(J11-J18)</f>
        <v>-466281</v>
      </c>
    </row>
    <row r="20" spans="1:10" ht="21.75" customHeight="1">
      <c r="A20" s="6" t="s">
        <v>207</v>
      </c>
      <c r="B20" s="22">
        <v>5.2</v>
      </c>
      <c r="D20" s="18">
        <v>32</v>
      </c>
      <c r="E20" s="18"/>
      <c r="F20" s="18">
        <v>2377</v>
      </c>
      <c r="G20" s="18"/>
      <c r="H20" s="20">
        <v>1030</v>
      </c>
      <c r="I20" s="18"/>
      <c r="J20" s="20">
        <v>80813</v>
      </c>
    </row>
    <row r="21" spans="1:10" ht="21.75" customHeight="1">
      <c r="A21" s="6" t="s">
        <v>212</v>
      </c>
      <c r="B21" s="22">
        <v>6.2</v>
      </c>
      <c r="D21" s="18">
        <v>-8810</v>
      </c>
      <c r="E21" s="18"/>
      <c r="F21" s="18">
        <v>35815</v>
      </c>
      <c r="G21" s="18"/>
      <c r="H21" s="20">
        <v>-285795</v>
      </c>
      <c r="I21" s="18"/>
      <c r="J21" s="20">
        <v>1217921</v>
      </c>
    </row>
    <row r="22" spans="1:10" ht="21.75" customHeight="1">
      <c r="A22" s="6" t="s">
        <v>100</v>
      </c>
      <c r="B22" s="17"/>
      <c r="D22" s="18">
        <v>6</v>
      </c>
      <c r="E22" s="18"/>
      <c r="F22" s="18">
        <v>40</v>
      </c>
      <c r="G22" s="18"/>
      <c r="H22" s="20">
        <v>226</v>
      </c>
      <c r="I22" s="18"/>
      <c r="J22" s="20">
        <v>1359</v>
      </c>
    </row>
    <row r="23" spans="1:10" ht="21.75" customHeight="1">
      <c r="A23" s="6" t="s">
        <v>101</v>
      </c>
      <c r="B23" s="17"/>
      <c r="D23" s="19">
        <v>-3635</v>
      </c>
      <c r="E23" s="18"/>
      <c r="F23" s="19">
        <v>-4291</v>
      </c>
      <c r="G23" s="18"/>
      <c r="H23" s="19">
        <v>-117916</v>
      </c>
      <c r="I23" s="18"/>
      <c r="J23" s="19">
        <v>-145924</v>
      </c>
    </row>
    <row r="24" spans="1:10" ht="21.75" customHeight="1">
      <c r="A24" s="13" t="s">
        <v>102</v>
      </c>
      <c r="B24" s="8"/>
      <c r="D24" s="18">
        <f>SUM(D19:D23)</f>
        <v>16987</v>
      </c>
      <c r="E24" s="18"/>
      <c r="F24" s="18">
        <f>SUM(F19:F23)</f>
        <v>20228</v>
      </c>
      <c r="G24" s="18"/>
      <c r="H24" s="18">
        <f>SUM(H19:H23)</f>
        <v>551002</v>
      </c>
      <c r="I24" s="18"/>
      <c r="J24" s="18">
        <f>SUM(J19:J23)</f>
        <v>687888</v>
      </c>
    </row>
    <row r="25" spans="1:10" ht="21.75" customHeight="1">
      <c r="A25" s="6" t="s">
        <v>103</v>
      </c>
      <c r="B25" s="17">
        <v>11</v>
      </c>
      <c r="D25" s="23">
        <v>-606</v>
      </c>
      <c r="E25" s="18"/>
      <c r="F25" s="23">
        <v>-111</v>
      </c>
      <c r="G25" s="18"/>
      <c r="H25" s="23">
        <v>-19639</v>
      </c>
      <c r="I25" s="18"/>
      <c r="J25" s="23">
        <v>-3803</v>
      </c>
    </row>
    <row r="26" spans="1:10" ht="21.75" customHeight="1" thickBot="1">
      <c r="A26" s="10" t="s">
        <v>104</v>
      </c>
      <c r="B26" s="24"/>
      <c r="D26" s="25">
        <f>SUM(D24:D25)</f>
        <v>16381</v>
      </c>
      <c r="E26" s="18"/>
      <c r="F26" s="25">
        <f>SUM(F24:F25)</f>
        <v>20117</v>
      </c>
      <c r="G26" s="18"/>
      <c r="H26" s="25">
        <f>SUM(H24:H25)</f>
        <v>531363</v>
      </c>
      <c r="I26" s="18"/>
      <c r="J26" s="25">
        <f>SUM(J24:J25)</f>
        <v>684085</v>
      </c>
    </row>
    <row r="27" spans="1:10" ht="21.75" customHeight="1" thickTop="1">
      <c r="A27" s="10"/>
      <c r="B27" s="24"/>
      <c r="D27" s="18"/>
      <c r="E27" s="18"/>
      <c r="F27" s="18"/>
      <c r="G27" s="18"/>
      <c r="H27" s="18"/>
      <c r="I27" s="18"/>
      <c r="J27" s="18"/>
    </row>
    <row r="28" spans="1:10" ht="21.75" customHeight="1">
      <c r="A28" s="10"/>
      <c r="B28" s="17"/>
      <c r="D28" s="145" t="s">
        <v>107</v>
      </c>
      <c r="E28" s="145"/>
      <c r="F28" s="145"/>
      <c r="G28" s="6"/>
      <c r="H28" s="6"/>
      <c r="I28" s="6"/>
      <c r="J28" s="12" t="s">
        <v>108</v>
      </c>
    </row>
    <row r="29" spans="1:10" ht="21.75" customHeight="1">
      <c r="A29" s="10" t="s">
        <v>109</v>
      </c>
      <c r="B29" s="17"/>
      <c r="F29" s="27"/>
      <c r="J29" s="27"/>
    </row>
    <row r="30" spans="1:10" ht="21.75" customHeight="1">
      <c r="A30" s="26" t="s">
        <v>110</v>
      </c>
      <c r="C30" s="28"/>
      <c r="D30" s="6"/>
      <c r="E30" s="6"/>
      <c r="F30" s="6"/>
      <c r="G30" s="6"/>
      <c r="H30" s="6"/>
      <c r="I30" s="6"/>
      <c r="J30" s="6"/>
    </row>
    <row r="31" spans="1:10" ht="21.75" customHeight="1" thickBot="1">
      <c r="A31" s="26" t="s">
        <v>111</v>
      </c>
      <c r="B31" s="17"/>
      <c r="D31" s="114">
        <v>1.6000000000000001E-3</v>
      </c>
      <c r="F31" s="114">
        <v>1.9340798395021709E-3</v>
      </c>
      <c r="H31" s="115">
        <v>0.05</v>
      </c>
      <c r="J31" s="115">
        <v>7.1327929671830728E-2</v>
      </c>
    </row>
    <row r="32" spans="1:10" ht="21.75" customHeight="1" thickTop="1">
      <c r="A32" s="26"/>
      <c r="B32" s="17"/>
      <c r="H32" s="6"/>
      <c r="I32" s="28"/>
      <c r="J32" s="28"/>
    </row>
    <row r="33" spans="1:10" ht="21.75" customHeight="1">
      <c r="A33" s="1" t="s">
        <v>34</v>
      </c>
      <c r="B33" s="17"/>
      <c r="C33" s="6"/>
      <c r="D33" s="6"/>
      <c r="E33" s="6"/>
      <c r="F33" s="6"/>
      <c r="G33" s="6"/>
      <c r="H33" s="6"/>
      <c r="J33" s="6"/>
    </row>
    <row r="34" spans="1:10" ht="21.75" customHeight="1">
      <c r="A34" s="1"/>
      <c r="B34" s="17"/>
      <c r="C34" s="6"/>
      <c r="D34" s="6"/>
      <c r="E34" s="6"/>
      <c r="F34" s="6"/>
      <c r="G34" s="6"/>
      <c r="H34" s="6"/>
      <c r="J34" s="6"/>
    </row>
    <row r="35" spans="1:10" ht="21.75" customHeight="1">
      <c r="A35" s="1"/>
      <c r="B35" s="17"/>
      <c r="C35" s="6"/>
      <c r="D35" s="6"/>
      <c r="E35" s="6"/>
      <c r="F35" s="6"/>
      <c r="G35" s="6"/>
      <c r="H35" s="6"/>
      <c r="J35" s="6"/>
    </row>
    <row r="36" spans="1:10" ht="21.75" customHeight="1">
      <c r="A36" s="1"/>
      <c r="B36" s="17"/>
      <c r="C36" s="6"/>
      <c r="D36" s="6"/>
      <c r="E36" s="6"/>
      <c r="F36" s="6"/>
      <c r="G36" s="6"/>
      <c r="H36" s="6"/>
      <c r="J36" s="6"/>
    </row>
    <row r="37" spans="1:10" ht="21.75" customHeight="1">
      <c r="A37" s="1"/>
      <c r="B37" s="17"/>
      <c r="C37" s="6"/>
      <c r="D37" s="6"/>
      <c r="E37" s="6"/>
      <c r="F37" s="6"/>
      <c r="G37" s="6"/>
      <c r="H37" s="6"/>
      <c r="J37" s="6"/>
    </row>
    <row r="38" spans="1:10" ht="21.75" customHeight="1">
      <c r="A38" s="1"/>
      <c r="B38" s="17"/>
      <c r="C38" s="6"/>
      <c r="D38" s="6"/>
      <c r="E38" s="6"/>
      <c r="F38" s="6"/>
      <c r="G38" s="6"/>
      <c r="H38" s="6"/>
      <c r="J38" s="6"/>
    </row>
    <row r="39" spans="1:10" ht="21.75" customHeight="1">
      <c r="A39" s="1"/>
      <c r="B39" s="17"/>
      <c r="C39" s="6"/>
      <c r="D39" s="6"/>
      <c r="E39" s="6"/>
      <c r="F39" s="6"/>
      <c r="G39" s="6"/>
      <c r="H39" s="6"/>
      <c r="J39" s="6"/>
    </row>
    <row r="40" spans="1:10" ht="21.75" customHeight="1">
      <c r="A40" s="1"/>
      <c r="B40" s="17"/>
      <c r="C40" s="6"/>
      <c r="D40" s="6"/>
      <c r="E40" s="6"/>
      <c r="F40" s="6"/>
      <c r="G40" s="6"/>
      <c r="H40" s="6"/>
      <c r="J40" s="6"/>
    </row>
    <row r="41" spans="1:10" ht="21.75" customHeight="1">
      <c r="A41" s="1"/>
      <c r="B41" s="17"/>
      <c r="C41" s="6"/>
      <c r="D41" s="6"/>
      <c r="E41" s="6"/>
      <c r="F41" s="6"/>
      <c r="G41" s="6"/>
      <c r="H41" s="6"/>
      <c r="J41" s="6"/>
    </row>
    <row r="42" spans="1:10" ht="21.75" customHeight="1">
      <c r="A42" s="1"/>
      <c r="B42" s="17"/>
      <c r="C42" s="6"/>
      <c r="D42" s="6"/>
      <c r="E42" s="6"/>
      <c r="F42" s="6"/>
      <c r="G42" s="6"/>
      <c r="H42" s="6"/>
      <c r="J42" s="6"/>
    </row>
    <row r="43" spans="1:10" ht="21.75" customHeight="1">
      <c r="A43" s="1"/>
      <c r="B43" s="17"/>
      <c r="C43" s="6"/>
      <c r="D43" s="6"/>
      <c r="E43" s="6"/>
      <c r="F43" s="6"/>
      <c r="G43" s="6"/>
      <c r="H43" s="6"/>
      <c r="J43" s="6"/>
    </row>
    <row r="44" spans="1:10" ht="21.75" customHeight="1">
      <c r="A44" s="1"/>
      <c r="B44" s="17"/>
      <c r="C44" s="6"/>
      <c r="D44" s="6"/>
      <c r="E44" s="6"/>
      <c r="F44" s="6"/>
      <c r="G44" s="6"/>
      <c r="H44" s="6"/>
      <c r="J44" s="6"/>
    </row>
    <row r="45" spans="1:10" ht="21.75" customHeight="1">
      <c r="A45" s="1"/>
      <c r="B45" s="17"/>
      <c r="C45" s="6"/>
      <c r="D45" s="6"/>
      <c r="E45" s="6"/>
      <c r="F45" s="6"/>
      <c r="G45" s="6"/>
      <c r="H45" s="6"/>
      <c r="J45" s="6"/>
    </row>
    <row r="46" spans="1:10" ht="21.75" customHeight="1">
      <c r="A46" s="1"/>
      <c r="B46" s="17"/>
      <c r="C46" s="6"/>
      <c r="D46" s="6"/>
      <c r="E46" s="6"/>
      <c r="F46" s="6"/>
      <c r="G46" s="6"/>
      <c r="H46" s="6"/>
      <c r="J46" s="6"/>
    </row>
    <row r="47" spans="1:10" ht="21.75" customHeight="1">
      <c r="A47" s="1"/>
      <c r="B47" s="17"/>
      <c r="C47" s="6"/>
      <c r="D47" s="6"/>
      <c r="E47" s="6"/>
      <c r="F47" s="6"/>
      <c r="G47" s="6"/>
      <c r="H47" s="6"/>
      <c r="J47" s="6"/>
    </row>
    <row r="48" spans="1:10" ht="21.75" customHeight="1">
      <c r="A48" s="1"/>
      <c r="B48" s="17"/>
      <c r="C48" s="6"/>
      <c r="D48" s="6"/>
      <c r="E48" s="6"/>
      <c r="F48" s="6"/>
      <c r="G48" s="6"/>
      <c r="H48" s="6"/>
      <c r="J48" s="6"/>
    </row>
    <row r="49" spans="1:14" ht="21.75" customHeight="1">
      <c r="A49" s="1"/>
      <c r="B49" s="17"/>
      <c r="C49" s="6"/>
      <c r="D49" s="6"/>
      <c r="E49" s="6"/>
      <c r="F49" s="6"/>
      <c r="G49" s="6"/>
      <c r="H49" s="6"/>
      <c r="J49" s="6">
        <v>9</v>
      </c>
    </row>
    <row r="50" spans="1:14" ht="21.75" customHeight="1">
      <c r="B50" s="17"/>
      <c r="C50" s="6"/>
      <c r="D50" s="6"/>
      <c r="E50" s="6"/>
      <c r="F50" s="6"/>
      <c r="G50" s="6"/>
      <c r="H50" s="6"/>
      <c r="J50" s="9" t="s">
        <v>80</v>
      </c>
    </row>
    <row r="51" spans="1:14" s="31" customFormat="1" ht="21.75" customHeight="1">
      <c r="A51" s="10" t="s">
        <v>0</v>
      </c>
      <c r="C51" s="32"/>
      <c r="E51" s="33"/>
      <c r="G51" s="33"/>
      <c r="I51" s="33"/>
      <c r="K51" s="33"/>
      <c r="M51" s="6"/>
      <c r="N51" s="6"/>
    </row>
    <row r="52" spans="1:14" s="31" customFormat="1" ht="21.75" customHeight="1">
      <c r="A52" s="13" t="s">
        <v>112</v>
      </c>
      <c r="C52" s="32"/>
      <c r="E52" s="33"/>
      <c r="G52" s="33"/>
      <c r="I52" s="33"/>
      <c r="J52" s="33"/>
      <c r="K52" s="33"/>
      <c r="M52" s="6"/>
      <c r="N52" s="6"/>
    </row>
    <row r="53" spans="1:14" s="31" customFormat="1" ht="21.75" customHeight="1">
      <c r="A53" s="10" t="s">
        <v>82</v>
      </c>
      <c r="C53" s="32"/>
      <c r="E53" s="33"/>
      <c r="G53" s="33"/>
      <c r="I53" s="33"/>
      <c r="J53" s="33"/>
      <c r="K53" s="33"/>
      <c r="M53" s="6"/>
      <c r="N53" s="6"/>
    </row>
    <row r="54" spans="1:14" s="31" customFormat="1" ht="21.75" customHeight="1">
      <c r="A54" s="6"/>
      <c r="B54" s="34"/>
      <c r="D54" s="144" t="s">
        <v>3</v>
      </c>
      <c r="E54" s="144"/>
      <c r="F54" s="144"/>
      <c r="G54" s="3"/>
      <c r="H54" s="144" t="s">
        <v>4</v>
      </c>
      <c r="I54" s="144"/>
      <c r="J54" s="144"/>
      <c r="M54" s="6"/>
      <c r="N54" s="6"/>
    </row>
    <row r="55" spans="1:14" s="13" customFormat="1" ht="21.75" customHeight="1">
      <c r="B55" s="14"/>
      <c r="C55" s="15"/>
      <c r="D55" s="143" t="s">
        <v>75</v>
      </c>
      <c r="E55" s="143"/>
      <c r="F55" s="143"/>
      <c r="G55" s="11"/>
      <c r="H55" s="143" t="s">
        <v>75</v>
      </c>
      <c r="I55" s="143"/>
      <c r="J55" s="143"/>
      <c r="M55" s="6"/>
      <c r="N55" s="6"/>
    </row>
    <row r="56" spans="1:14" s="31" customFormat="1" ht="21.75" customHeight="1">
      <c r="A56" s="6"/>
      <c r="B56" s="16" t="s">
        <v>6</v>
      </c>
      <c r="C56" s="8"/>
      <c r="D56" s="4" t="s">
        <v>83</v>
      </c>
      <c r="E56" s="5"/>
      <c r="F56" s="4" t="s">
        <v>84</v>
      </c>
      <c r="G56" s="2"/>
      <c r="H56" s="4" t="s">
        <v>83</v>
      </c>
      <c r="I56" s="5"/>
      <c r="J56" s="4" t="s">
        <v>84</v>
      </c>
      <c r="M56" s="6"/>
      <c r="N56" s="6"/>
    </row>
    <row r="57" spans="1:14" s="31" customFormat="1" ht="21.75" customHeight="1">
      <c r="A57" s="35" t="s">
        <v>104</v>
      </c>
      <c r="B57" s="36"/>
      <c r="C57" s="37"/>
      <c r="D57" s="38">
        <f>D26</f>
        <v>16381</v>
      </c>
      <c r="E57" s="39"/>
      <c r="F57" s="38">
        <f>F26</f>
        <v>20117</v>
      </c>
      <c r="G57" s="40"/>
      <c r="H57" s="38">
        <f>H26</f>
        <v>531363</v>
      </c>
      <c r="I57" s="41"/>
      <c r="J57" s="38">
        <f>J26</f>
        <v>684085</v>
      </c>
      <c r="M57" s="6"/>
      <c r="N57" s="6"/>
    </row>
    <row r="58" spans="1:14" s="31" customFormat="1" ht="21.75" customHeight="1">
      <c r="A58" s="42"/>
      <c r="B58" s="41"/>
      <c r="C58" s="43"/>
      <c r="D58" s="41"/>
      <c r="E58" s="39"/>
      <c r="F58" s="41"/>
      <c r="G58" s="40"/>
      <c r="H58" s="44"/>
      <c r="I58" s="41"/>
      <c r="J58" s="44"/>
      <c r="M58" s="6"/>
      <c r="N58" s="6"/>
    </row>
    <row r="59" spans="1:14" s="31" customFormat="1" ht="21.75" customHeight="1">
      <c r="A59" s="35" t="s">
        <v>113</v>
      </c>
      <c r="B59" s="36"/>
      <c r="C59" s="37"/>
      <c r="D59" s="36"/>
      <c r="E59" s="45"/>
      <c r="F59" s="36"/>
      <c r="G59" s="46"/>
      <c r="H59" s="47"/>
      <c r="I59" s="41"/>
      <c r="J59" s="47"/>
      <c r="M59" s="6"/>
      <c r="N59" s="6"/>
    </row>
    <row r="60" spans="1:14" s="31" customFormat="1" ht="21.75" customHeight="1">
      <c r="A60" s="48" t="s">
        <v>114</v>
      </c>
      <c r="B60" s="17"/>
      <c r="C60" s="37"/>
      <c r="D60" s="36"/>
      <c r="E60" s="45"/>
      <c r="F60" s="36"/>
      <c r="G60" s="46"/>
      <c r="H60" s="47"/>
      <c r="I60" s="41"/>
      <c r="J60" s="47"/>
      <c r="M60" s="6"/>
      <c r="N60" s="6"/>
    </row>
    <row r="61" spans="1:14" s="31" customFormat="1" ht="21.75" customHeight="1">
      <c r="A61" s="48" t="s">
        <v>115</v>
      </c>
      <c r="B61" s="17"/>
      <c r="C61" s="37"/>
      <c r="D61" s="36"/>
      <c r="E61" s="45"/>
      <c r="F61" s="36"/>
      <c r="G61" s="46"/>
      <c r="H61" s="47"/>
      <c r="I61" s="41"/>
      <c r="J61" s="47"/>
      <c r="M61" s="6"/>
      <c r="N61" s="6"/>
    </row>
    <row r="62" spans="1:14" s="31" customFormat="1" ht="21.75" customHeight="1">
      <c r="A62" s="42" t="s">
        <v>118</v>
      </c>
      <c r="B62" s="17"/>
      <c r="C62" s="43"/>
      <c r="D62" s="44"/>
      <c r="E62" s="39"/>
      <c r="F62" s="44"/>
      <c r="G62" s="39"/>
      <c r="H62" s="44"/>
      <c r="I62" s="40"/>
      <c r="J62" s="44"/>
      <c r="M62" s="6"/>
      <c r="N62" s="6"/>
    </row>
    <row r="63" spans="1:14" s="31" customFormat="1" ht="21.75" customHeight="1">
      <c r="A63" s="42" t="s">
        <v>119</v>
      </c>
      <c r="B63" s="22">
        <v>5.2</v>
      </c>
      <c r="C63" s="43"/>
      <c r="D63" s="44">
        <v>0</v>
      </c>
      <c r="E63" s="39"/>
      <c r="F63" s="44">
        <v>28</v>
      </c>
      <c r="G63" s="39"/>
      <c r="H63" s="44">
        <v>13</v>
      </c>
      <c r="I63" s="40"/>
      <c r="J63" s="44">
        <v>935</v>
      </c>
      <c r="M63" s="6"/>
      <c r="N63" s="6"/>
    </row>
    <row r="64" spans="1:14" s="31" customFormat="1" ht="21.75" customHeight="1">
      <c r="A64" s="42" t="s">
        <v>118</v>
      </c>
      <c r="B64" s="22"/>
      <c r="C64" s="43"/>
      <c r="D64" s="44"/>
      <c r="E64" s="39"/>
      <c r="F64" s="44"/>
      <c r="G64" s="39"/>
      <c r="H64" s="44"/>
      <c r="I64" s="40"/>
      <c r="J64" s="44"/>
      <c r="M64" s="6"/>
      <c r="N64" s="6"/>
    </row>
    <row r="65" spans="1:14" s="31" customFormat="1" ht="21.75" customHeight="1">
      <c r="A65" s="42" t="s">
        <v>133</v>
      </c>
      <c r="B65" s="22">
        <v>6.2</v>
      </c>
      <c r="C65" s="43"/>
      <c r="D65" s="38">
        <v>5082</v>
      </c>
      <c r="E65" s="39"/>
      <c r="F65" s="38">
        <v>6203</v>
      </c>
      <c r="G65" s="39"/>
      <c r="H65" s="38">
        <v>164836</v>
      </c>
      <c r="I65" s="40"/>
      <c r="J65" s="38">
        <v>210950</v>
      </c>
      <c r="M65" s="6"/>
      <c r="N65" s="6"/>
    </row>
    <row r="66" spans="1:14" s="31" customFormat="1" ht="21.75" customHeight="1">
      <c r="A66" s="42" t="s">
        <v>120</v>
      </c>
      <c r="B66" s="17"/>
      <c r="C66" s="37"/>
      <c r="D66" s="44"/>
      <c r="E66" s="39"/>
      <c r="F66" s="44"/>
      <c r="G66" s="39"/>
      <c r="H66" s="44"/>
      <c r="I66" s="40"/>
      <c r="J66" s="44"/>
      <c r="M66" s="6"/>
      <c r="N66" s="6"/>
    </row>
    <row r="67" spans="1:14" s="31" customFormat="1" ht="21.75" customHeight="1">
      <c r="A67" s="42" t="s">
        <v>121</v>
      </c>
      <c r="B67" s="17"/>
      <c r="C67" s="37"/>
      <c r="D67" s="38">
        <f>SUM(D62:D65)</f>
        <v>5082</v>
      </c>
      <c r="E67" s="49"/>
      <c r="F67" s="38">
        <f>SUM(F62:F65)</f>
        <v>6231</v>
      </c>
      <c r="G67" s="49"/>
      <c r="H67" s="38">
        <f>SUM(H62:H65)</f>
        <v>164849</v>
      </c>
      <c r="I67" s="40"/>
      <c r="J67" s="38">
        <f>SUM(J62:J65)</f>
        <v>211885</v>
      </c>
      <c r="M67" s="6"/>
      <c r="N67" s="6"/>
    </row>
    <row r="68" spans="1:14" s="31" customFormat="1" ht="21.75" customHeight="1">
      <c r="A68" s="48" t="s">
        <v>122</v>
      </c>
      <c r="B68" s="17"/>
      <c r="C68" s="37"/>
      <c r="D68" s="44"/>
      <c r="E68" s="39"/>
      <c r="F68" s="44"/>
      <c r="G68" s="39"/>
      <c r="H68" s="44"/>
      <c r="I68" s="40"/>
      <c r="J68" s="44"/>
      <c r="M68" s="6"/>
      <c r="N68" s="6"/>
    </row>
    <row r="69" spans="1:14" s="31" customFormat="1" ht="21.75" customHeight="1">
      <c r="A69" s="48" t="s">
        <v>115</v>
      </c>
      <c r="B69" s="17"/>
      <c r="C69" s="37"/>
      <c r="M69" s="6"/>
      <c r="N69" s="6"/>
    </row>
    <row r="70" spans="1:14" s="31" customFormat="1" ht="21.75" customHeight="1">
      <c r="A70" s="42" t="s">
        <v>134</v>
      </c>
      <c r="B70" s="17"/>
      <c r="C70" s="37"/>
      <c r="M70" s="6"/>
      <c r="N70" s="6"/>
    </row>
    <row r="71" spans="1:14" s="31" customFormat="1" ht="21.75" customHeight="1">
      <c r="A71" s="42" t="s">
        <v>124</v>
      </c>
      <c r="B71" s="17"/>
      <c r="C71" s="37"/>
      <c r="D71" s="44">
        <v>0</v>
      </c>
      <c r="F71" s="44">
        <v>0</v>
      </c>
      <c r="H71" s="31">
        <v>-201918</v>
      </c>
      <c r="J71" s="31">
        <v>-3458443</v>
      </c>
      <c r="M71" s="6"/>
      <c r="N71" s="6"/>
    </row>
    <row r="72" spans="1:14" s="31" customFormat="1" ht="21.75" customHeight="1">
      <c r="A72" s="42" t="s">
        <v>118</v>
      </c>
      <c r="B72" s="17"/>
      <c r="C72" s="37"/>
      <c r="D72" s="44"/>
      <c r="F72" s="44"/>
      <c r="M72" s="6"/>
      <c r="N72" s="6"/>
    </row>
    <row r="73" spans="1:14" s="31" customFormat="1" ht="21.75" customHeight="1">
      <c r="A73" s="42" t="s">
        <v>133</v>
      </c>
      <c r="B73" s="22">
        <v>6.2</v>
      </c>
      <c r="C73" s="37"/>
      <c r="D73" s="44">
        <v>0</v>
      </c>
      <c r="F73" s="44">
        <v>-82</v>
      </c>
      <c r="H73" s="44">
        <v>0</v>
      </c>
      <c r="J73" s="31">
        <v>-2832</v>
      </c>
      <c r="M73" s="6"/>
      <c r="N73" s="6"/>
    </row>
    <row r="74" spans="1:14" s="31" customFormat="1" ht="21.75" customHeight="1">
      <c r="A74" s="42" t="s">
        <v>127</v>
      </c>
      <c r="B74" s="17"/>
      <c r="C74" s="43"/>
      <c r="D74" s="38">
        <v>2</v>
      </c>
      <c r="E74" s="39"/>
      <c r="F74" s="38">
        <v>0</v>
      </c>
      <c r="G74" s="39"/>
      <c r="H74" s="38">
        <v>46</v>
      </c>
      <c r="I74" s="40"/>
      <c r="J74" s="38">
        <v>0</v>
      </c>
      <c r="M74" s="6"/>
      <c r="N74" s="6"/>
    </row>
    <row r="75" spans="1:14" s="31" customFormat="1" ht="21.75" customHeight="1">
      <c r="A75" s="42" t="s">
        <v>128</v>
      </c>
      <c r="B75" s="17"/>
      <c r="C75" s="37"/>
      <c r="M75" s="6"/>
      <c r="N75" s="6"/>
    </row>
    <row r="76" spans="1:14" s="31" customFormat="1" ht="21.75" customHeight="1">
      <c r="A76" s="42" t="s">
        <v>121</v>
      </c>
      <c r="B76" s="17"/>
      <c r="C76" s="37"/>
      <c r="D76" s="38">
        <f>SUM(D71:D74)</f>
        <v>2</v>
      </c>
      <c r="E76" s="39"/>
      <c r="F76" s="38">
        <f>SUM(F71:F74)</f>
        <v>-82</v>
      </c>
      <c r="G76" s="39"/>
      <c r="H76" s="38">
        <f>SUM(H71:H74)</f>
        <v>-201872</v>
      </c>
      <c r="I76" s="40"/>
      <c r="J76" s="38">
        <f>SUM(J71:J74)</f>
        <v>-3461275</v>
      </c>
      <c r="M76" s="6"/>
      <c r="N76" s="6"/>
    </row>
    <row r="77" spans="1:14" s="31" customFormat="1" ht="21.75" customHeight="1">
      <c r="A77" s="35" t="s">
        <v>129</v>
      </c>
      <c r="B77" s="17"/>
      <c r="C77" s="43"/>
      <c r="D77" s="50">
        <f>SUM(D67,D76)</f>
        <v>5084</v>
      </c>
      <c r="E77" s="39"/>
      <c r="F77" s="50">
        <f>SUM(F67,F76)</f>
        <v>6149</v>
      </c>
      <c r="G77" s="39"/>
      <c r="H77" s="50">
        <f>SUM(H67,H76)</f>
        <v>-37023</v>
      </c>
      <c r="I77" s="40"/>
      <c r="J77" s="50">
        <f>SUM(J67,J76)</f>
        <v>-3249390</v>
      </c>
      <c r="M77" s="6"/>
      <c r="N77" s="6"/>
    </row>
    <row r="78" spans="1:14" s="31" customFormat="1" ht="21.75" customHeight="1" thickBot="1">
      <c r="A78" s="35" t="s">
        <v>130</v>
      </c>
      <c r="B78" s="36"/>
      <c r="C78" s="37"/>
      <c r="D78" s="51">
        <f>SUM(D57,D77)</f>
        <v>21465</v>
      </c>
      <c r="E78" s="49"/>
      <c r="F78" s="51">
        <f>SUM(F57,F77)</f>
        <v>26266</v>
      </c>
      <c r="G78" s="49"/>
      <c r="H78" s="51">
        <f>SUM(H57,H77)</f>
        <v>494340</v>
      </c>
      <c r="I78" s="40"/>
      <c r="J78" s="51">
        <f>SUM(J57,J77)</f>
        <v>-2565305</v>
      </c>
      <c r="M78" s="6"/>
      <c r="N78" s="6"/>
    </row>
    <row r="79" spans="1:14" s="31" customFormat="1" ht="21.75" customHeight="1" thickTop="1">
      <c r="A79" s="35"/>
      <c r="B79" s="36"/>
      <c r="C79" s="37"/>
      <c r="D79" s="44"/>
      <c r="E79" s="49"/>
      <c r="F79" s="44"/>
      <c r="G79" s="49"/>
      <c r="H79" s="44"/>
      <c r="I79" s="40"/>
      <c r="J79" s="44"/>
      <c r="M79" s="6"/>
      <c r="N79" s="6"/>
    </row>
    <row r="80" spans="1:14" s="31" customFormat="1" ht="21.75" customHeight="1">
      <c r="A80" s="1" t="s">
        <v>34</v>
      </c>
      <c r="B80" s="36"/>
      <c r="C80" s="37"/>
      <c r="D80" s="44"/>
      <c r="E80" s="49"/>
      <c r="F80" s="44"/>
      <c r="G80" s="49"/>
      <c r="H80" s="44"/>
      <c r="I80" s="40"/>
      <c r="J80" s="44"/>
    </row>
    <row r="81" spans="1:10" s="31" customFormat="1" ht="21.75" customHeight="1">
      <c r="A81" s="35"/>
      <c r="B81" s="36"/>
      <c r="C81" s="37"/>
      <c r="D81" s="44"/>
      <c r="E81" s="49"/>
      <c r="F81" s="44"/>
      <c r="G81" s="49"/>
      <c r="H81" s="44"/>
      <c r="I81" s="40"/>
      <c r="J81" s="44"/>
    </row>
    <row r="82" spans="1:10" s="31" customFormat="1" ht="21.75" customHeight="1">
      <c r="A82" s="35"/>
      <c r="B82" s="36"/>
      <c r="C82" s="37"/>
      <c r="D82" s="44"/>
      <c r="E82" s="49"/>
      <c r="F82" s="44"/>
      <c r="G82" s="49"/>
      <c r="H82" s="44"/>
      <c r="I82" s="40"/>
      <c r="J82" s="44"/>
    </row>
    <row r="83" spans="1:10" s="31" customFormat="1" ht="21.75" customHeight="1">
      <c r="A83" s="35"/>
      <c r="B83" s="36"/>
      <c r="C83" s="37"/>
      <c r="D83" s="44"/>
      <c r="E83" s="49"/>
      <c r="F83" s="44"/>
      <c r="G83" s="49"/>
      <c r="H83" s="44"/>
      <c r="I83" s="40"/>
      <c r="J83" s="44"/>
    </row>
    <row r="84" spans="1:10" s="31" customFormat="1" ht="21.75" customHeight="1">
      <c r="A84" s="35"/>
      <c r="B84" s="36"/>
      <c r="C84" s="37"/>
      <c r="D84" s="44"/>
      <c r="E84" s="49"/>
      <c r="F84" s="44"/>
      <c r="G84" s="49"/>
      <c r="H84" s="44"/>
      <c r="I84" s="40"/>
      <c r="J84" s="44"/>
    </row>
    <row r="85" spans="1:10" s="31" customFormat="1" ht="21.75" customHeight="1">
      <c r="A85" s="35"/>
      <c r="B85" s="36"/>
      <c r="C85" s="37"/>
      <c r="D85" s="44"/>
      <c r="E85" s="49"/>
      <c r="F85" s="44"/>
      <c r="G85" s="49"/>
      <c r="H85" s="44"/>
      <c r="I85" s="40"/>
      <c r="J85" s="44"/>
    </row>
    <row r="86" spans="1:10" s="31" customFormat="1" ht="21.75" customHeight="1">
      <c r="A86" s="35"/>
      <c r="B86" s="36"/>
      <c r="C86" s="37"/>
      <c r="D86" s="44"/>
      <c r="E86" s="49"/>
      <c r="F86" s="44"/>
      <c r="G86" s="49"/>
      <c r="H86" s="44"/>
      <c r="I86" s="40"/>
      <c r="J86" s="44"/>
    </row>
    <row r="87" spans="1:10" s="31" customFormat="1" ht="21.75" customHeight="1">
      <c r="A87" s="35"/>
      <c r="B87" s="36"/>
      <c r="C87" s="37"/>
      <c r="D87" s="44"/>
      <c r="E87" s="49"/>
      <c r="F87" s="44"/>
      <c r="G87" s="49"/>
      <c r="H87" s="44"/>
      <c r="I87" s="40"/>
      <c r="J87" s="44"/>
    </row>
    <row r="88" spans="1:10" s="31" customFormat="1" ht="21.75" customHeight="1">
      <c r="A88" s="35"/>
      <c r="B88" s="36"/>
      <c r="C88" s="37"/>
      <c r="D88" s="44"/>
      <c r="E88" s="49"/>
      <c r="F88" s="44"/>
      <c r="G88" s="49"/>
      <c r="H88" s="44"/>
      <c r="I88" s="40"/>
      <c r="J88" s="44"/>
    </row>
    <row r="89" spans="1:10" s="31" customFormat="1" ht="21.75" customHeight="1">
      <c r="A89" s="35"/>
      <c r="B89" s="36"/>
      <c r="C89" s="37"/>
      <c r="D89" s="44"/>
      <c r="E89" s="49"/>
      <c r="F89" s="44"/>
      <c r="G89" s="49"/>
      <c r="H89" s="44"/>
      <c r="I89" s="40"/>
      <c r="J89" s="44"/>
    </row>
    <row r="90" spans="1:10" s="31" customFormat="1" ht="21.75" customHeight="1">
      <c r="A90" s="35"/>
      <c r="B90" s="36"/>
      <c r="C90" s="37"/>
      <c r="D90" s="44"/>
      <c r="E90" s="49"/>
      <c r="F90" s="44"/>
      <c r="G90" s="49"/>
      <c r="H90" s="44"/>
      <c r="I90" s="40"/>
      <c r="J90" s="44"/>
    </row>
    <row r="91" spans="1:10" s="31" customFormat="1" ht="21.75" customHeight="1">
      <c r="A91" s="35"/>
      <c r="B91" s="36"/>
      <c r="C91" s="37"/>
      <c r="D91" s="44"/>
      <c r="E91" s="49"/>
      <c r="F91" s="44"/>
      <c r="G91" s="49"/>
      <c r="H91" s="44"/>
      <c r="I91" s="40"/>
      <c r="J91" s="44"/>
    </row>
    <row r="92" spans="1:10" s="31" customFormat="1" ht="21.75" customHeight="1">
      <c r="A92" s="35"/>
      <c r="B92" s="36"/>
      <c r="C92" s="37"/>
      <c r="D92" s="44"/>
      <c r="E92" s="49"/>
      <c r="F92" s="44"/>
      <c r="G92" s="49"/>
      <c r="H92" s="44"/>
      <c r="I92" s="40"/>
      <c r="J92" s="44"/>
    </row>
    <row r="93" spans="1:10" s="31" customFormat="1" ht="21.75" customHeight="1">
      <c r="A93" s="35"/>
      <c r="B93" s="36"/>
      <c r="C93" s="37"/>
      <c r="D93" s="44"/>
      <c r="E93" s="49"/>
      <c r="F93" s="44"/>
      <c r="G93" s="49"/>
      <c r="H93" s="44"/>
      <c r="I93" s="40"/>
      <c r="J93" s="44"/>
    </row>
    <row r="94" spans="1:10" s="31" customFormat="1" ht="21.75" customHeight="1">
      <c r="A94" s="35"/>
      <c r="B94" s="36"/>
      <c r="C94" s="37"/>
      <c r="D94" s="44"/>
      <c r="E94" s="49"/>
      <c r="F94" s="44"/>
      <c r="G94" s="49"/>
      <c r="H94" s="44"/>
      <c r="I94" s="40"/>
      <c r="J94" s="44"/>
    </row>
    <row r="95" spans="1:10" s="31" customFormat="1" ht="21.75" customHeight="1">
      <c r="A95" s="35"/>
      <c r="B95" s="36"/>
      <c r="C95" s="37"/>
      <c r="D95" s="44"/>
      <c r="E95" s="49"/>
      <c r="F95" s="44"/>
      <c r="G95" s="49"/>
      <c r="H95" s="44"/>
      <c r="I95" s="40"/>
      <c r="J95" s="44"/>
    </row>
    <row r="96" spans="1:10" s="31" customFormat="1" ht="21.75" customHeight="1">
      <c r="A96" s="35"/>
      <c r="B96" s="36"/>
      <c r="C96" s="37"/>
      <c r="D96" s="44"/>
      <c r="E96" s="49"/>
      <c r="F96" s="44"/>
      <c r="G96" s="49"/>
      <c r="H96" s="44"/>
      <c r="I96" s="40"/>
      <c r="J96" s="44"/>
    </row>
    <row r="97" spans="1:11" s="31" customFormat="1" ht="21.75" customHeight="1">
      <c r="A97" s="35"/>
      <c r="B97" s="36"/>
      <c r="C97" s="37"/>
      <c r="D97" s="44"/>
      <c r="E97" s="49"/>
      <c r="F97" s="44"/>
      <c r="G97" s="49"/>
      <c r="H97" s="44"/>
      <c r="I97" s="40"/>
      <c r="J97" s="44"/>
    </row>
    <row r="98" spans="1:11" s="31" customFormat="1" ht="21.75" customHeight="1">
      <c r="C98" s="32"/>
      <c r="E98" s="33"/>
      <c r="G98" s="33"/>
      <c r="I98" s="33"/>
      <c r="J98" s="33">
        <v>10</v>
      </c>
      <c r="K98" s="33"/>
    </row>
  </sheetData>
  <mergeCells count="9">
    <mergeCell ref="D55:F55"/>
    <mergeCell ref="H55:J55"/>
    <mergeCell ref="D5:F5"/>
    <mergeCell ref="H5:J5"/>
    <mergeCell ref="D6:F6"/>
    <mergeCell ref="H6:J6"/>
    <mergeCell ref="D28:F28"/>
    <mergeCell ref="D54:F54"/>
    <mergeCell ref="H54:J54"/>
  </mergeCells>
  <pageMargins left="0.6692913385826772" right="0.23622047244094491" top="0.78740157480314965" bottom="0.39370078740157483" header="0.19685039370078741" footer="0.19685039370078741"/>
  <pageSetup paperSize="9" scale="72" firstPageNumber="9" orientation="portrait" r:id="rId1"/>
  <rowBreaks count="1" manualBreakCount="1">
    <brk id="49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889A31-2EA8-490C-8815-A7A146768BE1}">
  <dimension ref="A1:N98"/>
  <sheetViews>
    <sheetView showGridLines="0" view="pageBreakPreview" zoomScale="75" zoomScaleNormal="70" zoomScaleSheetLayoutView="75" workbookViewId="0">
      <selection activeCell="F94" sqref="F94"/>
    </sheetView>
  </sheetViews>
  <sheetFormatPr defaultColWidth="10.7109375" defaultRowHeight="21.75" customHeight="1"/>
  <cols>
    <col min="1" max="1" width="48.85546875" style="6" customWidth="1"/>
    <col min="2" max="2" width="7.5703125" style="6" customWidth="1"/>
    <col min="3" max="3" width="2.7109375" style="8" customWidth="1"/>
    <col min="4" max="4" width="16.5703125" style="8" customWidth="1"/>
    <col min="5" max="5" width="1.7109375" style="8" customWidth="1"/>
    <col min="6" max="6" width="16.5703125" style="8" customWidth="1"/>
    <col min="7" max="7" width="1.7109375" style="8" customWidth="1"/>
    <col min="8" max="8" width="16.5703125" style="8" customWidth="1"/>
    <col min="9" max="9" width="1.7109375" style="8" customWidth="1"/>
    <col min="10" max="10" width="16.5703125" style="8" customWidth="1"/>
    <col min="11" max="11" width="1" style="6" customWidth="1"/>
    <col min="12" max="13" width="10.7109375" style="6"/>
    <col min="14" max="14" width="11.28515625" style="6" bestFit="1" customWidth="1"/>
    <col min="15" max="16384" width="10.7109375" style="6"/>
  </cols>
  <sheetData>
    <row r="1" spans="1:14" ht="21.75" customHeight="1">
      <c r="J1" s="9" t="s">
        <v>80</v>
      </c>
    </row>
    <row r="2" spans="1:14" ht="21.75" customHeight="1">
      <c r="A2" s="10" t="s">
        <v>0</v>
      </c>
      <c r="B2" s="7"/>
      <c r="C2" s="11"/>
      <c r="D2" s="11"/>
      <c r="E2" s="11"/>
      <c r="F2" s="11"/>
      <c r="G2" s="11"/>
      <c r="H2" s="11"/>
      <c r="I2" s="11"/>
      <c r="J2" s="9"/>
    </row>
    <row r="3" spans="1:14" ht="21.75" customHeight="1">
      <c r="A3" s="10" t="s">
        <v>81</v>
      </c>
      <c r="B3" s="7"/>
      <c r="C3" s="11"/>
      <c r="D3" s="11"/>
      <c r="E3" s="11"/>
      <c r="F3" s="11"/>
      <c r="G3" s="11"/>
      <c r="H3" s="11"/>
      <c r="I3" s="11"/>
      <c r="J3" s="11"/>
      <c r="N3" s="18"/>
    </row>
    <row r="4" spans="1:14" ht="21.75" customHeight="1">
      <c r="A4" s="10" t="s">
        <v>135</v>
      </c>
      <c r="B4" s="7"/>
      <c r="C4" s="11"/>
      <c r="D4" s="11"/>
      <c r="E4" s="11"/>
      <c r="F4" s="11"/>
      <c r="G4" s="11"/>
      <c r="H4" s="11"/>
      <c r="I4" s="11"/>
      <c r="J4" s="11"/>
    </row>
    <row r="5" spans="1:14" s="13" customFormat="1" ht="21.75" customHeight="1">
      <c r="B5" s="14"/>
      <c r="C5" s="15"/>
      <c r="D5" s="144" t="s">
        <v>3</v>
      </c>
      <c r="E5" s="144"/>
      <c r="F5" s="144"/>
      <c r="G5" s="3"/>
      <c r="H5" s="144" t="s">
        <v>4</v>
      </c>
      <c r="I5" s="144"/>
      <c r="J5" s="144"/>
    </row>
    <row r="6" spans="1:14" s="13" customFormat="1" ht="21.75" customHeight="1">
      <c r="B6" s="14"/>
      <c r="C6" s="15"/>
      <c r="D6" s="143" t="s">
        <v>5</v>
      </c>
      <c r="E6" s="143"/>
      <c r="F6" s="143"/>
      <c r="G6" s="11"/>
      <c r="H6" s="143" t="s">
        <v>5</v>
      </c>
      <c r="I6" s="143"/>
      <c r="J6" s="143"/>
    </row>
    <row r="7" spans="1:14" ht="21.75" customHeight="1">
      <c r="B7" s="16" t="s">
        <v>6</v>
      </c>
      <c r="D7" s="4" t="s">
        <v>83</v>
      </c>
      <c r="E7" s="5"/>
      <c r="F7" s="4" t="s">
        <v>84</v>
      </c>
      <c r="G7" s="2"/>
      <c r="H7" s="4" t="s">
        <v>83</v>
      </c>
      <c r="I7" s="5"/>
      <c r="J7" s="4" t="s">
        <v>84</v>
      </c>
    </row>
    <row r="8" spans="1:14" ht="21.75" customHeight="1">
      <c r="A8" s="13" t="s">
        <v>85</v>
      </c>
      <c r="B8" s="8"/>
    </row>
    <row r="9" spans="1:14" ht="21.75" customHeight="1">
      <c r="A9" s="6" t="s">
        <v>86</v>
      </c>
      <c r="B9" s="17">
        <v>2</v>
      </c>
      <c r="D9" s="18">
        <v>3089650</v>
      </c>
      <c r="E9" s="18"/>
      <c r="F9" s="18">
        <v>3001980</v>
      </c>
      <c r="G9" s="18"/>
      <c r="H9" s="18">
        <v>102095317</v>
      </c>
      <c r="I9" s="18"/>
      <c r="J9" s="18">
        <v>106594839</v>
      </c>
    </row>
    <row r="10" spans="1:14" ht="21.75" customHeight="1">
      <c r="A10" s="6" t="s">
        <v>87</v>
      </c>
      <c r="B10" s="17"/>
      <c r="D10" s="18">
        <v>8254</v>
      </c>
      <c r="E10" s="18"/>
      <c r="F10" s="18">
        <v>5791</v>
      </c>
      <c r="G10" s="18"/>
      <c r="H10" s="18">
        <v>273571</v>
      </c>
      <c r="I10" s="18"/>
      <c r="J10" s="18">
        <v>207240</v>
      </c>
    </row>
    <row r="11" spans="1:14" ht="21.75" customHeight="1">
      <c r="A11" s="6" t="s">
        <v>296</v>
      </c>
      <c r="B11" s="17"/>
      <c r="D11" s="18">
        <v>12778</v>
      </c>
      <c r="E11" s="18"/>
      <c r="F11" s="18">
        <v>5057</v>
      </c>
      <c r="G11" s="18"/>
      <c r="H11" s="18">
        <v>414528</v>
      </c>
      <c r="I11" s="18"/>
      <c r="J11" s="18">
        <v>116912</v>
      </c>
    </row>
    <row r="12" spans="1:14" ht="21.75" customHeight="1">
      <c r="A12" s="6" t="s">
        <v>89</v>
      </c>
      <c r="B12" s="17"/>
      <c r="D12" s="19">
        <v>4695</v>
      </c>
      <c r="E12" s="18"/>
      <c r="F12" s="19">
        <v>5130</v>
      </c>
      <c r="G12" s="18"/>
      <c r="H12" s="19">
        <v>154179</v>
      </c>
      <c r="I12" s="18"/>
      <c r="J12" s="19">
        <v>182217</v>
      </c>
    </row>
    <row r="13" spans="1:14" ht="21.75" customHeight="1">
      <c r="A13" s="13" t="s">
        <v>90</v>
      </c>
      <c r="B13" s="17"/>
      <c r="D13" s="19">
        <f>SUM(D9:D12)</f>
        <v>3115377</v>
      </c>
      <c r="E13" s="18"/>
      <c r="F13" s="19">
        <f>SUM(F9:F12)</f>
        <v>3017958</v>
      </c>
      <c r="G13" s="18"/>
      <c r="H13" s="19">
        <f>SUM(H9:H12)</f>
        <v>102937595</v>
      </c>
      <c r="I13" s="18"/>
      <c r="J13" s="19">
        <f>SUM(J9:J12)</f>
        <v>107101208</v>
      </c>
    </row>
    <row r="14" spans="1:14" ht="21.75" customHeight="1">
      <c r="A14" s="13" t="s">
        <v>91</v>
      </c>
      <c r="B14" s="17"/>
      <c r="D14" s="18"/>
      <c r="E14" s="18"/>
      <c r="F14" s="18"/>
      <c r="G14" s="18"/>
      <c r="H14" s="18"/>
      <c r="I14" s="18"/>
      <c r="J14" s="18"/>
    </row>
    <row r="15" spans="1:14" ht="21.75" customHeight="1">
      <c r="A15" s="6" t="s">
        <v>92</v>
      </c>
      <c r="B15" s="17">
        <v>2</v>
      </c>
      <c r="D15" s="20">
        <v>2925357</v>
      </c>
      <c r="E15" s="18"/>
      <c r="F15" s="20">
        <v>2836231</v>
      </c>
      <c r="G15" s="18"/>
      <c r="H15" s="20">
        <v>96665452</v>
      </c>
      <c r="I15" s="18"/>
      <c r="J15" s="20">
        <v>100709113</v>
      </c>
    </row>
    <row r="16" spans="1:14" ht="21.75" customHeight="1">
      <c r="A16" s="6" t="s">
        <v>93</v>
      </c>
      <c r="B16" s="17"/>
      <c r="D16" s="20">
        <v>7622</v>
      </c>
      <c r="E16" s="18"/>
      <c r="F16" s="20">
        <v>5297</v>
      </c>
      <c r="G16" s="18"/>
      <c r="H16" s="20">
        <v>252602</v>
      </c>
      <c r="I16" s="18"/>
      <c r="J16" s="20">
        <v>189397</v>
      </c>
    </row>
    <row r="17" spans="1:10" ht="21.75" customHeight="1">
      <c r="A17" s="6" t="s">
        <v>94</v>
      </c>
      <c r="B17" s="17"/>
      <c r="D17" s="20">
        <v>14332</v>
      </c>
      <c r="E17" s="18"/>
      <c r="F17" s="20">
        <v>14082</v>
      </c>
      <c r="G17" s="18"/>
      <c r="H17" s="20">
        <v>472483</v>
      </c>
      <c r="I17" s="18"/>
      <c r="J17" s="20">
        <v>496876</v>
      </c>
    </row>
    <row r="18" spans="1:10" ht="21.75" customHeight="1">
      <c r="A18" s="6" t="s">
        <v>95</v>
      </c>
      <c r="B18" s="17">
        <v>2</v>
      </c>
      <c r="D18" s="20">
        <v>70452</v>
      </c>
      <c r="E18" s="18"/>
      <c r="F18" s="20">
        <v>69300</v>
      </c>
      <c r="G18" s="18"/>
      <c r="H18" s="20">
        <v>2327571</v>
      </c>
      <c r="I18" s="18"/>
      <c r="J18" s="20">
        <v>2465128</v>
      </c>
    </row>
    <row r="19" spans="1:10" ht="21.75" customHeight="1">
      <c r="A19" s="6" t="s">
        <v>96</v>
      </c>
      <c r="D19" s="20">
        <v>0</v>
      </c>
      <c r="E19" s="18"/>
      <c r="F19" s="20">
        <v>5167</v>
      </c>
      <c r="G19" s="18"/>
      <c r="H19" s="20">
        <v>0</v>
      </c>
      <c r="I19" s="18"/>
      <c r="J19" s="20">
        <v>180870</v>
      </c>
    </row>
    <row r="20" spans="1:10" ht="21.75" customHeight="1">
      <c r="A20" s="6" t="s">
        <v>97</v>
      </c>
      <c r="D20" s="20">
        <v>23021</v>
      </c>
      <c r="E20" s="18"/>
      <c r="F20" s="20">
        <v>13219</v>
      </c>
      <c r="G20" s="18"/>
      <c r="H20" s="20">
        <v>754066</v>
      </c>
      <c r="I20" s="18"/>
      <c r="J20" s="20">
        <v>407626</v>
      </c>
    </row>
    <row r="21" spans="1:10" ht="21.75" customHeight="1">
      <c r="A21" s="6" t="s">
        <v>206</v>
      </c>
      <c r="D21" s="20">
        <v>12383</v>
      </c>
      <c r="E21" s="18"/>
      <c r="F21" s="20">
        <v>0</v>
      </c>
      <c r="G21" s="18"/>
      <c r="H21" s="20">
        <v>408444</v>
      </c>
      <c r="I21" s="18"/>
      <c r="J21" s="20">
        <v>0</v>
      </c>
    </row>
    <row r="22" spans="1:10" ht="21.75" customHeight="1">
      <c r="A22" s="13" t="s">
        <v>98</v>
      </c>
      <c r="B22" s="17"/>
      <c r="D22" s="21">
        <f>SUM(D15:D21)</f>
        <v>3053167</v>
      </c>
      <c r="E22" s="18"/>
      <c r="F22" s="21">
        <f>SUM(F15:F21)</f>
        <v>2943296</v>
      </c>
      <c r="G22" s="18"/>
      <c r="H22" s="21">
        <f>SUM(H15:H21)</f>
        <v>100880618</v>
      </c>
      <c r="I22" s="18"/>
      <c r="J22" s="21">
        <f>SUM(J15:J21)</f>
        <v>104449010</v>
      </c>
    </row>
    <row r="23" spans="1:10" ht="21.75" customHeight="1">
      <c r="A23" s="13" t="s">
        <v>99</v>
      </c>
      <c r="B23" s="17"/>
      <c r="D23" s="18">
        <f>SUM(D13-D22)</f>
        <v>62210</v>
      </c>
      <c r="E23" s="18"/>
      <c r="F23" s="18">
        <f>SUM(F13-F22)</f>
        <v>74662</v>
      </c>
      <c r="G23" s="18"/>
      <c r="H23" s="18">
        <f>SUM(H13-H22)</f>
        <v>2056977</v>
      </c>
      <c r="I23" s="18"/>
      <c r="J23" s="18">
        <f>SUM(J13-J22)</f>
        <v>2652198</v>
      </c>
    </row>
    <row r="24" spans="1:10" ht="21.75" customHeight="1">
      <c r="A24" s="6" t="s">
        <v>207</v>
      </c>
      <c r="B24" s="22">
        <v>5.2</v>
      </c>
      <c r="D24" s="20">
        <v>2661</v>
      </c>
      <c r="E24" s="18"/>
      <c r="F24" s="20">
        <v>5286</v>
      </c>
      <c r="G24" s="18"/>
      <c r="H24" s="20">
        <v>88502</v>
      </c>
      <c r="I24" s="18"/>
      <c r="J24" s="20">
        <v>186885</v>
      </c>
    </row>
    <row r="25" spans="1:10" ht="21.75" customHeight="1">
      <c r="A25" s="6" t="s">
        <v>100</v>
      </c>
      <c r="B25" s="17"/>
      <c r="D25" s="20">
        <v>8022</v>
      </c>
      <c r="E25" s="18"/>
      <c r="F25" s="20">
        <v>9924</v>
      </c>
      <c r="G25" s="18"/>
      <c r="H25" s="20">
        <v>265435</v>
      </c>
      <c r="I25" s="18"/>
      <c r="J25" s="20">
        <v>353166</v>
      </c>
    </row>
    <row r="26" spans="1:10" ht="21.75" customHeight="1">
      <c r="A26" s="6" t="s">
        <v>101</v>
      </c>
      <c r="B26" s="8"/>
      <c r="D26" s="19">
        <v>-16370</v>
      </c>
      <c r="E26" s="18"/>
      <c r="F26" s="19">
        <v>-22671</v>
      </c>
      <c r="G26" s="18"/>
      <c r="H26" s="19">
        <v>-540793</v>
      </c>
      <c r="I26" s="18"/>
      <c r="J26" s="19">
        <v>-806446</v>
      </c>
    </row>
    <row r="27" spans="1:10" ht="21.75" customHeight="1">
      <c r="A27" s="13" t="s">
        <v>102</v>
      </c>
      <c r="B27" s="8"/>
      <c r="D27" s="18">
        <f>SUM(D23:D26)</f>
        <v>56523</v>
      </c>
      <c r="E27" s="18"/>
      <c r="F27" s="18">
        <f>SUM(F23:F26)</f>
        <v>67201</v>
      </c>
      <c r="G27" s="18"/>
      <c r="H27" s="18">
        <f>SUM(H23:H26)</f>
        <v>1870121</v>
      </c>
      <c r="I27" s="18"/>
      <c r="J27" s="18">
        <f>SUM(J23:J26)</f>
        <v>2385803</v>
      </c>
    </row>
    <row r="28" spans="1:10" ht="21.75" customHeight="1">
      <c r="A28" s="6" t="s">
        <v>103</v>
      </c>
      <c r="B28" s="17">
        <v>11</v>
      </c>
      <c r="D28" s="23">
        <v>-8334</v>
      </c>
      <c r="E28" s="18"/>
      <c r="F28" s="23">
        <v>-12295</v>
      </c>
      <c r="G28" s="18"/>
      <c r="H28" s="23">
        <v>-275761</v>
      </c>
      <c r="I28" s="18"/>
      <c r="J28" s="23">
        <v>-432118</v>
      </c>
    </row>
    <row r="29" spans="1:10" ht="21.75" customHeight="1" thickBot="1">
      <c r="A29" s="10" t="s">
        <v>104</v>
      </c>
      <c r="B29" s="24"/>
      <c r="D29" s="25">
        <f>SUM(D27:D28)</f>
        <v>48189</v>
      </c>
      <c r="E29" s="18"/>
      <c r="F29" s="25">
        <f>SUM(F27:F28)</f>
        <v>54906</v>
      </c>
      <c r="G29" s="18"/>
      <c r="H29" s="25">
        <f>SUM(H27:H28)</f>
        <v>1594360</v>
      </c>
      <c r="I29" s="18"/>
      <c r="J29" s="25">
        <f>SUM(J27:J28)</f>
        <v>1953685</v>
      </c>
    </row>
    <row r="30" spans="1:10" ht="21.75" customHeight="1" thickTop="1">
      <c r="A30" s="10"/>
      <c r="B30" s="24"/>
      <c r="D30" s="18"/>
      <c r="E30" s="18"/>
      <c r="F30" s="18"/>
      <c r="G30" s="18"/>
      <c r="H30" s="18"/>
      <c r="I30" s="18"/>
      <c r="J30" s="18"/>
    </row>
    <row r="31" spans="1:10" ht="21.75" customHeight="1">
      <c r="A31" s="10" t="s">
        <v>105</v>
      </c>
      <c r="B31" s="24"/>
      <c r="D31" s="18"/>
      <c r="E31" s="18"/>
      <c r="F31" s="18"/>
      <c r="G31" s="18"/>
      <c r="H31" s="18"/>
      <c r="I31" s="18"/>
      <c r="J31" s="18"/>
    </row>
    <row r="32" spans="1:10" ht="21.75" customHeight="1">
      <c r="A32" s="26" t="s">
        <v>106</v>
      </c>
      <c r="B32" s="24"/>
      <c r="D32" s="18">
        <v>48906</v>
      </c>
      <c r="E32" s="18"/>
      <c r="F32" s="18">
        <v>55808</v>
      </c>
      <c r="G32" s="18"/>
      <c r="H32" s="18">
        <v>1618371</v>
      </c>
      <c r="I32" s="18"/>
      <c r="J32" s="18">
        <v>1985892</v>
      </c>
    </row>
    <row r="33" spans="1:10" ht="21.75" customHeight="1">
      <c r="A33" s="26" t="s">
        <v>70</v>
      </c>
      <c r="B33" s="24"/>
      <c r="D33" s="19">
        <v>-717</v>
      </c>
      <c r="E33" s="18"/>
      <c r="F33" s="19">
        <v>-902</v>
      </c>
      <c r="G33" s="18"/>
      <c r="H33" s="19">
        <v>-24011</v>
      </c>
      <c r="I33" s="18"/>
      <c r="J33" s="19">
        <v>-32207</v>
      </c>
    </row>
    <row r="34" spans="1:10" ht="21.75" customHeight="1" thickBot="1">
      <c r="A34" s="10"/>
      <c r="B34" s="17"/>
      <c r="D34" s="88">
        <f>SUM(D32:D33)</f>
        <v>48189</v>
      </c>
      <c r="E34" s="18"/>
      <c r="F34" s="88">
        <f>SUM(F32:F33)</f>
        <v>54906</v>
      </c>
      <c r="G34" s="18"/>
      <c r="H34" s="88">
        <f>SUM(H32:H33)</f>
        <v>1594360</v>
      </c>
      <c r="I34" s="18"/>
      <c r="J34" s="88">
        <f>SUM(J32:J33)</f>
        <v>1953685</v>
      </c>
    </row>
    <row r="35" spans="1:10" ht="21.75" customHeight="1" thickTop="1">
      <c r="A35" s="10"/>
      <c r="B35" s="17"/>
      <c r="D35" s="6"/>
      <c r="E35" s="6"/>
      <c r="F35" s="6"/>
      <c r="G35" s="6"/>
      <c r="H35" s="122"/>
      <c r="I35" s="6"/>
      <c r="J35" s="6"/>
    </row>
    <row r="36" spans="1:10" ht="21.75" customHeight="1">
      <c r="A36" s="10"/>
      <c r="B36" s="17"/>
      <c r="D36" s="145" t="s">
        <v>107</v>
      </c>
      <c r="E36" s="145"/>
      <c r="F36" s="145"/>
      <c r="G36" s="6"/>
      <c r="H36" s="121"/>
      <c r="I36" s="6"/>
      <c r="J36" s="12" t="s">
        <v>108</v>
      </c>
    </row>
    <row r="37" spans="1:10" ht="21.75" customHeight="1">
      <c r="A37" s="10" t="s">
        <v>109</v>
      </c>
      <c r="B37" s="17"/>
      <c r="F37" s="27"/>
      <c r="J37" s="27"/>
    </row>
    <row r="38" spans="1:10" ht="21.75" customHeight="1">
      <c r="A38" s="26" t="s">
        <v>110</v>
      </c>
      <c r="C38" s="28"/>
      <c r="D38" s="6"/>
      <c r="E38" s="6"/>
      <c r="F38" s="6"/>
      <c r="G38" s="6"/>
      <c r="H38" s="6"/>
      <c r="I38" s="6"/>
      <c r="J38" s="6"/>
    </row>
    <row r="39" spans="1:10" ht="21.75" customHeight="1" thickBot="1">
      <c r="A39" s="26" t="s">
        <v>111</v>
      </c>
      <c r="B39" s="17"/>
      <c r="D39" s="29">
        <v>4.7000000000000002E-3</v>
      </c>
      <c r="F39" s="29">
        <v>5.3405128907738067E-3</v>
      </c>
      <c r="H39" s="30">
        <v>0.15</v>
      </c>
      <c r="J39" s="30">
        <v>0.19231825622459489</v>
      </c>
    </row>
    <row r="40" spans="1:10" ht="21.75" customHeight="1" thickTop="1">
      <c r="A40" s="26"/>
      <c r="B40" s="17"/>
      <c r="H40" s="6"/>
      <c r="I40" s="28"/>
      <c r="J40" s="28"/>
    </row>
    <row r="41" spans="1:10" ht="21.75" customHeight="1">
      <c r="A41" s="1" t="s">
        <v>34</v>
      </c>
      <c r="B41" s="17"/>
      <c r="C41" s="6"/>
      <c r="D41" s="6"/>
      <c r="E41" s="6"/>
      <c r="F41" s="6"/>
      <c r="G41" s="6"/>
      <c r="H41" s="6"/>
      <c r="J41" s="6"/>
    </row>
    <row r="42" spans="1:10" ht="21.75" customHeight="1">
      <c r="A42" s="1"/>
      <c r="B42" s="17"/>
      <c r="C42" s="6"/>
      <c r="D42" s="6"/>
      <c r="E42" s="6"/>
      <c r="F42" s="6"/>
      <c r="G42" s="6"/>
      <c r="H42" s="6"/>
      <c r="J42" s="6"/>
    </row>
    <row r="43" spans="1:10" ht="21.75" customHeight="1">
      <c r="A43" s="1"/>
      <c r="B43" s="17"/>
      <c r="C43" s="6"/>
      <c r="D43" s="119"/>
      <c r="E43" s="6"/>
      <c r="F43" s="6"/>
      <c r="G43" s="6"/>
      <c r="H43" s="6"/>
      <c r="J43" s="6"/>
    </row>
    <row r="44" spans="1:10" ht="21.75" customHeight="1">
      <c r="A44" s="1"/>
      <c r="B44" s="17"/>
      <c r="C44" s="6"/>
      <c r="D44" s="119"/>
      <c r="E44" s="6"/>
      <c r="F44" s="6"/>
      <c r="G44" s="6"/>
      <c r="H44" s="6"/>
      <c r="J44" s="6"/>
    </row>
    <row r="45" spans="1:10" ht="21.75" customHeight="1">
      <c r="A45" s="1"/>
      <c r="B45" s="17"/>
      <c r="C45" s="6"/>
      <c r="D45" s="6"/>
      <c r="E45" s="6"/>
      <c r="F45" s="6"/>
      <c r="G45" s="6"/>
      <c r="H45" s="6"/>
      <c r="J45" s="6"/>
    </row>
    <row r="46" spans="1:10" ht="21.75" customHeight="1">
      <c r="A46" s="1"/>
      <c r="B46" s="17"/>
      <c r="C46" s="6"/>
      <c r="D46" s="6"/>
      <c r="E46" s="6"/>
      <c r="F46" s="6"/>
      <c r="G46" s="6"/>
      <c r="H46" s="6"/>
      <c r="J46" s="6"/>
    </row>
    <row r="47" spans="1:10" ht="21.75" customHeight="1">
      <c r="A47" s="1"/>
      <c r="B47" s="17"/>
      <c r="C47" s="6"/>
      <c r="D47" s="6"/>
      <c r="E47" s="6"/>
      <c r="F47" s="6"/>
      <c r="G47" s="6"/>
      <c r="H47" s="6"/>
      <c r="J47" s="6"/>
    </row>
    <row r="48" spans="1:10" ht="21.75" customHeight="1">
      <c r="A48" s="1"/>
      <c r="B48" s="17"/>
      <c r="C48" s="6"/>
      <c r="D48" s="6"/>
      <c r="E48" s="6"/>
      <c r="F48" s="6"/>
      <c r="G48" s="6"/>
      <c r="H48" s="6"/>
      <c r="J48" s="6"/>
    </row>
    <row r="49" spans="1:11" ht="21.75" customHeight="1">
      <c r="A49" s="1"/>
      <c r="B49" s="17"/>
      <c r="C49" s="6"/>
      <c r="D49" s="6"/>
      <c r="E49" s="6"/>
      <c r="F49" s="6"/>
      <c r="G49" s="6"/>
      <c r="H49" s="6"/>
      <c r="J49" s="6">
        <v>11</v>
      </c>
    </row>
    <row r="50" spans="1:11" ht="21.75" customHeight="1">
      <c r="B50" s="17"/>
      <c r="C50" s="6"/>
      <c r="D50" s="6"/>
      <c r="E50" s="6"/>
      <c r="F50" s="6"/>
      <c r="G50" s="6"/>
      <c r="H50" s="6"/>
      <c r="J50" s="9" t="s">
        <v>80</v>
      </c>
    </row>
    <row r="51" spans="1:11" s="31" customFormat="1" ht="21.75" customHeight="1">
      <c r="A51" s="10" t="s">
        <v>0</v>
      </c>
      <c r="C51" s="32"/>
      <c r="E51" s="33"/>
      <c r="G51" s="33"/>
      <c r="I51" s="33"/>
      <c r="K51" s="33"/>
    </row>
    <row r="52" spans="1:11" s="31" customFormat="1" ht="21.75" customHeight="1">
      <c r="A52" s="13" t="s">
        <v>112</v>
      </c>
      <c r="C52" s="32"/>
      <c r="E52" s="33"/>
      <c r="G52" s="33"/>
      <c r="I52" s="33"/>
      <c r="J52" s="33"/>
      <c r="K52" s="33"/>
    </row>
    <row r="53" spans="1:11" s="31" customFormat="1" ht="21.75" customHeight="1">
      <c r="A53" s="10" t="s">
        <v>135</v>
      </c>
      <c r="C53" s="32"/>
      <c r="E53" s="33"/>
      <c r="G53" s="33"/>
      <c r="I53" s="33"/>
      <c r="J53" s="33"/>
      <c r="K53" s="33"/>
    </row>
    <row r="54" spans="1:11" s="31" customFormat="1" ht="21.75" customHeight="1">
      <c r="A54" s="6"/>
      <c r="B54" s="34"/>
      <c r="D54" s="144" t="s">
        <v>3</v>
      </c>
      <c r="E54" s="144"/>
      <c r="F54" s="144"/>
      <c r="G54" s="3"/>
      <c r="H54" s="144" t="s">
        <v>4</v>
      </c>
      <c r="I54" s="144"/>
      <c r="J54" s="144"/>
    </row>
    <row r="55" spans="1:11" s="13" customFormat="1" ht="21.75" customHeight="1">
      <c r="B55" s="14"/>
      <c r="C55" s="15"/>
      <c r="D55" s="143" t="s">
        <v>5</v>
      </c>
      <c r="E55" s="143"/>
      <c r="F55" s="143"/>
      <c r="G55" s="11"/>
      <c r="H55" s="143" t="s">
        <v>5</v>
      </c>
      <c r="I55" s="143"/>
      <c r="J55" s="143"/>
    </row>
    <row r="56" spans="1:11" s="31" customFormat="1" ht="21.75" customHeight="1">
      <c r="A56" s="6"/>
      <c r="B56" s="16" t="s">
        <v>6</v>
      </c>
      <c r="C56" s="8"/>
      <c r="D56" s="4" t="s">
        <v>83</v>
      </c>
      <c r="E56" s="5"/>
      <c r="F56" s="4" t="s">
        <v>84</v>
      </c>
      <c r="G56" s="2"/>
      <c r="H56" s="4" t="s">
        <v>83</v>
      </c>
      <c r="I56" s="5"/>
      <c r="J56" s="4" t="s">
        <v>84</v>
      </c>
    </row>
    <row r="57" spans="1:11" s="31" customFormat="1" ht="21.75" customHeight="1">
      <c r="A57" s="35" t="s">
        <v>104</v>
      </c>
      <c r="B57" s="36"/>
      <c r="C57" s="37"/>
      <c r="D57" s="38">
        <f>D29</f>
        <v>48189</v>
      </c>
      <c r="E57" s="39"/>
      <c r="F57" s="38">
        <f>F29</f>
        <v>54906</v>
      </c>
      <c r="G57" s="40"/>
      <c r="H57" s="38">
        <f>H29</f>
        <v>1594360</v>
      </c>
      <c r="I57" s="41"/>
      <c r="J57" s="38">
        <f>J29</f>
        <v>1953685</v>
      </c>
    </row>
    <row r="58" spans="1:11" s="31" customFormat="1" ht="21.75" customHeight="1">
      <c r="A58" s="42"/>
      <c r="B58" s="41"/>
      <c r="C58" s="43"/>
      <c r="D58" s="41"/>
      <c r="E58" s="39"/>
      <c r="F58" s="41"/>
      <c r="G58" s="40"/>
      <c r="H58" s="44"/>
      <c r="I58" s="41"/>
      <c r="J58" s="44"/>
    </row>
    <row r="59" spans="1:11" s="31" customFormat="1" ht="21.75" customHeight="1">
      <c r="A59" s="35" t="s">
        <v>113</v>
      </c>
      <c r="B59" s="36"/>
      <c r="C59" s="37"/>
      <c r="D59" s="36"/>
      <c r="E59" s="45"/>
      <c r="F59" s="36"/>
      <c r="G59" s="46"/>
      <c r="H59" s="47"/>
      <c r="I59" s="41"/>
      <c r="J59" s="47"/>
    </row>
    <row r="60" spans="1:11" s="31" customFormat="1" ht="21.75" customHeight="1">
      <c r="A60" s="48" t="s">
        <v>114</v>
      </c>
      <c r="B60" s="17"/>
      <c r="C60" s="37"/>
      <c r="D60" s="36"/>
      <c r="E60" s="45"/>
      <c r="F60" s="36"/>
      <c r="G60" s="46"/>
      <c r="H60" s="47"/>
      <c r="I60" s="41"/>
      <c r="J60" s="47"/>
    </row>
    <row r="61" spans="1:11" s="31" customFormat="1" ht="21.75" customHeight="1">
      <c r="A61" s="48" t="s">
        <v>115</v>
      </c>
      <c r="B61" s="17"/>
      <c r="C61" s="37"/>
      <c r="D61" s="36"/>
      <c r="E61" s="45"/>
      <c r="F61" s="36"/>
      <c r="G61" s="46"/>
      <c r="H61" s="47"/>
      <c r="I61" s="41"/>
      <c r="J61" s="47"/>
    </row>
    <row r="62" spans="1:11" s="31" customFormat="1" ht="21.75" customHeight="1">
      <c r="A62" s="42" t="s">
        <v>116</v>
      </c>
      <c r="B62" s="17"/>
      <c r="C62" s="43"/>
      <c r="D62" s="44"/>
      <c r="E62" s="39"/>
      <c r="F62" s="44"/>
      <c r="G62" s="40"/>
      <c r="H62" s="44"/>
      <c r="I62" s="41"/>
      <c r="J62" s="44"/>
    </row>
    <row r="63" spans="1:11" s="31" customFormat="1" ht="21.75" customHeight="1">
      <c r="A63" s="42" t="s">
        <v>117</v>
      </c>
      <c r="B63" s="17"/>
      <c r="C63" s="43"/>
      <c r="D63" s="44">
        <v>17883</v>
      </c>
      <c r="E63" s="39"/>
      <c r="F63" s="44">
        <v>-12862</v>
      </c>
      <c r="G63" s="39"/>
      <c r="H63" s="44">
        <v>596632</v>
      </c>
      <c r="I63" s="40"/>
      <c r="J63" s="44">
        <v>-487624</v>
      </c>
    </row>
    <row r="64" spans="1:11" s="31" customFormat="1" ht="21.75" customHeight="1">
      <c r="A64" s="42" t="s">
        <v>116</v>
      </c>
      <c r="B64" s="22"/>
      <c r="C64" s="43"/>
      <c r="D64" s="44"/>
      <c r="E64" s="39"/>
      <c r="F64" s="44"/>
      <c r="G64" s="39"/>
      <c r="H64" s="44"/>
      <c r="I64" s="40"/>
      <c r="J64" s="44"/>
    </row>
    <row r="65" spans="1:10" s="31" customFormat="1" ht="21.75" customHeight="1">
      <c r="A65" s="42" t="s">
        <v>297</v>
      </c>
      <c r="B65" s="22"/>
      <c r="C65" s="43"/>
      <c r="D65" s="44"/>
      <c r="E65" s="39"/>
      <c r="F65" s="44"/>
      <c r="G65" s="39"/>
      <c r="H65" s="44"/>
      <c r="I65" s="40"/>
      <c r="J65" s="44"/>
    </row>
    <row r="66" spans="1:10" s="31" customFormat="1" ht="21.75" customHeight="1">
      <c r="A66" s="42" t="s">
        <v>298</v>
      </c>
      <c r="B66" s="22"/>
      <c r="C66" s="43"/>
      <c r="D66" s="44">
        <v>5710</v>
      </c>
      <c r="E66" s="39"/>
      <c r="F66" s="44">
        <v>0</v>
      </c>
      <c r="G66" s="39"/>
      <c r="H66" s="44">
        <v>194375</v>
      </c>
      <c r="I66" s="40"/>
      <c r="J66" s="44">
        <v>0</v>
      </c>
    </row>
    <row r="67" spans="1:10" s="31" customFormat="1" ht="21.75" customHeight="1">
      <c r="A67" s="42" t="s">
        <v>118</v>
      </c>
      <c r="B67" s="17"/>
      <c r="C67" s="43"/>
      <c r="D67" s="44"/>
      <c r="E67" s="39"/>
      <c r="F67" s="44"/>
      <c r="G67" s="39"/>
      <c r="H67" s="44"/>
      <c r="I67" s="40"/>
      <c r="J67" s="44"/>
    </row>
    <row r="68" spans="1:10" s="31" customFormat="1" ht="21.75" customHeight="1">
      <c r="A68" s="42" t="s">
        <v>119</v>
      </c>
      <c r="B68" s="22">
        <v>5.2</v>
      </c>
      <c r="C68" s="43"/>
      <c r="D68" s="38">
        <v>5</v>
      </c>
      <c r="E68" s="39"/>
      <c r="F68" s="38">
        <v>7</v>
      </c>
      <c r="G68" s="39"/>
      <c r="H68" s="38">
        <v>167</v>
      </c>
      <c r="I68" s="40"/>
      <c r="J68" s="38">
        <v>269</v>
      </c>
    </row>
    <row r="69" spans="1:10" s="31" customFormat="1" ht="21.75" customHeight="1">
      <c r="A69" s="42" t="s">
        <v>120</v>
      </c>
      <c r="B69" s="17"/>
      <c r="C69" s="37"/>
      <c r="D69" s="44"/>
      <c r="E69" s="39"/>
      <c r="F69" s="44"/>
      <c r="G69" s="39"/>
      <c r="H69" s="44"/>
      <c r="I69" s="40"/>
      <c r="J69" s="44"/>
    </row>
    <row r="70" spans="1:10" s="31" customFormat="1" ht="21.75" customHeight="1">
      <c r="A70" s="42" t="s">
        <v>136</v>
      </c>
      <c r="B70" s="17"/>
      <c r="C70" s="37"/>
      <c r="D70" s="38">
        <f>SUM(D63:D68)</f>
        <v>23598</v>
      </c>
      <c r="E70" s="49"/>
      <c r="F70" s="38">
        <f>SUM(F63:F68)</f>
        <v>-12855</v>
      </c>
      <c r="G70" s="49"/>
      <c r="H70" s="38">
        <f>SUM(H63:H68)</f>
        <v>791174</v>
      </c>
      <c r="I70" s="40"/>
      <c r="J70" s="38">
        <f>SUM(J63:J68)</f>
        <v>-487355</v>
      </c>
    </row>
    <row r="71" spans="1:10" s="31" customFormat="1" ht="21.75" customHeight="1">
      <c r="A71" s="48" t="s">
        <v>122</v>
      </c>
      <c r="B71" s="17"/>
      <c r="C71" s="37"/>
      <c r="D71" s="44"/>
      <c r="E71" s="39"/>
      <c r="F71" s="44"/>
      <c r="G71" s="39"/>
      <c r="H71" s="44"/>
      <c r="I71" s="40"/>
      <c r="J71" s="44"/>
    </row>
    <row r="72" spans="1:10" s="31" customFormat="1" ht="21.75" customHeight="1">
      <c r="A72" s="48" t="s">
        <v>115</v>
      </c>
      <c r="B72" s="17"/>
      <c r="C72" s="37"/>
    </row>
    <row r="73" spans="1:10" s="31" customFormat="1" ht="21.75" customHeight="1">
      <c r="A73" s="42" t="s">
        <v>134</v>
      </c>
      <c r="B73" s="17"/>
      <c r="C73" s="37"/>
    </row>
    <row r="74" spans="1:10" s="31" customFormat="1" ht="21.75" customHeight="1">
      <c r="A74" s="42" t="s">
        <v>124</v>
      </c>
      <c r="B74" s="17"/>
      <c r="C74" s="37"/>
      <c r="D74" s="44">
        <v>0</v>
      </c>
      <c r="F74" s="44">
        <v>0</v>
      </c>
      <c r="H74" s="31">
        <v>-1318609</v>
      </c>
      <c r="J74" s="31">
        <v>-1457166</v>
      </c>
    </row>
    <row r="75" spans="1:10" s="31" customFormat="1" ht="21.75" customHeight="1">
      <c r="A75" s="42" t="s">
        <v>137</v>
      </c>
      <c r="B75" s="17"/>
      <c r="C75" s="37"/>
      <c r="D75" s="44"/>
      <c r="F75" s="44"/>
    </row>
    <row r="76" spans="1:10" s="31" customFormat="1" ht="21.75" customHeight="1">
      <c r="A76" s="42" t="s">
        <v>126</v>
      </c>
      <c r="B76" s="17"/>
      <c r="C76" s="37"/>
      <c r="D76" s="44">
        <v>0</v>
      </c>
      <c r="F76" s="44">
        <v>370</v>
      </c>
      <c r="H76" s="44">
        <v>0</v>
      </c>
      <c r="J76" s="31">
        <v>13870</v>
      </c>
    </row>
    <row r="77" spans="1:10" s="31" customFormat="1" ht="21.75" customHeight="1">
      <c r="A77" s="42" t="s">
        <v>127</v>
      </c>
      <c r="B77" s="17"/>
      <c r="C77" s="43"/>
      <c r="D77" s="38">
        <v>-1</v>
      </c>
      <c r="E77" s="39"/>
      <c r="F77" s="38">
        <v>36</v>
      </c>
      <c r="G77" s="39"/>
      <c r="H77" s="38">
        <v>-38</v>
      </c>
      <c r="I77" s="40"/>
      <c r="J77" s="38">
        <v>1287</v>
      </c>
    </row>
    <row r="78" spans="1:10" s="31" customFormat="1" ht="21.75" customHeight="1">
      <c r="A78" s="42" t="s">
        <v>128</v>
      </c>
      <c r="B78" s="17"/>
      <c r="C78" s="37"/>
    </row>
    <row r="79" spans="1:10" s="31" customFormat="1" ht="21.75" customHeight="1">
      <c r="A79" s="42" t="s">
        <v>121</v>
      </c>
      <c r="B79" s="17"/>
      <c r="C79" s="37"/>
      <c r="D79" s="38">
        <f>SUM(D74:D77)</f>
        <v>-1</v>
      </c>
      <c r="E79" s="39"/>
      <c r="F79" s="38">
        <f>SUM(F74:F77)</f>
        <v>406</v>
      </c>
      <c r="G79" s="39"/>
      <c r="H79" s="38">
        <f>SUM(H74:H77)</f>
        <v>-1318647</v>
      </c>
      <c r="I79" s="40"/>
      <c r="J79" s="38">
        <f>SUM(J74:J77)</f>
        <v>-1442009</v>
      </c>
    </row>
    <row r="80" spans="1:10" s="31" customFormat="1" ht="21.75" customHeight="1">
      <c r="A80" s="35" t="s">
        <v>129</v>
      </c>
      <c r="B80" s="17"/>
      <c r="C80" s="43"/>
      <c r="D80" s="50">
        <f>SUM(D70,D79)</f>
        <v>23597</v>
      </c>
      <c r="E80" s="39"/>
      <c r="F80" s="50">
        <f>SUM(F70,F79)</f>
        <v>-12449</v>
      </c>
      <c r="G80" s="39"/>
      <c r="H80" s="50">
        <f>SUM(H70,H79)</f>
        <v>-527473</v>
      </c>
      <c r="I80" s="40"/>
      <c r="J80" s="50">
        <f>SUM(J70,J79)</f>
        <v>-1929364</v>
      </c>
    </row>
    <row r="81" spans="1:10" s="31" customFormat="1" ht="21.75" customHeight="1" thickBot="1">
      <c r="A81" s="35" t="s">
        <v>130</v>
      </c>
      <c r="B81" s="36"/>
      <c r="C81" s="37"/>
      <c r="D81" s="51">
        <f>SUM(D57,D80)</f>
        <v>71786</v>
      </c>
      <c r="E81" s="49"/>
      <c r="F81" s="51">
        <f>SUM(F57,F80)</f>
        <v>42457</v>
      </c>
      <c r="G81" s="49"/>
      <c r="H81" s="51">
        <f>SUM(H57,H80)</f>
        <v>1066887</v>
      </c>
      <c r="I81" s="40"/>
      <c r="J81" s="51">
        <f>SUM(J57,J80)</f>
        <v>24321</v>
      </c>
    </row>
    <row r="82" spans="1:10" s="31" customFormat="1" ht="21.75" customHeight="1" thickTop="1">
      <c r="A82" s="35"/>
      <c r="B82" s="36"/>
      <c r="C82" s="37"/>
      <c r="D82" s="44"/>
      <c r="E82" s="49"/>
      <c r="F82" s="44"/>
      <c r="G82" s="49"/>
      <c r="H82" s="44"/>
      <c r="I82" s="40"/>
      <c r="J82" s="44"/>
    </row>
    <row r="83" spans="1:10" ht="21.75" customHeight="1">
      <c r="A83" s="10" t="s">
        <v>131</v>
      </c>
      <c r="B83" s="24"/>
      <c r="D83" s="18"/>
      <c r="E83" s="18"/>
      <c r="F83" s="18"/>
      <c r="G83" s="18"/>
      <c r="H83" s="18"/>
      <c r="I83" s="18"/>
      <c r="J83" s="18"/>
    </row>
    <row r="84" spans="1:10" ht="21.75" customHeight="1">
      <c r="A84" s="26" t="s">
        <v>106</v>
      </c>
      <c r="B84" s="24"/>
      <c r="D84" s="18">
        <v>72503</v>
      </c>
      <c r="E84" s="18"/>
      <c r="F84" s="18">
        <v>43359</v>
      </c>
      <c r="G84" s="18"/>
      <c r="H84" s="18">
        <v>1096346</v>
      </c>
      <c r="I84" s="18"/>
      <c r="J84" s="18">
        <v>65414</v>
      </c>
    </row>
    <row r="85" spans="1:10" ht="21.75" customHeight="1">
      <c r="A85" s="26" t="s">
        <v>70</v>
      </c>
      <c r="B85" s="24"/>
      <c r="D85" s="19">
        <v>-717</v>
      </c>
      <c r="E85" s="18"/>
      <c r="F85" s="19">
        <v>-902</v>
      </c>
      <c r="G85" s="18"/>
      <c r="H85" s="19">
        <v>-29459</v>
      </c>
      <c r="I85" s="18"/>
      <c r="J85" s="19">
        <v>-41093</v>
      </c>
    </row>
    <row r="86" spans="1:10" ht="21.75" customHeight="1" thickBot="1">
      <c r="A86" s="10"/>
      <c r="B86" s="17"/>
      <c r="D86" s="88">
        <f>SUM(D84:D85)</f>
        <v>71786</v>
      </c>
      <c r="E86" s="18"/>
      <c r="F86" s="88">
        <f>SUM(F84:F85)</f>
        <v>42457</v>
      </c>
      <c r="G86" s="18"/>
      <c r="H86" s="88">
        <f>SUM(H84:H85)</f>
        <v>1066887</v>
      </c>
      <c r="I86" s="18"/>
      <c r="J86" s="88">
        <f>SUM(J84:J85)</f>
        <v>24321</v>
      </c>
    </row>
    <row r="87" spans="1:10" s="31" customFormat="1" ht="21.75" customHeight="1" thickTop="1">
      <c r="A87" s="35"/>
      <c r="B87" s="36"/>
      <c r="C87" s="37"/>
      <c r="D87" s="118"/>
      <c r="E87" s="118"/>
      <c r="F87" s="118"/>
      <c r="G87" s="118"/>
      <c r="H87" s="118"/>
      <c r="I87" s="118"/>
      <c r="J87" s="118"/>
    </row>
    <row r="88" spans="1:10" s="31" customFormat="1" ht="21.75" customHeight="1">
      <c r="A88" s="1" t="s">
        <v>34</v>
      </c>
      <c r="B88" s="36"/>
      <c r="C88" s="37"/>
      <c r="D88" s="41"/>
      <c r="E88" s="49"/>
      <c r="F88" s="41"/>
      <c r="G88" s="40"/>
      <c r="H88" s="44"/>
      <c r="I88" s="41"/>
      <c r="J88" s="44"/>
    </row>
    <row r="89" spans="1:10" s="31" customFormat="1" ht="21.75" customHeight="1">
      <c r="A89" s="1"/>
      <c r="B89" s="36"/>
      <c r="C89" s="37"/>
      <c r="D89" s="41"/>
      <c r="E89" s="49"/>
      <c r="F89" s="41"/>
      <c r="G89" s="40"/>
      <c r="H89" s="44"/>
      <c r="I89" s="41"/>
      <c r="J89" s="44"/>
    </row>
    <row r="90" spans="1:10" s="31" customFormat="1" ht="21.75" customHeight="1">
      <c r="A90" s="1"/>
      <c r="B90" s="36"/>
      <c r="C90" s="37"/>
      <c r="D90" s="41"/>
      <c r="E90" s="49"/>
      <c r="F90" s="41"/>
      <c r="G90" s="40"/>
      <c r="H90" s="44"/>
      <c r="I90" s="41"/>
      <c r="J90" s="44"/>
    </row>
    <row r="91" spans="1:10" s="31" customFormat="1" ht="21.75" customHeight="1">
      <c r="A91" s="1"/>
      <c r="B91" s="36"/>
      <c r="C91" s="37"/>
      <c r="D91" s="41"/>
      <c r="E91" s="49"/>
      <c r="F91" s="41"/>
      <c r="G91" s="40"/>
      <c r="H91" s="44"/>
      <c r="I91" s="41"/>
      <c r="J91" s="44"/>
    </row>
    <row r="92" spans="1:10" s="31" customFormat="1" ht="21.75" customHeight="1">
      <c r="A92" s="1"/>
      <c r="B92" s="36"/>
      <c r="C92" s="37"/>
      <c r="D92" s="41"/>
      <c r="E92" s="49"/>
      <c r="F92" s="41"/>
      <c r="G92" s="40"/>
      <c r="H92" s="44"/>
      <c r="I92" s="41"/>
      <c r="J92" s="44"/>
    </row>
    <row r="93" spans="1:10" s="31" customFormat="1" ht="21.75" customHeight="1">
      <c r="A93" s="1"/>
      <c r="B93" s="36"/>
      <c r="C93" s="37"/>
      <c r="D93" s="41"/>
      <c r="E93" s="49"/>
      <c r="F93" s="41"/>
      <c r="G93" s="40"/>
      <c r="H93" s="44"/>
      <c r="I93" s="41"/>
      <c r="J93" s="44"/>
    </row>
    <row r="94" spans="1:10" s="31" customFormat="1" ht="21.75" customHeight="1">
      <c r="A94" s="35"/>
      <c r="B94" s="36"/>
      <c r="C94" s="37"/>
      <c r="D94" s="41"/>
      <c r="E94" s="49"/>
      <c r="F94" s="41"/>
      <c r="G94" s="40"/>
      <c r="H94" s="44"/>
      <c r="I94" s="41"/>
      <c r="J94" s="44"/>
    </row>
    <row r="95" spans="1:10" s="31" customFormat="1" ht="21.75" customHeight="1">
      <c r="A95" s="35"/>
      <c r="B95" s="36"/>
      <c r="C95" s="37"/>
      <c r="D95" s="41"/>
      <c r="E95" s="49"/>
      <c r="F95" s="41"/>
      <c r="G95" s="40"/>
      <c r="H95" s="44"/>
      <c r="I95" s="41"/>
      <c r="J95" s="44"/>
    </row>
    <row r="96" spans="1:10" s="31" customFormat="1" ht="21.75" customHeight="1">
      <c r="A96" s="35"/>
      <c r="B96" s="36"/>
      <c r="C96" s="37"/>
      <c r="D96" s="41"/>
      <c r="E96" s="49"/>
      <c r="F96" s="41"/>
      <c r="G96" s="40"/>
      <c r="H96" s="44"/>
      <c r="I96" s="41"/>
      <c r="J96" s="44"/>
    </row>
    <row r="97" spans="1:11" s="31" customFormat="1" ht="21.75" customHeight="1">
      <c r="A97" s="35"/>
      <c r="B97" s="36"/>
      <c r="C97" s="37"/>
      <c r="D97" s="41"/>
      <c r="E97" s="49"/>
      <c r="F97" s="41"/>
      <c r="G97" s="40"/>
      <c r="H97" s="44"/>
      <c r="I97" s="41"/>
      <c r="J97" s="44"/>
    </row>
    <row r="98" spans="1:11" s="31" customFormat="1" ht="21.75" customHeight="1">
      <c r="C98" s="32"/>
      <c r="E98" s="33"/>
      <c r="G98" s="33"/>
      <c r="I98" s="33"/>
      <c r="J98" s="33">
        <v>12</v>
      </c>
      <c r="K98" s="33"/>
    </row>
  </sheetData>
  <mergeCells count="9">
    <mergeCell ref="D55:F55"/>
    <mergeCell ref="H55:J55"/>
    <mergeCell ref="D5:F5"/>
    <mergeCell ref="H5:J5"/>
    <mergeCell ref="D6:F6"/>
    <mergeCell ref="H6:J6"/>
    <mergeCell ref="D36:F36"/>
    <mergeCell ref="D54:F54"/>
    <mergeCell ref="H54:J54"/>
  </mergeCells>
  <pageMargins left="0.6692913385826772" right="0.23622047244094491" top="0.78740157480314965" bottom="0.39370078740157483" header="0.19685039370078741" footer="0.19685039370078741"/>
  <pageSetup paperSize="9" scale="72" firstPageNumber="11" orientation="portrait" r:id="rId1"/>
  <rowBreaks count="1" manualBreakCount="1">
    <brk id="49" max="9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6AA1CF-17C3-4C78-B1C4-A37C32A3E83B}">
  <dimension ref="A1:K98"/>
  <sheetViews>
    <sheetView showGridLines="0" view="pageBreakPreview" topLeftCell="A70" zoomScale="74" zoomScaleNormal="70" zoomScaleSheetLayoutView="74" workbookViewId="0">
      <selection activeCell="A44" sqref="A44:XFD45"/>
    </sheetView>
  </sheetViews>
  <sheetFormatPr defaultColWidth="10.7109375" defaultRowHeight="21.75" customHeight="1"/>
  <cols>
    <col min="1" max="1" width="48.85546875" style="6" customWidth="1"/>
    <col min="2" max="2" width="7.5703125" style="6" customWidth="1"/>
    <col min="3" max="3" width="2.7109375" style="8" customWidth="1"/>
    <col min="4" max="4" width="16.5703125" style="8" customWidth="1"/>
    <col min="5" max="5" width="1.7109375" style="8" customWidth="1"/>
    <col min="6" max="6" width="16.5703125" style="8" customWidth="1"/>
    <col min="7" max="7" width="1.7109375" style="8" customWidth="1"/>
    <col min="8" max="8" width="16.5703125" style="8" customWidth="1"/>
    <col min="9" max="9" width="1.7109375" style="8" customWidth="1"/>
    <col min="10" max="10" width="16.5703125" style="8" customWidth="1"/>
    <col min="11" max="11" width="1" style="6" customWidth="1"/>
    <col min="12" max="16384" width="10.7109375" style="6"/>
  </cols>
  <sheetData>
    <row r="1" spans="1:10" ht="21.75" customHeight="1">
      <c r="J1" s="9" t="s">
        <v>80</v>
      </c>
    </row>
    <row r="2" spans="1:10" ht="21.75" customHeight="1">
      <c r="A2" s="10" t="s">
        <v>0</v>
      </c>
      <c r="B2" s="7"/>
      <c r="C2" s="11"/>
      <c r="D2" s="11"/>
      <c r="E2" s="11"/>
      <c r="F2" s="11"/>
      <c r="G2" s="11"/>
      <c r="H2" s="11"/>
      <c r="I2" s="11"/>
      <c r="J2" s="9"/>
    </row>
    <row r="3" spans="1:10" ht="21.75" customHeight="1">
      <c r="A3" s="10" t="s">
        <v>81</v>
      </c>
      <c r="B3" s="7"/>
      <c r="C3" s="11"/>
      <c r="D3" s="11"/>
      <c r="E3" s="11"/>
      <c r="F3" s="11"/>
      <c r="G3" s="11"/>
      <c r="H3" s="11"/>
      <c r="I3" s="11"/>
      <c r="J3" s="11"/>
    </row>
    <row r="4" spans="1:10" ht="21.75" customHeight="1">
      <c r="A4" s="10" t="s">
        <v>135</v>
      </c>
      <c r="B4" s="7"/>
      <c r="C4" s="11"/>
      <c r="D4" s="11"/>
      <c r="E4" s="11"/>
      <c r="F4" s="11"/>
      <c r="G4" s="11"/>
      <c r="H4" s="11"/>
      <c r="I4" s="11"/>
      <c r="J4" s="11"/>
    </row>
    <row r="5" spans="1:10" s="13" customFormat="1" ht="21.75" customHeight="1">
      <c r="B5" s="14"/>
      <c r="C5" s="15"/>
      <c r="D5" s="144" t="s">
        <v>3</v>
      </c>
      <c r="E5" s="144"/>
      <c r="F5" s="144"/>
      <c r="G5" s="3"/>
      <c r="H5" s="144" t="s">
        <v>4</v>
      </c>
      <c r="I5" s="144"/>
      <c r="J5" s="144"/>
    </row>
    <row r="6" spans="1:10" s="13" customFormat="1" ht="21.75" customHeight="1">
      <c r="B6" s="14"/>
      <c r="C6" s="15"/>
      <c r="D6" s="143" t="s">
        <v>75</v>
      </c>
      <c r="E6" s="143"/>
      <c r="F6" s="143"/>
      <c r="G6" s="11"/>
      <c r="H6" s="143" t="s">
        <v>75</v>
      </c>
      <c r="I6" s="143"/>
      <c r="J6" s="143"/>
    </row>
    <row r="7" spans="1:10" ht="21.75" customHeight="1">
      <c r="B7" s="16" t="s">
        <v>6</v>
      </c>
      <c r="D7" s="4" t="s">
        <v>83</v>
      </c>
      <c r="E7" s="5"/>
      <c r="F7" s="4" t="s">
        <v>84</v>
      </c>
      <c r="G7" s="2"/>
      <c r="H7" s="4" t="s">
        <v>83</v>
      </c>
      <c r="I7" s="5"/>
      <c r="J7" s="4" t="s">
        <v>84</v>
      </c>
    </row>
    <row r="8" spans="1:10" ht="21.75" customHeight="1">
      <c r="A8" s="13" t="s">
        <v>85</v>
      </c>
      <c r="B8" s="8"/>
    </row>
    <row r="9" spans="1:10" ht="21.75" customHeight="1">
      <c r="A9" s="6" t="s">
        <v>86</v>
      </c>
      <c r="B9" s="17">
        <v>2</v>
      </c>
      <c r="D9" s="18">
        <v>2631479</v>
      </c>
      <c r="E9" s="18"/>
      <c r="F9" s="18">
        <v>2348027</v>
      </c>
      <c r="G9" s="18"/>
      <c r="H9" s="18">
        <v>86899325</v>
      </c>
      <c r="I9" s="18"/>
      <c r="J9" s="18">
        <v>83313278</v>
      </c>
    </row>
    <row r="10" spans="1:10" ht="21.75" customHeight="1">
      <c r="A10" s="6" t="s">
        <v>89</v>
      </c>
      <c r="B10" s="17">
        <v>2</v>
      </c>
      <c r="D10" s="19">
        <v>3516</v>
      </c>
      <c r="E10" s="18"/>
      <c r="F10" s="19">
        <v>3814</v>
      </c>
      <c r="G10" s="18"/>
      <c r="H10" s="19">
        <v>116084</v>
      </c>
      <c r="I10" s="18"/>
      <c r="J10" s="19">
        <v>135595</v>
      </c>
    </row>
    <row r="11" spans="1:10" ht="21.75" customHeight="1">
      <c r="A11" s="13" t="s">
        <v>90</v>
      </c>
      <c r="B11" s="17"/>
      <c r="D11" s="19">
        <f>SUM(D9:D10)</f>
        <v>2634995</v>
      </c>
      <c r="E11" s="18"/>
      <c r="F11" s="19">
        <f>SUM(F9:F10)</f>
        <v>2351841</v>
      </c>
      <c r="G11" s="18"/>
      <c r="H11" s="19">
        <f>SUM(H9:H10)</f>
        <v>87015409</v>
      </c>
      <c r="I11" s="18"/>
      <c r="J11" s="19">
        <f>SUM(J9:J10)</f>
        <v>83448873</v>
      </c>
    </row>
    <row r="12" spans="1:10" ht="21.75" customHeight="1">
      <c r="A12" s="13" t="s">
        <v>91</v>
      </c>
      <c r="B12" s="17"/>
      <c r="D12" s="18"/>
      <c r="E12" s="18"/>
      <c r="F12" s="18"/>
      <c r="G12" s="18"/>
      <c r="H12" s="18"/>
      <c r="I12" s="18"/>
      <c r="J12" s="18"/>
    </row>
    <row r="13" spans="1:10" ht="21.75" customHeight="1">
      <c r="A13" s="6" t="s">
        <v>92</v>
      </c>
      <c r="B13" s="17">
        <v>2</v>
      </c>
      <c r="D13" s="20">
        <v>2538400</v>
      </c>
      <c r="E13" s="18"/>
      <c r="F13" s="20">
        <v>2286279</v>
      </c>
      <c r="G13" s="18"/>
      <c r="H13" s="20">
        <v>83833410</v>
      </c>
      <c r="I13" s="18"/>
      <c r="J13" s="20">
        <v>81131551</v>
      </c>
    </row>
    <row r="14" spans="1:10" ht="21.75" customHeight="1">
      <c r="A14" s="6" t="s">
        <v>94</v>
      </c>
      <c r="B14" s="17"/>
      <c r="D14" s="20">
        <v>3266</v>
      </c>
      <c r="E14" s="18"/>
      <c r="F14" s="20">
        <v>2868</v>
      </c>
      <c r="G14" s="18"/>
      <c r="H14" s="20">
        <v>107894</v>
      </c>
      <c r="I14" s="18"/>
      <c r="J14" s="20">
        <v>101912</v>
      </c>
    </row>
    <row r="15" spans="1:10" ht="21.75" customHeight="1">
      <c r="A15" s="6" t="s">
        <v>95</v>
      </c>
      <c r="B15" s="17">
        <v>2</v>
      </c>
      <c r="D15" s="20">
        <v>35601</v>
      </c>
      <c r="E15" s="18"/>
      <c r="F15" s="20">
        <v>31109</v>
      </c>
      <c r="G15" s="18"/>
      <c r="H15" s="20">
        <v>1177051</v>
      </c>
      <c r="I15" s="18"/>
      <c r="J15" s="20">
        <v>1098109</v>
      </c>
    </row>
    <row r="16" spans="1:10" ht="21.75" customHeight="1">
      <c r="A16" s="6" t="s">
        <v>96</v>
      </c>
      <c r="B16" s="17"/>
      <c r="D16" s="20">
        <v>2485</v>
      </c>
      <c r="E16" s="18"/>
      <c r="F16" s="20">
        <v>1413</v>
      </c>
      <c r="G16" s="18"/>
      <c r="H16" s="20">
        <v>83066</v>
      </c>
      <c r="I16" s="18"/>
      <c r="J16" s="20">
        <v>49284</v>
      </c>
    </row>
    <row r="17" spans="1:10" ht="21.75" customHeight="1">
      <c r="A17" s="6" t="s">
        <v>97</v>
      </c>
      <c r="B17" s="17"/>
      <c r="D17" s="20">
        <v>4864</v>
      </c>
      <c r="E17" s="18"/>
      <c r="F17" s="20">
        <v>9061</v>
      </c>
      <c r="G17" s="18"/>
      <c r="H17" s="20">
        <v>160357</v>
      </c>
      <c r="I17" s="18"/>
      <c r="J17" s="20">
        <v>272921</v>
      </c>
    </row>
    <row r="18" spans="1:10" ht="21.75" customHeight="1">
      <c r="A18" s="13" t="s">
        <v>98</v>
      </c>
      <c r="B18" s="17"/>
      <c r="D18" s="21">
        <f>SUM(D13:D17)</f>
        <v>2584616</v>
      </c>
      <c r="E18" s="18"/>
      <c r="F18" s="21">
        <f>SUM(F13:F17)</f>
        <v>2330730</v>
      </c>
      <c r="G18" s="18"/>
      <c r="H18" s="21">
        <f>SUM(H13:H17)</f>
        <v>85361778</v>
      </c>
      <c r="I18" s="18"/>
      <c r="J18" s="21">
        <f>SUM(J13:J17)</f>
        <v>82653777</v>
      </c>
    </row>
    <row r="19" spans="1:10" ht="21.75" customHeight="1">
      <c r="A19" s="13" t="s">
        <v>99</v>
      </c>
      <c r="B19" s="17"/>
      <c r="D19" s="18">
        <f>SUM(D11-D18)</f>
        <v>50379</v>
      </c>
      <c r="E19" s="18"/>
      <c r="F19" s="18">
        <f>SUM(F11-F18)</f>
        <v>21111</v>
      </c>
      <c r="G19" s="18"/>
      <c r="H19" s="18">
        <f>SUM(H11-H18)</f>
        <v>1653631</v>
      </c>
      <c r="I19" s="18"/>
      <c r="J19" s="18">
        <f>SUM(J11-J18)</f>
        <v>795096</v>
      </c>
    </row>
    <row r="20" spans="1:10" ht="21.75" customHeight="1">
      <c r="A20" s="6" t="s">
        <v>207</v>
      </c>
      <c r="B20" s="22">
        <v>5.2</v>
      </c>
      <c r="D20" s="20">
        <v>2661</v>
      </c>
      <c r="E20" s="18"/>
      <c r="F20" s="20">
        <v>5286</v>
      </c>
      <c r="G20" s="18"/>
      <c r="H20" s="20">
        <v>88502</v>
      </c>
      <c r="I20" s="18"/>
      <c r="J20" s="20">
        <v>186885</v>
      </c>
    </row>
    <row r="21" spans="1:10" ht="21.75" customHeight="1">
      <c r="A21" s="6" t="s">
        <v>132</v>
      </c>
      <c r="B21" s="22">
        <v>6.2</v>
      </c>
      <c r="D21" s="20">
        <v>6537</v>
      </c>
      <c r="E21" s="18"/>
      <c r="F21" s="20">
        <v>44543</v>
      </c>
      <c r="G21" s="18"/>
      <c r="H21" s="20">
        <v>228802</v>
      </c>
      <c r="I21" s="18"/>
      <c r="J21" s="20">
        <v>1542191</v>
      </c>
    </row>
    <row r="22" spans="1:10" ht="21.75" customHeight="1">
      <c r="A22" s="6" t="s">
        <v>100</v>
      </c>
      <c r="B22" s="17"/>
      <c r="D22" s="20">
        <v>88</v>
      </c>
      <c r="E22" s="18"/>
      <c r="F22" s="20">
        <v>1802</v>
      </c>
      <c r="G22" s="18"/>
      <c r="H22" s="20">
        <v>2918</v>
      </c>
      <c r="I22" s="18"/>
      <c r="J22" s="20">
        <v>65117</v>
      </c>
    </row>
    <row r="23" spans="1:10" ht="21.75" customHeight="1">
      <c r="A23" s="6" t="s">
        <v>101</v>
      </c>
      <c r="B23" s="17"/>
      <c r="D23" s="19">
        <v>-9258</v>
      </c>
      <c r="E23" s="18"/>
      <c r="F23" s="19">
        <v>-16262</v>
      </c>
      <c r="G23" s="18"/>
      <c r="H23" s="19">
        <v>-305748</v>
      </c>
      <c r="I23" s="18"/>
      <c r="J23" s="19">
        <v>-579341</v>
      </c>
    </row>
    <row r="24" spans="1:10" ht="21.75" customHeight="1">
      <c r="A24" s="13" t="s">
        <v>102</v>
      </c>
      <c r="B24" s="8"/>
      <c r="D24" s="18">
        <f>SUM(D19:D23)</f>
        <v>50407</v>
      </c>
      <c r="E24" s="18"/>
      <c r="F24" s="18">
        <f>SUM(F19:F23)</f>
        <v>56480</v>
      </c>
      <c r="G24" s="18"/>
      <c r="H24" s="18">
        <f>SUM(H19:H23)</f>
        <v>1668105</v>
      </c>
      <c r="I24" s="18"/>
      <c r="J24" s="18">
        <f>SUM(J19:J23)</f>
        <v>2009948</v>
      </c>
    </row>
    <row r="25" spans="1:10" ht="21.75" customHeight="1">
      <c r="A25" s="6" t="s">
        <v>103</v>
      </c>
      <c r="B25" s="17">
        <v>11</v>
      </c>
      <c r="D25" s="23">
        <v>-1501</v>
      </c>
      <c r="E25" s="18"/>
      <c r="F25" s="23">
        <v>-672</v>
      </c>
      <c r="G25" s="18"/>
      <c r="H25" s="23">
        <v>-49734</v>
      </c>
      <c r="I25" s="18"/>
      <c r="J25" s="23">
        <v>-24056</v>
      </c>
    </row>
    <row r="26" spans="1:10" ht="21.75" customHeight="1" thickBot="1">
      <c r="A26" s="10" t="s">
        <v>104</v>
      </c>
      <c r="B26" s="24"/>
      <c r="D26" s="25">
        <f>SUM(D24:D25)</f>
        <v>48906</v>
      </c>
      <c r="E26" s="18"/>
      <c r="F26" s="25">
        <f>SUM(F24:F25)</f>
        <v>55808</v>
      </c>
      <c r="G26" s="18"/>
      <c r="H26" s="25">
        <f>SUM(H24:H25)</f>
        <v>1618371</v>
      </c>
      <c r="I26" s="18"/>
      <c r="J26" s="25">
        <f>SUM(J24:J25)</f>
        <v>1985892</v>
      </c>
    </row>
    <row r="27" spans="1:10" ht="21.75" customHeight="1" thickTop="1">
      <c r="A27" s="10"/>
      <c r="B27" s="24"/>
      <c r="D27" s="18"/>
      <c r="E27" s="18"/>
      <c r="F27" s="18"/>
      <c r="G27" s="18"/>
      <c r="H27" s="18"/>
      <c r="I27" s="18"/>
      <c r="J27" s="18"/>
    </row>
    <row r="28" spans="1:10" ht="21.75" customHeight="1">
      <c r="A28" s="10"/>
      <c r="B28" s="17"/>
      <c r="D28" s="145" t="s">
        <v>107</v>
      </c>
      <c r="E28" s="145"/>
      <c r="F28" s="145"/>
      <c r="G28" s="6"/>
      <c r="H28" s="6"/>
      <c r="I28" s="6"/>
      <c r="J28" s="12" t="s">
        <v>108</v>
      </c>
    </row>
    <row r="29" spans="1:10" ht="21.75" customHeight="1">
      <c r="A29" s="10" t="s">
        <v>109</v>
      </c>
      <c r="B29" s="17"/>
      <c r="F29" s="27"/>
      <c r="J29" s="27"/>
    </row>
    <row r="30" spans="1:10" ht="21.75" customHeight="1">
      <c r="A30" s="26" t="s">
        <v>110</v>
      </c>
      <c r="C30" s="28"/>
      <c r="D30" s="6"/>
      <c r="E30" s="6"/>
      <c r="F30" s="6"/>
      <c r="G30" s="6"/>
      <c r="H30" s="6"/>
      <c r="I30" s="6"/>
      <c r="J30" s="6"/>
    </row>
    <row r="31" spans="1:10" ht="21.75" customHeight="1" thickBot="1">
      <c r="A31" s="26" t="s">
        <v>111</v>
      </c>
      <c r="B31" s="17"/>
      <c r="D31" s="29">
        <v>4.7000000000000002E-3</v>
      </c>
      <c r="F31" s="29">
        <v>5.3405128907738067E-3</v>
      </c>
      <c r="H31" s="30">
        <v>0.15</v>
      </c>
      <c r="J31" s="30">
        <v>0.19231825622459489</v>
      </c>
    </row>
    <row r="32" spans="1:10" ht="21.75" customHeight="1" thickTop="1">
      <c r="A32" s="26"/>
      <c r="B32" s="17"/>
      <c r="H32" s="6"/>
      <c r="I32" s="28"/>
      <c r="J32" s="6"/>
    </row>
    <row r="33" spans="1:10" ht="21.75" customHeight="1">
      <c r="A33" s="1" t="s">
        <v>34</v>
      </c>
      <c r="B33" s="17"/>
      <c r="C33" s="6"/>
      <c r="D33" s="6"/>
      <c r="E33" s="6"/>
      <c r="F33" s="6"/>
      <c r="G33" s="6"/>
      <c r="H33" s="6"/>
      <c r="J33" s="6"/>
    </row>
    <row r="34" spans="1:10" ht="21.75" customHeight="1">
      <c r="A34" s="1"/>
      <c r="B34" s="17"/>
      <c r="C34" s="6"/>
      <c r="D34" s="6"/>
      <c r="E34" s="6"/>
      <c r="F34" s="6"/>
      <c r="G34" s="6"/>
      <c r="H34" s="6"/>
      <c r="J34" s="6"/>
    </row>
    <row r="35" spans="1:10" ht="21.75" customHeight="1">
      <c r="A35" s="1"/>
      <c r="B35" s="17"/>
      <c r="C35" s="6"/>
      <c r="D35" s="6"/>
      <c r="E35" s="6"/>
      <c r="F35" s="6"/>
      <c r="G35" s="6"/>
      <c r="H35" s="6"/>
      <c r="J35" s="6"/>
    </row>
    <row r="36" spans="1:10" ht="21.75" customHeight="1">
      <c r="A36" s="1"/>
      <c r="B36" s="17"/>
      <c r="C36" s="6"/>
      <c r="D36" s="6"/>
      <c r="E36" s="6"/>
      <c r="F36" s="6"/>
      <c r="G36" s="6"/>
      <c r="H36" s="6"/>
      <c r="J36" s="6"/>
    </row>
    <row r="37" spans="1:10" ht="21.75" customHeight="1">
      <c r="A37" s="1"/>
      <c r="B37" s="17"/>
      <c r="C37" s="6"/>
      <c r="D37" s="6"/>
      <c r="E37" s="6"/>
      <c r="F37" s="6"/>
      <c r="G37" s="6"/>
      <c r="H37" s="6"/>
      <c r="J37" s="6"/>
    </row>
    <row r="38" spans="1:10" ht="21.75" customHeight="1">
      <c r="A38" s="1"/>
      <c r="B38" s="17"/>
      <c r="C38" s="6"/>
      <c r="D38" s="6"/>
      <c r="E38" s="6"/>
      <c r="F38" s="6"/>
      <c r="G38" s="6"/>
      <c r="H38" s="6"/>
      <c r="J38" s="6"/>
    </row>
    <row r="39" spans="1:10" ht="21.75" customHeight="1">
      <c r="A39" s="1"/>
      <c r="B39" s="17"/>
      <c r="C39" s="6"/>
      <c r="D39" s="6"/>
      <c r="E39" s="6"/>
      <c r="F39" s="6"/>
      <c r="G39" s="6"/>
      <c r="H39" s="6"/>
      <c r="J39" s="6"/>
    </row>
    <row r="40" spans="1:10" ht="21.75" customHeight="1">
      <c r="A40" s="1"/>
      <c r="B40" s="17"/>
      <c r="C40" s="6"/>
      <c r="D40" s="6"/>
      <c r="E40" s="6"/>
      <c r="F40" s="6"/>
      <c r="G40" s="6"/>
      <c r="H40" s="6"/>
      <c r="J40" s="6"/>
    </row>
    <row r="41" spans="1:10" ht="21.75" customHeight="1">
      <c r="A41" s="1"/>
      <c r="B41" s="17"/>
      <c r="C41" s="6"/>
      <c r="D41" s="6"/>
      <c r="E41" s="6"/>
      <c r="F41" s="6"/>
      <c r="G41" s="6"/>
      <c r="H41" s="6"/>
      <c r="J41" s="6"/>
    </row>
    <row r="42" spans="1:10" ht="21.75" customHeight="1">
      <c r="A42" s="1"/>
      <c r="B42" s="17"/>
      <c r="C42" s="6"/>
      <c r="D42" s="6"/>
      <c r="E42" s="6"/>
      <c r="F42" s="6"/>
      <c r="G42" s="6"/>
      <c r="H42" s="6"/>
      <c r="J42" s="6"/>
    </row>
    <row r="43" spans="1:10" ht="21.75" customHeight="1">
      <c r="A43" s="1"/>
      <c r="B43" s="17"/>
      <c r="C43" s="6"/>
      <c r="D43" s="6"/>
      <c r="E43" s="6"/>
      <c r="F43" s="6"/>
      <c r="G43" s="6"/>
      <c r="H43" s="6"/>
      <c r="J43" s="6"/>
    </row>
    <row r="44" spans="1:10" ht="21.75" customHeight="1">
      <c r="A44" s="1"/>
      <c r="B44" s="17"/>
      <c r="C44" s="6"/>
      <c r="D44" s="6"/>
      <c r="E44" s="6"/>
      <c r="F44" s="6"/>
      <c r="G44" s="6"/>
      <c r="H44" s="6"/>
      <c r="J44" s="6"/>
    </row>
    <row r="45" spans="1:10" ht="21.75" customHeight="1">
      <c r="A45" s="1"/>
      <c r="B45" s="17"/>
      <c r="C45" s="6"/>
      <c r="D45" s="6"/>
      <c r="E45" s="6"/>
      <c r="F45" s="6"/>
      <c r="G45" s="6"/>
      <c r="H45" s="6"/>
      <c r="J45" s="6"/>
    </row>
    <row r="46" spans="1:10" ht="21.75" customHeight="1">
      <c r="A46" s="1"/>
      <c r="B46" s="17"/>
      <c r="C46" s="6"/>
      <c r="D46" s="6"/>
      <c r="E46" s="6"/>
      <c r="F46" s="6"/>
      <c r="G46" s="6"/>
      <c r="H46" s="6"/>
      <c r="J46" s="6"/>
    </row>
    <row r="47" spans="1:10" ht="21.75" customHeight="1">
      <c r="A47" s="1"/>
      <c r="B47" s="17"/>
      <c r="C47" s="6"/>
      <c r="D47" s="6"/>
      <c r="E47" s="6"/>
      <c r="F47" s="6"/>
      <c r="G47" s="6"/>
      <c r="H47" s="6"/>
      <c r="J47" s="6"/>
    </row>
    <row r="48" spans="1:10" ht="21.75" customHeight="1">
      <c r="A48" s="1"/>
      <c r="B48" s="17"/>
      <c r="C48" s="6"/>
      <c r="D48" s="6"/>
      <c r="E48" s="6"/>
      <c r="F48" s="6"/>
      <c r="G48" s="6"/>
      <c r="H48" s="6"/>
      <c r="J48" s="6"/>
    </row>
    <row r="49" spans="1:11" ht="21.75" customHeight="1">
      <c r="A49" s="1"/>
      <c r="B49" s="17"/>
      <c r="C49" s="6"/>
      <c r="D49" s="6"/>
      <c r="E49" s="6"/>
      <c r="F49" s="6"/>
      <c r="G49" s="6"/>
      <c r="H49" s="6"/>
      <c r="J49" s="6">
        <v>13</v>
      </c>
    </row>
    <row r="50" spans="1:11" ht="21.75" customHeight="1">
      <c r="B50" s="17"/>
      <c r="C50" s="6"/>
      <c r="D50" s="6"/>
      <c r="E50" s="6"/>
      <c r="F50" s="6"/>
      <c r="G50" s="6"/>
      <c r="H50" s="6"/>
      <c r="J50" s="9" t="s">
        <v>80</v>
      </c>
    </row>
    <row r="51" spans="1:11" s="31" customFormat="1" ht="21.75" customHeight="1">
      <c r="A51" s="10" t="s">
        <v>0</v>
      </c>
      <c r="C51" s="32"/>
      <c r="E51" s="33"/>
      <c r="G51" s="33"/>
      <c r="I51" s="33"/>
      <c r="K51" s="33"/>
    </row>
    <row r="52" spans="1:11" s="31" customFormat="1" ht="21.75" customHeight="1">
      <c r="A52" s="13" t="s">
        <v>112</v>
      </c>
      <c r="C52" s="32"/>
      <c r="E52" s="33"/>
      <c r="G52" s="33"/>
      <c r="I52" s="33"/>
      <c r="J52" s="33"/>
      <c r="K52" s="33"/>
    </row>
    <row r="53" spans="1:11" s="31" customFormat="1" ht="21.75" customHeight="1">
      <c r="A53" s="10" t="s">
        <v>135</v>
      </c>
      <c r="C53" s="32"/>
      <c r="E53" s="33"/>
      <c r="G53" s="33"/>
      <c r="I53" s="33"/>
      <c r="J53" s="33"/>
      <c r="K53" s="33"/>
    </row>
    <row r="54" spans="1:11" s="31" customFormat="1" ht="21.75" customHeight="1">
      <c r="A54" s="6"/>
      <c r="B54" s="34"/>
      <c r="D54" s="144" t="s">
        <v>3</v>
      </c>
      <c r="E54" s="144"/>
      <c r="F54" s="144"/>
      <c r="G54" s="3"/>
      <c r="H54" s="144" t="s">
        <v>4</v>
      </c>
      <c r="I54" s="144"/>
      <c r="J54" s="144"/>
    </row>
    <row r="55" spans="1:11" s="13" customFormat="1" ht="21.75" customHeight="1">
      <c r="B55" s="14"/>
      <c r="C55" s="15"/>
      <c r="D55" s="143" t="s">
        <v>75</v>
      </c>
      <c r="E55" s="143"/>
      <c r="F55" s="143"/>
      <c r="G55" s="11"/>
      <c r="H55" s="143" t="s">
        <v>75</v>
      </c>
      <c r="I55" s="143"/>
      <c r="J55" s="143"/>
    </row>
    <row r="56" spans="1:11" s="31" customFormat="1" ht="21.75" customHeight="1">
      <c r="A56" s="6"/>
      <c r="B56" s="16" t="s">
        <v>6</v>
      </c>
      <c r="C56" s="8"/>
      <c r="D56" s="4" t="s">
        <v>83</v>
      </c>
      <c r="E56" s="5"/>
      <c r="F56" s="4" t="s">
        <v>84</v>
      </c>
      <c r="G56" s="2"/>
      <c r="H56" s="4" t="s">
        <v>83</v>
      </c>
      <c r="I56" s="5"/>
      <c r="J56" s="4" t="s">
        <v>84</v>
      </c>
    </row>
    <row r="57" spans="1:11" s="31" customFormat="1" ht="21.75" customHeight="1">
      <c r="A57" s="35" t="s">
        <v>104</v>
      </c>
      <c r="B57" s="36"/>
      <c r="C57" s="37"/>
      <c r="D57" s="38">
        <f>D26</f>
        <v>48906</v>
      </c>
      <c r="E57" s="39"/>
      <c r="F57" s="38">
        <f>F26</f>
        <v>55808</v>
      </c>
      <c r="G57" s="40"/>
      <c r="H57" s="38">
        <f>H26</f>
        <v>1618371</v>
      </c>
      <c r="I57" s="41"/>
      <c r="J57" s="38">
        <f>J26</f>
        <v>1985892</v>
      </c>
    </row>
    <row r="58" spans="1:11" s="31" customFormat="1" ht="21.75" customHeight="1">
      <c r="A58" s="42"/>
      <c r="B58" s="41"/>
      <c r="C58" s="43"/>
      <c r="D58" s="41"/>
      <c r="E58" s="39"/>
      <c r="F58" s="41"/>
      <c r="G58" s="40"/>
      <c r="H58" s="44"/>
      <c r="I58" s="41"/>
      <c r="J58" s="44"/>
    </row>
    <row r="59" spans="1:11" s="31" customFormat="1" ht="21.75" customHeight="1">
      <c r="A59" s="35" t="s">
        <v>113</v>
      </c>
      <c r="B59" s="36"/>
      <c r="C59" s="37"/>
      <c r="D59" s="36"/>
      <c r="E59" s="45"/>
      <c r="F59" s="36"/>
      <c r="G59" s="46"/>
      <c r="H59" s="47"/>
      <c r="I59" s="41"/>
      <c r="J59" s="47"/>
    </row>
    <row r="60" spans="1:11" s="31" customFormat="1" ht="21.75" customHeight="1">
      <c r="A60" s="48" t="s">
        <v>114</v>
      </c>
      <c r="B60" s="17"/>
      <c r="C60" s="37"/>
      <c r="D60" s="36"/>
      <c r="E60" s="45"/>
      <c r="F60" s="36"/>
      <c r="G60" s="46"/>
      <c r="H60" s="47"/>
      <c r="I60" s="41"/>
      <c r="J60" s="47"/>
    </row>
    <row r="61" spans="1:11" s="31" customFormat="1" ht="21.75" customHeight="1">
      <c r="A61" s="48" t="s">
        <v>115</v>
      </c>
      <c r="B61" s="17"/>
      <c r="C61" s="37"/>
      <c r="D61" s="36"/>
      <c r="E61" s="45"/>
      <c r="F61" s="36"/>
      <c r="G61" s="46"/>
      <c r="H61" s="47"/>
      <c r="I61" s="41"/>
      <c r="J61" s="47"/>
    </row>
    <row r="62" spans="1:11" s="31" customFormat="1" ht="21.75" customHeight="1">
      <c r="A62" s="42" t="s">
        <v>118</v>
      </c>
      <c r="B62" s="17"/>
      <c r="C62" s="43"/>
      <c r="D62" s="44"/>
      <c r="E62" s="39"/>
      <c r="F62" s="44"/>
      <c r="G62" s="39"/>
      <c r="H62" s="44"/>
      <c r="I62" s="40"/>
      <c r="J62" s="44"/>
    </row>
    <row r="63" spans="1:11" s="31" customFormat="1" ht="21.75" customHeight="1">
      <c r="A63" s="42" t="s">
        <v>119</v>
      </c>
      <c r="B63" s="22">
        <v>5.2</v>
      </c>
      <c r="C63" s="43"/>
      <c r="D63" s="44">
        <v>5</v>
      </c>
      <c r="E63" s="39"/>
      <c r="F63" s="44">
        <v>7</v>
      </c>
      <c r="G63" s="39"/>
      <c r="H63" s="44">
        <v>167</v>
      </c>
      <c r="I63" s="40"/>
      <c r="J63" s="44">
        <v>269</v>
      </c>
    </row>
    <row r="64" spans="1:11" s="31" customFormat="1" ht="21.75" customHeight="1">
      <c r="A64" s="42" t="s">
        <v>118</v>
      </c>
      <c r="B64" s="22"/>
      <c r="C64" s="43"/>
      <c r="D64" s="44"/>
      <c r="E64" s="39"/>
      <c r="F64" s="44"/>
      <c r="G64" s="39"/>
      <c r="H64" s="44"/>
      <c r="I64" s="40"/>
      <c r="J64" s="44"/>
    </row>
    <row r="65" spans="1:10" s="31" customFormat="1" ht="21.75" customHeight="1">
      <c r="A65" s="42" t="s">
        <v>133</v>
      </c>
      <c r="B65" s="22">
        <v>6.2</v>
      </c>
      <c r="C65" s="43"/>
      <c r="D65" s="44">
        <v>17020</v>
      </c>
      <c r="E65" s="39"/>
      <c r="F65" s="44">
        <v>-12862</v>
      </c>
      <c r="G65" s="39"/>
      <c r="H65" s="44">
        <v>567457</v>
      </c>
      <c r="I65" s="40"/>
      <c r="J65" s="44">
        <v>-487624</v>
      </c>
    </row>
    <row r="66" spans="1:10" s="31" customFormat="1" ht="21.75" customHeight="1">
      <c r="A66" s="42" t="s">
        <v>118</v>
      </c>
      <c r="B66" s="22"/>
      <c r="C66" s="43"/>
      <c r="D66" s="44"/>
      <c r="E66" s="39"/>
      <c r="F66" s="44"/>
      <c r="G66" s="39"/>
      <c r="H66" s="44"/>
      <c r="I66" s="40"/>
      <c r="J66" s="44"/>
    </row>
    <row r="67" spans="1:10" s="31" customFormat="1" ht="21.75" customHeight="1">
      <c r="A67" s="42" t="s">
        <v>205</v>
      </c>
      <c r="B67" s="22"/>
      <c r="C67" s="43"/>
      <c r="D67" s="38">
        <v>6573</v>
      </c>
      <c r="E67" s="39"/>
      <c r="F67" s="38">
        <v>0</v>
      </c>
      <c r="G67" s="39"/>
      <c r="H67" s="38">
        <v>223550</v>
      </c>
      <c r="I67" s="40"/>
      <c r="J67" s="38">
        <v>0</v>
      </c>
    </row>
    <row r="68" spans="1:10" s="31" customFormat="1" ht="21.75" customHeight="1">
      <c r="A68" s="42" t="s">
        <v>120</v>
      </c>
      <c r="B68" s="17"/>
      <c r="C68" s="37"/>
      <c r="D68" s="44"/>
      <c r="E68" s="39"/>
      <c r="F68" s="44"/>
      <c r="G68" s="39"/>
      <c r="H68" s="44"/>
      <c r="I68" s="40"/>
      <c r="J68" s="44"/>
    </row>
    <row r="69" spans="1:10" s="31" customFormat="1" ht="21.75" customHeight="1">
      <c r="A69" s="42" t="s">
        <v>121</v>
      </c>
      <c r="B69" s="17"/>
      <c r="C69" s="37"/>
      <c r="D69" s="38">
        <f>SUM(D62:D67)</f>
        <v>23598</v>
      </c>
      <c r="E69" s="49"/>
      <c r="F69" s="38">
        <f>SUM(F62:F67)</f>
        <v>-12855</v>
      </c>
      <c r="G69" s="49"/>
      <c r="H69" s="38">
        <f>SUM(H62:H67)</f>
        <v>791174</v>
      </c>
      <c r="I69" s="40"/>
      <c r="J69" s="38">
        <f>SUM(J62:J67)</f>
        <v>-487355</v>
      </c>
    </row>
    <row r="70" spans="1:10" s="31" customFormat="1" ht="21.75" customHeight="1">
      <c r="A70" s="48" t="s">
        <v>122</v>
      </c>
      <c r="B70" s="17"/>
      <c r="C70" s="37"/>
      <c r="D70" s="44"/>
      <c r="E70" s="39"/>
      <c r="F70" s="44"/>
      <c r="G70" s="39"/>
      <c r="H70" s="44"/>
      <c r="I70" s="40"/>
      <c r="J70" s="44"/>
    </row>
    <row r="71" spans="1:10" s="31" customFormat="1" ht="21.75" customHeight="1">
      <c r="A71" s="48" t="s">
        <v>115</v>
      </c>
      <c r="B71" s="17"/>
      <c r="C71" s="37"/>
    </row>
    <row r="72" spans="1:10" s="31" customFormat="1" ht="21.75" customHeight="1">
      <c r="A72" s="42" t="s">
        <v>134</v>
      </c>
      <c r="B72" s="17"/>
      <c r="C72" s="37"/>
    </row>
    <row r="73" spans="1:10" s="31" customFormat="1" ht="21.75" customHeight="1">
      <c r="A73" s="42" t="s">
        <v>124</v>
      </c>
      <c r="B73" s="17"/>
      <c r="C73" s="37"/>
      <c r="D73" s="44">
        <v>0</v>
      </c>
      <c r="F73" s="44">
        <v>0</v>
      </c>
      <c r="H73" s="31">
        <v>-1313161</v>
      </c>
      <c r="J73" s="31">
        <v>-1448280</v>
      </c>
    </row>
    <row r="74" spans="1:10" s="31" customFormat="1" ht="21.75" customHeight="1">
      <c r="A74" s="42" t="s">
        <v>118</v>
      </c>
      <c r="B74" s="22"/>
      <c r="C74" s="37"/>
      <c r="D74" s="44"/>
      <c r="F74" s="44"/>
    </row>
    <row r="75" spans="1:10" s="31" customFormat="1" ht="21.75" customHeight="1">
      <c r="A75" s="42" t="s">
        <v>133</v>
      </c>
      <c r="B75" s="22">
        <v>6.2</v>
      </c>
      <c r="C75" s="37"/>
      <c r="D75" s="44">
        <v>0</v>
      </c>
      <c r="F75" s="44">
        <v>370</v>
      </c>
      <c r="H75" s="44">
        <v>0</v>
      </c>
      <c r="J75" s="31">
        <v>13870</v>
      </c>
    </row>
    <row r="76" spans="1:10" s="31" customFormat="1" ht="21.75" customHeight="1">
      <c r="A76" s="42" t="s">
        <v>127</v>
      </c>
      <c r="B76" s="17"/>
      <c r="C76" s="43"/>
      <c r="D76" s="38">
        <v>-1</v>
      </c>
      <c r="E76" s="39"/>
      <c r="F76" s="38">
        <v>36</v>
      </c>
      <c r="G76" s="39"/>
      <c r="H76" s="38">
        <v>-38</v>
      </c>
      <c r="I76" s="40"/>
      <c r="J76" s="38">
        <v>1287</v>
      </c>
    </row>
    <row r="77" spans="1:10" s="31" customFormat="1" ht="21.75" customHeight="1">
      <c r="A77" s="42" t="s">
        <v>128</v>
      </c>
      <c r="B77" s="17"/>
      <c r="C77" s="37"/>
    </row>
    <row r="78" spans="1:10" s="31" customFormat="1" ht="21.75" customHeight="1">
      <c r="A78" s="42" t="s">
        <v>121</v>
      </c>
      <c r="B78" s="17"/>
      <c r="C78" s="37"/>
      <c r="D78" s="38">
        <f>SUM(D73:D76)</f>
        <v>-1</v>
      </c>
      <c r="E78" s="39"/>
      <c r="F78" s="38">
        <f>SUM(F73:F76)</f>
        <v>406</v>
      </c>
      <c r="G78" s="39"/>
      <c r="H78" s="38">
        <f>SUM(H73:H76)</f>
        <v>-1313199</v>
      </c>
      <c r="I78" s="40"/>
      <c r="J78" s="38">
        <f>SUM(J73:J76)</f>
        <v>-1433123</v>
      </c>
    </row>
    <row r="79" spans="1:10" s="31" customFormat="1" ht="21.75" customHeight="1">
      <c r="A79" s="35" t="s">
        <v>129</v>
      </c>
      <c r="B79" s="17"/>
      <c r="C79" s="43"/>
      <c r="D79" s="50">
        <f>SUM(D69,D78)</f>
        <v>23597</v>
      </c>
      <c r="E79" s="39"/>
      <c r="F79" s="50">
        <f>SUM(F69,F78)</f>
        <v>-12449</v>
      </c>
      <c r="G79" s="39"/>
      <c r="H79" s="50">
        <f>SUM(H69,H78)</f>
        <v>-522025</v>
      </c>
      <c r="I79" s="40"/>
      <c r="J79" s="50">
        <f>SUM(J69,J78)</f>
        <v>-1920478</v>
      </c>
    </row>
    <row r="80" spans="1:10" s="31" customFormat="1" ht="21.75" customHeight="1" thickBot="1">
      <c r="A80" s="35" t="s">
        <v>130</v>
      </c>
      <c r="B80" s="36"/>
      <c r="C80" s="37"/>
      <c r="D80" s="51">
        <f>SUM(D57,D79)</f>
        <v>72503</v>
      </c>
      <c r="E80" s="49"/>
      <c r="F80" s="51">
        <f>SUM(F57,F79)</f>
        <v>43359</v>
      </c>
      <c r="G80" s="49"/>
      <c r="H80" s="51">
        <f>SUM(H57,H79)</f>
        <v>1096346</v>
      </c>
      <c r="I80" s="40"/>
      <c r="J80" s="51">
        <f>SUM(J57,J79)</f>
        <v>65414</v>
      </c>
    </row>
    <row r="81" spans="1:10" s="31" customFormat="1" ht="21.75" customHeight="1" thickTop="1">
      <c r="A81" s="35"/>
      <c r="B81" s="36"/>
      <c r="C81" s="37"/>
      <c r="D81" s="44"/>
      <c r="E81" s="49"/>
      <c r="F81" s="44"/>
      <c r="G81" s="49"/>
      <c r="H81" s="44"/>
      <c r="I81" s="40"/>
      <c r="J81" s="44"/>
    </row>
    <row r="82" spans="1:10" s="31" customFormat="1" ht="21.75" customHeight="1">
      <c r="A82" s="1" t="s">
        <v>34</v>
      </c>
      <c r="B82" s="36"/>
      <c r="C82" s="37"/>
      <c r="D82" s="44"/>
      <c r="E82" s="49"/>
      <c r="F82" s="44"/>
      <c r="G82" s="49"/>
      <c r="H82" s="44"/>
      <c r="I82" s="40"/>
      <c r="J82" s="44"/>
    </row>
    <row r="83" spans="1:10" s="31" customFormat="1" ht="21.75" customHeight="1">
      <c r="A83" s="1"/>
      <c r="B83" s="36"/>
      <c r="C83" s="37"/>
      <c r="D83" s="44"/>
      <c r="E83" s="49"/>
      <c r="F83" s="44"/>
      <c r="G83" s="49"/>
      <c r="H83" s="44"/>
      <c r="I83" s="40"/>
      <c r="J83" s="44"/>
    </row>
    <row r="84" spans="1:10" s="31" customFormat="1" ht="21.75" customHeight="1">
      <c r="A84" s="1"/>
      <c r="B84" s="36"/>
      <c r="C84" s="37"/>
      <c r="D84" s="44"/>
      <c r="E84" s="49"/>
      <c r="F84" s="44"/>
      <c r="G84" s="49"/>
      <c r="H84" s="44"/>
      <c r="I84" s="40"/>
      <c r="J84" s="44"/>
    </row>
    <row r="85" spans="1:10" s="31" customFormat="1" ht="21.75" customHeight="1">
      <c r="A85" s="1"/>
      <c r="B85" s="36"/>
      <c r="C85" s="37"/>
      <c r="D85" s="44"/>
      <c r="E85" s="49"/>
      <c r="F85" s="44"/>
      <c r="G85" s="49"/>
      <c r="H85" s="44"/>
      <c r="I85" s="40"/>
      <c r="J85" s="44"/>
    </row>
    <row r="86" spans="1:10" s="31" customFormat="1" ht="21.75" customHeight="1">
      <c r="A86" s="1"/>
      <c r="B86" s="36"/>
      <c r="C86" s="37"/>
      <c r="D86" s="44"/>
      <c r="E86" s="49"/>
      <c r="F86" s="44"/>
      <c r="G86" s="49"/>
      <c r="H86" s="44"/>
      <c r="I86" s="40"/>
      <c r="J86" s="44"/>
    </row>
    <row r="87" spans="1:10" s="31" customFormat="1" ht="21.75" customHeight="1">
      <c r="A87" s="1"/>
      <c r="B87" s="36"/>
      <c r="C87" s="37"/>
      <c r="D87" s="44"/>
      <c r="E87" s="49"/>
      <c r="F87" s="44"/>
      <c r="G87" s="49"/>
      <c r="H87" s="44"/>
      <c r="I87" s="40"/>
      <c r="J87" s="44"/>
    </row>
    <row r="88" spans="1:10" s="31" customFormat="1" ht="21.75" customHeight="1">
      <c r="A88" s="1"/>
      <c r="B88" s="36"/>
      <c r="C88" s="37"/>
      <c r="D88" s="44"/>
      <c r="E88" s="49"/>
      <c r="F88" s="44"/>
      <c r="G88" s="49"/>
      <c r="H88" s="44"/>
      <c r="I88" s="40"/>
      <c r="J88" s="44"/>
    </row>
    <row r="89" spans="1:10" s="31" customFormat="1" ht="21.75" customHeight="1">
      <c r="A89" s="1"/>
      <c r="B89" s="36"/>
      <c r="C89" s="37"/>
      <c r="D89" s="44"/>
      <c r="E89" s="49"/>
      <c r="F89" s="44"/>
      <c r="G89" s="49"/>
      <c r="H89" s="44"/>
      <c r="I89" s="40"/>
      <c r="J89" s="44"/>
    </row>
    <row r="90" spans="1:10" s="31" customFormat="1" ht="21.75" customHeight="1">
      <c r="A90" s="1"/>
      <c r="B90" s="36"/>
      <c r="C90" s="37"/>
      <c r="D90" s="44"/>
      <c r="E90" s="49"/>
      <c r="F90" s="44"/>
      <c r="G90" s="49"/>
      <c r="H90" s="44"/>
      <c r="I90" s="40"/>
      <c r="J90" s="44"/>
    </row>
    <row r="91" spans="1:10" s="31" customFormat="1" ht="21.75" customHeight="1">
      <c r="A91" s="1"/>
      <c r="B91" s="36"/>
      <c r="C91" s="37"/>
      <c r="D91" s="44"/>
      <c r="E91" s="49"/>
      <c r="F91" s="44"/>
      <c r="G91" s="49"/>
      <c r="H91" s="44"/>
      <c r="I91" s="40"/>
      <c r="J91" s="44"/>
    </row>
    <row r="92" spans="1:10" s="31" customFormat="1" ht="21.75" customHeight="1">
      <c r="A92" s="1"/>
      <c r="B92" s="36"/>
      <c r="C92" s="37"/>
      <c r="D92" s="44"/>
      <c r="E92" s="49"/>
      <c r="F92" s="44"/>
      <c r="G92" s="49"/>
      <c r="H92" s="44"/>
      <c r="I92" s="40"/>
      <c r="J92" s="44"/>
    </row>
    <row r="93" spans="1:10" s="31" customFormat="1" ht="21.75" customHeight="1">
      <c r="A93" s="35"/>
      <c r="B93" s="36"/>
      <c r="C93" s="37"/>
      <c r="D93" s="44"/>
      <c r="E93" s="49"/>
      <c r="F93" s="44"/>
      <c r="G93" s="49"/>
      <c r="H93" s="44"/>
      <c r="I93" s="40"/>
      <c r="J93" s="44"/>
    </row>
    <row r="94" spans="1:10" s="31" customFormat="1" ht="21.75" customHeight="1">
      <c r="A94" s="35"/>
      <c r="B94" s="36"/>
      <c r="C94" s="37"/>
      <c r="D94" s="44"/>
      <c r="E94" s="49"/>
      <c r="F94" s="44"/>
      <c r="G94" s="49"/>
      <c r="H94" s="44"/>
      <c r="I94" s="40"/>
      <c r="J94" s="44"/>
    </row>
    <row r="95" spans="1:10" s="31" customFormat="1" ht="21.75" customHeight="1">
      <c r="A95" s="35"/>
      <c r="B95" s="36"/>
      <c r="C95" s="37"/>
      <c r="D95" s="44"/>
      <c r="E95" s="49"/>
      <c r="F95" s="44"/>
      <c r="G95" s="49"/>
      <c r="H95" s="44"/>
      <c r="I95" s="40"/>
      <c r="J95" s="44"/>
    </row>
    <row r="96" spans="1:10" s="31" customFormat="1" ht="21.75" customHeight="1">
      <c r="A96" s="35"/>
      <c r="B96" s="36"/>
      <c r="C96" s="37"/>
      <c r="D96" s="44"/>
      <c r="E96" s="49"/>
      <c r="F96" s="44"/>
      <c r="G96" s="49"/>
      <c r="H96" s="44"/>
      <c r="I96" s="40"/>
      <c r="J96" s="44"/>
    </row>
    <row r="97" spans="1:11" s="31" customFormat="1" ht="21.75" customHeight="1">
      <c r="A97" s="35"/>
      <c r="B97" s="36"/>
      <c r="C97" s="37"/>
      <c r="D97" s="44"/>
      <c r="E97" s="49"/>
      <c r="F97" s="44"/>
      <c r="G97" s="49"/>
      <c r="H97" s="44"/>
      <c r="I97" s="40"/>
      <c r="J97" s="44"/>
    </row>
    <row r="98" spans="1:11" s="31" customFormat="1" ht="21.75" customHeight="1">
      <c r="C98" s="32"/>
      <c r="E98" s="33"/>
      <c r="G98" s="33"/>
      <c r="I98" s="33"/>
      <c r="J98" s="33">
        <v>14</v>
      </c>
      <c r="K98" s="33"/>
    </row>
  </sheetData>
  <mergeCells count="9">
    <mergeCell ref="D55:F55"/>
    <mergeCell ref="H55:J55"/>
    <mergeCell ref="D5:F5"/>
    <mergeCell ref="H5:J5"/>
    <mergeCell ref="D6:F6"/>
    <mergeCell ref="H6:J6"/>
    <mergeCell ref="D28:F28"/>
    <mergeCell ref="D54:F54"/>
    <mergeCell ref="H54:J54"/>
  </mergeCells>
  <pageMargins left="0.6692913385826772" right="0.23622047244094491" top="0.78740157480314965" bottom="0.39370078740157483" header="0.19685039370078741" footer="0.19685039370078741"/>
  <pageSetup paperSize="9" scale="72" firstPageNumber="13" orientation="portrait" r:id="rId1"/>
  <rowBreaks count="1" manualBreakCount="1">
    <brk id="49" max="9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63EAC9-2F79-4F35-BFB1-994B72DC7A67}">
  <sheetPr>
    <pageSetUpPr fitToPage="1"/>
  </sheetPr>
  <dimension ref="A1:AG57"/>
  <sheetViews>
    <sheetView showGridLines="0" view="pageBreakPreview" topLeftCell="H36" zoomScale="66" zoomScaleNormal="100" zoomScaleSheetLayoutView="66" workbookViewId="0">
      <selection activeCell="R49" sqref="R49"/>
    </sheetView>
  </sheetViews>
  <sheetFormatPr defaultRowHeight="21" customHeight="1"/>
  <cols>
    <col min="1" max="2" width="11.28515625" style="91" customWidth="1"/>
    <col min="3" max="3" width="22.7109375" style="91" customWidth="1"/>
    <col min="4" max="4" width="6.7109375" style="91" customWidth="1"/>
    <col min="5" max="5" width="1.7109375" style="91" customWidth="1"/>
    <col min="6" max="6" width="15.42578125" style="91" customWidth="1"/>
    <col min="7" max="7" width="1.28515625" style="91" customWidth="1"/>
    <col min="8" max="8" width="15.42578125" style="91" customWidth="1"/>
    <col min="9" max="9" width="1.28515625" style="91" customWidth="1"/>
    <col min="10" max="10" width="18.7109375" style="91" customWidth="1"/>
    <col min="11" max="11" width="1.28515625" style="91" customWidth="1"/>
    <col min="12" max="12" width="18.5703125" style="91" customWidth="1"/>
    <col min="13" max="13" width="1.28515625" style="91" customWidth="1"/>
    <col min="14" max="14" width="16" style="91" customWidth="1"/>
    <col min="15" max="15" width="1.28515625" style="91" customWidth="1"/>
    <col min="16" max="16" width="17.7109375" style="91" customWidth="1"/>
    <col min="17" max="17" width="1.28515625" style="91" customWidth="1"/>
    <col min="18" max="18" width="18.5703125" style="91" customWidth="1"/>
    <col min="19" max="19" width="1.28515625" style="91" customWidth="1"/>
    <col min="20" max="20" width="18.7109375" style="91" customWidth="1"/>
    <col min="21" max="21" width="1.28515625" style="91" customWidth="1"/>
    <col min="22" max="22" width="18.7109375" style="91" customWidth="1"/>
    <col min="23" max="23" width="1.28515625" style="91" customWidth="1"/>
    <col min="24" max="24" width="16.28515625" style="91" customWidth="1"/>
    <col min="25" max="25" width="1.28515625" style="91" customWidth="1"/>
    <col min="26" max="26" width="16.28515625" style="91" customWidth="1"/>
    <col min="27" max="27" width="1.28515625" style="91" customWidth="1"/>
    <col min="28" max="28" width="16.7109375" style="91" customWidth="1"/>
    <col min="29" max="29" width="1.28515625" style="91" customWidth="1"/>
    <col min="30" max="30" width="16.28515625" style="91" customWidth="1"/>
    <col min="31" max="31" width="1.28515625" style="91" customWidth="1"/>
    <col min="32" max="32" width="16.28515625" style="91" customWidth="1"/>
    <col min="33" max="257" width="9.140625" style="91"/>
    <col min="258" max="259" width="11.28515625" style="91" customWidth="1"/>
    <col min="260" max="260" width="23.28515625" style="91" customWidth="1"/>
    <col min="261" max="261" width="1.7109375" style="91" customWidth="1"/>
    <col min="262" max="262" width="15.42578125" style="91" customWidth="1"/>
    <col min="263" max="263" width="1.28515625" style="91" customWidth="1"/>
    <col min="264" max="264" width="15.42578125" style="91" customWidth="1"/>
    <col min="265" max="265" width="1.28515625" style="91" customWidth="1"/>
    <col min="266" max="266" width="23.7109375" style="91" customWidth="1"/>
    <col min="267" max="267" width="1.28515625" style="91" customWidth="1"/>
    <col min="268" max="268" width="16" style="91" customWidth="1"/>
    <col min="269" max="269" width="1.28515625" style="91" customWidth="1"/>
    <col min="270" max="270" width="15.42578125" style="91" customWidth="1"/>
    <col min="271" max="271" width="1.28515625" style="91" customWidth="1"/>
    <col min="272" max="272" width="18.5703125" style="91" customWidth="1"/>
    <col min="273" max="273" width="1.28515625" style="91" customWidth="1"/>
    <col min="274" max="274" width="18.5703125" style="91" customWidth="1"/>
    <col min="275" max="275" width="1.28515625" style="91" customWidth="1"/>
    <col min="276" max="276" width="18.5703125" style="91" customWidth="1"/>
    <col min="277" max="277" width="1.28515625" style="91" customWidth="1"/>
    <col min="278" max="278" width="18.7109375" style="91" customWidth="1"/>
    <col min="279" max="279" width="1.28515625" style="91" customWidth="1"/>
    <col min="280" max="280" width="16.7109375" style="91" customWidth="1"/>
    <col min="281" max="281" width="1.28515625" style="91" customWidth="1"/>
    <col min="282" max="282" width="14" style="91" customWidth="1"/>
    <col min="283" max="283" width="1.28515625" style="91" customWidth="1"/>
    <col min="284" max="284" width="14" style="91" customWidth="1"/>
    <col min="285" max="285" width="1.28515625" style="91" customWidth="1"/>
    <col min="286" max="286" width="16.28515625" style="91" customWidth="1"/>
    <col min="287" max="287" width="1.28515625" style="91" customWidth="1"/>
    <col min="288" max="288" width="16.28515625" style="91" customWidth="1"/>
    <col min="289" max="513" width="9.140625" style="91"/>
    <col min="514" max="515" width="11.28515625" style="91" customWidth="1"/>
    <col min="516" max="516" width="23.28515625" style="91" customWidth="1"/>
    <col min="517" max="517" width="1.7109375" style="91" customWidth="1"/>
    <col min="518" max="518" width="15.42578125" style="91" customWidth="1"/>
    <col min="519" max="519" width="1.28515625" style="91" customWidth="1"/>
    <col min="520" max="520" width="15.42578125" style="91" customWidth="1"/>
    <col min="521" max="521" width="1.28515625" style="91" customWidth="1"/>
    <col min="522" max="522" width="23.7109375" style="91" customWidth="1"/>
    <col min="523" max="523" width="1.28515625" style="91" customWidth="1"/>
    <col min="524" max="524" width="16" style="91" customWidth="1"/>
    <col min="525" max="525" width="1.28515625" style="91" customWidth="1"/>
    <col min="526" max="526" width="15.42578125" style="91" customWidth="1"/>
    <col min="527" max="527" width="1.28515625" style="91" customWidth="1"/>
    <col min="528" max="528" width="18.5703125" style="91" customWidth="1"/>
    <col min="529" max="529" width="1.28515625" style="91" customWidth="1"/>
    <col min="530" max="530" width="18.5703125" style="91" customWidth="1"/>
    <col min="531" max="531" width="1.28515625" style="91" customWidth="1"/>
    <col min="532" max="532" width="18.5703125" style="91" customWidth="1"/>
    <col min="533" max="533" width="1.28515625" style="91" customWidth="1"/>
    <col min="534" max="534" width="18.7109375" style="91" customWidth="1"/>
    <col min="535" max="535" width="1.28515625" style="91" customWidth="1"/>
    <col min="536" max="536" width="16.7109375" style="91" customWidth="1"/>
    <col min="537" max="537" width="1.28515625" style="91" customWidth="1"/>
    <col min="538" max="538" width="14" style="91" customWidth="1"/>
    <col min="539" max="539" width="1.28515625" style="91" customWidth="1"/>
    <col min="540" max="540" width="14" style="91" customWidth="1"/>
    <col min="541" max="541" width="1.28515625" style="91" customWidth="1"/>
    <col min="542" max="542" width="16.28515625" style="91" customWidth="1"/>
    <col min="543" max="543" width="1.28515625" style="91" customWidth="1"/>
    <col min="544" max="544" width="16.28515625" style="91" customWidth="1"/>
    <col min="545" max="769" width="9.140625" style="91"/>
    <col min="770" max="771" width="11.28515625" style="91" customWidth="1"/>
    <col min="772" max="772" width="23.28515625" style="91" customWidth="1"/>
    <col min="773" max="773" width="1.7109375" style="91" customWidth="1"/>
    <col min="774" max="774" width="15.42578125" style="91" customWidth="1"/>
    <col min="775" max="775" width="1.28515625" style="91" customWidth="1"/>
    <col min="776" max="776" width="15.42578125" style="91" customWidth="1"/>
    <col min="777" max="777" width="1.28515625" style="91" customWidth="1"/>
    <col min="778" max="778" width="23.7109375" style="91" customWidth="1"/>
    <col min="779" max="779" width="1.28515625" style="91" customWidth="1"/>
    <col min="780" max="780" width="16" style="91" customWidth="1"/>
    <col min="781" max="781" width="1.28515625" style="91" customWidth="1"/>
    <col min="782" max="782" width="15.42578125" style="91" customWidth="1"/>
    <col min="783" max="783" width="1.28515625" style="91" customWidth="1"/>
    <col min="784" max="784" width="18.5703125" style="91" customWidth="1"/>
    <col min="785" max="785" width="1.28515625" style="91" customWidth="1"/>
    <col min="786" max="786" width="18.5703125" style="91" customWidth="1"/>
    <col min="787" max="787" width="1.28515625" style="91" customWidth="1"/>
    <col min="788" max="788" width="18.5703125" style="91" customWidth="1"/>
    <col min="789" max="789" width="1.28515625" style="91" customWidth="1"/>
    <col min="790" max="790" width="18.7109375" style="91" customWidth="1"/>
    <col min="791" max="791" width="1.28515625" style="91" customWidth="1"/>
    <col min="792" max="792" width="16.7109375" style="91" customWidth="1"/>
    <col min="793" max="793" width="1.28515625" style="91" customWidth="1"/>
    <col min="794" max="794" width="14" style="91" customWidth="1"/>
    <col min="795" max="795" width="1.28515625" style="91" customWidth="1"/>
    <col min="796" max="796" width="14" style="91" customWidth="1"/>
    <col min="797" max="797" width="1.28515625" style="91" customWidth="1"/>
    <col min="798" max="798" width="16.28515625" style="91" customWidth="1"/>
    <col min="799" max="799" width="1.28515625" style="91" customWidth="1"/>
    <col min="800" max="800" width="16.28515625" style="91" customWidth="1"/>
    <col min="801" max="1025" width="9.140625" style="91"/>
    <col min="1026" max="1027" width="11.28515625" style="91" customWidth="1"/>
    <col min="1028" max="1028" width="23.28515625" style="91" customWidth="1"/>
    <col min="1029" max="1029" width="1.7109375" style="91" customWidth="1"/>
    <col min="1030" max="1030" width="15.42578125" style="91" customWidth="1"/>
    <col min="1031" max="1031" width="1.28515625" style="91" customWidth="1"/>
    <col min="1032" max="1032" width="15.42578125" style="91" customWidth="1"/>
    <col min="1033" max="1033" width="1.28515625" style="91" customWidth="1"/>
    <col min="1034" max="1034" width="23.7109375" style="91" customWidth="1"/>
    <col min="1035" max="1035" width="1.28515625" style="91" customWidth="1"/>
    <col min="1036" max="1036" width="16" style="91" customWidth="1"/>
    <col min="1037" max="1037" width="1.28515625" style="91" customWidth="1"/>
    <col min="1038" max="1038" width="15.42578125" style="91" customWidth="1"/>
    <col min="1039" max="1039" width="1.28515625" style="91" customWidth="1"/>
    <col min="1040" max="1040" width="18.5703125" style="91" customWidth="1"/>
    <col min="1041" max="1041" width="1.28515625" style="91" customWidth="1"/>
    <col min="1042" max="1042" width="18.5703125" style="91" customWidth="1"/>
    <col min="1043" max="1043" width="1.28515625" style="91" customWidth="1"/>
    <col min="1044" max="1044" width="18.5703125" style="91" customWidth="1"/>
    <col min="1045" max="1045" width="1.28515625" style="91" customWidth="1"/>
    <col min="1046" max="1046" width="18.7109375" style="91" customWidth="1"/>
    <col min="1047" max="1047" width="1.28515625" style="91" customWidth="1"/>
    <col min="1048" max="1048" width="16.7109375" style="91" customWidth="1"/>
    <col min="1049" max="1049" width="1.28515625" style="91" customWidth="1"/>
    <col min="1050" max="1050" width="14" style="91" customWidth="1"/>
    <col min="1051" max="1051" width="1.28515625" style="91" customWidth="1"/>
    <col min="1052" max="1052" width="14" style="91" customWidth="1"/>
    <col min="1053" max="1053" width="1.28515625" style="91" customWidth="1"/>
    <col min="1054" max="1054" width="16.28515625" style="91" customWidth="1"/>
    <col min="1055" max="1055" width="1.28515625" style="91" customWidth="1"/>
    <col min="1056" max="1056" width="16.28515625" style="91" customWidth="1"/>
    <col min="1057" max="1281" width="9.140625" style="91"/>
    <col min="1282" max="1283" width="11.28515625" style="91" customWidth="1"/>
    <col min="1284" max="1284" width="23.28515625" style="91" customWidth="1"/>
    <col min="1285" max="1285" width="1.7109375" style="91" customWidth="1"/>
    <col min="1286" max="1286" width="15.42578125" style="91" customWidth="1"/>
    <col min="1287" max="1287" width="1.28515625" style="91" customWidth="1"/>
    <col min="1288" max="1288" width="15.42578125" style="91" customWidth="1"/>
    <col min="1289" max="1289" width="1.28515625" style="91" customWidth="1"/>
    <col min="1290" max="1290" width="23.7109375" style="91" customWidth="1"/>
    <col min="1291" max="1291" width="1.28515625" style="91" customWidth="1"/>
    <col min="1292" max="1292" width="16" style="91" customWidth="1"/>
    <col min="1293" max="1293" width="1.28515625" style="91" customWidth="1"/>
    <col min="1294" max="1294" width="15.42578125" style="91" customWidth="1"/>
    <col min="1295" max="1295" width="1.28515625" style="91" customWidth="1"/>
    <col min="1296" max="1296" width="18.5703125" style="91" customWidth="1"/>
    <col min="1297" max="1297" width="1.28515625" style="91" customWidth="1"/>
    <col min="1298" max="1298" width="18.5703125" style="91" customWidth="1"/>
    <col min="1299" max="1299" width="1.28515625" style="91" customWidth="1"/>
    <col min="1300" max="1300" width="18.5703125" style="91" customWidth="1"/>
    <col min="1301" max="1301" width="1.28515625" style="91" customWidth="1"/>
    <col min="1302" max="1302" width="18.7109375" style="91" customWidth="1"/>
    <col min="1303" max="1303" width="1.28515625" style="91" customWidth="1"/>
    <col min="1304" max="1304" width="16.7109375" style="91" customWidth="1"/>
    <col min="1305" max="1305" width="1.28515625" style="91" customWidth="1"/>
    <col min="1306" max="1306" width="14" style="91" customWidth="1"/>
    <col min="1307" max="1307" width="1.28515625" style="91" customWidth="1"/>
    <col min="1308" max="1308" width="14" style="91" customWidth="1"/>
    <col min="1309" max="1309" width="1.28515625" style="91" customWidth="1"/>
    <col min="1310" max="1310" width="16.28515625" style="91" customWidth="1"/>
    <col min="1311" max="1311" width="1.28515625" style="91" customWidth="1"/>
    <col min="1312" max="1312" width="16.28515625" style="91" customWidth="1"/>
    <col min="1313" max="1537" width="9.140625" style="91"/>
    <col min="1538" max="1539" width="11.28515625" style="91" customWidth="1"/>
    <col min="1540" max="1540" width="23.28515625" style="91" customWidth="1"/>
    <col min="1541" max="1541" width="1.7109375" style="91" customWidth="1"/>
    <col min="1542" max="1542" width="15.42578125" style="91" customWidth="1"/>
    <col min="1543" max="1543" width="1.28515625" style="91" customWidth="1"/>
    <col min="1544" max="1544" width="15.42578125" style="91" customWidth="1"/>
    <col min="1545" max="1545" width="1.28515625" style="91" customWidth="1"/>
    <col min="1546" max="1546" width="23.7109375" style="91" customWidth="1"/>
    <col min="1547" max="1547" width="1.28515625" style="91" customWidth="1"/>
    <col min="1548" max="1548" width="16" style="91" customWidth="1"/>
    <col min="1549" max="1549" width="1.28515625" style="91" customWidth="1"/>
    <col min="1550" max="1550" width="15.42578125" style="91" customWidth="1"/>
    <col min="1551" max="1551" width="1.28515625" style="91" customWidth="1"/>
    <col min="1552" max="1552" width="18.5703125" style="91" customWidth="1"/>
    <col min="1553" max="1553" width="1.28515625" style="91" customWidth="1"/>
    <col min="1554" max="1554" width="18.5703125" style="91" customWidth="1"/>
    <col min="1555" max="1555" width="1.28515625" style="91" customWidth="1"/>
    <col min="1556" max="1556" width="18.5703125" style="91" customWidth="1"/>
    <col min="1557" max="1557" width="1.28515625" style="91" customWidth="1"/>
    <col min="1558" max="1558" width="18.7109375" style="91" customWidth="1"/>
    <col min="1559" max="1559" width="1.28515625" style="91" customWidth="1"/>
    <col min="1560" max="1560" width="16.7109375" style="91" customWidth="1"/>
    <col min="1561" max="1561" width="1.28515625" style="91" customWidth="1"/>
    <col min="1562" max="1562" width="14" style="91" customWidth="1"/>
    <col min="1563" max="1563" width="1.28515625" style="91" customWidth="1"/>
    <col min="1564" max="1564" width="14" style="91" customWidth="1"/>
    <col min="1565" max="1565" width="1.28515625" style="91" customWidth="1"/>
    <col min="1566" max="1566" width="16.28515625" style="91" customWidth="1"/>
    <col min="1567" max="1567" width="1.28515625" style="91" customWidth="1"/>
    <col min="1568" max="1568" width="16.28515625" style="91" customWidth="1"/>
    <col min="1569" max="1793" width="9.140625" style="91"/>
    <col min="1794" max="1795" width="11.28515625" style="91" customWidth="1"/>
    <col min="1796" max="1796" width="23.28515625" style="91" customWidth="1"/>
    <col min="1797" max="1797" width="1.7109375" style="91" customWidth="1"/>
    <col min="1798" max="1798" width="15.42578125" style="91" customWidth="1"/>
    <col min="1799" max="1799" width="1.28515625" style="91" customWidth="1"/>
    <col min="1800" max="1800" width="15.42578125" style="91" customWidth="1"/>
    <col min="1801" max="1801" width="1.28515625" style="91" customWidth="1"/>
    <col min="1802" max="1802" width="23.7109375" style="91" customWidth="1"/>
    <col min="1803" max="1803" width="1.28515625" style="91" customWidth="1"/>
    <col min="1804" max="1804" width="16" style="91" customWidth="1"/>
    <col min="1805" max="1805" width="1.28515625" style="91" customWidth="1"/>
    <col min="1806" max="1806" width="15.42578125" style="91" customWidth="1"/>
    <col min="1807" max="1807" width="1.28515625" style="91" customWidth="1"/>
    <col min="1808" max="1808" width="18.5703125" style="91" customWidth="1"/>
    <col min="1809" max="1809" width="1.28515625" style="91" customWidth="1"/>
    <col min="1810" max="1810" width="18.5703125" style="91" customWidth="1"/>
    <col min="1811" max="1811" width="1.28515625" style="91" customWidth="1"/>
    <col min="1812" max="1812" width="18.5703125" style="91" customWidth="1"/>
    <col min="1813" max="1813" width="1.28515625" style="91" customWidth="1"/>
    <col min="1814" max="1814" width="18.7109375" style="91" customWidth="1"/>
    <col min="1815" max="1815" width="1.28515625" style="91" customWidth="1"/>
    <col min="1816" max="1816" width="16.7109375" style="91" customWidth="1"/>
    <col min="1817" max="1817" width="1.28515625" style="91" customWidth="1"/>
    <col min="1818" max="1818" width="14" style="91" customWidth="1"/>
    <col min="1819" max="1819" width="1.28515625" style="91" customWidth="1"/>
    <col min="1820" max="1820" width="14" style="91" customWidth="1"/>
    <col min="1821" max="1821" width="1.28515625" style="91" customWidth="1"/>
    <col min="1822" max="1822" width="16.28515625" style="91" customWidth="1"/>
    <col min="1823" max="1823" width="1.28515625" style="91" customWidth="1"/>
    <col min="1824" max="1824" width="16.28515625" style="91" customWidth="1"/>
    <col min="1825" max="2049" width="9.140625" style="91"/>
    <col min="2050" max="2051" width="11.28515625" style="91" customWidth="1"/>
    <col min="2052" max="2052" width="23.28515625" style="91" customWidth="1"/>
    <col min="2053" max="2053" width="1.7109375" style="91" customWidth="1"/>
    <col min="2054" max="2054" width="15.42578125" style="91" customWidth="1"/>
    <col min="2055" max="2055" width="1.28515625" style="91" customWidth="1"/>
    <col min="2056" max="2056" width="15.42578125" style="91" customWidth="1"/>
    <col min="2057" max="2057" width="1.28515625" style="91" customWidth="1"/>
    <col min="2058" max="2058" width="23.7109375" style="91" customWidth="1"/>
    <col min="2059" max="2059" width="1.28515625" style="91" customWidth="1"/>
    <col min="2060" max="2060" width="16" style="91" customWidth="1"/>
    <col min="2061" max="2061" width="1.28515625" style="91" customWidth="1"/>
    <col min="2062" max="2062" width="15.42578125" style="91" customWidth="1"/>
    <col min="2063" max="2063" width="1.28515625" style="91" customWidth="1"/>
    <col min="2064" max="2064" width="18.5703125" style="91" customWidth="1"/>
    <col min="2065" max="2065" width="1.28515625" style="91" customWidth="1"/>
    <col min="2066" max="2066" width="18.5703125" style="91" customWidth="1"/>
    <col min="2067" max="2067" width="1.28515625" style="91" customWidth="1"/>
    <col min="2068" max="2068" width="18.5703125" style="91" customWidth="1"/>
    <col min="2069" max="2069" width="1.28515625" style="91" customWidth="1"/>
    <col min="2070" max="2070" width="18.7109375" style="91" customWidth="1"/>
    <col min="2071" max="2071" width="1.28515625" style="91" customWidth="1"/>
    <col min="2072" max="2072" width="16.7109375" style="91" customWidth="1"/>
    <col min="2073" max="2073" width="1.28515625" style="91" customWidth="1"/>
    <col min="2074" max="2074" width="14" style="91" customWidth="1"/>
    <col min="2075" max="2075" width="1.28515625" style="91" customWidth="1"/>
    <col min="2076" max="2076" width="14" style="91" customWidth="1"/>
    <col min="2077" max="2077" width="1.28515625" style="91" customWidth="1"/>
    <col min="2078" max="2078" width="16.28515625" style="91" customWidth="1"/>
    <col min="2079" max="2079" width="1.28515625" style="91" customWidth="1"/>
    <col min="2080" max="2080" width="16.28515625" style="91" customWidth="1"/>
    <col min="2081" max="2305" width="9.140625" style="91"/>
    <col min="2306" max="2307" width="11.28515625" style="91" customWidth="1"/>
    <col min="2308" max="2308" width="23.28515625" style="91" customWidth="1"/>
    <col min="2309" max="2309" width="1.7109375" style="91" customWidth="1"/>
    <col min="2310" max="2310" width="15.42578125" style="91" customWidth="1"/>
    <col min="2311" max="2311" width="1.28515625" style="91" customWidth="1"/>
    <col min="2312" max="2312" width="15.42578125" style="91" customWidth="1"/>
    <col min="2313" max="2313" width="1.28515625" style="91" customWidth="1"/>
    <col min="2314" max="2314" width="23.7109375" style="91" customWidth="1"/>
    <col min="2315" max="2315" width="1.28515625" style="91" customWidth="1"/>
    <col min="2316" max="2316" width="16" style="91" customWidth="1"/>
    <col min="2317" max="2317" width="1.28515625" style="91" customWidth="1"/>
    <col min="2318" max="2318" width="15.42578125" style="91" customWidth="1"/>
    <col min="2319" max="2319" width="1.28515625" style="91" customWidth="1"/>
    <col min="2320" max="2320" width="18.5703125" style="91" customWidth="1"/>
    <col min="2321" max="2321" width="1.28515625" style="91" customWidth="1"/>
    <col min="2322" max="2322" width="18.5703125" style="91" customWidth="1"/>
    <col min="2323" max="2323" width="1.28515625" style="91" customWidth="1"/>
    <col min="2324" max="2324" width="18.5703125" style="91" customWidth="1"/>
    <col min="2325" max="2325" width="1.28515625" style="91" customWidth="1"/>
    <col min="2326" max="2326" width="18.7109375" style="91" customWidth="1"/>
    <col min="2327" max="2327" width="1.28515625" style="91" customWidth="1"/>
    <col min="2328" max="2328" width="16.7109375" style="91" customWidth="1"/>
    <col min="2329" max="2329" width="1.28515625" style="91" customWidth="1"/>
    <col min="2330" max="2330" width="14" style="91" customWidth="1"/>
    <col min="2331" max="2331" width="1.28515625" style="91" customWidth="1"/>
    <col min="2332" max="2332" width="14" style="91" customWidth="1"/>
    <col min="2333" max="2333" width="1.28515625" style="91" customWidth="1"/>
    <col min="2334" max="2334" width="16.28515625" style="91" customWidth="1"/>
    <col min="2335" max="2335" width="1.28515625" style="91" customWidth="1"/>
    <col min="2336" max="2336" width="16.28515625" style="91" customWidth="1"/>
    <col min="2337" max="2561" width="9.140625" style="91"/>
    <col min="2562" max="2563" width="11.28515625" style="91" customWidth="1"/>
    <col min="2564" max="2564" width="23.28515625" style="91" customWidth="1"/>
    <col min="2565" max="2565" width="1.7109375" style="91" customWidth="1"/>
    <col min="2566" max="2566" width="15.42578125" style="91" customWidth="1"/>
    <col min="2567" max="2567" width="1.28515625" style="91" customWidth="1"/>
    <col min="2568" max="2568" width="15.42578125" style="91" customWidth="1"/>
    <col min="2569" max="2569" width="1.28515625" style="91" customWidth="1"/>
    <col min="2570" max="2570" width="23.7109375" style="91" customWidth="1"/>
    <col min="2571" max="2571" width="1.28515625" style="91" customWidth="1"/>
    <col min="2572" max="2572" width="16" style="91" customWidth="1"/>
    <col min="2573" max="2573" width="1.28515625" style="91" customWidth="1"/>
    <col min="2574" max="2574" width="15.42578125" style="91" customWidth="1"/>
    <col min="2575" max="2575" width="1.28515625" style="91" customWidth="1"/>
    <col min="2576" max="2576" width="18.5703125" style="91" customWidth="1"/>
    <col min="2577" max="2577" width="1.28515625" style="91" customWidth="1"/>
    <col min="2578" max="2578" width="18.5703125" style="91" customWidth="1"/>
    <col min="2579" max="2579" width="1.28515625" style="91" customWidth="1"/>
    <col min="2580" max="2580" width="18.5703125" style="91" customWidth="1"/>
    <col min="2581" max="2581" width="1.28515625" style="91" customWidth="1"/>
    <col min="2582" max="2582" width="18.7109375" style="91" customWidth="1"/>
    <col min="2583" max="2583" width="1.28515625" style="91" customWidth="1"/>
    <col min="2584" max="2584" width="16.7109375" style="91" customWidth="1"/>
    <col min="2585" max="2585" width="1.28515625" style="91" customWidth="1"/>
    <col min="2586" max="2586" width="14" style="91" customWidth="1"/>
    <col min="2587" max="2587" width="1.28515625" style="91" customWidth="1"/>
    <col min="2588" max="2588" width="14" style="91" customWidth="1"/>
    <col min="2589" max="2589" width="1.28515625" style="91" customWidth="1"/>
    <col min="2590" max="2590" width="16.28515625" style="91" customWidth="1"/>
    <col min="2591" max="2591" width="1.28515625" style="91" customWidth="1"/>
    <col min="2592" max="2592" width="16.28515625" style="91" customWidth="1"/>
    <col min="2593" max="2817" width="9.140625" style="91"/>
    <col min="2818" max="2819" width="11.28515625" style="91" customWidth="1"/>
    <col min="2820" max="2820" width="23.28515625" style="91" customWidth="1"/>
    <col min="2821" max="2821" width="1.7109375" style="91" customWidth="1"/>
    <col min="2822" max="2822" width="15.42578125" style="91" customWidth="1"/>
    <col min="2823" max="2823" width="1.28515625" style="91" customWidth="1"/>
    <col min="2824" max="2824" width="15.42578125" style="91" customWidth="1"/>
    <col min="2825" max="2825" width="1.28515625" style="91" customWidth="1"/>
    <col min="2826" max="2826" width="23.7109375" style="91" customWidth="1"/>
    <col min="2827" max="2827" width="1.28515625" style="91" customWidth="1"/>
    <col min="2828" max="2828" width="16" style="91" customWidth="1"/>
    <col min="2829" max="2829" width="1.28515625" style="91" customWidth="1"/>
    <col min="2830" max="2830" width="15.42578125" style="91" customWidth="1"/>
    <col min="2831" max="2831" width="1.28515625" style="91" customWidth="1"/>
    <col min="2832" max="2832" width="18.5703125" style="91" customWidth="1"/>
    <col min="2833" max="2833" width="1.28515625" style="91" customWidth="1"/>
    <col min="2834" max="2834" width="18.5703125" style="91" customWidth="1"/>
    <col min="2835" max="2835" width="1.28515625" style="91" customWidth="1"/>
    <col min="2836" max="2836" width="18.5703125" style="91" customWidth="1"/>
    <col min="2837" max="2837" width="1.28515625" style="91" customWidth="1"/>
    <col min="2838" max="2838" width="18.7109375" style="91" customWidth="1"/>
    <col min="2839" max="2839" width="1.28515625" style="91" customWidth="1"/>
    <col min="2840" max="2840" width="16.7109375" style="91" customWidth="1"/>
    <col min="2841" max="2841" width="1.28515625" style="91" customWidth="1"/>
    <col min="2842" max="2842" width="14" style="91" customWidth="1"/>
    <col min="2843" max="2843" width="1.28515625" style="91" customWidth="1"/>
    <col min="2844" max="2844" width="14" style="91" customWidth="1"/>
    <col min="2845" max="2845" width="1.28515625" style="91" customWidth="1"/>
    <col min="2846" max="2846" width="16.28515625" style="91" customWidth="1"/>
    <col min="2847" max="2847" width="1.28515625" style="91" customWidth="1"/>
    <col min="2848" max="2848" width="16.28515625" style="91" customWidth="1"/>
    <col min="2849" max="3073" width="9.140625" style="91"/>
    <col min="3074" max="3075" width="11.28515625" style="91" customWidth="1"/>
    <col min="3076" max="3076" width="23.28515625" style="91" customWidth="1"/>
    <col min="3077" max="3077" width="1.7109375" style="91" customWidth="1"/>
    <col min="3078" max="3078" width="15.42578125" style="91" customWidth="1"/>
    <col min="3079" max="3079" width="1.28515625" style="91" customWidth="1"/>
    <col min="3080" max="3080" width="15.42578125" style="91" customWidth="1"/>
    <col min="3081" max="3081" width="1.28515625" style="91" customWidth="1"/>
    <col min="3082" max="3082" width="23.7109375" style="91" customWidth="1"/>
    <col min="3083" max="3083" width="1.28515625" style="91" customWidth="1"/>
    <col min="3084" max="3084" width="16" style="91" customWidth="1"/>
    <col min="3085" max="3085" width="1.28515625" style="91" customWidth="1"/>
    <col min="3086" max="3086" width="15.42578125" style="91" customWidth="1"/>
    <col min="3087" max="3087" width="1.28515625" style="91" customWidth="1"/>
    <col min="3088" max="3088" width="18.5703125" style="91" customWidth="1"/>
    <col min="3089" max="3089" width="1.28515625" style="91" customWidth="1"/>
    <col min="3090" max="3090" width="18.5703125" style="91" customWidth="1"/>
    <col min="3091" max="3091" width="1.28515625" style="91" customWidth="1"/>
    <col min="3092" max="3092" width="18.5703125" style="91" customWidth="1"/>
    <col min="3093" max="3093" width="1.28515625" style="91" customWidth="1"/>
    <col min="3094" max="3094" width="18.7109375" style="91" customWidth="1"/>
    <col min="3095" max="3095" width="1.28515625" style="91" customWidth="1"/>
    <col min="3096" max="3096" width="16.7109375" style="91" customWidth="1"/>
    <col min="3097" max="3097" width="1.28515625" style="91" customWidth="1"/>
    <col min="3098" max="3098" width="14" style="91" customWidth="1"/>
    <col min="3099" max="3099" width="1.28515625" style="91" customWidth="1"/>
    <col min="3100" max="3100" width="14" style="91" customWidth="1"/>
    <col min="3101" max="3101" width="1.28515625" style="91" customWidth="1"/>
    <col min="3102" max="3102" width="16.28515625" style="91" customWidth="1"/>
    <col min="3103" max="3103" width="1.28515625" style="91" customWidth="1"/>
    <col min="3104" max="3104" width="16.28515625" style="91" customWidth="1"/>
    <col min="3105" max="3329" width="9.140625" style="91"/>
    <col min="3330" max="3331" width="11.28515625" style="91" customWidth="1"/>
    <col min="3332" max="3332" width="23.28515625" style="91" customWidth="1"/>
    <col min="3333" max="3333" width="1.7109375" style="91" customWidth="1"/>
    <col min="3334" max="3334" width="15.42578125" style="91" customWidth="1"/>
    <col min="3335" max="3335" width="1.28515625" style="91" customWidth="1"/>
    <col min="3336" max="3336" width="15.42578125" style="91" customWidth="1"/>
    <col min="3337" max="3337" width="1.28515625" style="91" customWidth="1"/>
    <col min="3338" max="3338" width="23.7109375" style="91" customWidth="1"/>
    <col min="3339" max="3339" width="1.28515625" style="91" customWidth="1"/>
    <col min="3340" max="3340" width="16" style="91" customWidth="1"/>
    <col min="3341" max="3341" width="1.28515625" style="91" customWidth="1"/>
    <col min="3342" max="3342" width="15.42578125" style="91" customWidth="1"/>
    <col min="3343" max="3343" width="1.28515625" style="91" customWidth="1"/>
    <col min="3344" max="3344" width="18.5703125" style="91" customWidth="1"/>
    <col min="3345" max="3345" width="1.28515625" style="91" customWidth="1"/>
    <col min="3346" max="3346" width="18.5703125" style="91" customWidth="1"/>
    <col min="3347" max="3347" width="1.28515625" style="91" customWidth="1"/>
    <col min="3348" max="3348" width="18.5703125" style="91" customWidth="1"/>
    <col min="3349" max="3349" width="1.28515625" style="91" customWidth="1"/>
    <col min="3350" max="3350" width="18.7109375" style="91" customWidth="1"/>
    <col min="3351" max="3351" width="1.28515625" style="91" customWidth="1"/>
    <col min="3352" max="3352" width="16.7109375" style="91" customWidth="1"/>
    <col min="3353" max="3353" width="1.28515625" style="91" customWidth="1"/>
    <col min="3354" max="3354" width="14" style="91" customWidth="1"/>
    <col min="3355" max="3355" width="1.28515625" style="91" customWidth="1"/>
    <col min="3356" max="3356" width="14" style="91" customWidth="1"/>
    <col min="3357" max="3357" width="1.28515625" style="91" customWidth="1"/>
    <col min="3358" max="3358" width="16.28515625" style="91" customWidth="1"/>
    <col min="3359" max="3359" width="1.28515625" style="91" customWidth="1"/>
    <col min="3360" max="3360" width="16.28515625" style="91" customWidth="1"/>
    <col min="3361" max="3585" width="9.140625" style="91"/>
    <col min="3586" max="3587" width="11.28515625" style="91" customWidth="1"/>
    <col min="3588" max="3588" width="23.28515625" style="91" customWidth="1"/>
    <col min="3589" max="3589" width="1.7109375" style="91" customWidth="1"/>
    <col min="3590" max="3590" width="15.42578125" style="91" customWidth="1"/>
    <col min="3591" max="3591" width="1.28515625" style="91" customWidth="1"/>
    <col min="3592" max="3592" width="15.42578125" style="91" customWidth="1"/>
    <col min="3593" max="3593" width="1.28515625" style="91" customWidth="1"/>
    <col min="3594" max="3594" width="23.7109375" style="91" customWidth="1"/>
    <col min="3595" max="3595" width="1.28515625" style="91" customWidth="1"/>
    <col min="3596" max="3596" width="16" style="91" customWidth="1"/>
    <col min="3597" max="3597" width="1.28515625" style="91" customWidth="1"/>
    <col min="3598" max="3598" width="15.42578125" style="91" customWidth="1"/>
    <col min="3599" max="3599" width="1.28515625" style="91" customWidth="1"/>
    <col min="3600" max="3600" width="18.5703125" style="91" customWidth="1"/>
    <col min="3601" max="3601" width="1.28515625" style="91" customWidth="1"/>
    <col min="3602" max="3602" width="18.5703125" style="91" customWidth="1"/>
    <col min="3603" max="3603" width="1.28515625" style="91" customWidth="1"/>
    <col min="3604" max="3604" width="18.5703125" style="91" customWidth="1"/>
    <col min="3605" max="3605" width="1.28515625" style="91" customWidth="1"/>
    <col min="3606" max="3606" width="18.7109375" style="91" customWidth="1"/>
    <col min="3607" max="3607" width="1.28515625" style="91" customWidth="1"/>
    <col min="3608" max="3608" width="16.7109375" style="91" customWidth="1"/>
    <col min="3609" max="3609" width="1.28515625" style="91" customWidth="1"/>
    <col min="3610" max="3610" width="14" style="91" customWidth="1"/>
    <col min="3611" max="3611" width="1.28515625" style="91" customWidth="1"/>
    <col min="3612" max="3612" width="14" style="91" customWidth="1"/>
    <col min="3613" max="3613" width="1.28515625" style="91" customWidth="1"/>
    <col min="3614" max="3614" width="16.28515625" style="91" customWidth="1"/>
    <col min="3615" max="3615" width="1.28515625" style="91" customWidth="1"/>
    <col min="3616" max="3616" width="16.28515625" style="91" customWidth="1"/>
    <col min="3617" max="3841" width="9.140625" style="91"/>
    <col min="3842" max="3843" width="11.28515625" style="91" customWidth="1"/>
    <col min="3844" max="3844" width="23.28515625" style="91" customWidth="1"/>
    <col min="3845" max="3845" width="1.7109375" style="91" customWidth="1"/>
    <col min="3846" max="3846" width="15.42578125" style="91" customWidth="1"/>
    <col min="3847" max="3847" width="1.28515625" style="91" customWidth="1"/>
    <col min="3848" max="3848" width="15.42578125" style="91" customWidth="1"/>
    <col min="3849" max="3849" width="1.28515625" style="91" customWidth="1"/>
    <col min="3850" max="3850" width="23.7109375" style="91" customWidth="1"/>
    <col min="3851" max="3851" width="1.28515625" style="91" customWidth="1"/>
    <col min="3852" max="3852" width="16" style="91" customWidth="1"/>
    <col min="3853" max="3853" width="1.28515625" style="91" customWidth="1"/>
    <col min="3854" max="3854" width="15.42578125" style="91" customWidth="1"/>
    <col min="3855" max="3855" width="1.28515625" style="91" customWidth="1"/>
    <col min="3856" max="3856" width="18.5703125" style="91" customWidth="1"/>
    <col min="3857" max="3857" width="1.28515625" style="91" customWidth="1"/>
    <col min="3858" max="3858" width="18.5703125" style="91" customWidth="1"/>
    <col min="3859" max="3859" width="1.28515625" style="91" customWidth="1"/>
    <col min="3860" max="3860" width="18.5703125" style="91" customWidth="1"/>
    <col min="3861" max="3861" width="1.28515625" style="91" customWidth="1"/>
    <col min="3862" max="3862" width="18.7109375" style="91" customWidth="1"/>
    <col min="3863" max="3863" width="1.28515625" style="91" customWidth="1"/>
    <col min="3864" max="3864" width="16.7109375" style="91" customWidth="1"/>
    <col min="3865" max="3865" width="1.28515625" style="91" customWidth="1"/>
    <col min="3866" max="3866" width="14" style="91" customWidth="1"/>
    <col min="3867" max="3867" width="1.28515625" style="91" customWidth="1"/>
    <col min="3868" max="3868" width="14" style="91" customWidth="1"/>
    <col min="3869" max="3869" width="1.28515625" style="91" customWidth="1"/>
    <col min="3870" max="3870" width="16.28515625" style="91" customWidth="1"/>
    <col min="3871" max="3871" width="1.28515625" style="91" customWidth="1"/>
    <col min="3872" max="3872" width="16.28515625" style="91" customWidth="1"/>
    <col min="3873" max="4097" width="9.140625" style="91"/>
    <col min="4098" max="4099" width="11.28515625" style="91" customWidth="1"/>
    <col min="4100" max="4100" width="23.28515625" style="91" customWidth="1"/>
    <col min="4101" max="4101" width="1.7109375" style="91" customWidth="1"/>
    <col min="4102" max="4102" width="15.42578125" style="91" customWidth="1"/>
    <col min="4103" max="4103" width="1.28515625" style="91" customWidth="1"/>
    <col min="4104" max="4104" width="15.42578125" style="91" customWidth="1"/>
    <col min="4105" max="4105" width="1.28515625" style="91" customWidth="1"/>
    <col min="4106" max="4106" width="23.7109375" style="91" customWidth="1"/>
    <col min="4107" max="4107" width="1.28515625" style="91" customWidth="1"/>
    <col min="4108" max="4108" width="16" style="91" customWidth="1"/>
    <col min="4109" max="4109" width="1.28515625" style="91" customWidth="1"/>
    <col min="4110" max="4110" width="15.42578125" style="91" customWidth="1"/>
    <col min="4111" max="4111" width="1.28515625" style="91" customWidth="1"/>
    <col min="4112" max="4112" width="18.5703125" style="91" customWidth="1"/>
    <col min="4113" max="4113" width="1.28515625" style="91" customWidth="1"/>
    <col min="4114" max="4114" width="18.5703125" style="91" customWidth="1"/>
    <col min="4115" max="4115" width="1.28515625" style="91" customWidth="1"/>
    <col min="4116" max="4116" width="18.5703125" style="91" customWidth="1"/>
    <col min="4117" max="4117" width="1.28515625" style="91" customWidth="1"/>
    <col min="4118" max="4118" width="18.7109375" style="91" customWidth="1"/>
    <col min="4119" max="4119" width="1.28515625" style="91" customWidth="1"/>
    <col min="4120" max="4120" width="16.7109375" style="91" customWidth="1"/>
    <col min="4121" max="4121" width="1.28515625" style="91" customWidth="1"/>
    <col min="4122" max="4122" width="14" style="91" customWidth="1"/>
    <col min="4123" max="4123" width="1.28515625" style="91" customWidth="1"/>
    <col min="4124" max="4124" width="14" style="91" customWidth="1"/>
    <col min="4125" max="4125" width="1.28515625" style="91" customWidth="1"/>
    <col min="4126" max="4126" width="16.28515625" style="91" customWidth="1"/>
    <col min="4127" max="4127" width="1.28515625" style="91" customWidth="1"/>
    <col min="4128" max="4128" width="16.28515625" style="91" customWidth="1"/>
    <col min="4129" max="4353" width="9.140625" style="91"/>
    <col min="4354" max="4355" width="11.28515625" style="91" customWidth="1"/>
    <col min="4356" max="4356" width="23.28515625" style="91" customWidth="1"/>
    <col min="4357" max="4357" width="1.7109375" style="91" customWidth="1"/>
    <col min="4358" max="4358" width="15.42578125" style="91" customWidth="1"/>
    <col min="4359" max="4359" width="1.28515625" style="91" customWidth="1"/>
    <col min="4360" max="4360" width="15.42578125" style="91" customWidth="1"/>
    <col min="4361" max="4361" width="1.28515625" style="91" customWidth="1"/>
    <col min="4362" max="4362" width="23.7109375" style="91" customWidth="1"/>
    <col min="4363" max="4363" width="1.28515625" style="91" customWidth="1"/>
    <col min="4364" max="4364" width="16" style="91" customWidth="1"/>
    <col min="4365" max="4365" width="1.28515625" style="91" customWidth="1"/>
    <col min="4366" max="4366" width="15.42578125" style="91" customWidth="1"/>
    <col min="4367" max="4367" width="1.28515625" style="91" customWidth="1"/>
    <col min="4368" max="4368" width="18.5703125" style="91" customWidth="1"/>
    <col min="4369" max="4369" width="1.28515625" style="91" customWidth="1"/>
    <col min="4370" max="4370" width="18.5703125" style="91" customWidth="1"/>
    <col min="4371" max="4371" width="1.28515625" style="91" customWidth="1"/>
    <col min="4372" max="4372" width="18.5703125" style="91" customWidth="1"/>
    <col min="4373" max="4373" width="1.28515625" style="91" customWidth="1"/>
    <col min="4374" max="4374" width="18.7109375" style="91" customWidth="1"/>
    <col min="4375" max="4375" width="1.28515625" style="91" customWidth="1"/>
    <col min="4376" max="4376" width="16.7109375" style="91" customWidth="1"/>
    <col min="4377" max="4377" width="1.28515625" style="91" customWidth="1"/>
    <col min="4378" max="4378" width="14" style="91" customWidth="1"/>
    <col min="4379" max="4379" width="1.28515625" style="91" customWidth="1"/>
    <col min="4380" max="4380" width="14" style="91" customWidth="1"/>
    <col min="4381" max="4381" width="1.28515625" style="91" customWidth="1"/>
    <col min="4382" max="4382" width="16.28515625" style="91" customWidth="1"/>
    <col min="4383" max="4383" width="1.28515625" style="91" customWidth="1"/>
    <col min="4384" max="4384" width="16.28515625" style="91" customWidth="1"/>
    <col min="4385" max="4609" width="9.140625" style="91"/>
    <col min="4610" max="4611" width="11.28515625" style="91" customWidth="1"/>
    <col min="4612" max="4612" width="23.28515625" style="91" customWidth="1"/>
    <col min="4613" max="4613" width="1.7109375" style="91" customWidth="1"/>
    <col min="4614" max="4614" width="15.42578125" style="91" customWidth="1"/>
    <col min="4615" max="4615" width="1.28515625" style="91" customWidth="1"/>
    <col min="4616" max="4616" width="15.42578125" style="91" customWidth="1"/>
    <col min="4617" max="4617" width="1.28515625" style="91" customWidth="1"/>
    <col min="4618" max="4618" width="23.7109375" style="91" customWidth="1"/>
    <col min="4619" max="4619" width="1.28515625" style="91" customWidth="1"/>
    <col min="4620" max="4620" width="16" style="91" customWidth="1"/>
    <col min="4621" max="4621" width="1.28515625" style="91" customWidth="1"/>
    <col min="4622" max="4622" width="15.42578125" style="91" customWidth="1"/>
    <col min="4623" max="4623" width="1.28515625" style="91" customWidth="1"/>
    <col min="4624" max="4624" width="18.5703125" style="91" customWidth="1"/>
    <col min="4625" max="4625" width="1.28515625" style="91" customWidth="1"/>
    <col min="4626" max="4626" width="18.5703125" style="91" customWidth="1"/>
    <col min="4627" max="4627" width="1.28515625" style="91" customWidth="1"/>
    <col min="4628" max="4628" width="18.5703125" style="91" customWidth="1"/>
    <col min="4629" max="4629" width="1.28515625" style="91" customWidth="1"/>
    <col min="4630" max="4630" width="18.7109375" style="91" customWidth="1"/>
    <col min="4631" max="4631" width="1.28515625" style="91" customWidth="1"/>
    <col min="4632" max="4632" width="16.7109375" style="91" customWidth="1"/>
    <col min="4633" max="4633" width="1.28515625" style="91" customWidth="1"/>
    <col min="4634" max="4634" width="14" style="91" customWidth="1"/>
    <col min="4635" max="4635" width="1.28515625" style="91" customWidth="1"/>
    <col min="4636" max="4636" width="14" style="91" customWidth="1"/>
    <col min="4637" max="4637" width="1.28515625" style="91" customWidth="1"/>
    <col min="4638" max="4638" width="16.28515625" style="91" customWidth="1"/>
    <col min="4639" max="4639" width="1.28515625" style="91" customWidth="1"/>
    <col min="4640" max="4640" width="16.28515625" style="91" customWidth="1"/>
    <col min="4641" max="4865" width="9.140625" style="91"/>
    <col min="4866" max="4867" width="11.28515625" style="91" customWidth="1"/>
    <col min="4868" max="4868" width="23.28515625" style="91" customWidth="1"/>
    <col min="4869" max="4869" width="1.7109375" style="91" customWidth="1"/>
    <col min="4870" max="4870" width="15.42578125" style="91" customWidth="1"/>
    <col min="4871" max="4871" width="1.28515625" style="91" customWidth="1"/>
    <col min="4872" max="4872" width="15.42578125" style="91" customWidth="1"/>
    <col min="4873" max="4873" width="1.28515625" style="91" customWidth="1"/>
    <col min="4874" max="4874" width="23.7109375" style="91" customWidth="1"/>
    <col min="4875" max="4875" width="1.28515625" style="91" customWidth="1"/>
    <col min="4876" max="4876" width="16" style="91" customWidth="1"/>
    <col min="4877" max="4877" width="1.28515625" style="91" customWidth="1"/>
    <col min="4878" max="4878" width="15.42578125" style="91" customWidth="1"/>
    <col min="4879" max="4879" width="1.28515625" style="91" customWidth="1"/>
    <col min="4880" max="4880" width="18.5703125" style="91" customWidth="1"/>
    <col min="4881" max="4881" width="1.28515625" style="91" customWidth="1"/>
    <col min="4882" max="4882" width="18.5703125" style="91" customWidth="1"/>
    <col min="4883" max="4883" width="1.28515625" style="91" customWidth="1"/>
    <col min="4884" max="4884" width="18.5703125" style="91" customWidth="1"/>
    <col min="4885" max="4885" width="1.28515625" style="91" customWidth="1"/>
    <col min="4886" max="4886" width="18.7109375" style="91" customWidth="1"/>
    <col min="4887" max="4887" width="1.28515625" style="91" customWidth="1"/>
    <col min="4888" max="4888" width="16.7109375" style="91" customWidth="1"/>
    <col min="4889" max="4889" width="1.28515625" style="91" customWidth="1"/>
    <col min="4890" max="4890" width="14" style="91" customWidth="1"/>
    <col min="4891" max="4891" width="1.28515625" style="91" customWidth="1"/>
    <col min="4892" max="4892" width="14" style="91" customWidth="1"/>
    <col min="4893" max="4893" width="1.28515625" style="91" customWidth="1"/>
    <col min="4894" max="4894" width="16.28515625" style="91" customWidth="1"/>
    <col min="4895" max="4895" width="1.28515625" style="91" customWidth="1"/>
    <col min="4896" max="4896" width="16.28515625" style="91" customWidth="1"/>
    <col min="4897" max="5121" width="9.140625" style="91"/>
    <col min="5122" max="5123" width="11.28515625" style="91" customWidth="1"/>
    <col min="5124" max="5124" width="23.28515625" style="91" customWidth="1"/>
    <col min="5125" max="5125" width="1.7109375" style="91" customWidth="1"/>
    <col min="5126" max="5126" width="15.42578125" style="91" customWidth="1"/>
    <col min="5127" max="5127" width="1.28515625" style="91" customWidth="1"/>
    <col min="5128" max="5128" width="15.42578125" style="91" customWidth="1"/>
    <col min="5129" max="5129" width="1.28515625" style="91" customWidth="1"/>
    <col min="5130" max="5130" width="23.7109375" style="91" customWidth="1"/>
    <col min="5131" max="5131" width="1.28515625" style="91" customWidth="1"/>
    <col min="5132" max="5132" width="16" style="91" customWidth="1"/>
    <col min="5133" max="5133" width="1.28515625" style="91" customWidth="1"/>
    <col min="5134" max="5134" width="15.42578125" style="91" customWidth="1"/>
    <col min="5135" max="5135" width="1.28515625" style="91" customWidth="1"/>
    <col min="5136" max="5136" width="18.5703125" style="91" customWidth="1"/>
    <col min="5137" max="5137" width="1.28515625" style="91" customWidth="1"/>
    <col min="5138" max="5138" width="18.5703125" style="91" customWidth="1"/>
    <col min="5139" max="5139" width="1.28515625" style="91" customWidth="1"/>
    <col min="5140" max="5140" width="18.5703125" style="91" customWidth="1"/>
    <col min="5141" max="5141" width="1.28515625" style="91" customWidth="1"/>
    <col min="5142" max="5142" width="18.7109375" style="91" customWidth="1"/>
    <col min="5143" max="5143" width="1.28515625" style="91" customWidth="1"/>
    <col min="5144" max="5144" width="16.7109375" style="91" customWidth="1"/>
    <col min="5145" max="5145" width="1.28515625" style="91" customWidth="1"/>
    <col min="5146" max="5146" width="14" style="91" customWidth="1"/>
    <col min="5147" max="5147" width="1.28515625" style="91" customWidth="1"/>
    <col min="5148" max="5148" width="14" style="91" customWidth="1"/>
    <col min="5149" max="5149" width="1.28515625" style="91" customWidth="1"/>
    <col min="5150" max="5150" width="16.28515625" style="91" customWidth="1"/>
    <col min="5151" max="5151" width="1.28515625" style="91" customWidth="1"/>
    <col min="5152" max="5152" width="16.28515625" style="91" customWidth="1"/>
    <col min="5153" max="5377" width="9.140625" style="91"/>
    <col min="5378" max="5379" width="11.28515625" style="91" customWidth="1"/>
    <col min="5380" max="5380" width="23.28515625" style="91" customWidth="1"/>
    <col min="5381" max="5381" width="1.7109375" style="91" customWidth="1"/>
    <col min="5382" max="5382" width="15.42578125" style="91" customWidth="1"/>
    <col min="5383" max="5383" width="1.28515625" style="91" customWidth="1"/>
    <col min="5384" max="5384" width="15.42578125" style="91" customWidth="1"/>
    <col min="5385" max="5385" width="1.28515625" style="91" customWidth="1"/>
    <col min="5386" max="5386" width="23.7109375" style="91" customWidth="1"/>
    <col min="5387" max="5387" width="1.28515625" style="91" customWidth="1"/>
    <col min="5388" max="5388" width="16" style="91" customWidth="1"/>
    <col min="5389" max="5389" width="1.28515625" style="91" customWidth="1"/>
    <col min="5390" max="5390" width="15.42578125" style="91" customWidth="1"/>
    <col min="5391" max="5391" width="1.28515625" style="91" customWidth="1"/>
    <col min="5392" max="5392" width="18.5703125" style="91" customWidth="1"/>
    <col min="5393" max="5393" width="1.28515625" style="91" customWidth="1"/>
    <col min="5394" max="5394" width="18.5703125" style="91" customWidth="1"/>
    <col min="5395" max="5395" width="1.28515625" style="91" customWidth="1"/>
    <col min="5396" max="5396" width="18.5703125" style="91" customWidth="1"/>
    <col min="5397" max="5397" width="1.28515625" style="91" customWidth="1"/>
    <col min="5398" max="5398" width="18.7109375" style="91" customWidth="1"/>
    <col min="5399" max="5399" width="1.28515625" style="91" customWidth="1"/>
    <col min="5400" max="5400" width="16.7109375" style="91" customWidth="1"/>
    <col min="5401" max="5401" width="1.28515625" style="91" customWidth="1"/>
    <col min="5402" max="5402" width="14" style="91" customWidth="1"/>
    <col min="5403" max="5403" width="1.28515625" style="91" customWidth="1"/>
    <col min="5404" max="5404" width="14" style="91" customWidth="1"/>
    <col min="5405" max="5405" width="1.28515625" style="91" customWidth="1"/>
    <col min="5406" max="5406" width="16.28515625" style="91" customWidth="1"/>
    <col min="5407" max="5407" width="1.28515625" style="91" customWidth="1"/>
    <col min="5408" max="5408" width="16.28515625" style="91" customWidth="1"/>
    <col min="5409" max="5633" width="9.140625" style="91"/>
    <col min="5634" max="5635" width="11.28515625" style="91" customWidth="1"/>
    <col min="5636" max="5636" width="23.28515625" style="91" customWidth="1"/>
    <col min="5637" max="5637" width="1.7109375" style="91" customWidth="1"/>
    <col min="5638" max="5638" width="15.42578125" style="91" customWidth="1"/>
    <col min="5639" max="5639" width="1.28515625" style="91" customWidth="1"/>
    <col min="5640" max="5640" width="15.42578125" style="91" customWidth="1"/>
    <col min="5641" max="5641" width="1.28515625" style="91" customWidth="1"/>
    <col min="5642" max="5642" width="23.7109375" style="91" customWidth="1"/>
    <col min="5643" max="5643" width="1.28515625" style="91" customWidth="1"/>
    <col min="5644" max="5644" width="16" style="91" customWidth="1"/>
    <col min="5645" max="5645" width="1.28515625" style="91" customWidth="1"/>
    <col min="5646" max="5646" width="15.42578125" style="91" customWidth="1"/>
    <col min="5647" max="5647" width="1.28515625" style="91" customWidth="1"/>
    <col min="5648" max="5648" width="18.5703125" style="91" customWidth="1"/>
    <col min="5649" max="5649" width="1.28515625" style="91" customWidth="1"/>
    <col min="5650" max="5650" width="18.5703125" style="91" customWidth="1"/>
    <col min="5651" max="5651" width="1.28515625" style="91" customWidth="1"/>
    <col min="5652" max="5652" width="18.5703125" style="91" customWidth="1"/>
    <col min="5653" max="5653" width="1.28515625" style="91" customWidth="1"/>
    <col min="5654" max="5654" width="18.7109375" style="91" customWidth="1"/>
    <col min="5655" max="5655" width="1.28515625" style="91" customWidth="1"/>
    <col min="5656" max="5656" width="16.7109375" style="91" customWidth="1"/>
    <col min="5657" max="5657" width="1.28515625" style="91" customWidth="1"/>
    <col min="5658" max="5658" width="14" style="91" customWidth="1"/>
    <col min="5659" max="5659" width="1.28515625" style="91" customWidth="1"/>
    <col min="5660" max="5660" width="14" style="91" customWidth="1"/>
    <col min="5661" max="5661" width="1.28515625" style="91" customWidth="1"/>
    <col min="5662" max="5662" width="16.28515625" style="91" customWidth="1"/>
    <col min="5663" max="5663" width="1.28515625" style="91" customWidth="1"/>
    <col min="5664" max="5664" width="16.28515625" style="91" customWidth="1"/>
    <col min="5665" max="5889" width="9.140625" style="91"/>
    <col min="5890" max="5891" width="11.28515625" style="91" customWidth="1"/>
    <col min="5892" max="5892" width="23.28515625" style="91" customWidth="1"/>
    <col min="5893" max="5893" width="1.7109375" style="91" customWidth="1"/>
    <col min="5894" max="5894" width="15.42578125" style="91" customWidth="1"/>
    <col min="5895" max="5895" width="1.28515625" style="91" customWidth="1"/>
    <col min="5896" max="5896" width="15.42578125" style="91" customWidth="1"/>
    <col min="5897" max="5897" width="1.28515625" style="91" customWidth="1"/>
    <col min="5898" max="5898" width="23.7109375" style="91" customWidth="1"/>
    <col min="5899" max="5899" width="1.28515625" style="91" customWidth="1"/>
    <col min="5900" max="5900" width="16" style="91" customWidth="1"/>
    <col min="5901" max="5901" width="1.28515625" style="91" customWidth="1"/>
    <col min="5902" max="5902" width="15.42578125" style="91" customWidth="1"/>
    <col min="5903" max="5903" width="1.28515625" style="91" customWidth="1"/>
    <col min="5904" max="5904" width="18.5703125" style="91" customWidth="1"/>
    <col min="5905" max="5905" width="1.28515625" style="91" customWidth="1"/>
    <col min="5906" max="5906" width="18.5703125" style="91" customWidth="1"/>
    <col min="5907" max="5907" width="1.28515625" style="91" customWidth="1"/>
    <col min="5908" max="5908" width="18.5703125" style="91" customWidth="1"/>
    <col min="5909" max="5909" width="1.28515625" style="91" customWidth="1"/>
    <col min="5910" max="5910" width="18.7109375" style="91" customWidth="1"/>
    <col min="5911" max="5911" width="1.28515625" style="91" customWidth="1"/>
    <col min="5912" max="5912" width="16.7109375" style="91" customWidth="1"/>
    <col min="5913" max="5913" width="1.28515625" style="91" customWidth="1"/>
    <col min="5914" max="5914" width="14" style="91" customWidth="1"/>
    <col min="5915" max="5915" width="1.28515625" style="91" customWidth="1"/>
    <col min="5916" max="5916" width="14" style="91" customWidth="1"/>
    <col min="5917" max="5917" width="1.28515625" style="91" customWidth="1"/>
    <col min="5918" max="5918" width="16.28515625" style="91" customWidth="1"/>
    <col min="5919" max="5919" width="1.28515625" style="91" customWidth="1"/>
    <col min="5920" max="5920" width="16.28515625" style="91" customWidth="1"/>
    <col min="5921" max="6145" width="9.140625" style="91"/>
    <col min="6146" max="6147" width="11.28515625" style="91" customWidth="1"/>
    <col min="6148" max="6148" width="23.28515625" style="91" customWidth="1"/>
    <col min="6149" max="6149" width="1.7109375" style="91" customWidth="1"/>
    <col min="6150" max="6150" width="15.42578125" style="91" customWidth="1"/>
    <col min="6151" max="6151" width="1.28515625" style="91" customWidth="1"/>
    <col min="6152" max="6152" width="15.42578125" style="91" customWidth="1"/>
    <col min="6153" max="6153" width="1.28515625" style="91" customWidth="1"/>
    <col min="6154" max="6154" width="23.7109375" style="91" customWidth="1"/>
    <col min="6155" max="6155" width="1.28515625" style="91" customWidth="1"/>
    <col min="6156" max="6156" width="16" style="91" customWidth="1"/>
    <col min="6157" max="6157" width="1.28515625" style="91" customWidth="1"/>
    <col min="6158" max="6158" width="15.42578125" style="91" customWidth="1"/>
    <col min="6159" max="6159" width="1.28515625" style="91" customWidth="1"/>
    <col min="6160" max="6160" width="18.5703125" style="91" customWidth="1"/>
    <col min="6161" max="6161" width="1.28515625" style="91" customWidth="1"/>
    <col min="6162" max="6162" width="18.5703125" style="91" customWidth="1"/>
    <col min="6163" max="6163" width="1.28515625" style="91" customWidth="1"/>
    <col min="6164" max="6164" width="18.5703125" style="91" customWidth="1"/>
    <col min="6165" max="6165" width="1.28515625" style="91" customWidth="1"/>
    <col min="6166" max="6166" width="18.7109375" style="91" customWidth="1"/>
    <col min="6167" max="6167" width="1.28515625" style="91" customWidth="1"/>
    <col min="6168" max="6168" width="16.7109375" style="91" customWidth="1"/>
    <col min="6169" max="6169" width="1.28515625" style="91" customWidth="1"/>
    <col min="6170" max="6170" width="14" style="91" customWidth="1"/>
    <col min="6171" max="6171" width="1.28515625" style="91" customWidth="1"/>
    <col min="6172" max="6172" width="14" style="91" customWidth="1"/>
    <col min="6173" max="6173" width="1.28515625" style="91" customWidth="1"/>
    <col min="6174" max="6174" width="16.28515625" style="91" customWidth="1"/>
    <col min="6175" max="6175" width="1.28515625" style="91" customWidth="1"/>
    <col min="6176" max="6176" width="16.28515625" style="91" customWidth="1"/>
    <col min="6177" max="6401" width="9.140625" style="91"/>
    <col min="6402" max="6403" width="11.28515625" style="91" customWidth="1"/>
    <col min="6404" max="6404" width="23.28515625" style="91" customWidth="1"/>
    <col min="6405" max="6405" width="1.7109375" style="91" customWidth="1"/>
    <col min="6406" max="6406" width="15.42578125" style="91" customWidth="1"/>
    <col min="6407" max="6407" width="1.28515625" style="91" customWidth="1"/>
    <col min="6408" max="6408" width="15.42578125" style="91" customWidth="1"/>
    <col min="6409" max="6409" width="1.28515625" style="91" customWidth="1"/>
    <col min="6410" max="6410" width="23.7109375" style="91" customWidth="1"/>
    <col min="6411" max="6411" width="1.28515625" style="91" customWidth="1"/>
    <col min="6412" max="6412" width="16" style="91" customWidth="1"/>
    <col min="6413" max="6413" width="1.28515625" style="91" customWidth="1"/>
    <col min="6414" max="6414" width="15.42578125" style="91" customWidth="1"/>
    <col min="6415" max="6415" width="1.28515625" style="91" customWidth="1"/>
    <col min="6416" max="6416" width="18.5703125" style="91" customWidth="1"/>
    <col min="6417" max="6417" width="1.28515625" style="91" customWidth="1"/>
    <col min="6418" max="6418" width="18.5703125" style="91" customWidth="1"/>
    <col min="6419" max="6419" width="1.28515625" style="91" customWidth="1"/>
    <col min="6420" max="6420" width="18.5703125" style="91" customWidth="1"/>
    <col min="6421" max="6421" width="1.28515625" style="91" customWidth="1"/>
    <col min="6422" max="6422" width="18.7109375" style="91" customWidth="1"/>
    <col min="6423" max="6423" width="1.28515625" style="91" customWidth="1"/>
    <col min="6424" max="6424" width="16.7109375" style="91" customWidth="1"/>
    <col min="6425" max="6425" width="1.28515625" style="91" customWidth="1"/>
    <col min="6426" max="6426" width="14" style="91" customWidth="1"/>
    <col min="6427" max="6427" width="1.28515625" style="91" customWidth="1"/>
    <col min="6428" max="6428" width="14" style="91" customWidth="1"/>
    <col min="6429" max="6429" width="1.28515625" style="91" customWidth="1"/>
    <col min="6430" max="6430" width="16.28515625" style="91" customWidth="1"/>
    <col min="6431" max="6431" width="1.28515625" style="91" customWidth="1"/>
    <col min="6432" max="6432" width="16.28515625" style="91" customWidth="1"/>
    <col min="6433" max="6657" width="9.140625" style="91"/>
    <col min="6658" max="6659" width="11.28515625" style="91" customWidth="1"/>
    <col min="6660" max="6660" width="23.28515625" style="91" customWidth="1"/>
    <col min="6661" max="6661" width="1.7109375" style="91" customWidth="1"/>
    <col min="6662" max="6662" width="15.42578125" style="91" customWidth="1"/>
    <col min="6663" max="6663" width="1.28515625" style="91" customWidth="1"/>
    <col min="6664" max="6664" width="15.42578125" style="91" customWidth="1"/>
    <col min="6665" max="6665" width="1.28515625" style="91" customWidth="1"/>
    <col min="6666" max="6666" width="23.7109375" style="91" customWidth="1"/>
    <col min="6667" max="6667" width="1.28515625" style="91" customWidth="1"/>
    <col min="6668" max="6668" width="16" style="91" customWidth="1"/>
    <col min="6669" max="6669" width="1.28515625" style="91" customWidth="1"/>
    <col min="6670" max="6670" width="15.42578125" style="91" customWidth="1"/>
    <col min="6671" max="6671" width="1.28515625" style="91" customWidth="1"/>
    <col min="6672" max="6672" width="18.5703125" style="91" customWidth="1"/>
    <col min="6673" max="6673" width="1.28515625" style="91" customWidth="1"/>
    <col min="6674" max="6674" width="18.5703125" style="91" customWidth="1"/>
    <col min="6675" max="6675" width="1.28515625" style="91" customWidth="1"/>
    <col min="6676" max="6676" width="18.5703125" style="91" customWidth="1"/>
    <col min="6677" max="6677" width="1.28515625" style="91" customWidth="1"/>
    <col min="6678" max="6678" width="18.7109375" style="91" customWidth="1"/>
    <col min="6679" max="6679" width="1.28515625" style="91" customWidth="1"/>
    <col min="6680" max="6680" width="16.7109375" style="91" customWidth="1"/>
    <col min="6681" max="6681" width="1.28515625" style="91" customWidth="1"/>
    <col min="6682" max="6682" width="14" style="91" customWidth="1"/>
    <col min="6683" max="6683" width="1.28515625" style="91" customWidth="1"/>
    <col min="6684" max="6684" width="14" style="91" customWidth="1"/>
    <col min="6685" max="6685" width="1.28515625" style="91" customWidth="1"/>
    <col min="6686" max="6686" width="16.28515625" style="91" customWidth="1"/>
    <col min="6687" max="6687" width="1.28515625" style="91" customWidth="1"/>
    <col min="6688" max="6688" width="16.28515625" style="91" customWidth="1"/>
    <col min="6689" max="6913" width="9.140625" style="91"/>
    <col min="6914" max="6915" width="11.28515625" style="91" customWidth="1"/>
    <col min="6916" max="6916" width="23.28515625" style="91" customWidth="1"/>
    <col min="6917" max="6917" width="1.7109375" style="91" customWidth="1"/>
    <col min="6918" max="6918" width="15.42578125" style="91" customWidth="1"/>
    <col min="6919" max="6919" width="1.28515625" style="91" customWidth="1"/>
    <col min="6920" max="6920" width="15.42578125" style="91" customWidth="1"/>
    <col min="6921" max="6921" width="1.28515625" style="91" customWidth="1"/>
    <col min="6922" max="6922" width="23.7109375" style="91" customWidth="1"/>
    <col min="6923" max="6923" width="1.28515625" style="91" customWidth="1"/>
    <col min="6924" max="6924" width="16" style="91" customWidth="1"/>
    <col min="6925" max="6925" width="1.28515625" style="91" customWidth="1"/>
    <col min="6926" max="6926" width="15.42578125" style="91" customWidth="1"/>
    <col min="6927" max="6927" width="1.28515625" style="91" customWidth="1"/>
    <col min="6928" max="6928" width="18.5703125" style="91" customWidth="1"/>
    <col min="6929" max="6929" width="1.28515625" style="91" customWidth="1"/>
    <col min="6930" max="6930" width="18.5703125" style="91" customWidth="1"/>
    <col min="6931" max="6931" width="1.28515625" style="91" customWidth="1"/>
    <col min="6932" max="6932" width="18.5703125" style="91" customWidth="1"/>
    <col min="6933" max="6933" width="1.28515625" style="91" customWidth="1"/>
    <col min="6934" max="6934" width="18.7109375" style="91" customWidth="1"/>
    <col min="6935" max="6935" width="1.28515625" style="91" customWidth="1"/>
    <col min="6936" max="6936" width="16.7109375" style="91" customWidth="1"/>
    <col min="6937" max="6937" width="1.28515625" style="91" customWidth="1"/>
    <col min="6938" max="6938" width="14" style="91" customWidth="1"/>
    <col min="6939" max="6939" width="1.28515625" style="91" customWidth="1"/>
    <col min="6940" max="6940" width="14" style="91" customWidth="1"/>
    <col min="6941" max="6941" width="1.28515625" style="91" customWidth="1"/>
    <col min="6942" max="6942" width="16.28515625" style="91" customWidth="1"/>
    <col min="6943" max="6943" width="1.28515625" style="91" customWidth="1"/>
    <col min="6944" max="6944" width="16.28515625" style="91" customWidth="1"/>
    <col min="6945" max="7169" width="9.140625" style="91"/>
    <col min="7170" max="7171" width="11.28515625" style="91" customWidth="1"/>
    <col min="7172" max="7172" width="23.28515625" style="91" customWidth="1"/>
    <col min="7173" max="7173" width="1.7109375" style="91" customWidth="1"/>
    <col min="7174" max="7174" width="15.42578125" style="91" customWidth="1"/>
    <col min="7175" max="7175" width="1.28515625" style="91" customWidth="1"/>
    <col min="7176" max="7176" width="15.42578125" style="91" customWidth="1"/>
    <col min="7177" max="7177" width="1.28515625" style="91" customWidth="1"/>
    <col min="7178" max="7178" width="23.7109375" style="91" customWidth="1"/>
    <col min="7179" max="7179" width="1.28515625" style="91" customWidth="1"/>
    <col min="7180" max="7180" width="16" style="91" customWidth="1"/>
    <col min="7181" max="7181" width="1.28515625" style="91" customWidth="1"/>
    <col min="7182" max="7182" width="15.42578125" style="91" customWidth="1"/>
    <col min="7183" max="7183" width="1.28515625" style="91" customWidth="1"/>
    <col min="7184" max="7184" width="18.5703125" style="91" customWidth="1"/>
    <col min="7185" max="7185" width="1.28515625" style="91" customWidth="1"/>
    <col min="7186" max="7186" width="18.5703125" style="91" customWidth="1"/>
    <col min="7187" max="7187" width="1.28515625" style="91" customWidth="1"/>
    <col min="7188" max="7188" width="18.5703125" style="91" customWidth="1"/>
    <col min="7189" max="7189" width="1.28515625" style="91" customWidth="1"/>
    <col min="7190" max="7190" width="18.7109375" style="91" customWidth="1"/>
    <col min="7191" max="7191" width="1.28515625" style="91" customWidth="1"/>
    <col min="7192" max="7192" width="16.7109375" style="91" customWidth="1"/>
    <col min="7193" max="7193" width="1.28515625" style="91" customWidth="1"/>
    <col min="7194" max="7194" width="14" style="91" customWidth="1"/>
    <col min="7195" max="7195" width="1.28515625" style="91" customWidth="1"/>
    <col min="7196" max="7196" width="14" style="91" customWidth="1"/>
    <col min="7197" max="7197" width="1.28515625" style="91" customWidth="1"/>
    <col min="7198" max="7198" width="16.28515625" style="91" customWidth="1"/>
    <col min="7199" max="7199" width="1.28515625" style="91" customWidth="1"/>
    <col min="7200" max="7200" width="16.28515625" style="91" customWidth="1"/>
    <col min="7201" max="7425" width="9.140625" style="91"/>
    <col min="7426" max="7427" width="11.28515625" style="91" customWidth="1"/>
    <col min="7428" max="7428" width="23.28515625" style="91" customWidth="1"/>
    <col min="7429" max="7429" width="1.7109375" style="91" customWidth="1"/>
    <col min="7430" max="7430" width="15.42578125" style="91" customWidth="1"/>
    <col min="7431" max="7431" width="1.28515625" style="91" customWidth="1"/>
    <col min="7432" max="7432" width="15.42578125" style="91" customWidth="1"/>
    <col min="7433" max="7433" width="1.28515625" style="91" customWidth="1"/>
    <col min="7434" max="7434" width="23.7109375" style="91" customWidth="1"/>
    <col min="7435" max="7435" width="1.28515625" style="91" customWidth="1"/>
    <col min="7436" max="7436" width="16" style="91" customWidth="1"/>
    <col min="7437" max="7437" width="1.28515625" style="91" customWidth="1"/>
    <col min="7438" max="7438" width="15.42578125" style="91" customWidth="1"/>
    <col min="7439" max="7439" width="1.28515625" style="91" customWidth="1"/>
    <col min="7440" max="7440" width="18.5703125" style="91" customWidth="1"/>
    <col min="7441" max="7441" width="1.28515625" style="91" customWidth="1"/>
    <col min="7442" max="7442" width="18.5703125" style="91" customWidth="1"/>
    <col min="7443" max="7443" width="1.28515625" style="91" customWidth="1"/>
    <col min="7444" max="7444" width="18.5703125" style="91" customWidth="1"/>
    <col min="7445" max="7445" width="1.28515625" style="91" customWidth="1"/>
    <col min="7446" max="7446" width="18.7109375" style="91" customWidth="1"/>
    <col min="7447" max="7447" width="1.28515625" style="91" customWidth="1"/>
    <col min="7448" max="7448" width="16.7109375" style="91" customWidth="1"/>
    <col min="7449" max="7449" width="1.28515625" style="91" customWidth="1"/>
    <col min="7450" max="7450" width="14" style="91" customWidth="1"/>
    <col min="7451" max="7451" width="1.28515625" style="91" customWidth="1"/>
    <col min="7452" max="7452" width="14" style="91" customWidth="1"/>
    <col min="7453" max="7453" width="1.28515625" style="91" customWidth="1"/>
    <col min="7454" max="7454" width="16.28515625" style="91" customWidth="1"/>
    <col min="7455" max="7455" width="1.28515625" style="91" customWidth="1"/>
    <col min="7456" max="7456" width="16.28515625" style="91" customWidth="1"/>
    <col min="7457" max="7681" width="9.140625" style="91"/>
    <col min="7682" max="7683" width="11.28515625" style="91" customWidth="1"/>
    <col min="7684" max="7684" width="23.28515625" style="91" customWidth="1"/>
    <col min="7685" max="7685" width="1.7109375" style="91" customWidth="1"/>
    <col min="7686" max="7686" width="15.42578125" style="91" customWidth="1"/>
    <col min="7687" max="7687" width="1.28515625" style="91" customWidth="1"/>
    <col min="7688" max="7688" width="15.42578125" style="91" customWidth="1"/>
    <col min="7689" max="7689" width="1.28515625" style="91" customWidth="1"/>
    <col min="7690" max="7690" width="23.7109375" style="91" customWidth="1"/>
    <col min="7691" max="7691" width="1.28515625" style="91" customWidth="1"/>
    <col min="7692" max="7692" width="16" style="91" customWidth="1"/>
    <col min="7693" max="7693" width="1.28515625" style="91" customWidth="1"/>
    <col min="7694" max="7694" width="15.42578125" style="91" customWidth="1"/>
    <col min="7695" max="7695" width="1.28515625" style="91" customWidth="1"/>
    <col min="7696" max="7696" width="18.5703125" style="91" customWidth="1"/>
    <col min="7697" max="7697" width="1.28515625" style="91" customWidth="1"/>
    <col min="7698" max="7698" width="18.5703125" style="91" customWidth="1"/>
    <col min="7699" max="7699" width="1.28515625" style="91" customWidth="1"/>
    <col min="7700" max="7700" width="18.5703125" style="91" customWidth="1"/>
    <col min="7701" max="7701" width="1.28515625" style="91" customWidth="1"/>
    <col min="7702" max="7702" width="18.7109375" style="91" customWidth="1"/>
    <col min="7703" max="7703" width="1.28515625" style="91" customWidth="1"/>
    <col min="7704" max="7704" width="16.7109375" style="91" customWidth="1"/>
    <col min="7705" max="7705" width="1.28515625" style="91" customWidth="1"/>
    <col min="7706" max="7706" width="14" style="91" customWidth="1"/>
    <col min="7707" max="7707" width="1.28515625" style="91" customWidth="1"/>
    <col min="7708" max="7708" width="14" style="91" customWidth="1"/>
    <col min="7709" max="7709" width="1.28515625" style="91" customWidth="1"/>
    <col min="7710" max="7710" width="16.28515625" style="91" customWidth="1"/>
    <col min="7711" max="7711" width="1.28515625" style="91" customWidth="1"/>
    <col min="7712" max="7712" width="16.28515625" style="91" customWidth="1"/>
    <col min="7713" max="7937" width="9.140625" style="91"/>
    <col min="7938" max="7939" width="11.28515625" style="91" customWidth="1"/>
    <col min="7940" max="7940" width="23.28515625" style="91" customWidth="1"/>
    <col min="7941" max="7941" width="1.7109375" style="91" customWidth="1"/>
    <col min="7942" max="7942" width="15.42578125" style="91" customWidth="1"/>
    <col min="7943" max="7943" width="1.28515625" style="91" customWidth="1"/>
    <col min="7944" max="7944" width="15.42578125" style="91" customWidth="1"/>
    <col min="7945" max="7945" width="1.28515625" style="91" customWidth="1"/>
    <col min="7946" max="7946" width="23.7109375" style="91" customWidth="1"/>
    <col min="7947" max="7947" width="1.28515625" style="91" customWidth="1"/>
    <col min="7948" max="7948" width="16" style="91" customWidth="1"/>
    <col min="7949" max="7949" width="1.28515625" style="91" customWidth="1"/>
    <col min="7950" max="7950" width="15.42578125" style="91" customWidth="1"/>
    <col min="7951" max="7951" width="1.28515625" style="91" customWidth="1"/>
    <col min="7952" max="7952" width="18.5703125" style="91" customWidth="1"/>
    <col min="7953" max="7953" width="1.28515625" style="91" customWidth="1"/>
    <col min="7954" max="7954" width="18.5703125" style="91" customWidth="1"/>
    <col min="7955" max="7955" width="1.28515625" style="91" customWidth="1"/>
    <col min="7956" max="7956" width="18.5703125" style="91" customWidth="1"/>
    <col min="7957" max="7957" width="1.28515625" style="91" customWidth="1"/>
    <col min="7958" max="7958" width="18.7109375" style="91" customWidth="1"/>
    <col min="7959" max="7959" width="1.28515625" style="91" customWidth="1"/>
    <col min="7960" max="7960" width="16.7109375" style="91" customWidth="1"/>
    <col min="7961" max="7961" width="1.28515625" style="91" customWidth="1"/>
    <col min="7962" max="7962" width="14" style="91" customWidth="1"/>
    <col min="7963" max="7963" width="1.28515625" style="91" customWidth="1"/>
    <col min="7964" max="7964" width="14" style="91" customWidth="1"/>
    <col min="7965" max="7965" width="1.28515625" style="91" customWidth="1"/>
    <col min="7966" max="7966" width="16.28515625" style="91" customWidth="1"/>
    <col min="7967" max="7967" width="1.28515625" style="91" customWidth="1"/>
    <col min="7968" max="7968" width="16.28515625" style="91" customWidth="1"/>
    <col min="7969" max="8193" width="9.140625" style="91"/>
    <col min="8194" max="8195" width="11.28515625" style="91" customWidth="1"/>
    <col min="8196" max="8196" width="23.28515625" style="91" customWidth="1"/>
    <col min="8197" max="8197" width="1.7109375" style="91" customWidth="1"/>
    <col min="8198" max="8198" width="15.42578125" style="91" customWidth="1"/>
    <col min="8199" max="8199" width="1.28515625" style="91" customWidth="1"/>
    <col min="8200" max="8200" width="15.42578125" style="91" customWidth="1"/>
    <col min="8201" max="8201" width="1.28515625" style="91" customWidth="1"/>
    <col min="8202" max="8202" width="23.7109375" style="91" customWidth="1"/>
    <col min="8203" max="8203" width="1.28515625" style="91" customWidth="1"/>
    <col min="8204" max="8204" width="16" style="91" customWidth="1"/>
    <col min="8205" max="8205" width="1.28515625" style="91" customWidth="1"/>
    <col min="8206" max="8206" width="15.42578125" style="91" customWidth="1"/>
    <col min="8207" max="8207" width="1.28515625" style="91" customWidth="1"/>
    <col min="8208" max="8208" width="18.5703125" style="91" customWidth="1"/>
    <col min="8209" max="8209" width="1.28515625" style="91" customWidth="1"/>
    <col min="8210" max="8210" width="18.5703125" style="91" customWidth="1"/>
    <col min="8211" max="8211" width="1.28515625" style="91" customWidth="1"/>
    <col min="8212" max="8212" width="18.5703125" style="91" customWidth="1"/>
    <col min="8213" max="8213" width="1.28515625" style="91" customWidth="1"/>
    <col min="8214" max="8214" width="18.7109375" style="91" customWidth="1"/>
    <col min="8215" max="8215" width="1.28515625" style="91" customWidth="1"/>
    <col min="8216" max="8216" width="16.7109375" style="91" customWidth="1"/>
    <col min="8217" max="8217" width="1.28515625" style="91" customWidth="1"/>
    <col min="8218" max="8218" width="14" style="91" customWidth="1"/>
    <col min="8219" max="8219" width="1.28515625" style="91" customWidth="1"/>
    <col min="8220" max="8220" width="14" style="91" customWidth="1"/>
    <col min="8221" max="8221" width="1.28515625" style="91" customWidth="1"/>
    <col min="8222" max="8222" width="16.28515625" style="91" customWidth="1"/>
    <col min="8223" max="8223" width="1.28515625" style="91" customWidth="1"/>
    <col min="8224" max="8224" width="16.28515625" style="91" customWidth="1"/>
    <col min="8225" max="8449" width="9.140625" style="91"/>
    <col min="8450" max="8451" width="11.28515625" style="91" customWidth="1"/>
    <col min="8452" max="8452" width="23.28515625" style="91" customWidth="1"/>
    <col min="8453" max="8453" width="1.7109375" style="91" customWidth="1"/>
    <col min="8454" max="8454" width="15.42578125" style="91" customWidth="1"/>
    <col min="8455" max="8455" width="1.28515625" style="91" customWidth="1"/>
    <col min="8456" max="8456" width="15.42578125" style="91" customWidth="1"/>
    <col min="8457" max="8457" width="1.28515625" style="91" customWidth="1"/>
    <col min="8458" max="8458" width="23.7109375" style="91" customWidth="1"/>
    <col min="8459" max="8459" width="1.28515625" style="91" customWidth="1"/>
    <col min="8460" max="8460" width="16" style="91" customWidth="1"/>
    <col min="8461" max="8461" width="1.28515625" style="91" customWidth="1"/>
    <col min="8462" max="8462" width="15.42578125" style="91" customWidth="1"/>
    <col min="8463" max="8463" width="1.28515625" style="91" customWidth="1"/>
    <col min="8464" max="8464" width="18.5703125" style="91" customWidth="1"/>
    <col min="8465" max="8465" width="1.28515625" style="91" customWidth="1"/>
    <col min="8466" max="8466" width="18.5703125" style="91" customWidth="1"/>
    <col min="8467" max="8467" width="1.28515625" style="91" customWidth="1"/>
    <col min="8468" max="8468" width="18.5703125" style="91" customWidth="1"/>
    <col min="8469" max="8469" width="1.28515625" style="91" customWidth="1"/>
    <col min="8470" max="8470" width="18.7109375" style="91" customWidth="1"/>
    <col min="8471" max="8471" width="1.28515625" style="91" customWidth="1"/>
    <col min="8472" max="8472" width="16.7109375" style="91" customWidth="1"/>
    <col min="8473" max="8473" width="1.28515625" style="91" customWidth="1"/>
    <col min="8474" max="8474" width="14" style="91" customWidth="1"/>
    <col min="8475" max="8475" width="1.28515625" style="91" customWidth="1"/>
    <col min="8476" max="8476" width="14" style="91" customWidth="1"/>
    <col min="8477" max="8477" width="1.28515625" style="91" customWidth="1"/>
    <col min="8478" max="8478" width="16.28515625" style="91" customWidth="1"/>
    <col min="8479" max="8479" width="1.28515625" style="91" customWidth="1"/>
    <col min="8480" max="8480" width="16.28515625" style="91" customWidth="1"/>
    <col min="8481" max="8705" width="9.140625" style="91"/>
    <col min="8706" max="8707" width="11.28515625" style="91" customWidth="1"/>
    <col min="8708" max="8708" width="23.28515625" style="91" customWidth="1"/>
    <col min="8709" max="8709" width="1.7109375" style="91" customWidth="1"/>
    <col min="8710" max="8710" width="15.42578125" style="91" customWidth="1"/>
    <col min="8711" max="8711" width="1.28515625" style="91" customWidth="1"/>
    <col min="8712" max="8712" width="15.42578125" style="91" customWidth="1"/>
    <col min="8713" max="8713" width="1.28515625" style="91" customWidth="1"/>
    <col min="8714" max="8714" width="23.7109375" style="91" customWidth="1"/>
    <col min="8715" max="8715" width="1.28515625" style="91" customWidth="1"/>
    <col min="8716" max="8716" width="16" style="91" customWidth="1"/>
    <col min="8717" max="8717" width="1.28515625" style="91" customWidth="1"/>
    <col min="8718" max="8718" width="15.42578125" style="91" customWidth="1"/>
    <col min="8719" max="8719" width="1.28515625" style="91" customWidth="1"/>
    <col min="8720" max="8720" width="18.5703125" style="91" customWidth="1"/>
    <col min="8721" max="8721" width="1.28515625" style="91" customWidth="1"/>
    <col min="8722" max="8722" width="18.5703125" style="91" customWidth="1"/>
    <col min="8723" max="8723" width="1.28515625" style="91" customWidth="1"/>
    <col min="8724" max="8724" width="18.5703125" style="91" customWidth="1"/>
    <col min="8725" max="8725" width="1.28515625" style="91" customWidth="1"/>
    <col min="8726" max="8726" width="18.7109375" style="91" customWidth="1"/>
    <col min="8727" max="8727" width="1.28515625" style="91" customWidth="1"/>
    <col min="8728" max="8728" width="16.7109375" style="91" customWidth="1"/>
    <col min="8729" max="8729" width="1.28515625" style="91" customWidth="1"/>
    <col min="8730" max="8730" width="14" style="91" customWidth="1"/>
    <col min="8731" max="8731" width="1.28515625" style="91" customWidth="1"/>
    <col min="8732" max="8732" width="14" style="91" customWidth="1"/>
    <col min="8733" max="8733" width="1.28515625" style="91" customWidth="1"/>
    <col min="8734" max="8734" width="16.28515625" style="91" customWidth="1"/>
    <col min="8735" max="8735" width="1.28515625" style="91" customWidth="1"/>
    <col min="8736" max="8736" width="16.28515625" style="91" customWidth="1"/>
    <col min="8737" max="8961" width="9.140625" style="91"/>
    <col min="8962" max="8963" width="11.28515625" style="91" customWidth="1"/>
    <col min="8964" max="8964" width="23.28515625" style="91" customWidth="1"/>
    <col min="8965" max="8965" width="1.7109375" style="91" customWidth="1"/>
    <col min="8966" max="8966" width="15.42578125" style="91" customWidth="1"/>
    <col min="8967" max="8967" width="1.28515625" style="91" customWidth="1"/>
    <col min="8968" max="8968" width="15.42578125" style="91" customWidth="1"/>
    <col min="8969" max="8969" width="1.28515625" style="91" customWidth="1"/>
    <col min="8970" max="8970" width="23.7109375" style="91" customWidth="1"/>
    <col min="8971" max="8971" width="1.28515625" style="91" customWidth="1"/>
    <col min="8972" max="8972" width="16" style="91" customWidth="1"/>
    <col min="8973" max="8973" width="1.28515625" style="91" customWidth="1"/>
    <col min="8974" max="8974" width="15.42578125" style="91" customWidth="1"/>
    <col min="8975" max="8975" width="1.28515625" style="91" customWidth="1"/>
    <col min="8976" max="8976" width="18.5703125" style="91" customWidth="1"/>
    <col min="8977" max="8977" width="1.28515625" style="91" customWidth="1"/>
    <col min="8978" max="8978" width="18.5703125" style="91" customWidth="1"/>
    <col min="8979" max="8979" width="1.28515625" style="91" customWidth="1"/>
    <col min="8980" max="8980" width="18.5703125" style="91" customWidth="1"/>
    <col min="8981" max="8981" width="1.28515625" style="91" customWidth="1"/>
    <col min="8982" max="8982" width="18.7109375" style="91" customWidth="1"/>
    <col min="8983" max="8983" width="1.28515625" style="91" customWidth="1"/>
    <col min="8984" max="8984" width="16.7109375" style="91" customWidth="1"/>
    <col min="8985" max="8985" width="1.28515625" style="91" customWidth="1"/>
    <col min="8986" max="8986" width="14" style="91" customWidth="1"/>
    <col min="8987" max="8987" width="1.28515625" style="91" customWidth="1"/>
    <col min="8988" max="8988" width="14" style="91" customWidth="1"/>
    <col min="8989" max="8989" width="1.28515625" style="91" customWidth="1"/>
    <col min="8990" max="8990" width="16.28515625" style="91" customWidth="1"/>
    <col min="8991" max="8991" width="1.28515625" style="91" customWidth="1"/>
    <col min="8992" max="8992" width="16.28515625" style="91" customWidth="1"/>
    <col min="8993" max="9217" width="9.140625" style="91"/>
    <col min="9218" max="9219" width="11.28515625" style="91" customWidth="1"/>
    <col min="9220" max="9220" width="23.28515625" style="91" customWidth="1"/>
    <col min="9221" max="9221" width="1.7109375" style="91" customWidth="1"/>
    <col min="9222" max="9222" width="15.42578125" style="91" customWidth="1"/>
    <col min="9223" max="9223" width="1.28515625" style="91" customWidth="1"/>
    <col min="9224" max="9224" width="15.42578125" style="91" customWidth="1"/>
    <col min="9225" max="9225" width="1.28515625" style="91" customWidth="1"/>
    <col min="9226" max="9226" width="23.7109375" style="91" customWidth="1"/>
    <col min="9227" max="9227" width="1.28515625" style="91" customWidth="1"/>
    <col min="9228" max="9228" width="16" style="91" customWidth="1"/>
    <col min="9229" max="9229" width="1.28515625" style="91" customWidth="1"/>
    <col min="9230" max="9230" width="15.42578125" style="91" customWidth="1"/>
    <col min="9231" max="9231" width="1.28515625" style="91" customWidth="1"/>
    <col min="9232" max="9232" width="18.5703125" style="91" customWidth="1"/>
    <col min="9233" max="9233" width="1.28515625" style="91" customWidth="1"/>
    <col min="9234" max="9234" width="18.5703125" style="91" customWidth="1"/>
    <col min="9235" max="9235" width="1.28515625" style="91" customWidth="1"/>
    <col min="9236" max="9236" width="18.5703125" style="91" customWidth="1"/>
    <col min="9237" max="9237" width="1.28515625" style="91" customWidth="1"/>
    <col min="9238" max="9238" width="18.7109375" style="91" customWidth="1"/>
    <col min="9239" max="9239" width="1.28515625" style="91" customWidth="1"/>
    <col min="9240" max="9240" width="16.7109375" style="91" customWidth="1"/>
    <col min="9241" max="9241" width="1.28515625" style="91" customWidth="1"/>
    <col min="9242" max="9242" width="14" style="91" customWidth="1"/>
    <col min="9243" max="9243" width="1.28515625" style="91" customWidth="1"/>
    <col min="9244" max="9244" width="14" style="91" customWidth="1"/>
    <col min="9245" max="9245" width="1.28515625" style="91" customWidth="1"/>
    <col min="9246" max="9246" width="16.28515625" style="91" customWidth="1"/>
    <col min="9247" max="9247" width="1.28515625" style="91" customWidth="1"/>
    <col min="9248" max="9248" width="16.28515625" style="91" customWidth="1"/>
    <col min="9249" max="9473" width="9.140625" style="91"/>
    <col min="9474" max="9475" width="11.28515625" style="91" customWidth="1"/>
    <col min="9476" max="9476" width="23.28515625" style="91" customWidth="1"/>
    <col min="9477" max="9477" width="1.7109375" style="91" customWidth="1"/>
    <col min="9478" max="9478" width="15.42578125" style="91" customWidth="1"/>
    <col min="9479" max="9479" width="1.28515625" style="91" customWidth="1"/>
    <col min="9480" max="9480" width="15.42578125" style="91" customWidth="1"/>
    <col min="9481" max="9481" width="1.28515625" style="91" customWidth="1"/>
    <col min="9482" max="9482" width="23.7109375" style="91" customWidth="1"/>
    <col min="9483" max="9483" width="1.28515625" style="91" customWidth="1"/>
    <col min="9484" max="9484" width="16" style="91" customWidth="1"/>
    <col min="9485" max="9485" width="1.28515625" style="91" customWidth="1"/>
    <col min="9486" max="9486" width="15.42578125" style="91" customWidth="1"/>
    <col min="9487" max="9487" width="1.28515625" style="91" customWidth="1"/>
    <col min="9488" max="9488" width="18.5703125" style="91" customWidth="1"/>
    <col min="9489" max="9489" width="1.28515625" style="91" customWidth="1"/>
    <col min="9490" max="9490" width="18.5703125" style="91" customWidth="1"/>
    <col min="9491" max="9491" width="1.28515625" style="91" customWidth="1"/>
    <col min="9492" max="9492" width="18.5703125" style="91" customWidth="1"/>
    <col min="9493" max="9493" width="1.28515625" style="91" customWidth="1"/>
    <col min="9494" max="9494" width="18.7109375" style="91" customWidth="1"/>
    <col min="9495" max="9495" width="1.28515625" style="91" customWidth="1"/>
    <col min="9496" max="9496" width="16.7109375" style="91" customWidth="1"/>
    <col min="9497" max="9497" width="1.28515625" style="91" customWidth="1"/>
    <col min="9498" max="9498" width="14" style="91" customWidth="1"/>
    <col min="9499" max="9499" width="1.28515625" style="91" customWidth="1"/>
    <col min="9500" max="9500" width="14" style="91" customWidth="1"/>
    <col min="9501" max="9501" width="1.28515625" style="91" customWidth="1"/>
    <col min="9502" max="9502" width="16.28515625" style="91" customWidth="1"/>
    <col min="9503" max="9503" width="1.28515625" style="91" customWidth="1"/>
    <col min="9504" max="9504" width="16.28515625" style="91" customWidth="1"/>
    <col min="9505" max="9729" width="9.140625" style="91"/>
    <col min="9730" max="9731" width="11.28515625" style="91" customWidth="1"/>
    <col min="9732" max="9732" width="23.28515625" style="91" customWidth="1"/>
    <col min="9733" max="9733" width="1.7109375" style="91" customWidth="1"/>
    <col min="9734" max="9734" width="15.42578125" style="91" customWidth="1"/>
    <col min="9735" max="9735" width="1.28515625" style="91" customWidth="1"/>
    <col min="9736" max="9736" width="15.42578125" style="91" customWidth="1"/>
    <col min="9737" max="9737" width="1.28515625" style="91" customWidth="1"/>
    <col min="9738" max="9738" width="23.7109375" style="91" customWidth="1"/>
    <col min="9739" max="9739" width="1.28515625" style="91" customWidth="1"/>
    <col min="9740" max="9740" width="16" style="91" customWidth="1"/>
    <col min="9741" max="9741" width="1.28515625" style="91" customWidth="1"/>
    <col min="9742" max="9742" width="15.42578125" style="91" customWidth="1"/>
    <col min="9743" max="9743" width="1.28515625" style="91" customWidth="1"/>
    <col min="9744" max="9744" width="18.5703125" style="91" customWidth="1"/>
    <col min="9745" max="9745" width="1.28515625" style="91" customWidth="1"/>
    <col min="9746" max="9746" width="18.5703125" style="91" customWidth="1"/>
    <col min="9747" max="9747" width="1.28515625" style="91" customWidth="1"/>
    <col min="9748" max="9748" width="18.5703125" style="91" customWidth="1"/>
    <col min="9749" max="9749" width="1.28515625" style="91" customWidth="1"/>
    <col min="9750" max="9750" width="18.7109375" style="91" customWidth="1"/>
    <col min="9751" max="9751" width="1.28515625" style="91" customWidth="1"/>
    <col min="9752" max="9752" width="16.7109375" style="91" customWidth="1"/>
    <col min="9753" max="9753" width="1.28515625" style="91" customWidth="1"/>
    <col min="9754" max="9754" width="14" style="91" customWidth="1"/>
    <col min="9755" max="9755" width="1.28515625" style="91" customWidth="1"/>
    <col min="9756" max="9756" width="14" style="91" customWidth="1"/>
    <col min="9757" max="9757" width="1.28515625" style="91" customWidth="1"/>
    <col min="9758" max="9758" width="16.28515625" style="91" customWidth="1"/>
    <col min="9759" max="9759" width="1.28515625" style="91" customWidth="1"/>
    <col min="9760" max="9760" width="16.28515625" style="91" customWidth="1"/>
    <col min="9761" max="9985" width="9.140625" style="91"/>
    <col min="9986" max="9987" width="11.28515625" style="91" customWidth="1"/>
    <col min="9988" max="9988" width="23.28515625" style="91" customWidth="1"/>
    <col min="9989" max="9989" width="1.7109375" style="91" customWidth="1"/>
    <col min="9990" max="9990" width="15.42578125" style="91" customWidth="1"/>
    <col min="9991" max="9991" width="1.28515625" style="91" customWidth="1"/>
    <col min="9992" max="9992" width="15.42578125" style="91" customWidth="1"/>
    <col min="9993" max="9993" width="1.28515625" style="91" customWidth="1"/>
    <col min="9994" max="9994" width="23.7109375" style="91" customWidth="1"/>
    <col min="9995" max="9995" width="1.28515625" style="91" customWidth="1"/>
    <col min="9996" max="9996" width="16" style="91" customWidth="1"/>
    <col min="9997" max="9997" width="1.28515625" style="91" customWidth="1"/>
    <col min="9998" max="9998" width="15.42578125" style="91" customWidth="1"/>
    <col min="9999" max="9999" width="1.28515625" style="91" customWidth="1"/>
    <col min="10000" max="10000" width="18.5703125" style="91" customWidth="1"/>
    <col min="10001" max="10001" width="1.28515625" style="91" customWidth="1"/>
    <col min="10002" max="10002" width="18.5703125" style="91" customWidth="1"/>
    <col min="10003" max="10003" width="1.28515625" style="91" customWidth="1"/>
    <col min="10004" max="10004" width="18.5703125" style="91" customWidth="1"/>
    <col min="10005" max="10005" width="1.28515625" style="91" customWidth="1"/>
    <col min="10006" max="10006" width="18.7109375" style="91" customWidth="1"/>
    <col min="10007" max="10007" width="1.28515625" style="91" customWidth="1"/>
    <col min="10008" max="10008" width="16.7109375" style="91" customWidth="1"/>
    <col min="10009" max="10009" width="1.28515625" style="91" customWidth="1"/>
    <col min="10010" max="10010" width="14" style="91" customWidth="1"/>
    <col min="10011" max="10011" width="1.28515625" style="91" customWidth="1"/>
    <col min="10012" max="10012" width="14" style="91" customWidth="1"/>
    <col min="10013" max="10013" width="1.28515625" style="91" customWidth="1"/>
    <col min="10014" max="10014" width="16.28515625" style="91" customWidth="1"/>
    <col min="10015" max="10015" width="1.28515625" style="91" customWidth="1"/>
    <col min="10016" max="10016" width="16.28515625" style="91" customWidth="1"/>
    <col min="10017" max="10241" width="9.140625" style="91"/>
    <col min="10242" max="10243" width="11.28515625" style="91" customWidth="1"/>
    <col min="10244" max="10244" width="23.28515625" style="91" customWidth="1"/>
    <col min="10245" max="10245" width="1.7109375" style="91" customWidth="1"/>
    <col min="10246" max="10246" width="15.42578125" style="91" customWidth="1"/>
    <col min="10247" max="10247" width="1.28515625" style="91" customWidth="1"/>
    <col min="10248" max="10248" width="15.42578125" style="91" customWidth="1"/>
    <col min="10249" max="10249" width="1.28515625" style="91" customWidth="1"/>
    <col min="10250" max="10250" width="23.7109375" style="91" customWidth="1"/>
    <col min="10251" max="10251" width="1.28515625" style="91" customWidth="1"/>
    <col min="10252" max="10252" width="16" style="91" customWidth="1"/>
    <col min="10253" max="10253" width="1.28515625" style="91" customWidth="1"/>
    <col min="10254" max="10254" width="15.42578125" style="91" customWidth="1"/>
    <col min="10255" max="10255" width="1.28515625" style="91" customWidth="1"/>
    <col min="10256" max="10256" width="18.5703125" style="91" customWidth="1"/>
    <col min="10257" max="10257" width="1.28515625" style="91" customWidth="1"/>
    <col min="10258" max="10258" width="18.5703125" style="91" customWidth="1"/>
    <col min="10259" max="10259" width="1.28515625" style="91" customWidth="1"/>
    <col min="10260" max="10260" width="18.5703125" style="91" customWidth="1"/>
    <col min="10261" max="10261" width="1.28515625" style="91" customWidth="1"/>
    <col min="10262" max="10262" width="18.7109375" style="91" customWidth="1"/>
    <col min="10263" max="10263" width="1.28515625" style="91" customWidth="1"/>
    <col min="10264" max="10264" width="16.7109375" style="91" customWidth="1"/>
    <col min="10265" max="10265" width="1.28515625" style="91" customWidth="1"/>
    <col min="10266" max="10266" width="14" style="91" customWidth="1"/>
    <col min="10267" max="10267" width="1.28515625" style="91" customWidth="1"/>
    <col min="10268" max="10268" width="14" style="91" customWidth="1"/>
    <col min="10269" max="10269" width="1.28515625" style="91" customWidth="1"/>
    <col min="10270" max="10270" width="16.28515625" style="91" customWidth="1"/>
    <col min="10271" max="10271" width="1.28515625" style="91" customWidth="1"/>
    <col min="10272" max="10272" width="16.28515625" style="91" customWidth="1"/>
    <col min="10273" max="10497" width="9.140625" style="91"/>
    <col min="10498" max="10499" width="11.28515625" style="91" customWidth="1"/>
    <col min="10500" max="10500" width="23.28515625" style="91" customWidth="1"/>
    <col min="10501" max="10501" width="1.7109375" style="91" customWidth="1"/>
    <col min="10502" max="10502" width="15.42578125" style="91" customWidth="1"/>
    <col min="10503" max="10503" width="1.28515625" style="91" customWidth="1"/>
    <col min="10504" max="10504" width="15.42578125" style="91" customWidth="1"/>
    <col min="10505" max="10505" width="1.28515625" style="91" customWidth="1"/>
    <col min="10506" max="10506" width="23.7109375" style="91" customWidth="1"/>
    <col min="10507" max="10507" width="1.28515625" style="91" customWidth="1"/>
    <col min="10508" max="10508" width="16" style="91" customWidth="1"/>
    <col min="10509" max="10509" width="1.28515625" style="91" customWidth="1"/>
    <col min="10510" max="10510" width="15.42578125" style="91" customWidth="1"/>
    <col min="10511" max="10511" width="1.28515625" style="91" customWidth="1"/>
    <col min="10512" max="10512" width="18.5703125" style="91" customWidth="1"/>
    <col min="10513" max="10513" width="1.28515625" style="91" customWidth="1"/>
    <col min="10514" max="10514" width="18.5703125" style="91" customWidth="1"/>
    <col min="10515" max="10515" width="1.28515625" style="91" customWidth="1"/>
    <col min="10516" max="10516" width="18.5703125" style="91" customWidth="1"/>
    <col min="10517" max="10517" width="1.28515625" style="91" customWidth="1"/>
    <col min="10518" max="10518" width="18.7109375" style="91" customWidth="1"/>
    <col min="10519" max="10519" width="1.28515625" style="91" customWidth="1"/>
    <col min="10520" max="10520" width="16.7109375" style="91" customWidth="1"/>
    <col min="10521" max="10521" width="1.28515625" style="91" customWidth="1"/>
    <col min="10522" max="10522" width="14" style="91" customWidth="1"/>
    <col min="10523" max="10523" width="1.28515625" style="91" customWidth="1"/>
    <col min="10524" max="10524" width="14" style="91" customWidth="1"/>
    <col min="10525" max="10525" width="1.28515625" style="91" customWidth="1"/>
    <col min="10526" max="10526" width="16.28515625" style="91" customWidth="1"/>
    <col min="10527" max="10527" width="1.28515625" style="91" customWidth="1"/>
    <col min="10528" max="10528" width="16.28515625" style="91" customWidth="1"/>
    <col min="10529" max="10753" width="9.140625" style="91"/>
    <col min="10754" max="10755" width="11.28515625" style="91" customWidth="1"/>
    <col min="10756" max="10756" width="23.28515625" style="91" customWidth="1"/>
    <col min="10757" max="10757" width="1.7109375" style="91" customWidth="1"/>
    <col min="10758" max="10758" width="15.42578125" style="91" customWidth="1"/>
    <col min="10759" max="10759" width="1.28515625" style="91" customWidth="1"/>
    <col min="10760" max="10760" width="15.42578125" style="91" customWidth="1"/>
    <col min="10761" max="10761" width="1.28515625" style="91" customWidth="1"/>
    <col min="10762" max="10762" width="23.7109375" style="91" customWidth="1"/>
    <col min="10763" max="10763" width="1.28515625" style="91" customWidth="1"/>
    <col min="10764" max="10764" width="16" style="91" customWidth="1"/>
    <col min="10765" max="10765" width="1.28515625" style="91" customWidth="1"/>
    <col min="10766" max="10766" width="15.42578125" style="91" customWidth="1"/>
    <col min="10767" max="10767" width="1.28515625" style="91" customWidth="1"/>
    <col min="10768" max="10768" width="18.5703125" style="91" customWidth="1"/>
    <col min="10769" max="10769" width="1.28515625" style="91" customWidth="1"/>
    <col min="10770" max="10770" width="18.5703125" style="91" customWidth="1"/>
    <col min="10771" max="10771" width="1.28515625" style="91" customWidth="1"/>
    <col min="10772" max="10772" width="18.5703125" style="91" customWidth="1"/>
    <col min="10773" max="10773" width="1.28515625" style="91" customWidth="1"/>
    <col min="10774" max="10774" width="18.7109375" style="91" customWidth="1"/>
    <col min="10775" max="10775" width="1.28515625" style="91" customWidth="1"/>
    <col min="10776" max="10776" width="16.7109375" style="91" customWidth="1"/>
    <col min="10777" max="10777" width="1.28515625" style="91" customWidth="1"/>
    <col min="10778" max="10778" width="14" style="91" customWidth="1"/>
    <col min="10779" max="10779" width="1.28515625" style="91" customWidth="1"/>
    <col min="10780" max="10780" width="14" style="91" customWidth="1"/>
    <col min="10781" max="10781" width="1.28515625" style="91" customWidth="1"/>
    <col min="10782" max="10782" width="16.28515625" style="91" customWidth="1"/>
    <col min="10783" max="10783" width="1.28515625" style="91" customWidth="1"/>
    <col min="10784" max="10784" width="16.28515625" style="91" customWidth="1"/>
    <col min="10785" max="11009" width="9.140625" style="91"/>
    <col min="11010" max="11011" width="11.28515625" style="91" customWidth="1"/>
    <col min="11012" max="11012" width="23.28515625" style="91" customWidth="1"/>
    <col min="11013" max="11013" width="1.7109375" style="91" customWidth="1"/>
    <col min="11014" max="11014" width="15.42578125" style="91" customWidth="1"/>
    <col min="11015" max="11015" width="1.28515625" style="91" customWidth="1"/>
    <col min="11016" max="11016" width="15.42578125" style="91" customWidth="1"/>
    <col min="11017" max="11017" width="1.28515625" style="91" customWidth="1"/>
    <col min="11018" max="11018" width="23.7109375" style="91" customWidth="1"/>
    <col min="11019" max="11019" width="1.28515625" style="91" customWidth="1"/>
    <col min="11020" max="11020" width="16" style="91" customWidth="1"/>
    <col min="11021" max="11021" width="1.28515625" style="91" customWidth="1"/>
    <col min="11022" max="11022" width="15.42578125" style="91" customWidth="1"/>
    <col min="11023" max="11023" width="1.28515625" style="91" customWidth="1"/>
    <col min="11024" max="11024" width="18.5703125" style="91" customWidth="1"/>
    <col min="11025" max="11025" width="1.28515625" style="91" customWidth="1"/>
    <col min="11026" max="11026" width="18.5703125" style="91" customWidth="1"/>
    <col min="11027" max="11027" width="1.28515625" style="91" customWidth="1"/>
    <col min="11028" max="11028" width="18.5703125" style="91" customWidth="1"/>
    <col min="11029" max="11029" width="1.28515625" style="91" customWidth="1"/>
    <col min="11030" max="11030" width="18.7109375" style="91" customWidth="1"/>
    <col min="11031" max="11031" width="1.28515625" style="91" customWidth="1"/>
    <col min="11032" max="11032" width="16.7109375" style="91" customWidth="1"/>
    <col min="11033" max="11033" width="1.28515625" style="91" customWidth="1"/>
    <col min="11034" max="11034" width="14" style="91" customWidth="1"/>
    <col min="11035" max="11035" width="1.28515625" style="91" customWidth="1"/>
    <col min="11036" max="11036" width="14" style="91" customWidth="1"/>
    <col min="11037" max="11037" width="1.28515625" style="91" customWidth="1"/>
    <col min="11038" max="11038" width="16.28515625" style="91" customWidth="1"/>
    <col min="11039" max="11039" width="1.28515625" style="91" customWidth="1"/>
    <col min="11040" max="11040" width="16.28515625" style="91" customWidth="1"/>
    <col min="11041" max="11265" width="9.140625" style="91"/>
    <col min="11266" max="11267" width="11.28515625" style="91" customWidth="1"/>
    <col min="11268" max="11268" width="23.28515625" style="91" customWidth="1"/>
    <col min="11269" max="11269" width="1.7109375" style="91" customWidth="1"/>
    <col min="11270" max="11270" width="15.42578125" style="91" customWidth="1"/>
    <col min="11271" max="11271" width="1.28515625" style="91" customWidth="1"/>
    <col min="11272" max="11272" width="15.42578125" style="91" customWidth="1"/>
    <col min="11273" max="11273" width="1.28515625" style="91" customWidth="1"/>
    <col min="11274" max="11274" width="23.7109375" style="91" customWidth="1"/>
    <col min="11275" max="11275" width="1.28515625" style="91" customWidth="1"/>
    <col min="11276" max="11276" width="16" style="91" customWidth="1"/>
    <col min="11277" max="11277" width="1.28515625" style="91" customWidth="1"/>
    <col min="11278" max="11278" width="15.42578125" style="91" customWidth="1"/>
    <col min="11279" max="11279" width="1.28515625" style="91" customWidth="1"/>
    <col min="11280" max="11280" width="18.5703125" style="91" customWidth="1"/>
    <col min="11281" max="11281" width="1.28515625" style="91" customWidth="1"/>
    <col min="11282" max="11282" width="18.5703125" style="91" customWidth="1"/>
    <col min="11283" max="11283" width="1.28515625" style="91" customWidth="1"/>
    <col min="11284" max="11284" width="18.5703125" style="91" customWidth="1"/>
    <col min="11285" max="11285" width="1.28515625" style="91" customWidth="1"/>
    <col min="11286" max="11286" width="18.7109375" style="91" customWidth="1"/>
    <col min="11287" max="11287" width="1.28515625" style="91" customWidth="1"/>
    <col min="11288" max="11288" width="16.7109375" style="91" customWidth="1"/>
    <col min="11289" max="11289" width="1.28515625" style="91" customWidth="1"/>
    <col min="11290" max="11290" width="14" style="91" customWidth="1"/>
    <col min="11291" max="11291" width="1.28515625" style="91" customWidth="1"/>
    <col min="11292" max="11292" width="14" style="91" customWidth="1"/>
    <col min="11293" max="11293" width="1.28515625" style="91" customWidth="1"/>
    <col min="11294" max="11294" width="16.28515625" style="91" customWidth="1"/>
    <col min="11295" max="11295" width="1.28515625" style="91" customWidth="1"/>
    <col min="11296" max="11296" width="16.28515625" style="91" customWidth="1"/>
    <col min="11297" max="11521" width="9.140625" style="91"/>
    <col min="11522" max="11523" width="11.28515625" style="91" customWidth="1"/>
    <col min="11524" max="11524" width="23.28515625" style="91" customWidth="1"/>
    <col min="11525" max="11525" width="1.7109375" style="91" customWidth="1"/>
    <col min="11526" max="11526" width="15.42578125" style="91" customWidth="1"/>
    <col min="11527" max="11527" width="1.28515625" style="91" customWidth="1"/>
    <col min="11528" max="11528" width="15.42578125" style="91" customWidth="1"/>
    <col min="11529" max="11529" width="1.28515625" style="91" customWidth="1"/>
    <col min="11530" max="11530" width="23.7109375" style="91" customWidth="1"/>
    <col min="11531" max="11531" width="1.28515625" style="91" customWidth="1"/>
    <col min="11532" max="11532" width="16" style="91" customWidth="1"/>
    <col min="11533" max="11533" width="1.28515625" style="91" customWidth="1"/>
    <col min="11534" max="11534" width="15.42578125" style="91" customWidth="1"/>
    <col min="11535" max="11535" width="1.28515625" style="91" customWidth="1"/>
    <col min="11536" max="11536" width="18.5703125" style="91" customWidth="1"/>
    <col min="11537" max="11537" width="1.28515625" style="91" customWidth="1"/>
    <col min="11538" max="11538" width="18.5703125" style="91" customWidth="1"/>
    <col min="11539" max="11539" width="1.28515625" style="91" customWidth="1"/>
    <col min="11540" max="11540" width="18.5703125" style="91" customWidth="1"/>
    <col min="11541" max="11541" width="1.28515625" style="91" customWidth="1"/>
    <col min="11542" max="11542" width="18.7109375" style="91" customWidth="1"/>
    <col min="11543" max="11543" width="1.28515625" style="91" customWidth="1"/>
    <col min="11544" max="11544" width="16.7109375" style="91" customWidth="1"/>
    <col min="11545" max="11545" width="1.28515625" style="91" customWidth="1"/>
    <col min="11546" max="11546" width="14" style="91" customWidth="1"/>
    <col min="11547" max="11547" width="1.28515625" style="91" customWidth="1"/>
    <col min="11548" max="11548" width="14" style="91" customWidth="1"/>
    <col min="11549" max="11549" width="1.28515625" style="91" customWidth="1"/>
    <col min="11550" max="11550" width="16.28515625" style="91" customWidth="1"/>
    <col min="11551" max="11551" width="1.28515625" style="91" customWidth="1"/>
    <col min="11552" max="11552" width="16.28515625" style="91" customWidth="1"/>
    <col min="11553" max="11777" width="9.140625" style="91"/>
    <col min="11778" max="11779" width="11.28515625" style="91" customWidth="1"/>
    <col min="11780" max="11780" width="23.28515625" style="91" customWidth="1"/>
    <col min="11781" max="11781" width="1.7109375" style="91" customWidth="1"/>
    <col min="11782" max="11782" width="15.42578125" style="91" customWidth="1"/>
    <col min="11783" max="11783" width="1.28515625" style="91" customWidth="1"/>
    <col min="11784" max="11784" width="15.42578125" style="91" customWidth="1"/>
    <col min="11785" max="11785" width="1.28515625" style="91" customWidth="1"/>
    <col min="11786" max="11786" width="23.7109375" style="91" customWidth="1"/>
    <col min="11787" max="11787" width="1.28515625" style="91" customWidth="1"/>
    <col min="11788" max="11788" width="16" style="91" customWidth="1"/>
    <col min="11789" max="11789" width="1.28515625" style="91" customWidth="1"/>
    <col min="11790" max="11790" width="15.42578125" style="91" customWidth="1"/>
    <col min="11791" max="11791" width="1.28515625" style="91" customWidth="1"/>
    <col min="11792" max="11792" width="18.5703125" style="91" customWidth="1"/>
    <col min="11793" max="11793" width="1.28515625" style="91" customWidth="1"/>
    <col min="11794" max="11794" width="18.5703125" style="91" customWidth="1"/>
    <col min="11795" max="11795" width="1.28515625" style="91" customWidth="1"/>
    <col min="11796" max="11796" width="18.5703125" style="91" customWidth="1"/>
    <col min="11797" max="11797" width="1.28515625" style="91" customWidth="1"/>
    <col min="11798" max="11798" width="18.7109375" style="91" customWidth="1"/>
    <col min="11799" max="11799" width="1.28515625" style="91" customWidth="1"/>
    <col min="11800" max="11800" width="16.7109375" style="91" customWidth="1"/>
    <col min="11801" max="11801" width="1.28515625" style="91" customWidth="1"/>
    <col min="11802" max="11802" width="14" style="91" customWidth="1"/>
    <col min="11803" max="11803" width="1.28515625" style="91" customWidth="1"/>
    <col min="11804" max="11804" width="14" style="91" customWidth="1"/>
    <col min="11805" max="11805" width="1.28515625" style="91" customWidth="1"/>
    <col min="11806" max="11806" width="16.28515625" style="91" customWidth="1"/>
    <col min="11807" max="11807" width="1.28515625" style="91" customWidth="1"/>
    <col min="11808" max="11808" width="16.28515625" style="91" customWidth="1"/>
    <col min="11809" max="12033" width="9.140625" style="91"/>
    <col min="12034" max="12035" width="11.28515625" style="91" customWidth="1"/>
    <col min="12036" max="12036" width="23.28515625" style="91" customWidth="1"/>
    <col min="12037" max="12037" width="1.7109375" style="91" customWidth="1"/>
    <col min="12038" max="12038" width="15.42578125" style="91" customWidth="1"/>
    <col min="12039" max="12039" width="1.28515625" style="91" customWidth="1"/>
    <col min="12040" max="12040" width="15.42578125" style="91" customWidth="1"/>
    <col min="12041" max="12041" width="1.28515625" style="91" customWidth="1"/>
    <col min="12042" max="12042" width="23.7109375" style="91" customWidth="1"/>
    <col min="12043" max="12043" width="1.28515625" style="91" customWidth="1"/>
    <col min="12044" max="12044" width="16" style="91" customWidth="1"/>
    <col min="12045" max="12045" width="1.28515625" style="91" customWidth="1"/>
    <col min="12046" max="12046" width="15.42578125" style="91" customWidth="1"/>
    <col min="12047" max="12047" width="1.28515625" style="91" customWidth="1"/>
    <col min="12048" max="12048" width="18.5703125" style="91" customWidth="1"/>
    <col min="12049" max="12049" width="1.28515625" style="91" customWidth="1"/>
    <col min="12050" max="12050" width="18.5703125" style="91" customWidth="1"/>
    <col min="12051" max="12051" width="1.28515625" style="91" customWidth="1"/>
    <col min="12052" max="12052" width="18.5703125" style="91" customWidth="1"/>
    <col min="12053" max="12053" width="1.28515625" style="91" customWidth="1"/>
    <col min="12054" max="12054" width="18.7109375" style="91" customWidth="1"/>
    <col min="12055" max="12055" width="1.28515625" style="91" customWidth="1"/>
    <col min="12056" max="12056" width="16.7109375" style="91" customWidth="1"/>
    <col min="12057" max="12057" width="1.28515625" style="91" customWidth="1"/>
    <col min="12058" max="12058" width="14" style="91" customWidth="1"/>
    <col min="12059" max="12059" width="1.28515625" style="91" customWidth="1"/>
    <col min="12060" max="12060" width="14" style="91" customWidth="1"/>
    <col min="12061" max="12061" width="1.28515625" style="91" customWidth="1"/>
    <col min="12062" max="12062" width="16.28515625" style="91" customWidth="1"/>
    <col min="12063" max="12063" width="1.28515625" style="91" customWidth="1"/>
    <col min="12064" max="12064" width="16.28515625" style="91" customWidth="1"/>
    <col min="12065" max="12289" width="9.140625" style="91"/>
    <col min="12290" max="12291" width="11.28515625" style="91" customWidth="1"/>
    <col min="12292" max="12292" width="23.28515625" style="91" customWidth="1"/>
    <col min="12293" max="12293" width="1.7109375" style="91" customWidth="1"/>
    <col min="12294" max="12294" width="15.42578125" style="91" customWidth="1"/>
    <col min="12295" max="12295" width="1.28515625" style="91" customWidth="1"/>
    <col min="12296" max="12296" width="15.42578125" style="91" customWidth="1"/>
    <col min="12297" max="12297" width="1.28515625" style="91" customWidth="1"/>
    <col min="12298" max="12298" width="23.7109375" style="91" customWidth="1"/>
    <col min="12299" max="12299" width="1.28515625" style="91" customWidth="1"/>
    <col min="12300" max="12300" width="16" style="91" customWidth="1"/>
    <col min="12301" max="12301" width="1.28515625" style="91" customWidth="1"/>
    <col min="12302" max="12302" width="15.42578125" style="91" customWidth="1"/>
    <col min="12303" max="12303" width="1.28515625" style="91" customWidth="1"/>
    <col min="12304" max="12304" width="18.5703125" style="91" customWidth="1"/>
    <col min="12305" max="12305" width="1.28515625" style="91" customWidth="1"/>
    <col min="12306" max="12306" width="18.5703125" style="91" customWidth="1"/>
    <col min="12307" max="12307" width="1.28515625" style="91" customWidth="1"/>
    <col min="12308" max="12308" width="18.5703125" style="91" customWidth="1"/>
    <col min="12309" max="12309" width="1.28515625" style="91" customWidth="1"/>
    <col min="12310" max="12310" width="18.7109375" style="91" customWidth="1"/>
    <col min="12311" max="12311" width="1.28515625" style="91" customWidth="1"/>
    <col min="12312" max="12312" width="16.7109375" style="91" customWidth="1"/>
    <col min="12313" max="12313" width="1.28515625" style="91" customWidth="1"/>
    <col min="12314" max="12314" width="14" style="91" customWidth="1"/>
    <col min="12315" max="12315" width="1.28515625" style="91" customWidth="1"/>
    <col min="12316" max="12316" width="14" style="91" customWidth="1"/>
    <col min="12317" max="12317" width="1.28515625" style="91" customWidth="1"/>
    <col min="12318" max="12318" width="16.28515625" style="91" customWidth="1"/>
    <col min="12319" max="12319" width="1.28515625" style="91" customWidth="1"/>
    <col min="12320" max="12320" width="16.28515625" style="91" customWidth="1"/>
    <col min="12321" max="12545" width="9.140625" style="91"/>
    <col min="12546" max="12547" width="11.28515625" style="91" customWidth="1"/>
    <col min="12548" max="12548" width="23.28515625" style="91" customWidth="1"/>
    <col min="12549" max="12549" width="1.7109375" style="91" customWidth="1"/>
    <col min="12550" max="12550" width="15.42578125" style="91" customWidth="1"/>
    <col min="12551" max="12551" width="1.28515625" style="91" customWidth="1"/>
    <col min="12552" max="12552" width="15.42578125" style="91" customWidth="1"/>
    <col min="12553" max="12553" width="1.28515625" style="91" customWidth="1"/>
    <col min="12554" max="12554" width="23.7109375" style="91" customWidth="1"/>
    <col min="12555" max="12555" width="1.28515625" style="91" customWidth="1"/>
    <col min="12556" max="12556" width="16" style="91" customWidth="1"/>
    <col min="12557" max="12557" width="1.28515625" style="91" customWidth="1"/>
    <col min="12558" max="12558" width="15.42578125" style="91" customWidth="1"/>
    <col min="12559" max="12559" width="1.28515625" style="91" customWidth="1"/>
    <col min="12560" max="12560" width="18.5703125" style="91" customWidth="1"/>
    <col min="12561" max="12561" width="1.28515625" style="91" customWidth="1"/>
    <col min="12562" max="12562" width="18.5703125" style="91" customWidth="1"/>
    <col min="12563" max="12563" width="1.28515625" style="91" customWidth="1"/>
    <col min="12564" max="12564" width="18.5703125" style="91" customWidth="1"/>
    <col min="12565" max="12565" width="1.28515625" style="91" customWidth="1"/>
    <col min="12566" max="12566" width="18.7109375" style="91" customWidth="1"/>
    <col min="12567" max="12567" width="1.28515625" style="91" customWidth="1"/>
    <col min="12568" max="12568" width="16.7109375" style="91" customWidth="1"/>
    <col min="12569" max="12569" width="1.28515625" style="91" customWidth="1"/>
    <col min="12570" max="12570" width="14" style="91" customWidth="1"/>
    <col min="12571" max="12571" width="1.28515625" style="91" customWidth="1"/>
    <col min="12572" max="12572" width="14" style="91" customWidth="1"/>
    <col min="12573" max="12573" width="1.28515625" style="91" customWidth="1"/>
    <col min="12574" max="12574" width="16.28515625" style="91" customWidth="1"/>
    <col min="12575" max="12575" width="1.28515625" style="91" customWidth="1"/>
    <col min="12576" max="12576" width="16.28515625" style="91" customWidth="1"/>
    <col min="12577" max="12801" width="9.140625" style="91"/>
    <col min="12802" max="12803" width="11.28515625" style="91" customWidth="1"/>
    <col min="12804" max="12804" width="23.28515625" style="91" customWidth="1"/>
    <col min="12805" max="12805" width="1.7109375" style="91" customWidth="1"/>
    <col min="12806" max="12806" width="15.42578125" style="91" customWidth="1"/>
    <col min="12807" max="12807" width="1.28515625" style="91" customWidth="1"/>
    <col min="12808" max="12808" width="15.42578125" style="91" customWidth="1"/>
    <col min="12809" max="12809" width="1.28515625" style="91" customWidth="1"/>
    <col min="12810" max="12810" width="23.7109375" style="91" customWidth="1"/>
    <col min="12811" max="12811" width="1.28515625" style="91" customWidth="1"/>
    <col min="12812" max="12812" width="16" style="91" customWidth="1"/>
    <col min="12813" max="12813" width="1.28515625" style="91" customWidth="1"/>
    <col min="12814" max="12814" width="15.42578125" style="91" customWidth="1"/>
    <col min="12815" max="12815" width="1.28515625" style="91" customWidth="1"/>
    <col min="12816" max="12816" width="18.5703125" style="91" customWidth="1"/>
    <col min="12817" max="12817" width="1.28515625" style="91" customWidth="1"/>
    <col min="12818" max="12818" width="18.5703125" style="91" customWidth="1"/>
    <col min="12819" max="12819" width="1.28515625" style="91" customWidth="1"/>
    <col min="12820" max="12820" width="18.5703125" style="91" customWidth="1"/>
    <col min="12821" max="12821" width="1.28515625" style="91" customWidth="1"/>
    <col min="12822" max="12822" width="18.7109375" style="91" customWidth="1"/>
    <col min="12823" max="12823" width="1.28515625" style="91" customWidth="1"/>
    <col min="12824" max="12824" width="16.7109375" style="91" customWidth="1"/>
    <col min="12825" max="12825" width="1.28515625" style="91" customWidth="1"/>
    <col min="12826" max="12826" width="14" style="91" customWidth="1"/>
    <col min="12827" max="12827" width="1.28515625" style="91" customWidth="1"/>
    <col min="12828" max="12828" width="14" style="91" customWidth="1"/>
    <col min="12829" max="12829" width="1.28515625" style="91" customWidth="1"/>
    <col min="12830" max="12830" width="16.28515625" style="91" customWidth="1"/>
    <col min="12831" max="12831" width="1.28515625" style="91" customWidth="1"/>
    <col min="12832" max="12832" width="16.28515625" style="91" customWidth="1"/>
    <col min="12833" max="13057" width="9.140625" style="91"/>
    <col min="13058" max="13059" width="11.28515625" style="91" customWidth="1"/>
    <col min="13060" max="13060" width="23.28515625" style="91" customWidth="1"/>
    <col min="13061" max="13061" width="1.7109375" style="91" customWidth="1"/>
    <col min="13062" max="13062" width="15.42578125" style="91" customWidth="1"/>
    <col min="13063" max="13063" width="1.28515625" style="91" customWidth="1"/>
    <col min="13064" max="13064" width="15.42578125" style="91" customWidth="1"/>
    <col min="13065" max="13065" width="1.28515625" style="91" customWidth="1"/>
    <col min="13066" max="13066" width="23.7109375" style="91" customWidth="1"/>
    <col min="13067" max="13067" width="1.28515625" style="91" customWidth="1"/>
    <col min="13068" max="13068" width="16" style="91" customWidth="1"/>
    <col min="13069" max="13069" width="1.28515625" style="91" customWidth="1"/>
    <col min="13070" max="13070" width="15.42578125" style="91" customWidth="1"/>
    <col min="13071" max="13071" width="1.28515625" style="91" customWidth="1"/>
    <col min="13072" max="13072" width="18.5703125" style="91" customWidth="1"/>
    <col min="13073" max="13073" width="1.28515625" style="91" customWidth="1"/>
    <col min="13074" max="13074" width="18.5703125" style="91" customWidth="1"/>
    <col min="13075" max="13075" width="1.28515625" style="91" customWidth="1"/>
    <col min="13076" max="13076" width="18.5703125" style="91" customWidth="1"/>
    <col min="13077" max="13077" width="1.28515625" style="91" customWidth="1"/>
    <col min="13078" max="13078" width="18.7109375" style="91" customWidth="1"/>
    <col min="13079" max="13079" width="1.28515625" style="91" customWidth="1"/>
    <col min="13080" max="13080" width="16.7109375" style="91" customWidth="1"/>
    <col min="13081" max="13081" width="1.28515625" style="91" customWidth="1"/>
    <col min="13082" max="13082" width="14" style="91" customWidth="1"/>
    <col min="13083" max="13083" width="1.28515625" style="91" customWidth="1"/>
    <col min="13084" max="13084" width="14" style="91" customWidth="1"/>
    <col min="13085" max="13085" width="1.28515625" style="91" customWidth="1"/>
    <col min="13086" max="13086" width="16.28515625" style="91" customWidth="1"/>
    <col min="13087" max="13087" width="1.28515625" style="91" customWidth="1"/>
    <col min="13088" max="13088" width="16.28515625" style="91" customWidth="1"/>
    <col min="13089" max="13313" width="9.140625" style="91"/>
    <col min="13314" max="13315" width="11.28515625" style="91" customWidth="1"/>
    <col min="13316" max="13316" width="23.28515625" style="91" customWidth="1"/>
    <col min="13317" max="13317" width="1.7109375" style="91" customWidth="1"/>
    <col min="13318" max="13318" width="15.42578125" style="91" customWidth="1"/>
    <col min="13319" max="13319" width="1.28515625" style="91" customWidth="1"/>
    <col min="13320" max="13320" width="15.42578125" style="91" customWidth="1"/>
    <col min="13321" max="13321" width="1.28515625" style="91" customWidth="1"/>
    <col min="13322" max="13322" width="23.7109375" style="91" customWidth="1"/>
    <col min="13323" max="13323" width="1.28515625" style="91" customWidth="1"/>
    <col min="13324" max="13324" width="16" style="91" customWidth="1"/>
    <col min="13325" max="13325" width="1.28515625" style="91" customWidth="1"/>
    <col min="13326" max="13326" width="15.42578125" style="91" customWidth="1"/>
    <col min="13327" max="13327" width="1.28515625" style="91" customWidth="1"/>
    <col min="13328" max="13328" width="18.5703125" style="91" customWidth="1"/>
    <col min="13329" max="13329" width="1.28515625" style="91" customWidth="1"/>
    <col min="13330" max="13330" width="18.5703125" style="91" customWidth="1"/>
    <col min="13331" max="13331" width="1.28515625" style="91" customWidth="1"/>
    <col min="13332" max="13332" width="18.5703125" style="91" customWidth="1"/>
    <col min="13333" max="13333" width="1.28515625" style="91" customWidth="1"/>
    <col min="13334" max="13334" width="18.7109375" style="91" customWidth="1"/>
    <col min="13335" max="13335" width="1.28515625" style="91" customWidth="1"/>
    <col min="13336" max="13336" width="16.7109375" style="91" customWidth="1"/>
    <col min="13337" max="13337" width="1.28515625" style="91" customWidth="1"/>
    <col min="13338" max="13338" width="14" style="91" customWidth="1"/>
    <col min="13339" max="13339" width="1.28515625" style="91" customWidth="1"/>
    <col min="13340" max="13340" width="14" style="91" customWidth="1"/>
    <col min="13341" max="13341" width="1.28515625" style="91" customWidth="1"/>
    <col min="13342" max="13342" width="16.28515625" style="91" customWidth="1"/>
    <col min="13343" max="13343" width="1.28515625" style="91" customWidth="1"/>
    <col min="13344" max="13344" width="16.28515625" style="91" customWidth="1"/>
    <col min="13345" max="13569" width="9.140625" style="91"/>
    <col min="13570" max="13571" width="11.28515625" style="91" customWidth="1"/>
    <col min="13572" max="13572" width="23.28515625" style="91" customWidth="1"/>
    <col min="13573" max="13573" width="1.7109375" style="91" customWidth="1"/>
    <col min="13574" max="13574" width="15.42578125" style="91" customWidth="1"/>
    <col min="13575" max="13575" width="1.28515625" style="91" customWidth="1"/>
    <col min="13576" max="13576" width="15.42578125" style="91" customWidth="1"/>
    <col min="13577" max="13577" width="1.28515625" style="91" customWidth="1"/>
    <col min="13578" max="13578" width="23.7109375" style="91" customWidth="1"/>
    <col min="13579" max="13579" width="1.28515625" style="91" customWidth="1"/>
    <col min="13580" max="13580" width="16" style="91" customWidth="1"/>
    <col min="13581" max="13581" width="1.28515625" style="91" customWidth="1"/>
    <col min="13582" max="13582" width="15.42578125" style="91" customWidth="1"/>
    <col min="13583" max="13583" width="1.28515625" style="91" customWidth="1"/>
    <col min="13584" max="13584" width="18.5703125" style="91" customWidth="1"/>
    <col min="13585" max="13585" width="1.28515625" style="91" customWidth="1"/>
    <col min="13586" max="13586" width="18.5703125" style="91" customWidth="1"/>
    <col min="13587" max="13587" width="1.28515625" style="91" customWidth="1"/>
    <col min="13588" max="13588" width="18.5703125" style="91" customWidth="1"/>
    <col min="13589" max="13589" width="1.28515625" style="91" customWidth="1"/>
    <col min="13590" max="13590" width="18.7109375" style="91" customWidth="1"/>
    <col min="13591" max="13591" width="1.28515625" style="91" customWidth="1"/>
    <col min="13592" max="13592" width="16.7109375" style="91" customWidth="1"/>
    <col min="13593" max="13593" width="1.28515625" style="91" customWidth="1"/>
    <col min="13594" max="13594" width="14" style="91" customWidth="1"/>
    <col min="13595" max="13595" width="1.28515625" style="91" customWidth="1"/>
    <col min="13596" max="13596" width="14" style="91" customWidth="1"/>
    <col min="13597" max="13597" width="1.28515625" style="91" customWidth="1"/>
    <col min="13598" max="13598" width="16.28515625" style="91" customWidth="1"/>
    <col min="13599" max="13599" width="1.28515625" style="91" customWidth="1"/>
    <col min="13600" max="13600" width="16.28515625" style="91" customWidth="1"/>
    <col min="13601" max="13825" width="9.140625" style="91"/>
    <col min="13826" max="13827" width="11.28515625" style="91" customWidth="1"/>
    <col min="13828" max="13828" width="23.28515625" style="91" customWidth="1"/>
    <col min="13829" max="13829" width="1.7109375" style="91" customWidth="1"/>
    <col min="13830" max="13830" width="15.42578125" style="91" customWidth="1"/>
    <col min="13831" max="13831" width="1.28515625" style="91" customWidth="1"/>
    <col min="13832" max="13832" width="15.42578125" style="91" customWidth="1"/>
    <col min="13833" max="13833" width="1.28515625" style="91" customWidth="1"/>
    <col min="13834" max="13834" width="23.7109375" style="91" customWidth="1"/>
    <col min="13835" max="13835" width="1.28515625" style="91" customWidth="1"/>
    <col min="13836" max="13836" width="16" style="91" customWidth="1"/>
    <col min="13837" max="13837" width="1.28515625" style="91" customWidth="1"/>
    <col min="13838" max="13838" width="15.42578125" style="91" customWidth="1"/>
    <col min="13839" max="13839" width="1.28515625" style="91" customWidth="1"/>
    <col min="13840" max="13840" width="18.5703125" style="91" customWidth="1"/>
    <col min="13841" max="13841" width="1.28515625" style="91" customWidth="1"/>
    <col min="13842" max="13842" width="18.5703125" style="91" customWidth="1"/>
    <col min="13843" max="13843" width="1.28515625" style="91" customWidth="1"/>
    <col min="13844" max="13844" width="18.5703125" style="91" customWidth="1"/>
    <col min="13845" max="13845" width="1.28515625" style="91" customWidth="1"/>
    <col min="13846" max="13846" width="18.7109375" style="91" customWidth="1"/>
    <col min="13847" max="13847" width="1.28515625" style="91" customWidth="1"/>
    <col min="13848" max="13848" width="16.7109375" style="91" customWidth="1"/>
    <col min="13849" max="13849" width="1.28515625" style="91" customWidth="1"/>
    <col min="13850" max="13850" width="14" style="91" customWidth="1"/>
    <col min="13851" max="13851" width="1.28515625" style="91" customWidth="1"/>
    <col min="13852" max="13852" width="14" style="91" customWidth="1"/>
    <col min="13853" max="13853" width="1.28515625" style="91" customWidth="1"/>
    <col min="13854" max="13854" width="16.28515625" style="91" customWidth="1"/>
    <col min="13855" max="13855" width="1.28515625" style="91" customWidth="1"/>
    <col min="13856" max="13856" width="16.28515625" style="91" customWidth="1"/>
    <col min="13857" max="14081" width="9.140625" style="91"/>
    <col min="14082" max="14083" width="11.28515625" style="91" customWidth="1"/>
    <col min="14084" max="14084" width="23.28515625" style="91" customWidth="1"/>
    <col min="14085" max="14085" width="1.7109375" style="91" customWidth="1"/>
    <col min="14086" max="14086" width="15.42578125" style="91" customWidth="1"/>
    <col min="14087" max="14087" width="1.28515625" style="91" customWidth="1"/>
    <col min="14088" max="14088" width="15.42578125" style="91" customWidth="1"/>
    <col min="14089" max="14089" width="1.28515625" style="91" customWidth="1"/>
    <col min="14090" max="14090" width="23.7109375" style="91" customWidth="1"/>
    <col min="14091" max="14091" width="1.28515625" style="91" customWidth="1"/>
    <col min="14092" max="14092" width="16" style="91" customWidth="1"/>
    <col min="14093" max="14093" width="1.28515625" style="91" customWidth="1"/>
    <col min="14094" max="14094" width="15.42578125" style="91" customWidth="1"/>
    <col min="14095" max="14095" width="1.28515625" style="91" customWidth="1"/>
    <col min="14096" max="14096" width="18.5703125" style="91" customWidth="1"/>
    <col min="14097" max="14097" width="1.28515625" style="91" customWidth="1"/>
    <col min="14098" max="14098" width="18.5703125" style="91" customWidth="1"/>
    <col min="14099" max="14099" width="1.28515625" style="91" customWidth="1"/>
    <col min="14100" max="14100" width="18.5703125" style="91" customWidth="1"/>
    <col min="14101" max="14101" width="1.28515625" style="91" customWidth="1"/>
    <col min="14102" max="14102" width="18.7109375" style="91" customWidth="1"/>
    <col min="14103" max="14103" width="1.28515625" style="91" customWidth="1"/>
    <col min="14104" max="14104" width="16.7109375" style="91" customWidth="1"/>
    <col min="14105" max="14105" width="1.28515625" style="91" customWidth="1"/>
    <col min="14106" max="14106" width="14" style="91" customWidth="1"/>
    <col min="14107" max="14107" width="1.28515625" style="91" customWidth="1"/>
    <col min="14108" max="14108" width="14" style="91" customWidth="1"/>
    <col min="14109" max="14109" width="1.28515625" style="91" customWidth="1"/>
    <col min="14110" max="14110" width="16.28515625" style="91" customWidth="1"/>
    <col min="14111" max="14111" width="1.28515625" style="91" customWidth="1"/>
    <col min="14112" max="14112" width="16.28515625" style="91" customWidth="1"/>
    <col min="14113" max="14337" width="9.140625" style="91"/>
    <col min="14338" max="14339" width="11.28515625" style="91" customWidth="1"/>
    <col min="14340" max="14340" width="23.28515625" style="91" customWidth="1"/>
    <col min="14341" max="14341" width="1.7109375" style="91" customWidth="1"/>
    <col min="14342" max="14342" width="15.42578125" style="91" customWidth="1"/>
    <col min="14343" max="14343" width="1.28515625" style="91" customWidth="1"/>
    <col min="14344" max="14344" width="15.42578125" style="91" customWidth="1"/>
    <col min="14345" max="14345" width="1.28515625" style="91" customWidth="1"/>
    <col min="14346" max="14346" width="23.7109375" style="91" customWidth="1"/>
    <col min="14347" max="14347" width="1.28515625" style="91" customWidth="1"/>
    <col min="14348" max="14348" width="16" style="91" customWidth="1"/>
    <col min="14349" max="14349" width="1.28515625" style="91" customWidth="1"/>
    <col min="14350" max="14350" width="15.42578125" style="91" customWidth="1"/>
    <col min="14351" max="14351" width="1.28515625" style="91" customWidth="1"/>
    <col min="14352" max="14352" width="18.5703125" style="91" customWidth="1"/>
    <col min="14353" max="14353" width="1.28515625" style="91" customWidth="1"/>
    <col min="14354" max="14354" width="18.5703125" style="91" customWidth="1"/>
    <col min="14355" max="14355" width="1.28515625" style="91" customWidth="1"/>
    <col min="14356" max="14356" width="18.5703125" style="91" customWidth="1"/>
    <col min="14357" max="14357" width="1.28515625" style="91" customWidth="1"/>
    <col min="14358" max="14358" width="18.7109375" style="91" customWidth="1"/>
    <col min="14359" max="14359" width="1.28515625" style="91" customWidth="1"/>
    <col min="14360" max="14360" width="16.7109375" style="91" customWidth="1"/>
    <col min="14361" max="14361" width="1.28515625" style="91" customWidth="1"/>
    <col min="14362" max="14362" width="14" style="91" customWidth="1"/>
    <col min="14363" max="14363" width="1.28515625" style="91" customWidth="1"/>
    <col min="14364" max="14364" width="14" style="91" customWidth="1"/>
    <col min="14365" max="14365" width="1.28515625" style="91" customWidth="1"/>
    <col min="14366" max="14366" width="16.28515625" style="91" customWidth="1"/>
    <col min="14367" max="14367" width="1.28515625" style="91" customWidth="1"/>
    <col min="14368" max="14368" width="16.28515625" style="91" customWidth="1"/>
    <col min="14369" max="14593" width="9.140625" style="91"/>
    <col min="14594" max="14595" width="11.28515625" style="91" customWidth="1"/>
    <col min="14596" max="14596" width="23.28515625" style="91" customWidth="1"/>
    <col min="14597" max="14597" width="1.7109375" style="91" customWidth="1"/>
    <col min="14598" max="14598" width="15.42578125" style="91" customWidth="1"/>
    <col min="14599" max="14599" width="1.28515625" style="91" customWidth="1"/>
    <col min="14600" max="14600" width="15.42578125" style="91" customWidth="1"/>
    <col min="14601" max="14601" width="1.28515625" style="91" customWidth="1"/>
    <col min="14602" max="14602" width="23.7109375" style="91" customWidth="1"/>
    <col min="14603" max="14603" width="1.28515625" style="91" customWidth="1"/>
    <col min="14604" max="14604" width="16" style="91" customWidth="1"/>
    <col min="14605" max="14605" width="1.28515625" style="91" customWidth="1"/>
    <col min="14606" max="14606" width="15.42578125" style="91" customWidth="1"/>
    <col min="14607" max="14607" width="1.28515625" style="91" customWidth="1"/>
    <col min="14608" max="14608" width="18.5703125" style="91" customWidth="1"/>
    <col min="14609" max="14609" width="1.28515625" style="91" customWidth="1"/>
    <col min="14610" max="14610" width="18.5703125" style="91" customWidth="1"/>
    <col min="14611" max="14611" width="1.28515625" style="91" customWidth="1"/>
    <col min="14612" max="14612" width="18.5703125" style="91" customWidth="1"/>
    <col min="14613" max="14613" width="1.28515625" style="91" customWidth="1"/>
    <col min="14614" max="14614" width="18.7109375" style="91" customWidth="1"/>
    <col min="14615" max="14615" width="1.28515625" style="91" customWidth="1"/>
    <col min="14616" max="14616" width="16.7109375" style="91" customWidth="1"/>
    <col min="14617" max="14617" width="1.28515625" style="91" customWidth="1"/>
    <col min="14618" max="14618" width="14" style="91" customWidth="1"/>
    <col min="14619" max="14619" width="1.28515625" style="91" customWidth="1"/>
    <col min="14620" max="14620" width="14" style="91" customWidth="1"/>
    <col min="14621" max="14621" width="1.28515625" style="91" customWidth="1"/>
    <col min="14622" max="14622" width="16.28515625" style="91" customWidth="1"/>
    <col min="14623" max="14623" width="1.28515625" style="91" customWidth="1"/>
    <col min="14624" max="14624" width="16.28515625" style="91" customWidth="1"/>
    <col min="14625" max="14849" width="9.140625" style="91"/>
    <col min="14850" max="14851" width="11.28515625" style="91" customWidth="1"/>
    <col min="14852" max="14852" width="23.28515625" style="91" customWidth="1"/>
    <col min="14853" max="14853" width="1.7109375" style="91" customWidth="1"/>
    <col min="14854" max="14854" width="15.42578125" style="91" customWidth="1"/>
    <col min="14855" max="14855" width="1.28515625" style="91" customWidth="1"/>
    <col min="14856" max="14856" width="15.42578125" style="91" customWidth="1"/>
    <col min="14857" max="14857" width="1.28515625" style="91" customWidth="1"/>
    <col min="14858" max="14858" width="23.7109375" style="91" customWidth="1"/>
    <col min="14859" max="14859" width="1.28515625" style="91" customWidth="1"/>
    <col min="14860" max="14860" width="16" style="91" customWidth="1"/>
    <col min="14861" max="14861" width="1.28515625" style="91" customWidth="1"/>
    <col min="14862" max="14862" width="15.42578125" style="91" customWidth="1"/>
    <col min="14863" max="14863" width="1.28515625" style="91" customWidth="1"/>
    <col min="14864" max="14864" width="18.5703125" style="91" customWidth="1"/>
    <col min="14865" max="14865" width="1.28515625" style="91" customWidth="1"/>
    <col min="14866" max="14866" width="18.5703125" style="91" customWidth="1"/>
    <col min="14867" max="14867" width="1.28515625" style="91" customWidth="1"/>
    <col min="14868" max="14868" width="18.5703125" style="91" customWidth="1"/>
    <col min="14869" max="14869" width="1.28515625" style="91" customWidth="1"/>
    <col min="14870" max="14870" width="18.7109375" style="91" customWidth="1"/>
    <col min="14871" max="14871" width="1.28515625" style="91" customWidth="1"/>
    <col min="14872" max="14872" width="16.7109375" style="91" customWidth="1"/>
    <col min="14873" max="14873" width="1.28515625" style="91" customWidth="1"/>
    <col min="14874" max="14874" width="14" style="91" customWidth="1"/>
    <col min="14875" max="14875" width="1.28515625" style="91" customWidth="1"/>
    <col min="14876" max="14876" width="14" style="91" customWidth="1"/>
    <col min="14877" max="14877" width="1.28515625" style="91" customWidth="1"/>
    <col min="14878" max="14878" width="16.28515625" style="91" customWidth="1"/>
    <col min="14879" max="14879" width="1.28515625" style="91" customWidth="1"/>
    <col min="14880" max="14880" width="16.28515625" style="91" customWidth="1"/>
    <col min="14881" max="15105" width="9.140625" style="91"/>
    <col min="15106" max="15107" width="11.28515625" style="91" customWidth="1"/>
    <col min="15108" max="15108" width="23.28515625" style="91" customWidth="1"/>
    <col min="15109" max="15109" width="1.7109375" style="91" customWidth="1"/>
    <col min="15110" max="15110" width="15.42578125" style="91" customWidth="1"/>
    <col min="15111" max="15111" width="1.28515625" style="91" customWidth="1"/>
    <col min="15112" max="15112" width="15.42578125" style="91" customWidth="1"/>
    <col min="15113" max="15113" width="1.28515625" style="91" customWidth="1"/>
    <col min="15114" max="15114" width="23.7109375" style="91" customWidth="1"/>
    <col min="15115" max="15115" width="1.28515625" style="91" customWidth="1"/>
    <col min="15116" max="15116" width="16" style="91" customWidth="1"/>
    <col min="15117" max="15117" width="1.28515625" style="91" customWidth="1"/>
    <col min="15118" max="15118" width="15.42578125" style="91" customWidth="1"/>
    <col min="15119" max="15119" width="1.28515625" style="91" customWidth="1"/>
    <col min="15120" max="15120" width="18.5703125" style="91" customWidth="1"/>
    <col min="15121" max="15121" width="1.28515625" style="91" customWidth="1"/>
    <col min="15122" max="15122" width="18.5703125" style="91" customWidth="1"/>
    <col min="15123" max="15123" width="1.28515625" style="91" customWidth="1"/>
    <col min="15124" max="15124" width="18.5703125" style="91" customWidth="1"/>
    <col min="15125" max="15125" width="1.28515625" style="91" customWidth="1"/>
    <col min="15126" max="15126" width="18.7109375" style="91" customWidth="1"/>
    <col min="15127" max="15127" width="1.28515625" style="91" customWidth="1"/>
    <col min="15128" max="15128" width="16.7109375" style="91" customWidth="1"/>
    <col min="15129" max="15129" width="1.28515625" style="91" customWidth="1"/>
    <col min="15130" max="15130" width="14" style="91" customWidth="1"/>
    <col min="15131" max="15131" width="1.28515625" style="91" customWidth="1"/>
    <col min="15132" max="15132" width="14" style="91" customWidth="1"/>
    <col min="15133" max="15133" width="1.28515625" style="91" customWidth="1"/>
    <col min="15134" max="15134" width="16.28515625" style="91" customWidth="1"/>
    <col min="15135" max="15135" width="1.28515625" style="91" customWidth="1"/>
    <col min="15136" max="15136" width="16.28515625" style="91" customWidth="1"/>
    <col min="15137" max="15361" width="9.140625" style="91"/>
    <col min="15362" max="15363" width="11.28515625" style="91" customWidth="1"/>
    <col min="15364" max="15364" width="23.28515625" style="91" customWidth="1"/>
    <col min="15365" max="15365" width="1.7109375" style="91" customWidth="1"/>
    <col min="15366" max="15366" width="15.42578125" style="91" customWidth="1"/>
    <col min="15367" max="15367" width="1.28515625" style="91" customWidth="1"/>
    <col min="15368" max="15368" width="15.42578125" style="91" customWidth="1"/>
    <col min="15369" max="15369" width="1.28515625" style="91" customWidth="1"/>
    <col min="15370" max="15370" width="23.7109375" style="91" customWidth="1"/>
    <col min="15371" max="15371" width="1.28515625" style="91" customWidth="1"/>
    <col min="15372" max="15372" width="16" style="91" customWidth="1"/>
    <col min="15373" max="15373" width="1.28515625" style="91" customWidth="1"/>
    <col min="15374" max="15374" width="15.42578125" style="91" customWidth="1"/>
    <col min="15375" max="15375" width="1.28515625" style="91" customWidth="1"/>
    <col min="15376" max="15376" width="18.5703125" style="91" customWidth="1"/>
    <col min="15377" max="15377" width="1.28515625" style="91" customWidth="1"/>
    <col min="15378" max="15378" width="18.5703125" style="91" customWidth="1"/>
    <col min="15379" max="15379" width="1.28515625" style="91" customWidth="1"/>
    <col min="15380" max="15380" width="18.5703125" style="91" customWidth="1"/>
    <col min="15381" max="15381" width="1.28515625" style="91" customWidth="1"/>
    <col min="15382" max="15382" width="18.7109375" style="91" customWidth="1"/>
    <col min="15383" max="15383" width="1.28515625" style="91" customWidth="1"/>
    <col min="15384" max="15384" width="16.7109375" style="91" customWidth="1"/>
    <col min="15385" max="15385" width="1.28515625" style="91" customWidth="1"/>
    <col min="15386" max="15386" width="14" style="91" customWidth="1"/>
    <col min="15387" max="15387" width="1.28515625" style="91" customWidth="1"/>
    <col min="15388" max="15388" width="14" style="91" customWidth="1"/>
    <col min="15389" max="15389" width="1.28515625" style="91" customWidth="1"/>
    <col min="15390" max="15390" width="16.28515625" style="91" customWidth="1"/>
    <col min="15391" max="15391" width="1.28515625" style="91" customWidth="1"/>
    <col min="15392" max="15392" width="16.28515625" style="91" customWidth="1"/>
    <col min="15393" max="15617" width="9.140625" style="91"/>
    <col min="15618" max="15619" width="11.28515625" style="91" customWidth="1"/>
    <col min="15620" max="15620" width="23.28515625" style="91" customWidth="1"/>
    <col min="15621" max="15621" width="1.7109375" style="91" customWidth="1"/>
    <col min="15622" max="15622" width="15.42578125" style="91" customWidth="1"/>
    <col min="15623" max="15623" width="1.28515625" style="91" customWidth="1"/>
    <col min="15624" max="15624" width="15.42578125" style="91" customWidth="1"/>
    <col min="15625" max="15625" width="1.28515625" style="91" customWidth="1"/>
    <col min="15626" max="15626" width="23.7109375" style="91" customWidth="1"/>
    <col min="15627" max="15627" width="1.28515625" style="91" customWidth="1"/>
    <col min="15628" max="15628" width="16" style="91" customWidth="1"/>
    <col min="15629" max="15629" width="1.28515625" style="91" customWidth="1"/>
    <col min="15630" max="15630" width="15.42578125" style="91" customWidth="1"/>
    <col min="15631" max="15631" width="1.28515625" style="91" customWidth="1"/>
    <col min="15632" max="15632" width="18.5703125" style="91" customWidth="1"/>
    <col min="15633" max="15633" width="1.28515625" style="91" customWidth="1"/>
    <col min="15634" max="15634" width="18.5703125" style="91" customWidth="1"/>
    <col min="15635" max="15635" width="1.28515625" style="91" customWidth="1"/>
    <col min="15636" max="15636" width="18.5703125" style="91" customWidth="1"/>
    <col min="15637" max="15637" width="1.28515625" style="91" customWidth="1"/>
    <col min="15638" max="15638" width="18.7109375" style="91" customWidth="1"/>
    <col min="15639" max="15639" width="1.28515625" style="91" customWidth="1"/>
    <col min="15640" max="15640" width="16.7109375" style="91" customWidth="1"/>
    <col min="15641" max="15641" width="1.28515625" style="91" customWidth="1"/>
    <col min="15642" max="15642" width="14" style="91" customWidth="1"/>
    <col min="15643" max="15643" width="1.28515625" style="91" customWidth="1"/>
    <col min="15644" max="15644" width="14" style="91" customWidth="1"/>
    <col min="15645" max="15645" width="1.28515625" style="91" customWidth="1"/>
    <col min="15646" max="15646" width="16.28515625" style="91" customWidth="1"/>
    <col min="15647" max="15647" width="1.28515625" style="91" customWidth="1"/>
    <col min="15648" max="15648" width="16.28515625" style="91" customWidth="1"/>
    <col min="15649" max="15873" width="9.140625" style="91"/>
    <col min="15874" max="15875" width="11.28515625" style="91" customWidth="1"/>
    <col min="15876" max="15876" width="23.28515625" style="91" customWidth="1"/>
    <col min="15877" max="15877" width="1.7109375" style="91" customWidth="1"/>
    <col min="15878" max="15878" width="15.42578125" style="91" customWidth="1"/>
    <col min="15879" max="15879" width="1.28515625" style="91" customWidth="1"/>
    <col min="15880" max="15880" width="15.42578125" style="91" customWidth="1"/>
    <col min="15881" max="15881" width="1.28515625" style="91" customWidth="1"/>
    <col min="15882" max="15882" width="23.7109375" style="91" customWidth="1"/>
    <col min="15883" max="15883" width="1.28515625" style="91" customWidth="1"/>
    <col min="15884" max="15884" width="16" style="91" customWidth="1"/>
    <col min="15885" max="15885" width="1.28515625" style="91" customWidth="1"/>
    <col min="15886" max="15886" width="15.42578125" style="91" customWidth="1"/>
    <col min="15887" max="15887" width="1.28515625" style="91" customWidth="1"/>
    <col min="15888" max="15888" width="18.5703125" style="91" customWidth="1"/>
    <col min="15889" max="15889" width="1.28515625" style="91" customWidth="1"/>
    <col min="15890" max="15890" width="18.5703125" style="91" customWidth="1"/>
    <col min="15891" max="15891" width="1.28515625" style="91" customWidth="1"/>
    <col min="15892" max="15892" width="18.5703125" style="91" customWidth="1"/>
    <col min="15893" max="15893" width="1.28515625" style="91" customWidth="1"/>
    <col min="15894" max="15894" width="18.7109375" style="91" customWidth="1"/>
    <col min="15895" max="15895" width="1.28515625" style="91" customWidth="1"/>
    <col min="15896" max="15896" width="16.7109375" style="91" customWidth="1"/>
    <col min="15897" max="15897" width="1.28515625" style="91" customWidth="1"/>
    <col min="15898" max="15898" width="14" style="91" customWidth="1"/>
    <col min="15899" max="15899" width="1.28515625" style="91" customWidth="1"/>
    <col min="15900" max="15900" width="14" style="91" customWidth="1"/>
    <col min="15901" max="15901" width="1.28515625" style="91" customWidth="1"/>
    <col min="15902" max="15902" width="16.28515625" style="91" customWidth="1"/>
    <col min="15903" max="15903" width="1.28515625" style="91" customWidth="1"/>
    <col min="15904" max="15904" width="16.28515625" style="91" customWidth="1"/>
    <col min="15905" max="16129" width="9.140625" style="91"/>
    <col min="16130" max="16131" width="11.28515625" style="91" customWidth="1"/>
    <col min="16132" max="16132" width="23.28515625" style="91" customWidth="1"/>
    <col min="16133" max="16133" width="1.7109375" style="91" customWidth="1"/>
    <col min="16134" max="16134" width="15.42578125" style="91" customWidth="1"/>
    <col min="16135" max="16135" width="1.28515625" style="91" customWidth="1"/>
    <col min="16136" max="16136" width="15.42578125" style="91" customWidth="1"/>
    <col min="16137" max="16137" width="1.28515625" style="91" customWidth="1"/>
    <col min="16138" max="16138" width="23.7109375" style="91" customWidth="1"/>
    <col min="16139" max="16139" width="1.28515625" style="91" customWidth="1"/>
    <col min="16140" max="16140" width="16" style="91" customWidth="1"/>
    <col min="16141" max="16141" width="1.28515625" style="91" customWidth="1"/>
    <col min="16142" max="16142" width="15.42578125" style="91" customWidth="1"/>
    <col min="16143" max="16143" width="1.28515625" style="91" customWidth="1"/>
    <col min="16144" max="16144" width="18.5703125" style="91" customWidth="1"/>
    <col min="16145" max="16145" width="1.28515625" style="91" customWidth="1"/>
    <col min="16146" max="16146" width="18.5703125" style="91" customWidth="1"/>
    <col min="16147" max="16147" width="1.28515625" style="91" customWidth="1"/>
    <col min="16148" max="16148" width="18.5703125" style="91" customWidth="1"/>
    <col min="16149" max="16149" width="1.28515625" style="91" customWidth="1"/>
    <col min="16150" max="16150" width="18.7109375" style="91" customWidth="1"/>
    <col min="16151" max="16151" width="1.28515625" style="91" customWidth="1"/>
    <col min="16152" max="16152" width="16.7109375" style="91" customWidth="1"/>
    <col min="16153" max="16153" width="1.28515625" style="91" customWidth="1"/>
    <col min="16154" max="16154" width="14" style="91" customWidth="1"/>
    <col min="16155" max="16155" width="1.28515625" style="91" customWidth="1"/>
    <col min="16156" max="16156" width="14" style="91" customWidth="1"/>
    <col min="16157" max="16157" width="1.28515625" style="91" customWidth="1"/>
    <col min="16158" max="16158" width="16.28515625" style="91" customWidth="1"/>
    <col min="16159" max="16159" width="1.28515625" style="91" customWidth="1"/>
    <col min="16160" max="16160" width="16.28515625" style="91" customWidth="1"/>
    <col min="16161" max="16384" width="9.140625" style="91"/>
  </cols>
  <sheetData>
    <row r="1" spans="1:33" ht="21" customHeight="1">
      <c r="AF1" s="92" t="s">
        <v>80</v>
      </c>
    </row>
    <row r="2" spans="1:33" ht="21" customHeight="1">
      <c r="A2" s="93" t="s">
        <v>0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5"/>
      <c r="M2" s="94"/>
      <c r="N2" s="94"/>
      <c r="O2" s="94"/>
      <c r="P2" s="94"/>
      <c r="Q2" s="94"/>
      <c r="R2" s="95"/>
      <c r="S2" s="94"/>
      <c r="T2" s="95"/>
      <c r="U2" s="94"/>
      <c r="V2" s="94"/>
      <c r="W2" s="94"/>
      <c r="X2" s="96"/>
      <c r="Y2" s="96"/>
      <c r="Z2" s="96"/>
      <c r="AA2" s="94"/>
      <c r="AB2" s="96"/>
      <c r="AC2" s="94"/>
      <c r="AE2" s="94"/>
    </row>
    <row r="3" spans="1:33" ht="21" customHeight="1">
      <c r="A3" s="93" t="s">
        <v>138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95"/>
      <c r="M3" s="94"/>
      <c r="N3" s="94"/>
      <c r="O3" s="94"/>
      <c r="P3" s="94"/>
      <c r="Q3" s="94"/>
      <c r="R3" s="95"/>
      <c r="S3" s="94"/>
      <c r="T3" s="95"/>
      <c r="U3" s="94"/>
      <c r="V3" s="94"/>
      <c r="W3" s="94"/>
      <c r="X3" s="94"/>
      <c r="Y3" s="94"/>
      <c r="Z3" s="94"/>
      <c r="AA3" s="94"/>
      <c r="AB3" s="94"/>
      <c r="AC3" s="94"/>
      <c r="AE3" s="94"/>
    </row>
    <row r="4" spans="1:33" ht="21" customHeight="1">
      <c r="A4" s="93" t="s">
        <v>135</v>
      </c>
      <c r="B4" s="94"/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T4" s="94"/>
      <c r="U4" s="94"/>
      <c r="V4" s="94"/>
      <c r="W4" s="94"/>
      <c r="X4" s="94"/>
      <c r="Y4" s="94"/>
      <c r="Z4" s="94"/>
      <c r="AA4" s="94"/>
      <c r="AB4" s="94"/>
      <c r="AC4" s="94"/>
      <c r="AE4" s="94"/>
    </row>
    <row r="5" spans="1:33" ht="21" customHeight="1">
      <c r="B5" s="97"/>
      <c r="C5" s="97"/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  <c r="O5" s="97"/>
      <c r="P5" s="97"/>
      <c r="Q5" s="97"/>
      <c r="R5" s="97"/>
      <c r="S5" s="97"/>
      <c r="T5" s="97"/>
      <c r="U5" s="97"/>
      <c r="V5" s="98"/>
      <c r="W5" s="98"/>
      <c r="AF5" s="92" t="s">
        <v>3</v>
      </c>
    </row>
    <row r="6" spans="1:33" s="100" customFormat="1" ht="21" customHeight="1">
      <c r="A6" s="99"/>
      <c r="B6" s="99"/>
      <c r="C6" s="99"/>
      <c r="F6" s="148" t="s">
        <v>5</v>
      </c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48"/>
      <c r="T6" s="148"/>
      <c r="U6" s="148"/>
      <c r="V6" s="148"/>
      <c r="W6" s="148"/>
      <c r="X6" s="148"/>
      <c r="Y6" s="148"/>
      <c r="Z6" s="148"/>
      <c r="AA6" s="148"/>
      <c r="AB6" s="148"/>
      <c r="AC6" s="148"/>
      <c r="AD6" s="148"/>
      <c r="AE6" s="148"/>
      <c r="AF6" s="148"/>
    </row>
    <row r="7" spans="1:33" s="100" customFormat="1" ht="21" customHeight="1">
      <c r="A7" s="99"/>
      <c r="B7" s="99"/>
      <c r="C7" s="99"/>
      <c r="F7" s="149" t="s">
        <v>69</v>
      </c>
      <c r="G7" s="149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49"/>
      <c r="T7" s="149"/>
      <c r="U7" s="149"/>
      <c r="V7" s="149"/>
      <c r="W7" s="149"/>
      <c r="X7" s="149"/>
      <c r="Y7" s="149"/>
      <c r="Z7" s="149"/>
      <c r="AA7" s="149"/>
      <c r="AB7" s="149"/>
      <c r="AC7" s="99"/>
      <c r="AD7" s="99"/>
      <c r="AE7" s="99"/>
      <c r="AF7" s="99"/>
    </row>
    <row r="8" spans="1:33" s="100" customFormat="1" ht="21" customHeight="1">
      <c r="A8" s="99"/>
      <c r="B8" s="99"/>
      <c r="C8" s="99"/>
      <c r="D8" s="91"/>
      <c r="E8" s="91"/>
      <c r="F8" s="91"/>
      <c r="G8" s="91"/>
      <c r="H8" s="91"/>
      <c r="I8" s="91"/>
      <c r="J8" s="91"/>
      <c r="K8" s="91"/>
      <c r="M8" s="95"/>
      <c r="N8" s="91"/>
      <c r="O8" s="91"/>
      <c r="P8" s="91"/>
      <c r="Q8" s="91"/>
      <c r="R8" s="149" t="s">
        <v>67</v>
      </c>
      <c r="S8" s="149"/>
      <c r="T8" s="149"/>
      <c r="U8" s="149"/>
      <c r="V8" s="149"/>
      <c r="W8" s="149"/>
      <c r="X8" s="149"/>
      <c r="Y8" s="95"/>
      <c r="Z8" s="95"/>
      <c r="AA8" s="91"/>
      <c r="AB8" s="91"/>
      <c r="AC8" s="91"/>
      <c r="AD8" s="99"/>
      <c r="AE8" s="91"/>
      <c r="AF8" s="99"/>
    </row>
    <row r="9" spans="1:33" s="100" customFormat="1" ht="21" customHeight="1">
      <c r="A9" s="99"/>
      <c r="B9" s="99"/>
      <c r="C9" s="99"/>
      <c r="D9" s="91"/>
      <c r="E9" s="91"/>
      <c r="F9" s="91"/>
      <c r="G9" s="91"/>
      <c r="H9" s="91"/>
      <c r="I9" s="91"/>
      <c r="J9" s="91"/>
      <c r="K9" s="91"/>
      <c r="M9" s="95"/>
      <c r="N9" s="91"/>
      <c r="O9" s="91"/>
      <c r="P9" s="91"/>
      <c r="Q9" s="91"/>
      <c r="R9" s="149" t="s">
        <v>139</v>
      </c>
      <c r="S9" s="149"/>
      <c r="T9" s="149"/>
      <c r="U9" s="149"/>
      <c r="V9" s="149"/>
      <c r="W9" s="95"/>
      <c r="X9" s="91"/>
      <c r="Y9" s="91"/>
      <c r="Z9" s="91"/>
      <c r="AA9" s="91"/>
      <c r="AB9" s="91"/>
      <c r="AC9" s="91"/>
      <c r="AD9" s="99"/>
      <c r="AE9" s="91"/>
      <c r="AF9" s="99"/>
    </row>
    <row r="10" spans="1:33" s="95" customFormat="1" ht="21" customHeight="1">
      <c r="D10" s="146"/>
      <c r="E10" s="146"/>
      <c r="F10" s="146"/>
      <c r="R10" s="95" t="s">
        <v>140</v>
      </c>
      <c r="T10" s="95" t="s">
        <v>141</v>
      </c>
      <c r="V10" s="95" t="s">
        <v>142</v>
      </c>
    </row>
    <row r="11" spans="1:33" s="95" customFormat="1" ht="21" customHeight="1">
      <c r="J11" s="146" t="s">
        <v>143</v>
      </c>
      <c r="K11" s="146"/>
      <c r="L11" s="95" t="s">
        <v>144</v>
      </c>
      <c r="R11" s="95" t="s">
        <v>145</v>
      </c>
      <c r="T11" s="95" t="s">
        <v>146</v>
      </c>
      <c r="V11" s="95" t="s">
        <v>147</v>
      </c>
      <c r="X11" s="95" t="s">
        <v>148</v>
      </c>
      <c r="Z11" s="95" t="s">
        <v>201</v>
      </c>
      <c r="AB11" s="95" t="s">
        <v>149</v>
      </c>
      <c r="AD11" s="95" t="s">
        <v>150</v>
      </c>
    </row>
    <row r="12" spans="1:33" s="95" customFormat="1" ht="21" customHeight="1">
      <c r="F12" s="95" t="s">
        <v>151</v>
      </c>
      <c r="J12" s="146" t="s">
        <v>152</v>
      </c>
      <c r="K12" s="146"/>
      <c r="L12" s="95" t="s">
        <v>153</v>
      </c>
      <c r="N12" s="147" t="s">
        <v>64</v>
      </c>
      <c r="O12" s="147"/>
      <c r="P12" s="147"/>
      <c r="R12" s="95" t="s">
        <v>154</v>
      </c>
      <c r="T12" s="95" t="s">
        <v>155</v>
      </c>
      <c r="V12" s="95" t="s">
        <v>156</v>
      </c>
      <c r="X12" s="95" t="s">
        <v>157</v>
      </c>
      <c r="Z12" s="95" t="s">
        <v>202</v>
      </c>
      <c r="AB12" s="95" t="s">
        <v>158</v>
      </c>
      <c r="AD12" s="95" t="s">
        <v>159</v>
      </c>
      <c r="AF12" s="95" t="s">
        <v>160</v>
      </c>
    </row>
    <row r="13" spans="1:33" s="95" customFormat="1" ht="21" customHeight="1">
      <c r="F13" s="95" t="s">
        <v>161</v>
      </c>
      <c r="J13" s="146" t="s">
        <v>162</v>
      </c>
      <c r="K13" s="146"/>
      <c r="L13" s="95" t="s">
        <v>163</v>
      </c>
      <c r="N13" s="95" t="s">
        <v>164</v>
      </c>
      <c r="O13" s="91"/>
      <c r="P13" s="91"/>
      <c r="R13" s="95" t="s">
        <v>165</v>
      </c>
      <c r="T13" s="95" t="s">
        <v>166</v>
      </c>
      <c r="V13" s="95" t="s">
        <v>167</v>
      </c>
      <c r="X13" s="95" t="s">
        <v>168</v>
      </c>
      <c r="Z13" s="95" t="s">
        <v>203</v>
      </c>
      <c r="AB13" s="95" t="s">
        <v>169</v>
      </c>
      <c r="AD13" s="95" t="s">
        <v>170</v>
      </c>
      <c r="AF13" s="95" t="s">
        <v>168</v>
      </c>
    </row>
    <row r="14" spans="1:33" s="95" customFormat="1" ht="21" customHeight="1">
      <c r="D14" s="101" t="s">
        <v>6</v>
      </c>
      <c r="F14" s="101" t="s">
        <v>171</v>
      </c>
      <c r="H14" s="101" t="s">
        <v>61</v>
      </c>
      <c r="J14" s="101" t="s">
        <v>172</v>
      </c>
      <c r="K14" s="91"/>
      <c r="L14" s="101" t="s">
        <v>173</v>
      </c>
      <c r="N14" s="101" t="s">
        <v>174</v>
      </c>
      <c r="P14" s="101" t="s">
        <v>175</v>
      </c>
      <c r="R14" s="101" t="s">
        <v>176</v>
      </c>
      <c r="T14" s="101" t="s">
        <v>177</v>
      </c>
      <c r="V14" s="101" t="s">
        <v>178</v>
      </c>
      <c r="X14" s="101" t="s">
        <v>179</v>
      </c>
      <c r="Z14" s="101" t="s">
        <v>204</v>
      </c>
      <c r="AB14" s="101" t="s">
        <v>180</v>
      </c>
      <c r="AD14" s="101" t="s">
        <v>181</v>
      </c>
      <c r="AF14" s="101" t="s">
        <v>179</v>
      </c>
    </row>
    <row r="15" spans="1:33" ht="21" customHeight="1">
      <c r="A15" s="93" t="s">
        <v>182</v>
      </c>
      <c r="B15" s="95"/>
      <c r="C15" s="95"/>
      <c r="D15" s="95"/>
      <c r="E15" s="95"/>
      <c r="F15" s="102">
        <v>307334</v>
      </c>
      <c r="G15" s="102"/>
      <c r="H15" s="102">
        <v>170072</v>
      </c>
      <c r="I15" s="102"/>
      <c r="J15" s="102">
        <v>10815</v>
      </c>
      <c r="K15" s="102"/>
      <c r="L15" s="102">
        <v>257</v>
      </c>
      <c r="M15" s="103"/>
      <c r="N15" s="102">
        <v>31100</v>
      </c>
      <c r="O15" s="103"/>
      <c r="P15" s="102">
        <v>322002</v>
      </c>
      <c r="Q15" s="103"/>
      <c r="R15" s="102">
        <v>-74736</v>
      </c>
      <c r="S15" s="103"/>
      <c r="T15" s="102">
        <v>-858</v>
      </c>
      <c r="U15" s="103"/>
      <c r="V15" s="102">
        <v>-5842</v>
      </c>
      <c r="W15" s="103"/>
      <c r="X15" s="102">
        <f>SUM(R15:V15)</f>
        <v>-81436</v>
      </c>
      <c r="Y15" s="102"/>
      <c r="Z15" s="102">
        <v>0</v>
      </c>
      <c r="AA15" s="103"/>
      <c r="AB15" s="102">
        <f>SUM(F15:P15,X15)</f>
        <v>760144</v>
      </c>
      <c r="AC15" s="103"/>
      <c r="AD15" s="102">
        <v>6185</v>
      </c>
      <c r="AE15" s="103"/>
      <c r="AF15" s="102">
        <f>SUM(AB15:AD15)</f>
        <v>766329</v>
      </c>
      <c r="AG15" s="103"/>
    </row>
    <row r="16" spans="1:33" ht="21" customHeight="1">
      <c r="A16" s="104" t="s">
        <v>104</v>
      </c>
      <c r="B16" s="95"/>
      <c r="C16" s="95"/>
      <c r="D16" s="95"/>
      <c r="E16" s="95"/>
      <c r="F16" s="102">
        <v>0</v>
      </c>
      <c r="G16" s="102"/>
      <c r="H16" s="102">
        <v>0</v>
      </c>
      <c r="I16" s="102"/>
      <c r="J16" s="102">
        <v>0</v>
      </c>
      <c r="K16" s="102"/>
      <c r="L16" s="102">
        <v>0</v>
      </c>
      <c r="M16" s="103"/>
      <c r="N16" s="102">
        <v>0</v>
      </c>
      <c r="O16" s="103"/>
      <c r="P16" s="102">
        <v>55808</v>
      </c>
      <c r="Q16" s="103"/>
      <c r="R16" s="102">
        <v>0</v>
      </c>
      <c r="S16" s="103"/>
      <c r="T16" s="102">
        <v>0</v>
      </c>
      <c r="U16" s="103"/>
      <c r="V16" s="102">
        <v>0</v>
      </c>
      <c r="W16" s="103"/>
      <c r="X16" s="102">
        <f t="shared" ref="X16:Z19" si="0">SUM(R16:V16)</f>
        <v>0</v>
      </c>
      <c r="Y16" s="102"/>
      <c r="Z16" s="102">
        <f t="shared" si="0"/>
        <v>0</v>
      </c>
      <c r="AA16" s="103"/>
      <c r="AB16" s="102">
        <f t="shared" ref="AB16:AB19" si="1">SUM(F16:P16,X16)</f>
        <v>55808</v>
      </c>
      <c r="AC16" s="103"/>
      <c r="AD16" s="102">
        <v>-902</v>
      </c>
      <c r="AE16" s="103"/>
      <c r="AF16" s="102">
        <f t="shared" ref="AF16" si="2">SUM(AB16:AD16)</f>
        <v>54906</v>
      </c>
      <c r="AG16" s="103"/>
    </row>
    <row r="17" spans="1:33" ht="21" customHeight="1">
      <c r="A17" s="104" t="s">
        <v>129</v>
      </c>
      <c r="B17" s="95"/>
      <c r="C17" s="95"/>
      <c r="D17" s="95"/>
      <c r="E17" s="95"/>
      <c r="F17" s="105">
        <v>0</v>
      </c>
      <c r="G17" s="102"/>
      <c r="H17" s="105">
        <v>0</v>
      </c>
      <c r="I17" s="102"/>
      <c r="J17" s="105">
        <v>0</v>
      </c>
      <c r="K17" s="102"/>
      <c r="L17" s="105">
        <v>0</v>
      </c>
      <c r="M17" s="103"/>
      <c r="N17" s="105">
        <v>0</v>
      </c>
      <c r="O17" s="103"/>
      <c r="P17" s="105">
        <v>36</v>
      </c>
      <c r="Q17" s="103"/>
      <c r="R17" s="105">
        <v>-12862</v>
      </c>
      <c r="S17" s="103"/>
      <c r="T17" s="105">
        <v>7</v>
      </c>
      <c r="U17" s="103"/>
      <c r="V17" s="105">
        <v>370</v>
      </c>
      <c r="W17" s="103"/>
      <c r="X17" s="105">
        <f>SUM(R17:V17)</f>
        <v>-12485</v>
      </c>
      <c r="Y17" s="102"/>
      <c r="Z17" s="105">
        <v>0</v>
      </c>
      <c r="AA17" s="103"/>
      <c r="AB17" s="105">
        <f>SUM(F17:P17,X17)</f>
        <v>-12449</v>
      </c>
      <c r="AC17" s="103"/>
      <c r="AD17" s="105">
        <v>0</v>
      </c>
      <c r="AE17" s="103"/>
      <c r="AF17" s="105">
        <f>SUM(AB17:AD17)</f>
        <v>-12449</v>
      </c>
      <c r="AG17" s="103"/>
    </row>
    <row r="18" spans="1:33" ht="21" customHeight="1">
      <c r="A18" s="104" t="s">
        <v>130</v>
      </c>
      <c r="B18" s="95"/>
      <c r="C18" s="95"/>
      <c r="D18" s="95"/>
      <c r="E18" s="95"/>
      <c r="F18" s="102">
        <f>SUM(F16:F17)</f>
        <v>0</v>
      </c>
      <c r="G18" s="102"/>
      <c r="H18" s="102">
        <f>SUM(H16:H17)</f>
        <v>0</v>
      </c>
      <c r="I18" s="102"/>
      <c r="J18" s="102">
        <f>SUM(J16:J17)</f>
        <v>0</v>
      </c>
      <c r="K18" s="102"/>
      <c r="L18" s="102">
        <f>SUM(L16:L17)</f>
        <v>0</v>
      </c>
      <c r="M18" s="103"/>
      <c r="N18" s="102">
        <f>SUM(N16:N17)</f>
        <v>0</v>
      </c>
      <c r="O18" s="103"/>
      <c r="P18" s="102">
        <f>SUM(P16:P17)</f>
        <v>55844</v>
      </c>
      <c r="Q18" s="103"/>
      <c r="R18" s="102">
        <f>SUM(R16:R17)</f>
        <v>-12862</v>
      </c>
      <c r="S18" s="103"/>
      <c r="T18" s="102">
        <f>SUM(T16:T17)</f>
        <v>7</v>
      </c>
      <c r="U18" s="103"/>
      <c r="V18" s="102">
        <f>SUM(V16:V17)</f>
        <v>370</v>
      </c>
      <c r="W18" s="103"/>
      <c r="X18" s="102">
        <f t="shared" si="0"/>
        <v>-12485</v>
      </c>
      <c r="Y18" s="102"/>
      <c r="Z18" s="102">
        <f>SUM(Z16:Z17)</f>
        <v>0</v>
      </c>
      <c r="AA18" s="103"/>
      <c r="AB18" s="102">
        <f t="shared" si="1"/>
        <v>43359</v>
      </c>
      <c r="AC18" s="103"/>
      <c r="AD18" s="102">
        <f>SUM(AD16:AD17)</f>
        <v>-902</v>
      </c>
      <c r="AE18" s="103"/>
      <c r="AF18" s="102">
        <f>SUM(AB18:AD18)</f>
        <v>42457</v>
      </c>
      <c r="AG18" s="103"/>
    </row>
    <row r="19" spans="1:33" ht="21" customHeight="1">
      <c r="A19" s="104" t="s">
        <v>183</v>
      </c>
      <c r="B19" s="95"/>
      <c r="C19" s="95"/>
      <c r="D19" s="116">
        <v>12</v>
      </c>
      <c r="E19" s="95"/>
      <c r="F19" s="102">
        <v>0</v>
      </c>
      <c r="G19" s="102"/>
      <c r="H19" s="102">
        <v>0</v>
      </c>
      <c r="I19" s="102"/>
      <c r="J19" s="102">
        <v>0</v>
      </c>
      <c r="K19" s="102"/>
      <c r="L19" s="102">
        <v>0</v>
      </c>
      <c r="M19" s="103"/>
      <c r="N19" s="102">
        <v>0</v>
      </c>
      <c r="O19" s="103"/>
      <c r="P19" s="102">
        <v>-42685</v>
      </c>
      <c r="Q19" s="103"/>
      <c r="R19" s="102">
        <v>0</v>
      </c>
      <c r="S19" s="103"/>
      <c r="T19" s="102">
        <v>0</v>
      </c>
      <c r="U19" s="103"/>
      <c r="V19" s="102">
        <v>0</v>
      </c>
      <c r="W19" s="103"/>
      <c r="X19" s="102">
        <f t="shared" si="0"/>
        <v>0</v>
      </c>
      <c r="Y19" s="102"/>
      <c r="Z19" s="102">
        <f t="shared" si="0"/>
        <v>0</v>
      </c>
      <c r="AA19" s="103"/>
      <c r="AB19" s="102">
        <f t="shared" si="1"/>
        <v>-42685</v>
      </c>
      <c r="AC19" s="103"/>
      <c r="AD19" s="102">
        <v>0</v>
      </c>
      <c r="AE19" s="103"/>
      <c r="AF19" s="102">
        <f t="shared" ref="AF19" si="3">SUM(AB19:AD19)</f>
        <v>-42685</v>
      </c>
      <c r="AG19" s="103"/>
    </row>
    <row r="20" spans="1:33" ht="21" customHeight="1">
      <c r="A20" s="104" t="s">
        <v>184</v>
      </c>
      <c r="D20" s="116"/>
      <c r="E20" s="95"/>
      <c r="F20" s="102">
        <v>0</v>
      </c>
      <c r="G20" s="102"/>
      <c r="H20" s="102">
        <v>0</v>
      </c>
      <c r="I20" s="102"/>
      <c r="J20" s="102">
        <v>1775</v>
      </c>
      <c r="K20" s="102"/>
      <c r="L20" s="102">
        <v>0</v>
      </c>
      <c r="M20" s="103"/>
      <c r="N20" s="102">
        <v>0</v>
      </c>
      <c r="O20" s="103"/>
      <c r="P20" s="102">
        <v>0</v>
      </c>
      <c r="Q20" s="103"/>
      <c r="R20" s="102">
        <v>0</v>
      </c>
      <c r="S20" s="103"/>
      <c r="T20" s="102">
        <v>0</v>
      </c>
      <c r="U20" s="103"/>
      <c r="V20" s="102">
        <v>0</v>
      </c>
      <c r="W20" s="103"/>
      <c r="X20" s="102">
        <f>SUM(R20:V20)</f>
        <v>0</v>
      </c>
      <c r="Y20" s="102"/>
      <c r="Z20" s="102">
        <f>SUM(T20:X20)</f>
        <v>0</v>
      </c>
      <c r="AA20" s="103"/>
      <c r="AB20" s="102">
        <f>SUM(F20:P20,X20)</f>
        <v>1775</v>
      </c>
      <c r="AC20" s="103"/>
      <c r="AD20" s="102">
        <v>0</v>
      </c>
      <c r="AE20" s="103"/>
      <c r="AF20" s="102">
        <f>SUM(AB20:AD20)</f>
        <v>1775</v>
      </c>
      <c r="AG20" s="103"/>
    </row>
    <row r="21" spans="1:33" ht="21" customHeight="1">
      <c r="A21" s="104" t="s">
        <v>185</v>
      </c>
      <c r="D21" s="116"/>
      <c r="E21" s="95"/>
      <c r="F21" s="102"/>
      <c r="G21" s="102"/>
      <c r="H21" s="102"/>
      <c r="I21" s="102"/>
      <c r="J21" s="102"/>
      <c r="K21" s="102"/>
      <c r="L21" s="102"/>
      <c r="M21" s="103"/>
      <c r="N21" s="102"/>
      <c r="O21" s="103"/>
      <c r="P21" s="102"/>
      <c r="Q21" s="103"/>
      <c r="R21" s="102"/>
      <c r="S21" s="103"/>
      <c r="T21" s="102"/>
      <c r="U21" s="103"/>
      <c r="V21" s="102"/>
      <c r="W21" s="103"/>
      <c r="X21" s="102"/>
      <c r="Y21" s="102"/>
      <c r="Z21" s="102"/>
      <c r="AA21" s="103"/>
      <c r="AB21" s="102"/>
      <c r="AC21" s="103"/>
      <c r="AD21" s="102"/>
      <c r="AE21" s="103"/>
      <c r="AF21" s="102"/>
      <c r="AG21" s="103"/>
    </row>
    <row r="22" spans="1:33" ht="21" customHeight="1">
      <c r="A22" s="104" t="s">
        <v>186</v>
      </c>
      <c r="D22" s="116"/>
      <c r="E22" s="95"/>
      <c r="F22" s="102">
        <v>0</v>
      </c>
      <c r="G22" s="102"/>
      <c r="H22" s="102">
        <v>0</v>
      </c>
      <c r="I22" s="102"/>
      <c r="J22" s="102">
        <v>0</v>
      </c>
      <c r="K22" s="102"/>
      <c r="L22" s="102">
        <v>-9</v>
      </c>
      <c r="M22" s="103"/>
      <c r="N22" s="102">
        <v>0</v>
      </c>
      <c r="O22" s="103"/>
      <c r="P22" s="102">
        <v>0</v>
      </c>
      <c r="Q22" s="103"/>
      <c r="R22" s="102">
        <v>0</v>
      </c>
      <c r="S22" s="103"/>
      <c r="T22" s="102">
        <v>0</v>
      </c>
      <c r="U22" s="103"/>
      <c r="V22" s="102">
        <v>0</v>
      </c>
      <c r="W22" s="103"/>
      <c r="X22" s="102">
        <f>SUM(R22:V22)</f>
        <v>0</v>
      </c>
      <c r="Y22" s="102"/>
      <c r="Z22" s="102">
        <f>SUM(T22:X22)</f>
        <v>0</v>
      </c>
      <c r="AA22" s="103"/>
      <c r="AB22" s="102">
        <f>SUM(F22:P22,X22)</f>
        <v>-9</v>
      </c>
      <c r="AC22" s="103"/>
      <c r="AD22" s="102">
        <v>4</v>
      </c>
      <c r="AE22" s="103"/>
      <c r="AF22" s="102">
        <f>SUM(AB22:AD22)</f>
        <v>-5</v>
      </c>
      <c r="AG22" s="103"/>
    </row>
    <row r="23" spans="1:33" ht="21" customHeight="1">
      <c r="A23" s="104" t="s">
        <v>189</v>
      </c>
      <c r="D23" s="116"/>
      <c r="E23" s="95"/>
      <c r="F23" s="102"/>
      <c r="G23" s="102"/>
      <c r="H23" s="102"/>
      <c r="I23" s="102"/>
      <c r="J23" s="102"/>
      <c r="K23" s="102"/>
      <c r="L23" s="102"/>
      <c r="M23" s="103"/>
      <c r="N23" s="102"/>
      <c r="O23" s="103"/>
      <c r="P23" s="102"/>
      <c r="Q23" s="103"/>
      <c r="R23" s="102"/>
      <c r="S23" s="103"/>
      <c r="T23" s="102"/>
      <c r="U23" s="103"/>
      <c r="V23" s="102"/>
      <c r="W23" s="103"/>
      <c r="X23" s="102"/>
      <c r="Y23" s="102"/>
      <c r="Z23" s="102"/>
      <c r="AA23" s="103"/>
      <c r="AB23" s="102"/>
      <c r="AC23" s="103"/>
      <c r="AD23" s="102"/>
      <c r="AE23" s="103"/>
      <c r="AF23" s="102"/>
      <c r="AG23" s="103"/>
    </row>
    <row r="24" spans="1:33" ht="21" customHeight="1">
      <c r="A24" s="104" t="s">
        <v>190</v>
      </c>
      <c r="D24" s="116"/>
      <c r="E24" s="95"/>
      <c r="F24" s="102">
        <v>0</v>
      </c>
      <c r="G24" s="102"/>
      <c r="H24" s="102">
        <v>0</v>
      </c>
      <c r="I24" s="102"/>
      <c r="J24" s="102">
        <v>0</v>
      </c>
      <c r="K24" s="102"/>
      <c r="L24" s="102">
        <v>0</v>
      </c>
      <c r="M24" s="103"/>
      <c r="N24" s="102">
        <v>0</v>
      </c>
      <c r="O24" s="103"/>
      <c r="P24" s="102">
        <v>-34</v>
      </c>
      <c r="Q24" s="103"/>
      <c r="R24" s="102">
        <v>0</v>
      </c>
      <c r="S24" s="103"/>
      <c r="T24" s="102">
        <v>0</v>
      </c>
      <c r="U24" s="103"/>
      <c r="V24" s="102">
        <v>34</v>
      </c>
      <c r="W24" s="103"/>
      <c r="X24" s="102">
        <f>SUM(R24:V24)</f>
        <v>34</v>
      </c>
      <c r="Y24" s="102"/>
      <c r="Z24" s="102">
        <v>0</v>
      </c>
      <c r="AA24" s="103"/>
      <c r="AB24" s="102">
        <f>SUM(F24:P24,X24)</f>
        <v>0</v>
      </c>
      <c r="AC24" s="103"/>
      <c r="AD24" s="102">
        <v>0</v>
      </c>
      <c r="AE24" s="103"/>
      <c r="AF24" s="102">
        <f>SUM(AB24:AD24)</f>
        <v>0</v>
      </c>
      <c r="AG24" s="103"/>
    </row>
    <row r="25" spans="1:33" ht="21" customHeight="1" thickBot="1">
      <c r="A25" s="93" t="s">
        <v>187</v>
      </c>
      <c r="D25" s="95"/>
      <c r="E25" s="95"/>
      <c r="F25" s="106">
        <f>SUM(F15,F18:F22)</f>
        <v>307334</v>
      </c>
      <c r="G25" s="103"/>
      <c r="H25" s="106">
        <f>SUM(H15,H18:H22)</f>
        <v>170072</v>
      </c>
      <c r="I25" s="103"/>
      <c r="J25" s="106">
        <f>SUM(J15,J18:J22)</f>
        <v>12590</v>
      </c>
      <c r="K25" s="103"/>
      <c r="L25" s="106">
        <f>SUM(L15,L18:L22)</f>
        <v>248</v>
      </c>
      <c r="M25" s="103"/>
      <c r="N25" s="106">
        <f>SUM(N15,N18:N22)</f>
        <v>31100</v>
      </c>
      <c r="O25" s="103"/>
      <c r="P25" s="106">
        <f>SUM(P15,P18:P24)</f>
        <v>335127</v>
      </c>
      <c r="Q25" s="103"/>
      <c r="R25" s="106">
        <f>SUM(R15,R18:R22)</f>
        <v>-87598</v>
      </c>
      <c r="S25" s="103"/>
      <c r="T25" s="106">
        <f>SUM(T15,T18:T22)</f>
        <v>-851</v>
      </c>
      <c r="U25" s="103"/>
      <c r="V25" s="106">
        <f>SUM(V15,V18:V24)</f>
        <v>-5438</v>
      </c>
      <c r="W25" s="103"/>
      <c r="X25" s="106">
        <f>SUM(X15,X18:X24)</f>
        <v>-93887</v>
      </c>
      <c r="Y25" s="102"/>
      <c r="Z25" s="106">
        <f>SUM(Z15,Z18:Z22)</f>
        <v>0</v>
      </c>
      <c r="AA25" s="103"/>
      <c r="AB25" s="106">
        <f>SUM(AB15,AB18:AB24)</f>
        <v>762584</v>
      </c>
      <c r="AC25" s="103"/>
      <c r="AD25" s="106">
        <f>SUM(AD15,AD18:AD24)</f>
        <v>5287</v>
      </c>
      <c r="AE25" s="103"/>
      <c r="AF25" s="106">
        <f>SUM(AF15,AF18:AF24)</f>
        <v>767871</v>
      </c>
      <c r="AG25" s="103"/>
    </row>
    <row r="26" spans="1:33" ht="21" customHeight="1" thickTop="1">
      <c r="W26" s="102"/>
      <c r="Z26" s="103"/>
      <c r="AA26" s="102"/>
      <c r="AC26" s="102"/>
      <c r="AD26" s="102"/>
      <c r="AE26" s="102"/>
      <c r="AF26" s="102"/>
      <c r="AG26" s="103"/>
    </row>
    <row r="27" spans="1:33" ht="21" customHeight="1">
      <c r="A27" s="93" t="s">
        <v>188</v>
      </c>
      <c r="B27" s="95"/>
      <c r="C27" s="95"/>
      <c r="D27" s="95"/>
      <c r="E27" s="95"/>
      <c r="F27" s="102">
        <v>307334</v>
      </c>
      <c r="G27" s="102"/>
      <c r="H27" s="102">
        <v>170072</v>
      </c>
      <c r="I27" s="102"/>
      <c r="J27" s="102">
        <v>12590</v>
      </c>
      <c r="K27" s="102"/>
      <c r="L27" s="102">
        <v>248</v>
      </c>
      <c r="M27" s="102"/>
      <c r="N27" s="102">
        <v>31100</v>
      </c>
      <c r="O27" s="102"/>
      <c r="P27" s="102">
        <v>353169</v>
      </c>
      <c r="Q27" s="102"/>
      <c r="R27" s="102">
        <v>-99461</v>
      </c>
      <c r="S27" s="102"/>
      <c r="T27" s="102">
        <v>-980</v>
      </c>
      <c r="U27" s="102"/>
      <c r="V27" s="102">
        <v>-5405</v>
      </c>
      <c r="W27" s="103"/>
      <c r="X27" s="102">
        <f>SUM(R27:V27)</f>
        <v>-105846</v>
      </c>
      <c r="Y27" s="102"/>
      <c r="Z27" s="102">
        <v>-6573</v>
      </c>
      <c r="AA27" s="103"/>
      <c r="AB27" s="102">
        <f t="shared" ref="AB27:AB32" si="4">SUM(F27:P27,X27,Z27)</f>
        <v>762094</v>
      </c>
      <c r="AC27" s="103"/>
      <c r="AD27" s="102">
        <v>5060</v>
      </c>
      <c r="AE27" s="103"/>
      <c r="AF27" s="102">
        <f>SUM(AB27:AD27)</f>
        <v>767154</v>
      </c>
      <c r="AG27" s="103"/>
    </row>
    <row r="28" spans="1:33" ht="21" customHeight="1">
      <c r="A28" s="104" t="s">
        <v>104</v>
      </c>
      <c r="B28" s="95"/>
      <c r="C28" s="95"/>
      <c r="D28" s="95"/>
      <c r="E28" s="95"/>
      <c r="F28" s="102">
        <v>0</v>
      </c>
      <c r="G28" s="102"/>
      <c r="H28" s="102">
        <v>0</v>
      </c>
      <c r="I28" s="102"/>
      <c r="J28" s="102">
        <v>0</v>
      </c>
      <c r="K28" s="102"/>
      <c r="L28" s="102">
        <v>0</v>
      </c>
      <c r="M28" s="103"/>
      <c r="N28" s="102">
        <v>0</v>
      </c>
      <c r="O28" s="103"/>
      <c r="P28" s="102">
        <f>SUM('PL_9month Conso'!D32)</f>
        <v>48906</v>
      </c>
      <c r="Q28" s="103"/>
      <c r="R28" s="102">
        <v>0</v>
      </c>
      <c r="S28" s="103"/>
      <c r="T28" s="102">
        <v>0</v>
      </c>
      <c r="U28" s="103"/>
      <c r="V28" s="102">
        <v>0</v>
      </c>
      <c r="W28" s="103"/>
      <c r="X28" s="102">
        <f t="shared" ref="X28:X31" si="5">SUM(R28:V28)</f>
        <v>0</v>
      </c>
      <c r="Y28" s="102"/>
      <c r="Z28" s="102">
        <v>0</v>
      </c>
      <c r="AA28" s="103"/>
      <c r="AB28" s="102">
        <f t="shared" si="4"/>
        <v>48906</v>
      </c>
      <c r="AC28" s="103"/>
      <c r="AD28" s="102">
        <f>SUM('PL_9month Conso'!D33)</f>
        <v>-717</v>
      </c>
      <c r="AE28" s="103"/>
      <c r="AF28" s="102">
        <f t="shared" ref="AF28" si="6">SUM(AB28:AD28)</f>
        <v>48189</v>
      </c>
      <c r="AG28" s="103"/>
    </row>
    <row r="29" spans="1:33" ht="21" customHeight="1">
      <c r="A29" s="104" t="s">
        <v>129</v>
      </c>
      <c r="B29" s="95"/>
      <c r="C29" s="95"/>
      <c r="D29" s="95"/>
      <c r="E29" s="95"/>
      <c r="F29" s="105">
        <v>0</v>
      </c>
      <c r="G29" s="102"/>
      <c r="H29" s="105">
        <v>0</v>
      </c>
      <c r="I29" s="102"/>
      <c r="J29" s="105">
        <v>0</v>
      </c>
      <c r="K29" s="102"/>
      <c r="L29" s="105">
        <v>0</v>
      </c>
      <c r="M29" s="103"/>
      <c r="N29" s="105">
        <v>0</v>
      </c>
      <c r="O29" s="103"/>
      <c r="P29" s="105">
        <v>-1</v>
      </c>
      <c r="Q29" s="103"/>
      <c r="R29" s="105">
        <v>17883</v>
      </c>
      <c r="S29" s="103"/>
      <c r="T29" s="105">
        <v>5</v>
      </c>
      <c r="U29" s="103"/>
      <c r="V29" s="105">
        <v>0</v>
      </c>
      <c r="W29" s="103"/>
      <c r="X29" s="105">
        <f>SUM(R29:V29)</f>
        <v>17888</v>
      </c>
      <c r="Y29" s="102"/>
      <c r="Z29" s="105">
        <v>5710</v>
      </c>
      <c r="AA29" s="103"/>
      <c r="AB29" s="105">
        <f t="shared" si="4"/>
        <v>23597</v>
      </c>
      <c r="AC29" s="103"/>
      <c r="AD29" s="105">
        <v>0</v>
      </c>
      <c r="AE29" s="103"/>
      <c r="AF29" s="105">
        <f>SUM(AB29:AD29)</f>
        <v>23597</v>
      </c>
      <c r="AG29" s="103"/>
    </row>
    <row r="30" spans="1:33" ht="21" customHeight="1">
      <c r="A30" s="104" t="s">
        <v>130</v>
      </c>
      <c r="B30" s="95"/>
      <c r="C30" s="95"/>
      <c r="D30" s="95"/>
      <c r="E30" s="95"/>
      <c r="F30" s="102">
        <f>SUM(F28:F29)</f>
        <v>0</v>
      </c>
      <c r="G30" s="102"/>
      <c r="H30" s="102">
        <f>SUM(H28:H29)</f>
        <v>0</v>
      </c>
      <c r="I30" s="102"/>
      <c r="J30" s="102">
        <f>SUM(J28:J29)</f>
        <v>0</v>
      </c>
      <c r="K30" s="102"/>
      <c r="L30" s="102">
        <f>SUM(L28:L29)</f>
        <v>0</v>
      </c>
      <c r="M30" s="103"/>
      <c r="N30" s="102">
        <f>SUM(N28:N29)</f>
        <v>0</v>
      </c>
      <c r="O30" s="103"/>
      <c r="P30" s="102">
        <f>SUM(P28:P29)</f>
        <v>48905</v>
      </c>
      <c r="Q30" s="103"/>
      <c r="R30" s="102">
        <f>SUM(R28:R29)</f>
        <v>17883</v>
      </c>
      <c r="S30" s="103"/>
      <c r="T30" s="102">
        <f>SUM(T28:T29)</f>
        <v>5</v>
      </c>
      <c r="U30" s="103"/>
      <c r="V30" s="102">
        <f>SUM(V28:V29)</f>
        <v>0</v>
      </c>
      <c r="W30" s="103"/>
      <c r="X30" s="102">
        <f>SUM(R30:V30)</f>
        <v>17888</v>
      </c>
      <c r="Y30" s="102"/>
      <c r="Z30" s="102">
        <f>SUM(Z28:Z29)</f>
        <v>5710</v>
      </c>
      <c r="AA30" s="103"/>
      <c r="AB30" s="102">
        <f t="shared" si="4"/>
        <v>72503</v>
      </c>
      <c r="AC30" s="103"/>
      <c r="AD30" s="102">
        <f>SUM(AD28:AD29)</f>
        <v>-717</v>
      </c>
      <c r="AE30" s="103"/>
      <c r="AF30" s="102">
        <f>SUM(AB30:AD30)</f>
        <v>71786</v>
      </c>
      <c r="AG30" s="103"/>
    </row>
    <row r="31" spans="1:33" ht="21" customHeight="1">
      <c r="A31" s="104" t="s">
        <v>183</v>
      </c>
      <c r="B31" s="95"/>
      <c r="C31" s="95"/>
      <c r="D31" s="116">
        <v>12</v>
      </c>
      <c r="E31" s="95"/>
      <c r="F31" s="102">
        <v>0</v>
      </c>
      <c r="G31" s="102"/>
      <c r="H31" s="102">
        <v>0</v>
      </c>
      <c r="I31" s="102"/>
      <c r="J31" s="102">
        <v>0</v>
      </c>
      <c r="K31" s="102"/>
      <c r="L31" s="102">
        <v>0</v>
      </c>
      <c r="M31" s="103"/>
      <c r="N31" s="102">
        <v>0</v>
      </c>
      <c r="O31" s="103"/>
      <c r="P31" s="102">
        <v>-63299</v>
      </c>
      <c r="Q31" s="103"/>
      <c r="R31" s="102">
        <v>0</v>
      </c>
      <c r="S31" s="103"/>
      <c r="T31" s="102">
        <v>0</v>
      </c>
      <c r="U31" s="103"/>
      <c r="V31" s="102">
        <v>0</v>
      </c>
      <c r="W31" s="103"/>
      <c r="X31" s="102">
        <f t="shared" si="5"/>
        <v>0</v>
      </c>
      <c r="Y31" s="102"/>
      <c r="Z31" s="102">
        <v>0</v>
      </c>
      <c r="AA31" s="103"/>
      <c r="AB31" s="102">
        <f t="shared" si="4"/>
        <v>-63299</v>
      </c>
      <c r="AC31" s="103"/>
      <c r="AD31" s="102">
        <v>0</v>
      </c>
      <c r="AE31" s="103"/>
      <c r="AF31" s="102">
        <f t="shared" ref="AF31" si="7">SUM(AB31:AD31)</f>
        <v>-63299</v>
      </c>
      <c r="AG31" s="103"/>
    </row>
    <row r="32" spans="1:33" ht="21" customHeight="1">
      <c r="A32" s="104" t="s">
        <v>184</v>
      </c>
      <c r="D32" s="116"/>
      <c r="E32" s="95"/>
      <c r="F32" s="102">
        <v>0</v>
      </c>
      <c r="G32" s="102"/>
      <c r="H32" s="102">
        <v>0</v>
      </c>
      <c r="I32" s="102"/>
      <c r="J32" s="102">
        <v>2530</v>
      </c>
      <c r="K32" s="102"/>
      <c r="L32" s="102">
        <v>0</v>
      </c>
      <c r="M32" s="103"/>
      <c r="N32" s="102">
        <v>0</v>
      </c>
      <c r="O32" s="103"/>
      <c r="P32" s="102">
        <v>0</v>
      </c>
      <c r="Q32" s="103"/>
      <c r="R32" s="102">
        <v>0</v>
      </c>
      <c r="S32" s="103"/>
      <c r="T32" s="102">
        <v>0</v>
      </c>
      <c r="U32" s="103"/>
      <c r="V32" s="102">
        <v>0</v>
      </c>
      <c r="W32" s="103"/>
      <c r="X32" s="102">
        <f>SUM(R32:V32)</f>
        <v>0</v>
      </c>
      <c r="Y32" s="102"/>
      <c r="Z32" s="102">
        <v>0</v>
      </c>
      <c r="AA32" s="103"/>
      <c r="AB32" s="102">
        <f t="shared" si="4"/>
        <v>2530</v>
      </c>
      <c r="AC32" s="103"/>
      <c r="AD32" s="102">
        <v>0</v>
      </c>
      <c r="AE32" s="103"/>
      <c r="AF32" s="102">
        <f>SUM(AB32:AD32)</f>
        <v>2530</v>
      </c>
      <c r="AG32" s="103"/>
    </row>
    <row r="33" spans="1:33" ht="21" customHeight="1">
      <c r="A33" s="104" t="s">
        <v>210</v>
      </c>
      <c r="D33" s="116"/>
      <c r="E33" s="95"/>
      <c r="F33" s="102"/>
      <c r="G33" s="102"/>
      <c r="H33" s="102"/>
      <c r="I33" s="102"/>
      <c r="J33" s="102"/>
      <c r="K33" s="102"/>
      <c r="L33" s="102"/>
      <c r="M33" s="103"/>
      <c r="N33" s="102"/>
      <c r="O33" s="103"/>
      <c r="P33" s="102"/>
      <c r="Q33" s="103"/>
      <c r="R33" s="102"/>
      <c r="S33" s="103"/>
      <c r="T33" s="102"/>
      <c r="U33" s="103"/>
      <c r="V33" s="102"/>
      <c r="W33" s="103"/>
      <c r="X33" s="102"/>
      <c r="Y33" s="102"/>
      <c r="Z33" s="102"/>
      <c r="AA33" s="103"/>
      <c r="AB33" s="102"/>
      <c r="AC33" s="103"/>
      <c r="AD33" s="102"/>
      <c r="AE33" s="103"/>
      <c r="AF33" s="102"/>
      <c r="AG33" s="103"/>
    </row>
    <row r="34" spans="1:33" ht="21" customHeight="1">
      <c r="A34" s="104" t="s">
        <v>211</v>
      </c>
      <c r="D34" s="116"/>
      <c r="E34" s="95"/>
      <c r="F34" s="102">
        <v>0</v>
      </c>
      <c r="G34" s="102"/>
      <c r="H34" s="102">
        <v>0</v>
      </c>
      <c r="I34" s="102"/>
      <c r="J34" s="102">
        <v>0</v>
      </c>
      <c r="K34" s="102"/>
      <c r="L34" s="102">
        <v>0</v>
      </c>
      <c r="M34" s="103"/>
      <c r="N34" s="102">
        <v>0</v>
      </c>
      <c r="O34" s="103"/>
      <c r="P34" s="102">
        <v>0</v>
      </c>
      <c r="Q34" s="103"/>
      <c r="R34" s="102">
        <v>-863</v>
      </c>
      <c r="S34" s="103"/>
      <c r="T34" s="102">
        <v>0</v>
      </c>
      <c r="U34" s="103"/>
      <c r="V34" s="102">
        <v>0</v>
      </c>
      <c r="W34" s="103"/>
      <c r="X34" s="102">
        <f>SUM(R34:V34)</f>
        <v>-863</v>
      </c>
      <c r="Y34" s="102"/>
      <c r="Z34" s="102">
        <v>863</v>
      </c>
      <c r="AA34" s="103"/>
      <c r="AB34" s="102">
        <f>SUM(F34:P34,X34,Z34)</f>
        <v>0</v>
      </c>
      <c r="AC34" s="103"/>
      <c r="AD34" s="102">
        <v>0</v>
      </c>
      <c r="AE34" s="103"/>
      <c r="AF34" s="102">
        <f>SUM(AB34:AD34)</f>
        <v>0</v>
      </c>
      <c r="AG34" s="103"/>
    </row>
    <row r="35" spans="1:33" ht="21" customHeight="1">
      <c r="A35" s="104" t="s">
        <v>208</v>
      </c>
      <c r="D35" s="116"/>
      <c r="E35" s="95"/>
      <c r="F35" s="102"/>
      <c r="G35" s="102"/>
      <c r="H35" s="102"/>
      <c r="I35" s="102"/>
      <c r="J35" s="102"/>
      <c r="K35" s="102"/>
      <c r="L35" s="102"/>
      <c r="M35" s="103"/>
      <c r="N35" s="102"/>
      <c r="O35" s="103"/>
      <c r="P35" s="102"/>
      <c r="Q35" s="103"/>
      <c r="R35" s="102"/>
      <c r="S35" s="103"/>
      <c r="T35" s="102"/>
      <c r="U35" s="103"/>
      <c r="V35" s="102"/>
      <c r="W35" s="103"/>
      <c r="X35" s="102"/>
      <c r="Y35" s="102"/>
      <c r="Z35" s="102"/>
      <c r="AA35" s="103"/>
      <c r="AB35" s="102"/>
      <c r="AC35" s="103"/>
      <c r="AD35" s="102"/>
      <c r="AE35" s="103"/>
      <c r="AF35" s="102"/>
      <c r="AG35" s="103"/>
    </row>
    <row r="36" spans="1:33" ht="21" customHeight="1">
      <c r="A36" s="104" t="s">
        <v>209</v>
      </c>
      <c r="D36" s="116"/>
      <c r="E36" s="95"/>
      <c r="F36" s="102">
        <v>0</v>
      </c>
      <c r="G36" s="102"/>
      <c r="H36" s="102">
        <v>0</v>
      </c>
      <c r="I36" s="102"/>
      <c r="J36" s="102">
        <v>0</v>
      </c>
      <c r="K36" s="102"/>
      <c r="L36" s="102">
        <v>0</v>
      </c>
      <c r="M36" s="103"/>
      <c r="N36" s="102">
        <v>0</v>
      </c>
      <c r="O36" s="103"/>
      <c r="P36" s="102">
        <v>0</v>
      </c>
      <c r="Q36" s="103"/>
      <c r="R36" s="102">
        <v>0</v>
      </c>
      <c r="S36" s="103"/>
      <c r="T36" s="102">
        <v>0</v>
      </c>
      <c r="U36" s="103"/>
      <c r="V36" s="102">
        <v>0</v>
      </c>
      <c r="W36" s="103"/>
      <c r="X36" s="102">
        <f>SUM(R36:V36)</f>
        <v>0</v>
      </c>
      <c r="Y36" s="102"/>
      <c r="Z36" s="102">
        <v>0</v>
      </c>
      <c r="AA36" s="103"/>
      <c r="AB36" s="102">
        <f>SUM(F36:P36,X36,Z36)</f>
        <v>0</v>
      </c>
      <c r="AC36" s="103"/>
      <c r="AD36" s="102">
        <v>-4055</v>
      </c>
      <c r="AE36" s="103"/>
      <c r="AF36" s="102">
        <f>SUM(AB36:AD36)</f>
        <v>-4055</v>
      </c>
      <c r="AG36" s="103"/>
    </row>
    <row r="37" spans="1:33" ht="21" customHeight="1" thickBot="1">
      <c r="A37" s="93" t="s">
        <v>191</v>
      </c>
      <c r="D37" s="95"/>
      <c r="E37" s="95"/>
      <c r="F37" s="106">
        <f>SUM(F27,F30:F36)</f>
        <v>307334</v>
      </c>
      <c r="G37" s="103"/>
      <c r="H37" s="106">
        <f>SUM(H27,H30:H36)</f>
        <v>170072</v>
      </c>
      <c r="I37" s="103"/>
      <c r="J37" s="106">
        <f>SUM(J27,J30:J36)</f>
        <v>15120</v>
      </c>
      <c r="K37" s="103"/>
      <c r="L37" s="106">
        <f>SUM(L27,L30:L36)</f>
        <v>248</v>
      </c>
      <c r="M37" s="103"/>
      <c r="N37" s="106">
        <f>SUM(N27,N30:N36)</f>
        <v>31100</v>
      </c>
      <c r="O37" s="103"/>
      <c r="P37" s="106">
        <f>SUM(P27,P30:P36)</f>
        <v>338775</v>
      </c>
      <c r="Q37" s="103"/>
      <c r="R37" s="106">
        <f>SUM(R27,R30:R36)</f>
        <v>-82441</v>
      </c>
      <c r="S37" s="103"/>
      <c r="T37" s="106">
        <f>SUM(T27,T30:T36)</f>
        <v>-975</v>
      </c>
      <c r="U37" s="103"/>
      <c r="V37" s="106">
        <f>SUM(V27,V30:V36)</f>
        <v>-5405</v>
      </c>
      <c r="W37" s="103"/>
      <c r="X37" s="106">
        <f>SUM(X27,X30:X36)</f>
        <v>-88821</v>
      </c>
      <c r="Y37" s="102"/>
      <c r="Z37" s="106">
        <f>SUM(Z27,Z30:Z36)</f>
        <v>0</v>
      </c>
      <c r="AA37" s="103"/>
      <c r="AB37" s="106">
        <f>SUM(F37:P37,X37,Z37)</f>
        <v>773828</v>
      </c>
      <c r="AC37" s="103"/>
      <c r="AD37" s="106">
        <f>SUM(AD27,AD30:AD36)</f>
        <v>288</v>
      </c>
      <c r="AE37" s="103"/>
      <c r="AF37" s="106">
        <f>SUM(AF27,AF30:AF36)</f>
        <v>774116</v>
      </c>
      <c r="AG37" s="103"/>
    </row>
    <row r="38" spans="1:33" ht="21" customHeight="1" thickTop="1">
      <c r="A38" s="93"/>
      <c r="D38" s="95"/>
      <c r="E38" s="95"/>
      <c r="F38" s="102">
        <f>F37-BS_Conso!D86</f>
        <v>0</v>
      </c>
      <c r="G38" s="103"/>
      <c r="H38" s="102">
        <f>H37-BS_Conso!D87</f>
        <v>0</v>
      </c>
      <c r="I38" s="103"/>
      <c r="J38" s="102">
        <f>J37-BS_Conso!D88</f>
        <v>0</v>
      </c>
      <c r="K38" s="103"/>
      <c r="L38" s="102">
        <f>L37-BS_Conso!D89</f>
        <v>0</v>
      </c>
      <c r="M38" s="103"/>
      <c r="N38" s="102">
        <f>N37-BS_Conso!D91</f>
        <v>0</v>
      </c>
      <c r="O38" s="103"/>
      <c r="P38" s="102">
        <f>P37-BS_Conso!D92</f>
        <v>0</v>
      </c>
      <c r="Q38" s="103"/>
      <c r="R38" s="102"/>
      <c r="S38" s="103"/>
      <c r="T38" s="102"/>
      <c r="U38" s="103"/>
      <c r="V38" s="102"/>
      <c r="W38" s="103"/>
      <c r="X38" s="102">
        <f>X37-BS_Conso!D93</f>
        <v>0</v>
      </c>
      <c r="Y38" s="102"/>
      <c r="Z38" s="102">
        <f>Z37-BS_Conso!D94</f>
        <v>0</v>
      </c>
      <c r="AA38" s="103"/>
      <c r="AB38" s="102">
        <f>AB37-BS_Conso!D95</f>
        <v>0</v>
      </c>
      <c r="AC38" s="103"/>
      <c r="AD38" s="102">
        <f>AD37-BS_Conso!D96</f>
        <v>0</v>
      </c>
      <c r="AE38" s="103"/>
      <c r="AF38" s="102">
        <f>AF37-BS_Conso!D97</f>
        <v>0</v>
      </c>
      <c r="AG38" s="103"/>
    </row>
    <row r="39" spans="1:33" ht="21" customHeight="1">
      <c r="A39" s="107" t="s">
        <v>34</v>
      </c>
      <c r="D39" s="95"/>
      <c r="E39" s="95"/>
      <c r="F39" s="102"/>
      <c r="G39" s="103"/>
      <c r="H39" s="102"/>
      <c r="I39" s="103"/>
      <c r="J39" s="102"/>
      <c r="K39" s="103"/>
      <c r="L39" s="102"/>
      <c r="M39" s="103"/>
      <c r="N39" s="102"/>
      <c r="O39" s="103"/>
      <c r="P39" s="102"/>
      <c r="Q39" s="103"/>
      <c r="R39" s="102"/>
      <c r="S39" s="103"/>
      <c r="T39" s="102"/>
      <c r="U39" s="103"/>
      <c r="V39" s="102"/>
      <c r="W39" s="103"/>
      <c r="X39" s="102"/>
      <c r="Y39" s="102"/>
      <c r="Z39" s="102"/>
      <c r="AA39" s="103"/>
      <c r="AB39" s="102"/>
      <c r="AC39" s="103"/>
      <c r="AD39" s="102"/>
      <c r="AE39" s="103"/>
      <c r="AF39" s="102"/>
      <c r="AG39" s="103"/>
    </row>
    <row r="40" spans="1:33" ht="21" customHeight="1">
      <c r="A40" s="107"/>
      <c r="D40" s="95"/>
      <c r="E40" s="95"/>
      <c r="F40" s="102"/>
      <c r="G40" s="103"/>
      <c r="H40" s="102"/>
      <c r="I40" s="103"/>
      <c r="J40" s="102"/>
      <c r="K40" s="103"/>
      <c r="L40" s="102"/>
      <c r="M40" s="103"/>
      <c r="N40" s="102"/>
      <c r="O40" s="103"/>
      <c r="P40" s="102"/>
      <c r="Q40" s="103"/>
      <c r="R40" s="102"/>
      <c r="S40" s="103"/>
      <c r="T40" s="102"/>
      <c r="U40" s="103"/>
      <c r="V40" s="102"/>
      <c r="W40" s="103"/>
      <c r="X40" s="102"/>
      <c r="Y40" s="102"/>
      <c r="Z40" s="102"/>
      <c r="AA40" s="103"/>
      <c r="AB40" s="102"/>
      <c r="AC40" s="103"/>
      <c r="AD40" s="102"/>
      <c r="AE40" s="103"/>
      <c r="AF40" s="102"/>
      <c r="AG40" s="103"/>
    </row>
    <row r="41" spans="1:33" ht="21" customHeight="1">
      <c r="A41" s="107"/>
      <c r="D41" s="95"/>
      <c r="E41" s="95"/>
      <c r="F41" s="102"/>
      <c r="G41" s="103"/>
      <c r="H41" s="102"/>
      <c r="I41" s="103"/>
      <c r="J41" s="102"/>
      <c r="K41" s="103"/>
      <c r="L41" s="102"/>
      <c r="M41" s="103"/>
      <c r="N41" s="102"/>
      <c r="O41" s="103"/>
      <c r="P41" s="102"/>
      <c r="Q41" s="103"/>
      <c r="R41" s="102"/>
      <c r="S41" s="103"/>
      <c r="T41" s="102"/>
      <c r="U41" s="103"/>
      <c r="V41" s="102"/>
      <c r="W41" s="103"/>
      <c r="X41" s="102"/>
      <c r="Y41" s="102"/>
      <c r="Z41" s="102"/>
      <c r="AA41" s="103"/>
      <c r="AB41" s="102"/>
      <c r="AC41" s="103"/>
      <c r="AD41" s="102"/>
      <c r="AE41" s="103"/>
      <c r="AF41" s="102"/>
      <c r="AG41" s="103"/>
    </row>
    <row r="42" spans="1:33" ht="21" customHeight="1">
      <c r="A42" s="107"/>
      <c r="D42" s="95"/>
      <c r="E42" s="95"/>
      <c r="F42" s="102"/>
      <c r="G42" s="103"/>
      <c r="H42" s="102"/>
      <c r="I42" s="103"/>
      <c r="J42" s="102"/>
      <c r="K42" s="103"/>
      <c r="L42" s="102"/>
      <c r="M42" s="103"/>
      <c r="N42" s="102"/>
      <c r="O42" s="103"/>
      <c r="P42" s="102"/>
      <c r="Q42" s="103"/>
      <c r="R42" s="102"/>
      <c r="S42" s="103"/>
      <c r="T42" s="102"/>
      <c r="U42" s="103"/>
      <c r="V42" s="102"/>
      <c r="W42" s="103"/>
      <c r="X42" s="102"/>
      <c r="Y42" s="102"/>
      <c r="Z42" s="102"/>
      <c r="AA42" s="103"/>
      <c r="AB42" s="102"/>
      <c r="AC42" s="103"/>
      <c r="AD42" s="102"/>
      <c r="AE42" s="103"/>
      <c r="AF42" s="102"/>
      <c r="AG42" s="103"/>
    </row>
    <row r="43" spans="1:33" ht="21" customHeight="1">
      <c r="A43" s="107"/>
      <c r="D43" s="95"/>
      <c r="E43" s="95"/>
      <c r="F43" s="102"/>
      <c r="G43" s="103"/>
      <c r="H43" s="102"/>
      <c r="I43" s="103"/>
      <c r="J43" s="102"/>
      <c r="K43" s="103"/>
      <c r="L43" s="102"/>
      <c r="M43" s="103"/>
      <c r="N43" s="102"/>
      <c r="O43" s="103"/>
      <c r="P43" s="102"/>
      <c r="Q43" s="103"/>
      <c r="R43" s="102"/>
      <c r="S43" s="103"/>
      <c r="T43" s="102"/>
      <c r="U43" s="103"/>
      <c r="V43" s="102"/>
      <c r="W43" s="103"/>
      <c r="X43" s="102"/>
      <c r="Y43" s="102"/>
      <c r="Z43" s="102"/>
      <c r="AA43" s="103"/>
      <c r="AB43" s="102"/>
      <c r="AC43" s="103"/>
      <c r="AD43" s="102"/>
      <c r="AE43" s="103"/>
      <c r="AF43" s="102"/>
      <c r="AG43" s="103"/>
    </row>
    <row r="44" spans="1:33" ht="21" customHeight="1">
      <c r="A44" s="107"/>
      <c r="D44" s="95"/>
      <c r="E44" s="95"/>
      <c r="F44" s="102"/>
      <c r="G44" s="103"/>
      <c r="H44" s="102"/>
      <c r="I44" s="103"/>
      <c r="J44" s="102"/>
      <c r="K44" s="103"/>
      <c r="L44" s="102"/>
      <c r="M44" s="103"/>
      <c r="N44" s="102"/>
      <c r="O44" s="103"/>
      <c r="P44" s="102"/>
      <c r="Q44" s="103"/>
      <c r="R44" s="102"/>
      <c r="S44" s="103"/>
      <c r="T44" s="102"/>
      <c r="U44" s="103"/>
      <c r="V44" s="102"/>
      <c r="W44" s="103"/>
      <c r="X44" s="102"/>
      <c r="Y44" s="102"/>
      <c r="Z44" s="102"/>
      <c r="AA44" s="103"/>
      <c r="AB44" s="102"/>
      <c r="AC44" s="103"/>
      <c r="AD44" s="102"/>
      <c r="AE44" s="103"/>
      <c r="AF44" s="102"/>
      <c r="AG44" s="103"/>
    </row>
    <row r="45" spans="1:33" ht="21" customHeight="1">
      <c r="A45" s="107"/>
      <c r="D45" s="95"/>
      <c r="E45" s="95"/>
      <c r="F45" s="102"/>
      <c r="G45" s="103"/>
      <c r="H45" s="102"/>
      <c r="I45" s="103"/>
      <c r="J45" s="102"/>
      <c r="K45" s="103"/>
      <c r="L45" s="102"/>
      <c r="M45" s="103"/>
      <c r="N45" s="102"/>
      <c r="O45" s="103"/>
      <c r="P45" s="102"/>
      <c r="Q45" s="103"/>
      <c r="R45" s="102"/>
      <c r="S45" s="103"/>
      <c r="T45" s="102"/>
      <c r="U45" s="103"/>
      <c r="V45" s="102"/>
      <c r="W45" s="103"/>
      <c r="X45" s="102"/>
      <c r="Y45" s="102"/>
      <c r="Z45" s="102"/>
      <c r="AA45" s="103"/>
      <c r="AB45" s="102"/>
      <c r="AC45" s="103"/>
      <c r="AD45" s="102"/>
      <c r="AE45" s="103"/>
      <c r="AF45" s="102"/>
      <c r="AG45" s="103"/>
    </row>
    <row r="46" spans="1:33" ht="21" customHeight="1">
      <c r="A46" s="107"/>
      <c r="D46" s="95"/>
      <c r="E46" s="95"/>
      <c r="F46" s="102"/>
      <c r="G46" s="103"/>
      <c r="H46" s="102"/>
      <c r="I46" s="103"/>
      <c r="J46" s="102"/>
      <c r="K46" s="103"/>
      <c r="L46" s="102"/>
      <c r="M46" s="103"/>
      <c r="N46" s="102"/>
      <c r="O46" s="103"/>
      <c r="P46" s="102"/>
      <c r="Q46" s="103"/>
      <c r="R46" s="102"/>
      <c r="S46" s="103"/>
      <c r="T46" s="102"/>
      <c r="U46" s="103"/>
      <c r="V46" s="102"/>
      <c r="W46" s="103"/>
      <c r="X46" s="102"/>
      <c r="Y46" s="102"/>
      <c r="Z46" s="102"/>
      <c r="AA46" s="103"/>
      <c r="AB46" s="102"/>
      <c r="AC46" s="103"/>
      <c r="AD46" s="102"/>
      <c r="AE46" s="103"/>
      <c r="AF46" s="102"/>
      <c r="AG46" s="103"/>
    </row>
    <row r="47" spans="1:33" ht="21" customHeight="1">
      <c r="A47" s="107"/>
      <c r="D47" s="95"/>
      <c r="E47" s="95"/>
      <c r="F47" s="102"/>
      <c r="G47" s="103"/>
      <c r="H47" s="102"/>
      <c r="I47" s="103"/>
      <c r="J47" s="102"/>
      <c r="K47" s="103"/>
      <c r="L47" s="102"/>
      <c r="M47" s="103"/>
      <c r="N47" s="102"/>
      <c r="O47" s="103"/>
      <c r="P47" s="102"/>
      <c r="Q47" s="103"/>
      <c r="R47" s="102"/>
      <c r="S47" s="103"/>
      <c r="T47" s="102"/>
      <c r="U47" s="103"/>
      <c r="V47" s="102"/>
      <c r="W47" s="103"/>
      <c r="X47" s="102"/>
      <c r="Y47" s="102"/>
      <c r="Z47" s="102"/>
      <c r="AA47" s="103"/>
      <c r="AB47" s="102"/>
      <c r="AC47" s="103"/>
      <c r="AD47" s="102"/>
      <c r="AE47" s="103"/>
      <c r="AF47" s="102"/>
      <c r="AG47" s="103"/>
    </row>
    <row r="48" spans="1:33" ht="21" customHeight="1">
      <c r="A48" s="107"/>
      <c r="D48" s="95"/>
      <c r="E48" s="95"/>
      <c r="F48" s="102"/>
      <c r="G48" s="103"/>
      <c r="H48" s="102"/>
      <c r="I48" s="103"/>
      <c r="J48" s="102"/>
      <c r="K48" s="103"/>
      <c r="L48" s="102"/>
      <c r="M48" s="103"/>
      <c r="N48" s="102"/>
      <c r="O48" s="103"/>
      <c r="P48" s="102"/>
      <c r="Q48" s="103"/>
      <c r="R48" s="102"/>
      <c r="S48" s="103"/>
      <c r="T48" s="102"/>
      <c r="U48" s="103"/>
      <c r="V48" s="102"/>
      <c r="W48" s="103"/>
      <c r="X48" s="102"/>
      <c r="Y48" s="102"/>
      <c r="Z48" s="102"/>
      <c r="AA48" s="103"/>
      <c r="AB48" s="102"/>
      <c r="AC48" s="103"/>
      <c r="AD48" s="102"/>
      <c r="AE48" s="103"/>
      <c r="AF48" s="102"/>
      <c r="AG48" s="103"/>
    </row>
    <row r="49" spans="1:33" ht="21" customHeight="1">
      <c r="A49" s="107"/>
      <c r="D49" s="95"/>
      <c r="E49" s="95"/>
      <c r="F49" s="102"/>
      <c r="G49" s="103"/>
      <c r="H49" s="102"/>
      <c r="I49" s="103"/>
      <c r="J49" s="102"/>
      <c r="K49" s="103"/>
      <c r="L49" s="102"/>
      <c r="M49" s="103"/>
      <c r="N49" s="102"/>
      <c r="O49" s="103"/>
      <c r="P49" s="102"/>
      <c r="Q49" s="103"/>
      <c r="R49" s="102"/>
      <c r="S49" s="103"/>
      <c r="T49" s="102"/>
      <c r="U49" s="103"/>
      <c r="V49" s="102"/>
      <c r="W49" s="103"/>
      <c r="X49" s="102"/>
      <c r="Y49" s="102"/>
      <c r="Z49" s="102"/>
      <c r="AA49" s="103"/>
      <c r="AB49" s="102"/>
      <c r="AC49" s="103"/>
      <c r="AD49" s="102"/>
      <c r="AE49" s="103"/>
      <c r="AF49" s="102"/>
      <c r="AG49" s="103"/>
    </row>
    <row r="50" spans="1:33" ht="21" customHeight="1">
      <c r="A50" s="107"/>
      <c r="D50" s="95"/>
      <c r="E50" s="95"/>
      <c r="F50" s="102"/>
      <c r="G50" s="103"/>
      <c r="H50" s="102"/>
      <c r="I50" s="103"/>
      <c r="J50" s="102"/>
      <c r="K50" s="103"/>
      <c r="L50" s="102"/>
      <c r="M50" s="103"/>
      <c r="N50" s="102"/>
      <c r="O50" s="103"/>
      <c r="P50" s="102"/>
      <c r="Q50" s="103"/>
      <c r="R50" s="102"/>
      <c r="S50" s="103"/>
      <c r="T50" s="102"/>
      <c r="U50" s="103"/>
      <c r="V50" s="102"/>
      <c r="W50" s="103"/>
      <c r="X50" s="102"/>
      <c r="Y50" s="102"/>
      <c r="Z50" s="102"/>
      <c r="AA50" s="103"/>
      <c r="AB50" s="102"/>
      <c r="AC50" s="103"/>
      <c r="AD50" s="102"/>
      <c r="AE50" s="103"/>
      <c r="AF50" s="102"/>
      <c r="AG50" s="103"/>
    </row>
    <row r="51" spans="1:33" ht="21" customHeight="1">
      <c r="A51" s="93"/>
      <c r="D51" s="95"/>
      <c r="E51" s="95"/>
      <c r="F51" s="102"/>
      <c r="G51" s="103"/>
      <c r="H51" s="102"/>
      <c r="I51" s="103"/>
      <c r="J51" s="102"/>
      <c r="K51" s="103"/>
      <c r="L51" s="102"/>
      <c r="M51" s="103"/>
      <c r="N51" s="102"/>
      <c r="O51" s="103"/>
      <c r="P51" s="102"/>
      <c r="Q51" s="103"/>
      <c r="R51" s="102"/>
      <c r="S51" s="103"/>
      <c r="T51" s="102"/>
      <c r="U51" s="103"/>
      <c r="V51" s="102"/>
      <c r="W51" s="103"/>
      <c r="X51" s="102"/>
      <c r="Y51" s="102"/>
      <c r="Z51" s="102"/>
      <c r="AA51" s="103"/>
      <c r="AB51" s="102"/>
      <c r="AC51" s="103"/>
      <c r="AD51" s="102"/>
      <c r="AE51" s="103"/>
      <c r="AF51" s="102"/>
      <c r="AG51" s="103"/>
    </row>
    <row r="52" spans="1:33" ht="21" customHeight="1">
      <c r="A52" s="93"/>
      <c r="D52" s="95"/>
      <c r="E52" s="95"/>
      <c r="F52" s="102"/>
      <c r="G52" s="103"/>
      <c r="H52" s="102"/>
      <c r="I52" s="103"/>
      <c r="J52" s="102"/>
      <c r="K52" s="103"/>
      <c r="L52" s="102"/>
      <c r="M52" s="103"/>
      <c r="N52" s="102"/>
      <c r="O52" s="103"/>
      <c r="P52" s="102"/>
      <c r="Q52" s="103"/>
      <c r="R52" s="102"/>
      <c r="S52" s="103"/>
      <c r="T52" s="102"/>
      <c r="U52" s="103"/>
      <c r="V52" s="102"/>
      <c r="W52" s="103"/>
      <c r="X52" s="102"/>
      <c r="Y52" s="102"/>
      <c r="Z52" s="102"/>
      <c r="AA52" s="103"/>
      <c r="AB52" s="102"/>
      <c r="AC52" s="103"/>
      <c r="AD52" s="102"/>
      <c r="AE52" s="103"/>
      <c r="AF52" s="102"/>
      <c r="AG52" s="103"/>
    </row>
    <row r="53" spans="1:33" ht="21" customHeight="1">
      <c r="A53" s="93"/>
      <c r="D53" s="95"/>
      <c r="E53" s="95"/>
      <c r="F53" s="102"/>
      <c r="G53" s="103"/>
      <c r="H53" s="102"/>
      <c r="I53" s="103"/>
      <c r="J53" s="102"/>
      <c r="K53" s="103"/>
      <c r="L53" s="102"/>
      <c r="M53" s="103"/>
      <c r="N53" s="102"/>
      <c r="O53" s="103"/>
      <c r="P53" s="102"/>
      <c r="Q53" s="103"/>
      <c r="R53" s="102"/>
      <c r="S53" s="103"/>
      <c r="T53" s="102"/>
      <c r="U53" s="103"/>
      <c r="V53" s="102"/>
      <c r="W53" s="103"/>
      <c r="X53" s="102"/>
      <c r="Y53" s="102"/>
      <c r="Z53" s="102"/>
      <c r="AA53" s="103"/>
      <c r="AB53" s="102"/>
      <c r="AC53" s="103"/>
      <c r="AD53" s="102"/>
      <c r="AE53" s="103"/>
      <c r="AF53" s="102"/>
      <c r="AG53" s="103"/>
    </row>
    <row r="54" spans="1:33" ht="21" customHeight="1">
      <c r="A54" s="93"/>
      <c r="D54" s="95"/>
      <c r="E54" s="95"/>
      <c r="F54" s="102"/>
      <c r="G54" s="103"/>
      <c r="H54" s="102"/>
      <c r="I54" s="103"/>
      <c r="J54" s="102"/>
      <c r="K54" s="103"/>
      <c r="L54" s="102"/>
      <c r="M54" s="103"/>
      <c r="N54" s="102"/>
      <c r="O54" s="103"/>
      <c r="P54" s="102"/>
      <c r="Q54" s="103"/>
      <c r="R54" s="102"/>
      <c r="S54" s="103"/>
      <c r="T54" s="102"/>
      <c r="U54" s="103"/>
      <c r="V54" s="102"/>
      <c r="W54" s="103"/>
      <c r="X54" s="102"/>
      <c r="Y54" s="102"/>
      <c r="Z54" s="102"/>
      <c r="AA54" s="103"/>
      <c r="AB54" s="102"/>
      <c r="AC54" s="103"/>
      <c r="AD54" s="102"/>
      <c r="AE54" s="103"/>
      <c r="AF54" s="102"/>
      <c r="AG54" s="103"/>
    </row>
    <row r="55" spans="1:33" ht="21" customHeight="1">
      <c r="A55" s="93"/>
      <c r="D55" s="95"/>
      <c r="E55" s="95"/>
      <c r="F55" s="102"/>
      <c r="G55" s="103"/>
      <c r="H55" s="102"/>
      <c r="I55" s="103"/>
      <c r="J55" s="102"/>
      <c r="K55" s="103"/>
      <c r="L55" s="102"/>
      <c r="M55" s="103"/>
      <c r="N55" s="102"/>
      <c r="O55" s="103"/>
      <c r="P55" s="102"/>
      <c r="Q55" s="103"/>
      <c r="R55" s="102"/>
      <c r="S55" s="103"/>
      <c r="T55" s="102"/>
      <c r="U55" s="103"/>
      <c r="V55" s="102"/>
      <c r="W55" s="103"/>
      <c r="X55" s="102"/>
      <c r="Y55" s="102"/>
      <c r="Z55" s="102"/>
      <c r="AA55" s="103"/>
      <c r="AB55" s="102"/>
      <c r="AC55" s="103"/>
      <c r="AD55" s="102"/>
      <c r="AE55" s="103"/>
      <c r="AF55" s="102"/>
      <c r="AG55" s="103"/>
    </row>
    <row r="56" spans="1:33" ht="21" customHeight="1">
      <c r="A56" s="107"/>
      <c r="D56" s="95"/>
      <c r="E56" s="95"/>
      <c r="F56" s="102"/>
      <c r="G56" s="103"/>
      <c r="H56" s="102"/>
      <c r="I56" s="103"/>
      <c r="J56" s="102"/>
      <c r="K56" s="103"/>
      <c r="L56" s="102"/>
      <c r="M56" s="103"/>
      <c r="N56" s="102"/>
      <c r="O56" s="103"/>
      <c r="Q56" s="103"/>
      <c r="R56" s="102"/>
      <c r="S56" s="103"/>
      <c r="T56" s="102"/>
      <c r="U56" s="103"/>
      <c r="V56" s="102"/>
      <c r="W56" s="103"/>
      <c r="X56" s="102"/>
      <c r="Y56" s="102"/>
      <c r="Z56" s="102"/>
      <c r="AA56" s="103"/>
      <c r="AB56" s="102"/>
      <c r="AC56" s="103"/>
      <c r="AD56" s="102"/>
      <c r="AE56" s="103"/>
      <c r="AF56" s="102">
        <v>15</v>
      </c>
      <c r="AG56" s="103"/>
    </row>
    <row r="57" spans="1:33" ht="21" customHeight="1">
      <c r="A57" s="93"/>
      <c r="D57" s="95"/>
      <c r="E57" s="95"/>
      <c r="F57" s="102"/>
      <c r="G57" s="102"/>
      <c r="H57" s="102"/>
      <c r="I57" s="102"/>
      <c r="J57" s="102"/>
      <c r="K57" s="102"/>
      <c r="L57" s="102"/>
      <c r="M57" s="102"/>
      <c r="N57" s="102"/>
      <c r="O57" s="102"/>
      <c r="P57" s="102"/>
      <c r="Q57" s="102"/>
      <c r="R57" s="102"/>
      <c r="S57" s="102"/>
      <c r="T57" s="102"/>
      <c r="U57" s="102"/>
      <c r="V57" s="102"/>
      <c r="W57" s="102"/>
      <c r="X57" s="102"/>
      <c r="Y57" s="102"/>
      <c r="Z57" s="102"/>
      <c r="AA57" s="102"/>
      <c r="AB57" s="102"/>
      <c r="AC57" s="102"/>
      <c r="AD57" s="102"/>
      <c r="AE57" s="102"/>
      <c r="AF57" s="102"/>
      <c r="AG57" s="103"/>
    </row>
  </sheetData>
  <mergeCells count="9">
    <mergeCell ref="J12:K12"/>
    <mergeCell ref="N12:P12"/>
    <mergeCell ref="J13:K13"/>
    <mergeCell ref="F6:AF6"/>
    <mergeCell ref="F7:AB7"/>
    <mergeCell ref="R8:X8"/>
    <mergeCell ref="R9:V9"/>
    <mergeCell ref="D10:F10"/>
    <mergeCell ref="J11:K11"/>
  </mergeCells>
  <pageMargins left="0.39370078740157483" right="0.19685039370078741" top="0.78740157480314965" bottom="0.23622047244094491" header="0.27559055118110237" footer="0.31496062992125984"/>
  <pageSetup paperSize="9" scale="46" firstPageNumber="11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5E13BE-4F32-470A-9093-CF748774D62A}">
  <sheetPr>
    <pageSetUpPr fitToPage="1"/>
  </sheetPr>
  <dimension ref="A1:AG56"/>
  <sheetViews>
    <sheetView showGridLines="0" view="pageBreakPreview" topLeftCell="A28" zoomScale="66" zoomScaleNormal="66" zoomScaleSheetLayoutView="66" workbookViewId="0">
      <selection activeCell="A43" sqref="A43:XFD43"/>
    </sheetView>
  </sheetViews>
  <sheetFormatPr defaultRowHeight="21" customHeight="1"/>
  <cols>
    <col min="1" max="2" width="11.28515625" style="91" customWidth="1"/>
    <col min="3" max="3" width="22.7109375" style="91" customWidth="1"/>
    <col min="4" max="4" width="6.28515625" style="91" customWidth="1"/>
    <col min="5" max="5" width="1.7109375" style="91" customWidth="1"/>
    <col min="6" max="6" width="15.42578125" style="91" customWidth="1"/>
    <col min="7" max="7" width="1.28515625" style="91" customWidth="1"/>
    <col min="8" max="8" width="15.42578125" style="91" customWidth="1"/>
    <col min="9" max="9" width="1.28515625" style="91" customWidth="1"/>
    <col min="10" max="10" width="18.7109375" style="91" customWidth="1"/>
    <col min="11" max="11" width="1.28515625" style="91" customWidth="1"/>
    <col min="12" max="12" width="18.5703125" style="91" customWidth="1"/>
    <col min="13" max="13" width="1.28515625" style="91" customWidth="1"/>
    <col min="14" max="14" width="16" style="91" customWidth="1"/>
    <col min="15" max="15" width="1.28515625" style="91" customWidth="1"/>
    <col min="16" max="16" width="17.7109375" style="91" customWidth="1"/>
    <col min="17" max="17" width="1.28515625" style="91" customWidth="1"/>
    <col min="18" max="18" width="18.5703125" style="91" customWidth="1"/>
    <col min="19" max="19" width="1.28515625" style="91" customWidth="1"/>
    <col min="20" max="20" width="18.7109375" style="91" customWidth="1"/>
    <col min="21" max="21" width="1.28515625" style="91" customWidth="1"/>
    <col min="22" max="22" width="18.7109375" style="91" customWidth="1"/>
    <col min="23" max="23" width="1.28515625" style="91" customWidth="1"/>
    <col min="24" max="24" width="16.28515625" style="91" customWidth="1"/>
    <col min="25" max="25" width="1.28515625" style="91" customWidth="1"/>
    <col min="26" max="26" width="16.7109375" style="91" customWidth="1"/>
    <col min="27" max="27" width="1.28515625" style="91" customWidth="1"/>
    <col min="28" max="28" width="16.7109375" style="91" customWidth="1"/>
    <col min="29" max="29" width="1.28515625" style="91" customWidth="1"/>
    <col min="30" max="30" width="16.28515625" style="91" customWidth="1"/>
    <col min="31" max="31" width="1.28515625" style="91" customWidth="1"/>
    <col min="32" max="32" width="16.28515625" style="91" customWidth="1"/>
    <col min="33" max="257" width="9.140625" style="91"/>
    <col min="258" max="259" width="11.28515625" style="91" customWidth="1"/>
    <col min="260" max="260" width="23.28515625" style="91" customWidth="1"/>
    <col min="261" max="261" width="1.7109375" style="91" customWidth="1"/>
    <col min="262" max="262" width="15.42578125" style="91" customWidth="1"/>
    <col min="263" max="263" width="1.28515625" style="91" customWidth="1"/>
    <col min="264" max="264" width="15.42578125" style="91" customWidth="1"/>
    <col min="265" max="265" width="1.28515625" style="91" customWidth="1"/>
    <col min="266" max="266" width="23.7109375" style="91" customWidth="1"/>
    <col min="267" max="267" width="1.28515625" style="91" customWidth="1"/>
    <col min="268" max="268" width="16" style="91" customWidth="1"/>
    <col min="269" max="269" width="1.28515625" style="91" customWidth="1"/>
    <col min="270" max="270" width="15.42578125" style="91" customWidth="1"/>
    <col min="271" max="271" width="1.28515625" style="91" customWidth="1"/>
    <col min="272" max="272" width="18.5703125" style="91" customWidth="1"/>
    <col min="273" max="273" width="1.28515625" style="91" customWidth="1"/>
    <col min="274" max="274" width="18.5703125" style="91" customWidth="1"/>
    <col min="275" max="275" width="1.28515625" style="91" customWidth="1"/>
    <col min="276" max="276" width="18.5703125" style="91" customWidth="1"/>
    <col min="277" max="277" width="1.28515625" style="91" customWidth="1"/>
    <col min="278" max="278" width="18.7109375" style="91" customWidth="1"/>
    <col min="279" max="279" width="1.28515625" style="91" customWidth="1"/>
    <col min="280" max="280" width="16.7109375" style="91" customWidth="1"/>
    <col min="281" max="281" width="1.28515625" style="91" customWidth="1"/>
    <col min="282" max="282" width="14" style="91" customWidth="1"/>
    <col min="283" max="283" width="1.28515625" style="91" customWidth="1"/>
    <col min="284" max="284" width="14" style="91" customWidth="1"/>
    <col min="285" max="285" width="1.28515625" style="91" customWidth="1"/>
    <col min="286" max="286" width="16.28515625" style="91" customWidth="1"/>
    <col min="287" max="287" width="1.28515625" style="91" customWidth="1"/>
    <col min="288" max="288" width="16.28515625" style="91" customWidth="1"/>
    <col min="289" max="513" width="9.140625" style="91"/>
    <col min="514" max="515" width="11.28515625" style="91" customWidth="1"/>
    <col min="516" max="516" width="23.28515625" style="91" customWidth="1"/>
    <col min="517" max="517" width="1.7109375" style="91" customWidth="1"/>
    <col min="518" max="518" width="15.42578125" style="91" customWidth="1"/>
    <col min="519" max="519" width="1.28515625" style="91" customWidth="1"/>
    <col min="520" max="520" width="15.42578125" style="91" customWidth="1"/>
    <col min="521" max="521" width="1.28515625" style="91" customWidth="1"/>
    <col min="522" max="522" width="23.7109375" style="91" customWidth="1"/>
    <col min="523" max="523" width="1.28515625" style="91" customWidth="1"/>
    <col min="524" max="524" width="16" style="91" customWidth="1"/>
    <col min="525" max="525" width="1.28515625" style="91" customWidth="1"/>
    <col min="526" max="526" width="15.42578125" style="91" customWidth="1"/>
    <col min="527" max="527" width="1.28515625" style="91" customWidth="1"/>
    <col min="528" max="528" width="18.5703125" style="91" customWidth="1"/>
    <col min="529" max="529" width="1.28515625" style="91" customWidth="1"/>
    <col min="530" max="530" width="18.5703125" style="91" customWidth="1"/>
    <col min="531" max="531" width="1.28515625" style="91" customWidth="1"/>
    <col min="532" max="532" width="18.5703125" style="91" customWidth="1"/>
    <col min="533" max="533" width="1.28515625" style="91" customWidth="1"/>
    <col min="534" max="534" width="18.7109375" style="91" customWidth="1"/>
    <col min="535" max="535" width="1.28515625" style="91" customWidth="1"/>
    <col min="536" max="536" width="16.7109375" style="91" customWidth="1"/>
    <col min="537" max="537" width="1.28515625" style="91" customWidth="1"/>
    <col min="538" max="538" width="14" style="91" customWidth="1"/>
    <col min="539" max="539" width="1.28515625" style="91" customWidth="1"/>
    <col min="540" max="540" width="14" style="91" customWidth="1"/>
    <col min="541" max="541" width="1.28515625" style="91" customWidth="1"/>
    <col min="542" max="542" width="16.28515625" style="91" customWidth="1"/>
    <col min="543" max="543" width="1.28515625" style="91" customWidth="1"/>
    <col min="544" max="544" width="16.28515625" style="91" customWidth="1"/>
    <col min="545" max="769" width="9.140625" style="91"/>
    <col min="770" max="771" width="11.28515625" style="91" customWidth="1"/>
    <col min="772" max="772" width="23.28515625" style="91" customWidth="1"/>
    <col min="773" max="773" width="1.7109375" style="91" customWidth="1"/>
    <col min="774" max="774" width="15.42578125" style="91" customWidth="1"/>
    <col min="775" max="775" width="1.28515625" style="91" customWidth="1"/>
    <col min="776" max="776" width="15.42578125" style="91" customWidth="1"/>
    <col min="777" max="777" width="1.28515625" style="91" customWidth="1"/>
    <col min="778" max="778" width="23.7109375" style="91" customWidth="1"/>
    <col min="779" max="779" width="1.28515625" style="91" customWidth="1"/>
    <col min="780" max="780" width="16" style="91" customWidth="1"/>
    <col min="781" max="781" width="1.28515625" style="91" customWidth="1"/>
    <col min="782" max="782" width="15.42578125" style="91" customWidth="1"/>
    <col min="783" max="783" width="1.28515625" style="91" customWidth="1"/>
    <col min="784" max="784" width="18.5703125" style="91" customWidth="1"/>
    <col min="785" max="785" width="1.28515625" style="91" customWidth="1"/>
    <col min="786" max="786" width="18.5703125" style="91" customWidth="1"/>
    <col min="787" max="787" width="1.28515625" style="91" customWidth="1"/>
    <col min="788" max="788" width="18.5703125" style="91" customWidth="1"/>
    <col min="789" max="789" width="1.28515625" style="91" customWidth="1"/>
    <col min="790" max="790" width="18.7109375" style="91" customWidth="1"/>
    <col min="791" max="791" width="1.28515625" style="91" customWidth="1"/>
    <col min="792" max="792" width="16.7109375" style="91" customWidth="1"/>
    <col min="793" max="793" width="1.28515625" style="91" customWidth="1"/>
    <col min="794" max="794" width="14" style="91" customWidth="1"/>
    <col min="795" max="795" width="1.28515625" style="91" customWidth="1"/>
    <col min="796" max="796" width="14" style="91" customWidth="1"/>
    <col min="797" max="797" width="1.28515625" style="91" customWidth="1"/>
    <col min="798" max="798" width="16.28515625" style="91" customWidth="1"/>
    <col min="799" max="799" width="1.28515625" style="91" customWidth="1"/>
    <col min="800" max="800" width="16.28515625" style="91" customWidth="1"/>
    <col min="801" max="1025" width="9.140625" style="91"/>
    <col min="1026" max="1027" width="11.28515625" style="91" customWidth="1"/>
    <col min="1028" max="1028" width="23.28515625" style="91" customWidth="1"/>
    <col min="1029" max="1029" width="1.7109375" style="91" customWidth="1"/>
    <col min="1030" max="1030" width="15.42578125" style="91" customWidth="1"/>
    <col min="1031" max="1031" width="1.28515625" style="91" customWidth="1"/>
    <col min="1032" max="1032" width="15.42578125" style="91" customWidth="1"/>
    <col min="1033" max="1033" width="1.28515625" style="91" customWidth="1"/>
    <col min="1034" max="1034" width="23.7109375" style="91" customWidth="1"/>
    <col min="1035" max="1035" width="1.28515625" style="91" customWidth="1"/>
    <col min="1036" max="1036" width="16" style="91" customWidth="1"/>
    <col min="1037" max="1037" width="1.28515625" style="91" customWidth="1"/>
    <col min="1038" max="1038" width="15.42578125" style="91" customWidth="1"/>
    <col min="1039" max="1039" width="1.28515625" style="91" customWidth="1"/>
    <col min="1040" max="1040" width="18.5703125" style="91" customWidth="1"/>
    <col min="1041" max="1041" width="1.28515625" style="91" customWidth="1"/>
    <col min="1042" max="1042" width="18.5703125" style="91" customWidth="1"/>
    <col min="1043" max="1043" width="1.28515625" style="91" customWidth="1"/>
    <col min="1044" max="1044" width="18.5703125" style="91" customWidth="1"/>
    <col min="1045" max="1045" width="1.28515625" style="91" customWidth="1"/>
    <col min="1046" max="1046" width="18.7109375" style="91" customWidth="1"/>
    <col min="1047" max="1047" width="1.28515625" style="91" customWidth="1"/>
    <col min="1048" max="1048" width="16.7109375" style="91" customWidth="1"/>
    <col min="1049" max="1049" width="1.28515625" style="91" customWidth="1"/>
    <col min="1050" max="1050" width="14" style="91" customWidth="1"/>
    <col min="1051" max="1051" width="1.28515625" style="91" customWidth="1"/>
    <col min="1052" max="1052" width="14" style="91" customWidth="1"/>
    <col min="1053" max="1053" width="1.28515625" style="91" customWidth="1"/>
    <col min="1054" max="1054" width="16.28515625" style="91" customWidth="1"/>
    <col min="1055" max="1055" width="1.28515625" style="91" customWidth="1"/>
    <col min="1056" max="1056" width="16.28515625" style="91" customWidth="1"/>
    <col min="1057" max="1281" width="9.140625" style="91"/>
    <col min="1282" max="1283" width="11.28515625" style="91" customWidth="1"/>
    <col min="1284" max="1284" width="23.28515625" style="91" customWidth="1"/>
    <col min="1285" max="1285" width="1.7109375" style="91" customWidth="1"/>
    <col min="1286" max="1286" width="15.42578125" style="91" customWidth="1"/>
    <col min="1287" max="1287" width="1.28515625" style="91" customWidth="1"/>
    <col min="1288" max="1288" width="15.42578125" style="91" customWidth="1"/>
    <col min="1289" max="1289" width="1.28515625" style="91" customWidth="1"/>
    <col min="1290" max="1290" width="23.7109375" style="91" customWidth="1"/>
    <col min="1291" max="1291" width="1.28515625" style="91" customWidth="1"/>
    <col min="1292" max="1292" width="16" style="91" customWidth="1"/>
    <col min="1293" max="1293" width="1.28515625" style="91" customWidth="1"/>
    <col min="1294" max="1294" width="15.42578125" style="91" customWidth="1"/>
    <col min="1295" max="1295" width="1.28515625" style="91" customWidth="1"/>
    <col min="1296" max="1296" width="18.5703125" style="91" customWidth="1"/>
    <col min="1297" max="1297" width="1.28515625" style="91" customWidth="1"/>
    <col min="1298" max="1298" width="18.5703125" style="91" customWidth="1"/>
    <col min="1299" max="1299" width="1.28515625" style="91" customWidth="1"/>
    <col min="1300" max="1300" width="18.5703125" style="91" customWidth="1"/>
    <col min="1301" max="1301" width="1.28515625" style="91" customWidth="1"/>
    <col min="1302" max="1302" width="18.7109375" style="91" customWidth="1"/>
    <col min="1303" max="1303" width="1.28515625" style="91" customWidth="1"/>
    <col min="1304" max="1304" width="16.7109375" style="91" customWidth="1"/>
    <col min="1305" max="1305" width="1.28515625" style="91" customWidth="1"/>
    <col min="1306" max="1306" width="14" style="91" customWidth="1"/>
    <col min="1307" max="1307" width="1.28515625" style="91" customWidth="1"/>
    <col min="1308" max="1308" width="14" style="91" customWidth="1"/>
    <col min="1309" max="1309" width="1.28515625" style="91" customWidth="1"/>
    <col min="1310" max="1310" width="16.28515625" style="91" customWidth="1"/>
    <col min="1311" max="1311" width="1.28515625" style="91" customWidth="1"/>
    <col min="1312" max="1312" width="16.28515625" style="91" customWidth="1"/>
    <col min="1313" max="1537" width="9.140625" style="91"/>
    <col min="1538" max="1539" width="11.28515625" style="91" customWidth="1"/>
    <col min="1540" max="1540" width="23.28515625" style="91" customWidth="1"/>
    <col min="1541" max="1541" width="1.7109375" style="91" customWidth="1"/>
    <col min="1542" max="1542" width="15.42578125" style="91" customWidth="1"/>
    <col min="1543" max="1543" width="1.28515625" style="91" customWidth="1"/>
    <col min="1544" max="1544" width="15.42578125" style="91" customWidth="1"/>
    <col min="1545" max="1545" width="1.28515625" style="91" customWidth="1"/>
    <col min="1546" max="1546" width="23.7109375" style="91" customWidth="1"/>
    <col min="1547" max="1547" width="1.28515625" style="91" customWidth="1"/>
    <col min="1548" max="1548" width="16" style="91" customWidth="1"/>
    <col min="1549" max="1549" width="1.28515625" style="91" customWidth="1"/>
    <col min="1550" max="1550" width="15.42578125" style="91" customWidth="1"/>
    <col min="1551" max="1551" width="1.28515625" style="91" customWidth="1"/>
    <col min="1552" max="1552" width="18.5703125" style="91" customWidth="1"/>
    <col min="1553" max="1553" width="1.28515625" style="91" customWidth="1"/>
    <col min="1554" max="1554" width="18.5703125" style="91" customWidth="1"/>
    <col min="1555" max="1555" width="1.28515625" style="91" customWidth="1"/>
    <col min="1556" max="1556" width="18.5703125" style="91" customWidth="1"/>
    <col min="1557" max="1557" width="1.28515625" style="91" customWidth="1"/>
    <col min="1558" max="1558" width="18.7109375" style="91" customWidth="1"/>
    <col min="1559" max="1559" width="1.28515625" style="91" customWidth="1"/>
    <col min="1560" max="1560" width="16.7109375" style="91" customWidth="1"/>
    <col min="1561" max="1561" width="1.28515625" style="91" customWidth="1"/>
    <col min="1562" max="1562" width="14" style="91" customWidth="1"/>
    <col min="1563" max="1563" width="1.28515625" style="91" customWidth="1"/>
    <col min="1564" max="1564" width="14" style="91" customWidth="1"/>
    <col min="1565" max="1565" width="1.28515625" style="91" customWidth="1"/>
    <col min="1566" max="1566" width="16.28515625" style="91" customWidth="1"/>
    <col min="1567" max="1567" width="1.28515625" style="91" customWidth="1"/>
    <col min="1568" max="1568" width="16.28515625" style="91" customWidth="1"/>
    <col min="1569" max="1793" width="9.140625" style="91"/>
    <col min="1794" max="1795" width="11.28515625" style="91" customWidth="1"/>
    <col min="1796" max="1796" width="23.28515625" style="91" customWidth="1"/>
    <col min="1797" max="1797" width="1.7109375" style="91" customWidth="1"/>
    <col min="1798" max="1798" width="15.42578125" style="91" customWidth="1"/>
    <col min="1799" max="1799" width="1.28515625" style="91" customWidth="1"/>
    <col min="1800" max="1800" width="15.42578125" style="91" customWidth="1"/>
    <col min="1801" max="1801" width="1.28515625" style="91" customWidth="1"/>
    <col min="1802" max="1802" width="23.7109375" style="91" customWidth="1"/>
    <col min="1803" max="1803" width="1.28515625" style="91" customWidth="1"/>
    <col min="1804" max="1804" width="16" style="91" customWidth="1"/>
    <col min="1805" max="1805" width="1.28515625" style="91" customWidth="1"/>
    <col min="1806" max="1806" width="15.42578125" style="91" customWidth="1"/>
    <col min="1807" max="1807" width="1.28515625" style="91" customWidth="1"/>
    <col min="1808" max="1808" width="18.5703125" style="91" customWidth="1"/>
    <col min="1809" max="1809" width="1.28515625" style="91" customWidth="1"/>
    <col min="1810" max="1810" width="18.5703125" style="91" customWidth="1"/>
    <col min="1811" max="1811" width="1.28515625" style="91" customWidth="1"/>
    <col min="1812" max="1812" width="18.5703125" style="91" customWidth="1"/>
    <col min="1813" max="1813" width="1.28515625" style="91" customWidth="1"/>
    <col min="1814" max="1814" width="18.7109375" style="91" customWidth="1"/>
    <col min="1815" max="1815" width="1.28515625" style="91" customWidth="1"/>
    <col min="1816" max="1816" width="16.7109375" style="91" customWidth="1"/>
    <col min="1817" max="1817" width="1.28515625" style="91" customWidth="1"/>
    <col min="1818" max="1818" width="14" style="91" customWidth="1"/>
    <col min="1819" max="1819" width="1.28515625" style="91" customWidth="1"/>
    <col min="1820" max="1820" width="14" style="91" customWidth="1"/>
    <col min="1821" max="1821" width="1.28515625" style="91" customWidth="1"/>
    <col min="1822" max="1822" width="16.28515625" style="91" customWidth="1"/>
    <col min="1823" max="1823" width="1.28515625" style="91" customWidth="1"/>
    <col min="1824" max="1824" width="16.28515625" style="91" customWidth="1"/>
    <col min="1825" max="2049" width="9.140625" style="91"/>
    <col min="2050" max="2051" width="11.28515625" style="91" customWidth="1"/>
    <col min="2052" max="2052" width="23.28515625" style="91" customWidth="1"/>
    <col min="2053" max="2053" width="1.7109375" style="91" customWidth="1"/>
    <col min="2054" max="2054" width="15.42578125" style="91" customWidth="1"/>
    <col min="2055" max="2055" width="1.28515625" style="91" customWidth="1"/>
    <col min="2056" max="2056" width="15.42578125" style="91" customWidth="1"/>
    <col min="2057" max="2057" width="1.28515625" style="91" customWidth="1"/>
    <col min="2058" max="2058" width="23.7109375" style="91" customWidth="1"/>
    <col min="2059" max="2059" width="1.28515625" style="91" customWidth="1"/>
    <col min="2060" max="2060" width="16" style="91" customWidth="1"/>
    <col min="2061" max="2061" width="1.28515625" style="91" customWidth="1"/>
    <col min="2062" max="2062" width="15.42578125" style="91" customWidth="1"/>
    <col min="2063" max="2063" width="1.28515625" style="91" customWidth="1"/>
    <col min="2064" max="2064" width="18.5703125" style="91" customWidth="1"/>
    <col min="2065" max="2065" width="1.28515625" style="91" customWidth="1"/>
    <col min="2066" max="2066" width="18.5703125" style="91" customWidth="1"/>
    <col min="2067" max="2067" width="1.28515625" style="91" customWidth="1"/>
    <col min="2068" max="2068" width="18.5703125" style="91" customWidth="1"/>
    <col min="2069" max="2069" width="1.28515625" style="91" customWidth="1"/>
    <col min="2070" max="2070" width="18.7109375" style="91" customWidth="1"/>
    <col min="2071" max="2071" width="1.28515625" style="91" customWidth="1"/>
    <col min="2072" max="2072" width="16.7109375" style="91" customWidth="1"/>
    <col min="2073" max="2073" width="1.28515625" style="91" customWidth="1"/>
    <col min="2074" max="2074" width="14" style="91" customWidth="1"/>
    <col min="2075" max="2075" width="1.28515625" style="91" customWidth="1"/>
    <col min="2076" max="2076" width="14" style="91" customWidth="1"/>
    <col min="2077" max="2077" width="1.28515625" style="91" customWidth="1"/>
    <col min="2078" max="2078" width="16.28515625" style="91" customWidth="1"/>
    <col min="2079" max="2079" width="1.28515625" style="91" customWidth="1"/>
    <col min="2080" max="2080" width="16.28515625" style="91" customWidth="1"/>
    <col min="2081" max="2305" width="9.140625" style="91"/>
    <col min="2306" max="2307" width="11.28515625" style="91" customWidth="1"/>
    <col min="2308" max="2308" width="23.28515625" style="91" customWidth="1"/>
    <col min="2309" max="2309" width="1.7109375" style="91" customWidth="1"/>
    <col min="2310" max="2310" width="15.42578125" style="91" customWidth="1"/>
    <col min="2311" max="2311" width="1.28515625" style="91" customWidth="1"/>
    <col min="2312" max="2312" width="15.42578125" style="91" customWidth="1"/>
    <col min="2313" max="2313" width="1.28515625" style="91" customWidth="1"/>
    <col min="2314" max="2314" width="23.7109375" style="91" customWidth="1"/>
    <col min="2315" max="2315" width="1.28515625" style="91" customWidth="1"/>
    <col min="2316" max="2316" width="16" style="91" customWidth="1"/>
    <col min="2317" max="2317" width="1.28515625" style="91" customWidth="1"/>
    <col min="2318" max="2318" width="15.42578125" style="91" customWidth="1"/>
    <col min="2319" max="2319" width="1.28515625" style="91" customWidth="1"/>
    <col min="2320" max="2320" width="18.5703125" style="91" customWidth="1"/>
    <col min="2321" max="2321" width="1.28515625" style="91" customWidth="1"/>
    <col min="2322" max="2322" width="18.5703125" style="91" customWidth="1"/>
    <col min="2323" max="2323" width="1.28515625" style="91" customWidth="1"/>
    <col min="2324" max="2324" width="18.5703125" style="91" customWidth="1"/>
    <col min="2325" max="2325" width="1.28515625" style="91" customWidth="1"/>
    <col min="2326" max="2326" width="18.7109375" style="91" customWidth="1"/>
    <col min="2327" max="2327" width="1.28515625" style="91" customWidth="1"/>
    <col min="2328" max="2328" width="16.7109375" style="91" customWidth="1"/>
    <col min="2329" max="2329" width="1.28515625" style="91" customWidth="1"/>
    <col min="2330" max="2330" width="14" style="91" customWidth="1"/>
    <col min="2331" max="2331" width="1.28515625" style="91" customWidth="1"/>
    <col min="2332" max="2332" width="14" style="91" customWidth="1"/>
    <col min="2333" max="2333" width="1.28515625" style="91" customWidth="1"/>
    <col min="2334" max="2334" width="16.28515625" style="91" customWidth="1"/>
    <col min="2335" max="2335" width="1.28515625" style="91" customWidth="1"/>
    <col min="2336" max="2336" width="16.28515625" style="91" customWidth="1"/>
    <col min="2337" max="2561" width="9.140625" style="91"/>
    <col min="2562" max="2563" width="11.28515625" style="91" customWidth="1"/>
    <col min="2564" max="2564" width="23.28515625" style="91" customWidth="1"/>
    <col min="2565" max="2565" width="1.7109375" style="91" customWidth="1"/>
    <col min="2566" max="2566" width="15.42578125" style="91" customWidth="1"/>
    <col min="2567" max="2567" width="1.28515625" style="91" customWidth="1"/>
    <col min="2568" max="2568" width="15.42578125" style="91" customWidth="1"/>
    <col min="2569" max="2569" width="1.28515625" style="91" customWidth="1"/>
    <col min="2570" max="2570" width="23.7109375" style="91" customWidth="1"/>
    <col min="2571" max="2571" width="1.28515625" style="91" customWidth="1"/>
    <col min="2572" max="2572" width="16" style="91" customWidth="1"/>
    <col min="2573" max="2573" width="1.28515625" style="91" customWidth="1"/>
    <col min="2574" max="2574" width="15.42578125" style="91" customWidth="1"/>
    <col min="2575" max="2575" width="1.28515625" style="91" customWidth="1"/>
    <col min="2576" max="2576" width="18.5703125" style="91" customWidth="1"/>
    <col min="2577" max="2577" width="1.28515625" style="91" customWidth="1"/>
    <col min="2578" max="2578" width="18.5703125" style="91" customWidth="1"/>
    <col min="2579" max="2579" width="1.28515625" style="91" customWidth="1"/>
    <col min="2580" max="2580" width="18.5703125" style="91" customWidth="1"/>
    <col min="2581" max="2581" width="1.28515625" style="91" customWidth="1"/>
    <col min="2582" max="2582" width="18.7109375" style="91" customWidth="1"/>
    <col min="2583" max="2583" width="1.28515625" style="91" customWidth="1"/>
    <col min="2584" max="2584" width="16.7109375" style="91" customWidth="1"/>
    <col min="2585" max="2585" width="1.28515625" style="91" customWidth="1"/>
    <col min="2586" max="2586" width="14" style="91" customWidth="1"/>
    <col min="2587" max="2587" width="1.28515625" style="91" customWidth="1"/>
    <col min="2588" max="2588" width="14" style="91" customWidth="1"/>
    <col min="2589" max="2589" width="1.28515625" style="91" customWidth="1"/>
    <col min="2590" max="2590" width="16.28515625" style="91" customWidth="1"/>
    <col min="2591" max="2591" width="1.28515625" style="91" customWidth="1"/>
    <col min="2592" max="2592" width="16.28515625" style="91" customWidth="1"/>
    <col min="2593" max="2817" width="9.140625" style="91"/>
    <col min="2818" max="2819" width="11.28515625" style="91" customWidth="1"/>
    <col min="2820" max="2820" width="23.28515625" style="91" customWidth="1"/>
    <col min="2821" max="2821" width="1.7109375" style="91" customWidth="1"/>
    <col min="2822" max="2822" width="15.42578125" style="91" customWidth="1"/>
    <col min="2823" max="2823" width="1.28515625" style="91" customWidth="1"/>
    <col min="2824" max="2824" width="15.42578125" style="91" customWidth="1"/>
    <col min="2825" max="2825" width="1.28515625" style="91" customWidth="1"/>
    <col min="2826" max="2826" width="23.7109375" style="91" customWidth="1"/>
    <col min="2827" max="2827" width="1.28515625" style="91" customWidth="1"/>
    <col min="2828" max="2828" width="16" style="91" customWidth="1"/>
    <col min="2829" max="2829" width="1.28515625" style="91" customWidth="1"/>
    <col min="2830" max="2830" width="15.42578125" style="91" customWidth="1"/>
    <col min="2831" max="2831" width="1.28515625" style="91" customWidth="1"/>
    <col min="2832" max="2832" width="18.5703125" style="91" customWidth="1"/>
    <col min="2833" max="2833" width="1.28515625" style="91" customWidth="1"/>
    <col min="2834" max="2834" width="18.5703125" style="91" customWidth="1"/>
    <col min="2835" max="2835" width="1.28515625" style="91" customWidth="1"/>
    <col min="2836" max="2836" width="18.5703125" style="91" customWidth="1"/>
    <col min="2837" max="2837" width="1.28515625" style="91" customWidth="1"/>
    <col min="2838" max="2838" width="18.7109375" style="91" customWidth="1"/>
    <col min="2839" max="2839" width="1.28515625" style="91" customWidth="1"/>
    <col min="2840" max="2840" width="16.7109375" style="91" customWidth="1"/>
    <col min="2841" max="2841" width="1.28515625" style="91" customWidth="1"/>
    <col min="2842" max="2842" width="14" style="91" customWidth="1"/>
    <col min="2843" max="2843" width="1.28515625" style="91" customWidth="1"/>
    <col min="2844" max="2844" width="14" style="91" customWidth="1"/>
    <col min="2845" max="2845" width="1.28515625" style="91" customWidth="1"/>
    <col min="2846" max="2846" width="16.28515625" style="91" customWidth="1"/>
    <col min="2847" max="2847" width="1.28515625" style="91" customWidth="1"/>
    <col min="2848" max="2848" width="16.28515625" style="91" customWidth="1"/>
    <col min="2849" max="3073" width="9.140625" style="91"/>
    <col min="3074" max="3075" width="11.28515625" style="91" customWidth="1"/>
    <col min="3076" max="3076" width="23.28515625" style="91" customWidth="1"/>
    <col min="3077" max="3077" width="1.7109375" style="91" customWidth="1"/>
    <col min="3078" max="3078" width="15.42578125" style="91" customWidth="1"/>
    <col min="3079" max="3079" width="1.28515625" style="91" customWidth="1"/>
    <col min="3080" max="3080" width="15.42578125" style="91" customWidth="1"/>
    <col min="3081" max="3081" width="1.28515625" style="91" customWidth="1"/>
    <col min="3082" max="3082" width="23.7109375" style="91" customWidth="1"/>
    <col min="3083" max="3083" width="1.28515625" style="91" customWidth="1"/>
    <col min="3084" max="3084" width="16" style="91" customWidth="1"/>
    <col min="3085" max="3085" width="1.28515625" style="91" customWidth="1"/>
    <col min="3086" max="3086" width="15.42578125" style="91" customWidth="1"/>
    <col min="3087" max="3087" width="1.28515625" style="91" customWidth="1"/>
    <col min="3088" max="3088" width="18.5703125" style="91" customWidth="1"/>
    <col min="3089" max="3089" width="1.28515625" style="91" customWidth="1"/>
    <col min="3090" max="3090" width="18.5703125" style="91" customWidth="1"/>
    <col min="3091" max="3091" width="1.28515625" style="91" customWidth="1"/>
    <col min="3092" max="3092" width="18.5703125" style="91" customWidth="1"/>
    <col min="3093" max="3093" width="1.28515625" style="91" customWidth="1"/>
    <col min="3094" max="3094" width="18.7109375" style="91" customWidth="1"/>
    <col min="3095" max="3095" width="1.28515625" style="91" customWidth="1"/>
    <col min="3096" max="3096" width="16.7109375" style="91" customWidth="1"/>
    <col min="3097" max="3097" width="1.28515625" style="91" customWidth="1"/>
    <col min="3098" max="3098" width="14" style="91" customWidth="1"/>
    <col min="3099" max="3099" width="1.28515625" style="91" customWidth="1"/>
    <col min="3100" max="3100" width="14" style="91" customWidth="1"/>
    <col min="3101" max="3101" width="1.28515625" style="91" customWidth="1"/>
    <col min="3102" max="3102" width="16.28515625" style="91" customWidth="1"/>
    <col min="3103" max="3103" width="1.28515625" style="91" customWidth="1"/>
    <col min="3104" max="3104" width="16.28515625" style="91" customWidth="1"/>
    <col min="3105" max="3329" width="9.140625" style="91"/>
    <col min="3330" max="3331" width="11.28515625" style="91" customWidth="1"/>
    <col min="3332" max="3332" width="23.28515625" style="91" customWidth="1"/>
    <col min="3333" max="3333" width="1.7109375" style="91" customWidth="1"/>
    <col min="3334" max="3334" width="15.42578125" style="91" customWidth="1"/>
    <col min="3335" max="3335" width="1.28515625" style="91" customWidth="1"/>
    <col min="3336" max="3336" width="15.42578125" style="91" customWidth="1"/>
    <col min="3337" max="3337" width="1.28515625" style="91" customWidth="1"/>
    <col min="3338" max="3338" width="23.7109375" style="91" customWidth="1"/>
    <col min="3339" max="3339" width="1.28515625" style="91" customWidth="1"/>
    <col min="3340" max="3340" width="16" style="91" customWidth="1"/>
    <col min="3341" max="3341" width="1.28515625" style="91" customWidth="1"/>
    <col min="3342" max="3342" width="15.42578125" style="91" customWidth="1"/>
    <col min="3343" max="3343" width="1.28515625" style="91" customWidth="1"/>
    <col min="3344" max="3344" width="18.5703125" style="91" customWidth="1"/>
    <col min="3345" max="3345" width="1.28515625" style="91" customWidth="1"/>
    <col min="3346" max="3346" width="18.5703125" style="91" customWidth="1"/>
    <col min="3347" max="3347" width="1.28515625" style="91" customWidth="1"/>
    <col min="3348" max="3348" width="18.5703125" style="91" customWidth="1"/>
    <col min="3349" max="3349" width="1.28515625" style="91" customWidth="1"/>
    <col min="3350" max="3350" width="18.7109375" style="91" customWidth="1"/>
    <col min="3351" max="3351" width="1.28515625" style="91" customWidth="1"/>
    <col min="3352" max="3352" width="16.7109375" style="91" customWidth="1"/>
    <col min="3353" max="3353" width="1.28515625" style="91" customWidth="1"/>
    <col min="3354" max="3354" width="14" style="91" customWidth="1"/>
    <col min="3355" max="3355" width="1.28515625" style="91" customWidth="1"/>
    <col min="3356" max="3356" width="14" style="91" customWidth="1"/>
    <col min="3357" max="3357" width="1.28515625" style="91" customWidth="1"/>
    <col min="3358" max="3358" width="16.28515625" style="91" customWidth="1"/>
    <col min="3359" max="3359" width="1.28515625" style="91" customWidth="1"/>
    <col min="3360" max="3360" width="16.28515625" style="91" customWidth="1"/>
    <col min="3361" max="3585" width="9.140625" style="91"/>
    <col min="3586" max="3587" width="11.28515625" style="91" customWidth="1"/>
    <col min="3588" max="3588" width="23.28515625" style="91" customWidth="1"/>
    <col min="3589" max="3589" width="1.7109375" style="91" customWidth="1"/>
    <col min="3590" max="3590" width="15.42578125" style="91" customWidth="1"/>
    <col min="3591" max="3591" width="1.28515625" style="91" customWidth="1"/>
    <col min="3592" max="3592" width="15.42578125" style="91" customWidth="1"/>
    <col min="3593" max="3593" width="1.28515625" style="91" customWidth="1"/>
    <col min="3594" max="3594" width="23.7109375" style="91" customWidth="1"/>
    <col min="3595" max="3595" width="1.28515625" style="91" customWidth="1"/>
    <col min="3596" max="3596" width="16" style="91" customWidth="1"/>
    <col min="3597" max="3597" width="1.28515625" style="91" customWidth="1"/>
    <col min="3598" max="3598" width="15.42578125" style="91" customWidth="1"/>
    <col min="3599" max="3599" width="1.28515625" style="91" customWidth="1"/>
    <col min="3600" max="3600" width="18.5703125" style="91" customWidth="1"/>
    <col min="3601" max="3601" width="1.28515625" style="91" customWidth="1"/>
    <col min="3602" max="3602" width="18.5703125" style="91" customWidth="1"/>
    <col min="3603" max="3603" width="1.28515625" style="91" customWidth="1"/>
    <col min="3604" max="3604" width="18.5703125" style="91" customWidth="1"/>
    <col min="3605" max="3605" width="1.28515625" style="91" customWidth="1"/>
    <col min="3606" max="3606" width="18.7109375" style="91" customWidth="1"/>
    <col min="3607" max="3607" width="1.28515625" style="91" customWidth="1"/>
    <col min="3608" max="3608" width="16.7109375" style="91" customWidth="1"/>
    <col min="3609" max="3609" width="1.28515625" style="91" customWidth="1"/>
    <col min="3610" max="3610" width="14" style="91" customWidth="1"/>
    <col min="3611" max="3611" width="1.28515625" style="91" customWidth="1"/>
    <col min="3612" max="3612" width="14" style="91" customWidth="1"/>
    <col min="3613" max="3613" width="1.28515625" style="91" customWidth="1"/>
    <col min="3614" max="3614" width="16.28515625" style="91" customWidth="1"/>
    <col min="3615" max="3615" width="1.28515625" style="91" customWidth="1"/>
    <col min="3616" max="3616" width="16.28515625" style="91" customWidth="1"/>
    <col min="3617" max="3841" width="9.140625" style="91"/>
    <col min="3842" max="3843" width="11.28515625" style="91" customWidth="1"/>
    <col min="3844" max="3844" width="23.28515625" style="91" customWidth="1"/>
    <col min="3845" max="3845" width="1.7109375" style="91" customWidth="1"/>
    <col min="3846" max="3846" width="15.42578125" style="91" customWidth="1"/>
    <col min="3847" max="3847" width="1.28515625" style="91" customWidth="1"/>
    <col min="3848" max="3848" width="15.42578125" style="91" customWidth="1"/>
    <col min="3849" max="3849" width="1.28515625" style="91" customWidth="1"/>
    <col min="3850" max="3850" width="23.7109375" style="91" customWidth="1"/>
    <col min="3851" max="3851" width="1.28515625" style="91" customWidth="1"/>
    <col min="3852" max="3852" width="16" style="91" customWidth="1"/>
    <col min="3853" max="3853" width="1.28515625" style="91" customWidth="1"/>
    <col min="3854" max="3854" width="15.42578125" style="91" customWidth="1"/>
    <col min="3855" max="3855" width="1.28515625" style="91" customWidth="1"/>
    <col min="3856" max="3856" width="18.5703125" style="91" customWidth="1"/>
    <col min="3857" max="3857" width="1.28515625" style="91" customWidth="1"/>
    <col min="3858" max="3858" width="18.5703125" style="91" customWidth="1"/>
    <col min="3859" max="3859" width="1.28515625" style="91" customWidth="1"/>
    <col min="3860" max="3860" width="18.5703125" style="91" customWidth="1"/>
    <col min="3861" max="3861" width="1.28515625" style="91" customWidth="1"/>
    <col min="3862" max="3862" width="18.7109375" style="91" customWidth="1"/>
    <col min="3863" max="3863" width="1.28515625" style="91" customWidth="1"/>
    <col min="3864" max="3864" width="16.7109375" style="91" customWidth="1"/>
    <col min="3865" max="3865" width="1.28515625" style="91" customWidth="1"/>
    <col min="3866" max="3866" width="14" style="91" customWidth="1"/>
    <col min="3867" max="3867" width="1.28515625" style="91" customWidth="1"/>
    <col min="3868" max="3868" width="14" style="91" customWidth="1"/>
    <col min="3869" max="3869" width="1.28515625" style="91" customWidth="1"/>
    <col min="3870" max="3870" width="16.28515625" style="91" customWidth="1"/>
    <col min="3871" max="3871" width="1.28515625" style="91" customWidth="1"/>
    <col min="3872" max="3872" width="16.28515625" style="91" customWidth="1"/>
    <col min="3873" max="4097" width="9.140625" style="91"/>
    <col min="4098" max="4099" width="11.28515625" style="91" customWidth="1"/>
    <col min="4100" max="4100" width="23.28515625" style="91" customWidth="1"/>
    <col min="4101" max="4101" width="1.7109375" style="91" customWidth="1"/>
    <col min="4102" max="4102" width="15.42578125" style="91" customWidth="1"/>
    <col min="4103" max="4103" width="1.28515625" style="91" customWidth="1"/>
    <col min="4104" max="4104" width="15.42578125" style="91" customWidth="1"/>
    <col min="4105" max="4105" width="1.28515625" style="91" customWidth="1"/>
    <col min="4106" max="4106" width="23.7109375" style="91" customWidth="1"/>
    <col min="4107" max="4107" width="1.28515625" style="91" customWidth="1"/>
    <col min="4108" max="4108" width="16" style="91" customWidth="1"/>
    <col min="4109" max="4109" width="1.28515625" style="91" customWidth="1"/>
    <col min="4110" max="4110" width="15.42578125" style="91" customWidth="1"/>
    <col min="4111" max="4111" width="1.28515625" style="91" customWidth="1"/>
    <col min="4112" max="4112" width="18.5703125" style="91" customWidth="1"/>
    <col min="4113" max="4113" width="1.28515625" style="91" customWidth="1"/>
    <col min="4114" max="4114" width="18.5703125" style="91" customWidth="1"/>
    <col min="4115" max="4115" width="1.28515625" style="91" customWidth="1"/>
    <col min="4116" max="4116" width="18.5703125" style="91" customWidth="1"/>
    <col min="4117" max="4117" width="1.28515625" style="91" customWidth="1"/>
    <col min="4118" max="4118" width="18.7109375" style="91" customWidth="1"/>
    <col min="4119" max="4119" width="1.28515625" style="91" customWidth="1"/>
    <col min="4120" max="4120" width="16.7109375" style="91" customWidth="1"/>
    <col min="4121" max="4121" width="1.28515625" style="91" customWidth="1"/>
    <col min="4122" max="4122" width="14" style="91" customWidth="1"/>
    <col min="4123" max="4123" width="1.28515625" style="91" customWidth="1"/>
    <col min="4124" max="4124" width="14" style="91" customWidth="1"/>
    <col min="4125" max="4125" width="1.28515625" style="91" customWidth="1"/>
    <col min="4126" max="4126" width="16.28515625" style="91" customWidth="1"/>
    <col min="4127" max="4127" width="1.28515625" style="91" customWidth="1"/>
    <col min="4128" max="4128" width="16.28515625" style="91" customWidth="1"/>
    <col min="4129" max="4353" width="9.140625" style="91"/>
    <col min="4354" max="4355" width="11.28515625" style="91" customWidth="1"/>
    <col min="4356" max="4356" width="23.28515625" style="91" customWidth="1"/>
    <col min="4357" max="4357" width="1.7109375" style="91" customWidth="1"/>
    <col min="4358" max="4358" width="15.42578125" style="91" customWidth="1"/>
    <col min="4359" max="4359" width="1.28515625" style="91" customWidth="1"/>
    <col min="4360" max="4360" width="15.42578125" style="91" customWidth="1"/>
    <col min="4361" max="4361" width="1.28515625" style="91" customWidth="1"/>
    <col min="4362" max="4362" width="23.7109375" style="91" customWidth="1"/>
    <col min="4363" max="4363" width="1.28515625" style="91" customWidth="1"/>
    <col min="4364" max="4364" width="16" style="91" customWidth="1"/>
    <col min="4365" max="4365" width="1.28515625" style="91" customWidth="1"/>
    <col min="4366" max="4366" width="15.42578125" style="91" customWidth="1"/>
    <col min="4367" max="4367" width="1.28515625" style="91" customWidth="1"/>
    <col min="4368" max="4368" width="18.5703125" style="91" customWidth="1"/>
    <col min="4369" max="4369" width="1.28515625" style="91" customWidth="1"/>
    <col min="4370" max="4370" width="18.5703125" style="91" customWidth="1"/>
    <col min="4371" max="4371" width="1.28515625" style="91" customWidth="1"/>
    <col min="4372" max="4372" width="18.5703125" style="91" customWidth="1"/>
    <col min="4373" max="4373" width="1.28515625" style="91" customWidth="1"/>
    <col min="4374" max="4374" width="18.7109375" style="91" customWidth="1"/>
    <col min="4375" max="4375" width="1.28515625" style="91" customWidth="1"/>
    <col min="4376" max="4376" width="16.7109375" style="91" customWidth="1"/>
    <col min="4377" max="4377" width="1.28515625" style="91" customWidth="1"/>
    <col min="4378" max="4378" width="14" style="91" customWidth="1"/>
    <col min="4379" max="4379" width="1.28515625" style="91" customWidth="1"/>
    <col min="4380" max="4380" width="14" style="91" customWidth="1"/>
    <col min="4381" max="4381" width="1.28515625" style="91" customWidth="1"/>
    <col min="4382" max="4382" width="16.28515625" style="91" customWidth="1"/>
    <col min="4383" max="4383" width="1.28515625" style="91" customWidth="1"/>
    <col min="4384" max="4384" width="16.28515625" style="91" customWidth="1"/>
    <col min="4385" max="4609" width="9.140625" style="91"/>
    <col min="4610" max="4611" width="11.28515625" style="91" customWidth="1"/>
    <col min="4612" max="4612" width="23.28515625" style="91" customWidth="1"/>
    <col min="4613" max="4613" width="1.7109375" style="91" customWidth="1"/>
    <col min="4614" max="4614" width="15.42578125" style="91" customWidth="1"/>
    <col min="4615" max="4615" width="1.28515625" style="91" customWidth="1"/>
    <col min="4616" max="4616" width="15.42578125" style="91" customWidth="1"/>
    <col min="4617" max="4617" width="1.28515625" style="91" customWidth="1"/>
    <col min="4618" max="4618" width="23.7109375" style="91" customWidth="1"/>
    <col min="4619" max="4619" width="1.28515625" style="91" customWidth="1"/>
    <col min="4620" max="4620" width="16" style="91" customWidth="1"/>
    <col min="4621" max="4621" width="1.28515625" style="91" customWidth="1"/>
    <col min="4622" max="4622" width="15.42578125" style="91" customWidth="1"/>
    <col min="4623" max="4623" width="1.28515625" style="91" customWidth="1"/>
    <col min="4624" max="4624" width="18.5703125" style="91" customWidth="1"/>
    <col min="4625" max="4625" width="1.28515625" style="91" customWidth="1"/>
    <col min="4626" max="4626" width="18.5703125" style="91" customWidth="1"/>
    <col min="4627" max="4627" width="1.28515625" style="91" customWidth="1"/>
    <col min="4628" max="4628" width="18.5703125" style="91" customWidth="1"/>
    <col min="4629" max="4629" width="1.28515625" style="91" customWidth="1"/>
    <col min="4630" max="4630" width="18.7109375" style="91" customWidth="1"/>
    <col min="4631" max="4631" width="1.28515625" style="91" customWidth="1"/>
    <col min="4632" max="4632" width="16.7109375" style="91" customWidth="1"/>
    <col min="4633" max="4633" width="1.28515625" style="91" customWidth="1"/>
    <col min="4634" max="4634" width="14" style="91" customWidth="1"/>
    <col min="4635" max="4635" width="1.28515625" style="91" customWidth="1"/>
    <col min="4636" max="4636" width="14" style="91" customWidth="1"/>
    <col min="4637" max="4637" width="1.28515625" style="91" customWidth="1"/>
    <col min="4638" max="4638" width="16.28515625" style="91" customWidth="1"/>
    <col min="4639" max="4639" width="1.28515625" style="91" customWidth="1"/>
    <col min="4640" max="4640" width="16.28515625" style="91" customWidth="1"/>
    <col min="4641" max="4865" width="9.140625" style="91"/>
    <col min="4866" max="4867" width="11.28515625" style="91" customWidth="1"/>
    <col min="4868" max="4868" width="23.28515625" style="91" customWidth="1"/>
    <col min="4869" max="4869" width="1.7109375" style="91" customWidth="1"/>
    <col min="4870" max="4870" width="15.42578125" style="91" customWidth="1"/>
    <col min="4871" max="4871" width="1.28515625" style="91" customWidth="1"/>
    <col min="4872" max="4872" width="15.42578125" style="91" customWidth="1"/>
    <col min="4873" max="4873" width="1.28515625" style="91" customWidth="1"/>
    <col min="4874" max="4874" width="23.7109375" style="91" customWidth="1"/>
    <col min="4875" max="4875" width="1.28515625" style="91" customWidth="1"/>
    <col min="4876" max="4876" width="16" style="91" customWidth="1"/>
    <col min="4877" max="4877" width="1.28515625" style="91" customWidth="1"/>
    <col min="4878" max="4878" width="15.42578125" style="91" customWidth="1"/>
    <col min="4879" max="4879" width="1.28515625" style="91" customWidth="1"/>
    <col min="4880" max="4880" width="18.5703125" style="91" customWidth="1"/>
    <col min="4881" max="4881" width="1.28515625" style="91" customWidth="1"/>
    <col min="4882" max="4882" width="18.5703125" style="91" customWidth="1"/>
    <col min="4883" max="4883" width="1.28515625" style="91" customWidth="1"/>
    <col min="4884" max="4884" width="18.5703125" style="91" customWidth="1"/>
    <col min="4885" max="4885" width="1.28515625" style="91" customWidth="1"/>
    <col min="4886" max="4886" width="18.7109375" style="91" customWidth="1"/>
    <col min="4887" max="4887" width="1.28515625" style="91" customWidth="1"/>
    <col min="4888" max="4888" width="16.7109375" style="91" customWidth="1"/>
    <col min="4889" max="4889" width="1.28515625" style="91" customWidth="1"/>
    <col min="4890" max="4890" width="14" style="91" customWidth="1"/>
    <col min="4891" max="4891" width="1.28515625" style="91" customWidth="1"/>
    <col min="4892" max="4892" width="14" style="91" customWidth="1"/>
    <col min="4893" max="4893" width="1.28515625" style="91" customWidth="1"/>
    <col min="4894" max="4894" width="16.28515625" style="91" customWidth="1"/>
    <col min="4895" max="4895" width="1.28515625" style="91" customWidth="1"/>
    <col min="4896" max="4896" width="16.28515625" style="91" customWidth="1"/>
    <col min="4897" max="5121" width="9.140625" style="91"/>
    <col min="5122" max="5123" width="11.28515625" style="91" customWidth="1"/>
    <col min="5124" max="5124" width="23.28515625" style="91" customWidth="1"/>
    <col min="5125" max="5125" width="1.7109375" style="91" customWidth="1"/>
    <col min="5126" max="5126" width="15.42578125" style="91" customWidth="1"/>
    <col min="5127" max="5127" width="1.28515625" style="91" customWidth="1"/>
    <col min="5128" max="5128" width="15.42578125" style="91" customWidth="1"/>
    <col min="5129" max="5129" width="1.28515625" style="91" customWidth="1"/>
    <col min="5130" max="5130" width="23.7109375" style="91" customWidth="1"/>
    <col min="5131" max="5131" width="1.28515625" style="91" customWidth="1"/>
    <col min="5132" max="5132" width="16" style="91" customWidth="1"/>
    <col min="5133" max="5133" width="1.28515625" style="91" customWidth="1"/>
    <col min="5134" max="5134" width="15.42578125" style="91" customWidth="1"/>
    <col min="5135" max="5135" width="1.28515625" style="91" customWidth="1"/>
    <col min="5136" max="5136" width="18.5703125" style="91" customWidth="1"/>
    <col min="5137" max="5137" width="1.28515625" style="91" customWidth="1"/>
    <col min="5138" max="5138" width="18.5703125" style="91" customWidth="1"/>
    <col min="5139" max="5139" width="1.28515625" style="91" customWidth="1"/>
    <col min="5140" max="5140" width="18.5703125" style="91" customWidth="1"/>
    <col min="5141" max="5141" width="1.28515625" style="91" customWidth="1"/>
    <col min="5142" max="5142" width="18.7109375" style="91" customWidth="1"/>
    <col min="5143" max="5143" width="1.28515625" style="91" customWidth="1"/>
    <col min="5144" max="5144" width="16.7109375" style="91" customWidth="1"/>
    <col min="5145" max="5145" width="1.28515625" style="91" customWidth="1"/>
    <col min="5146" max="5146" width="14" style="91" customWidth="1"/>
    <col min="5147" max="5147" width="1.28515625" style="91" customWidth="1"/>
    <col min="5148" max="5148" width="14" style="91" customWidth="1"/>
    <col min="5149" max="5149" width="1.28515625" style="91" customWidth="1"/>
    <col min="5150" max="5150" width="16.28515625" style="91" customWidth="1"/>
    <col min="5151" max="5151" width="1.28515625" style="91" customWidth="1"/>
    <col min="5152" max="5152" width="16.28515625" style="91" customWidth="1"/>
    <col min="5153" max="5377" width="9.140625" style="91"/>
    <col min="5378" max="5379" width="11.28515625" style="91" customWidth="1"/>
    <col min="5380" max="5380" width="23.28515625" style="91" customWidth="1"/>
    <col min="5381" max="5381" width="1.7109375" style="91" customWidth="1"/>
    <col min="5382" max="5382" width="15.42578125" style="91" customWidth="1"/>
    <col min="5383" max="5383" width="1.28515625" style="91" customWidth="1"/>
    <col min="5384" max="5384" width="15.42578125" style="91" customWidth="1"/>
    <col min="5385" max="5385" width="1.28515625" style="91" customWidth="1"/>
    <col min="5386" max="5386" width="23.7109375" style="91" customWidth="1"/>
    <col min="5387" max="5387" width="1.28515625" style="91" customWidth="1"/>
    <col min="5388" max="5388" width="16" style="91" customWidth="1"/>
    <col min="5389" max="5389" width="1.28515625" style="91" customWidth="1"/>
    <col min="5390" max="5390" width="15.42578125" style="91" customWidth="1"/>
    <col min="5391" max="5391" width="1.28515625" style="91" customWidth="1"/>
    <col min="5392" max="5392" width="18.5703125" style="91" customWidth="1"/>
    <col min="5393" max="5393" width="1.28515625" style="91" customWidth="1"/>
    <col min="5394" max="5394" width="18.5703125" style="91" customWidth="1"/>
    <col min="5395" max="5395" width="1.28515625" style="91" customWidth="1"/>
    <col min="5396" max="5396" width="18.5703125" style="91" customWidth="1"/>
    <col min="5397" max="5397" width="1.28515625" style="91" customWidth="1"/>
    <col min="5398" max="5398" width="18.7109375" style="91" customWidth="1"/>
    <col min="5399" max="5399" width="1.28515625" style="91" customWidth="1"/>
    <col min="5400" max="5400" width="16.7109375" style="91" customWidth="1"/>
    <col min="5401" max="5401" width="1.28515625" style="91" customWidth="1"/>
    <col min="5402" max="5402" width="14" style="91" customWidth="1"/>
    <col min="5403" max="5403" width="1.28515625" style="91" customWidth="1"/>
    <col min="5404" max="5404" width="14" style="91" customWidth="1"/>
    <col min="5405" max="5405" width="1.28515625" style="91" customWidth="1"/>
    <col min="5406" max="5406" width="16.28515625" style="91" customWidth="1"/>
    <col min="5407" max="5407" width="1.28515625" style="91" customWidth="1"/>
    <col min="5408" max="5408" width="16.28515625" style="91" customWidth="1"/>
    <col min="5409" max="5633" width="9.140625" style="91"/>
    <col min="5634" max="5635" width="11.28515625" style="91" customWidth="1"/>
    <col min="5636" max="5636" width="23.28515625" style="91" customWidth="1"/>
    <col min="5637" max="5637" width="1.7109375" style="91" customWidth="1"/>
    <col min="5638" max="5638" width="15.42578125" style="91" customWidth="1"/>
    <col min="5639" max="5639" width="1.28515625" style="91" customWidth="1"/>
    <col min="5640" max="5640" width="15.42578125" style="91" customWidth="1"/>
    <col min="5641" max="5641" width="1.28515625" style="91" customWidth="1"/>
    <col min="5642" max="5642" width="23.7109375" style="91" customWidth="1"/>
    <col min="5643" max="5643" width="1.28515625" style="91" customWidth="1"/>
    <col min="5644" max="5644" width="16" style="91" customWidth="1"/>
    <col min="5645" max="5645" width="1.28515625" style="91" customWidth="1"/>
    <col min="5646" max="5646" width="15.42578125" style="91" customWidth="1"/>
    <col min="5647" max="5647" width="1.28515625" style="91" customWidth="1"/>
    <col min="5648" max="5648" width="18.5703125" style="91" customWidth="1"/>
    <col min="5649" max="5649" width="1.28515625" style="91" customWidth="1"/>
    <col min="5650" max="5650" width="18.5703125" style="91" customWidth="1"/>
    <col min="5651" max="5651" width="1.28515625" style="91" customWidth="1"/>
    <col min="5652" max="5652" width="18.5703125" style="91" customWidth="1"/>
    <col min="5653" max="5653" width="1.28515625" style="91" customWidth="1"/>
    <col min="5654" max="5654" width="18.7109375" style="91" customWidth="1"/>
    <col min="5655" max="5655" width="1.28515625" style="91" customWidth="1"/>
    <col min="5656" max="5656" width="16.7109375" style="91" customWidth="1"/>
    <col min="5657" max="5657" width="1.28515625" style="91" customWidth="1"/>
    <col min="5658" max="5658" width="14" style="91" customWidth="1"/>
    <col min="5659" max="5659" width="1.28515625" style="91" customWidth="1"/>
    <col min="5660" max="5660" width="14" style="91" customWidth="1"/>
    <col min="5661" max="5661" width="1.28515625" style="91" customWidth="1"/>
    <col min="5662" max="5662" width="16.28515625" style="91" customWidth="1"/>
    <col min="5663" max="5663" width="1.28515625" style="91" customWidth="1"/>
    <col min="5664" max="5664" width="16.28515625" style="91" customWidth="1"/>
    <col min="5665" max="5889" width="9.140625" style="91"/>
    <col min="5890" max="5891" width="11.28515625" style="91" customWidth="1"/>
    <col min="5892" max="5892" width="23.28515625" style="91" customWidth="1"/>
    <col min="5893" max="5893" width="1.7109375" style="91" customWidth="1"/>
    <col min="5894" max="5894" width="15.42578125" style="91" customWidth="1"/>
    <col min="5895" max="5895" width="1.28515625" style="91" customWidth="1"/>
    <col min="5896" max="5896" width="15.42578125" style="91" customWidth="1"/>
    <col min="5897" max="5897" width="1.28515625" style="91" customWidth="1"/>
    <col min="5898" max="5898" width="23.7109375" style="91" customWidth="1"/>
    <col min="5899" max="5899" width="1.28515625" style="91" customWidth="1"/>
    <col min="5900" max="5900" width="16" style="91" customWidth="1"/>
    <col min="5901" max="5901" width="1.28515625" style="91" customWidth="1"/>
    <col min="5902" max="5902" width="15.42578125" style="91" customWidth="1"/>
    <col min="5903" max="5903" width="1.28515625" style="91" customWidth="1"/>
    <col min="5904" max="5904" width="18.5703125" style="91" customWidth="1"/>
    <col min="5905" max="5905" width="1.28515625" style="91" customWidth="1"/>
    <col min="5906" max="5906" width="18.5703125" style="91" customWidth="1"/>
    <col min="5907" max="5907" width="1.28515625" style="91" customWidth="1"/>
    <col min="5908" max="5908" width="18.5703125" style="91" customWidth="1"/>
    <col min="5909" max="5909" width="1.28515625" style="91" customWidth="1"/>
    <col min="5910" max="5910" width="18.7109375" style="91" customWidth="1"/>
    <col min="5911" max="5911" width="1.28515625" style="91" customWidth="1"/>
    <col min="5912" max="5912" width="16.7109375" style="91" customWidth="1"/>
    <col min="5913" max="5913" width="1.28515625" style="91" customWidth="1"/>
    <col min="5914" max="5914" width="14" style="91" customWidth="1"/>
    <col min="5915" max="5915" width="1.28515625" style="91" customWidth="1"/>
    <col min="5916" max="5916" width="14" style="91" customWidth="1"/>
    <col min="5917" max="5917" width="1.28515625" style="91" customWidth="1"/>
    <col min="5918" max="5918" width="16.28515625" style="91" customWidth="1"/>
    <col min="5919" max="5919" width="1.28515625" style="91" customWidth="1"/>
    <col min="5920" max="5920" width="16.28515625" style="91" customWidth="1"/>
    <col min="5921" max="6145" width="9.140625" style="91"/>
    <col min="6146" max="6147" width="11.28515625" style="91" customWidth="1"/>
    <col min="6148" max="6148" width="23.28515625" style="91" customWidth="1"/>
    <col min="6149" max="6149" width="1.7109375" style="91" customWidth="1"/>
    <col min="6150" max="6150" width="15.42578125" style="91" customWidth="1"/>
    <col min="6151" max="6151" width="1.28515625" style="91" customWidth="1"/>
    <col min="6152" max="6152" width="15.42578125" style="91" customWidth="1"/>
    <col min="6153" max="6153" width="1.28515625" style="91" customWidth="1"/>
    <col min="6154" max="6154" width="23.7109375" style="91" customWidth="1"/>
    <col min="6155" max="6155" width="1.28515625" style="91" customWidth="1"/>
    <col min="6156" max="6156" width="16" style="91" customWidth="1"/>
    <col min="6157" max="6157" width="1.28515625" style="91" customWidth="1"/>
    <col min="6158" max="6158" width="15.42578125" style="91" customWidth="1"/>
    <col min="6159" max="6159" width="1.28515625" style="91" customWidth="1"/>
    <col min="6160" max="6160" width="18.5703125" style="91" customWidth="1"/>
    <col min="6161" max="6161" width="1.28515625" style="91" customWidth="1"/>
    <col min="6162" max="6162" width="18.5703125" style="91" customWidth="1"/>
    <col min="6163" max="6163" width="1.28515625" style="91" customWidth="1"/>
    <col min="6164" max="6164" width="18.5703125" style="91" customWidth="1"/>
    <col min="6165" max="6165" width="1.28515625" style="91" customWidth="1"/>
    <col min="6166" max="6166" width="18.7109375" style="91" customWidth="1"/>
    <col min="6167" max="6167" width="1.28515625" style="91" customWidth="1"/>
    <col min="6168" max="6168" width="16.7109375" style="91" customWidth="1"/>
    <col min="6169" max="6169" width="1.28515625" style="91" customWidth="1"/>
    <col min="6170" max="6170" width="14" style="91" customWidth="1"/>
    <col min="6171" max="6171" width="1.28515625" style="91" customWidth="1"/>
    <col min="6172" max="6172" width="14" style="91" customWidth="1"/>
    <col min="6173" max="6173" width="1.28515625" style="91" customWidth="1"/>
    <col min="6174" max="6174" width="16.28515625" style="91" customWidth="1"/>
    <col min="6175" max="6175" width="1.28515625" style="91" customWidth="1"/>
    <col min="6176" max="6176" width="16.28515625" style="91" customWidth="1"/>
    <col min="6177" max="6401" width="9.140625" style="91"/>
    <col min="6402" max="6403" width="11.28515625" style="91" customWidth="1"/>
    <col min="6404" max="6404" width="23.28515625" style="91" customWidth="1"/>
    <col min="6405" max="6405" width="1.7109375" style="91" customWidth="1"/>
    <col min="6406" max="6406" width="15.42578125" style="91" customWidth="1"/>
    <col min="6407" max="6407" width="1.28515625" style="91" customWidth="1"/>
    <col min="6408" max="6408" width="15.42578125" style="91" customWidth="1"/>
    <col min="6409" max="6409" width="1.28515625" style="91" customWidth="1"/>
    <col min="6410" max="6410" width="23.7109375" style="91" customWidth="1"/>
    <col min="6411" max="6411" width="1.28515625" style="91" customWidth="1"/>
    <col min="6412" max="6412" width="16" style="91" customWidth="1"/>
    <col min="6413" max="6413" width="1.28515625" style="91" customWidth="1"/>
    <col min="6414" max="6414" width="15.42578125" style="91" customWidth="1"/>
    <col min="6415" max="6415" width="1.28515625" style="91" customWidth="1"/>
    <col min="6416" max="6416" width="18.5703125" style="91" customWidth="1"/>
    <col min="6417" max="6417" width="1.28515625" style="91" customWidth="1"/>
    <col min="6418" max="6418" width="18.5703125" style="91" customWidth="1"/>
    <col min="6419" max="6419" width="1.28515625" style="91" customWidth="1"/>
    <col min="6420" max="6420" width="18.5703125" style="91" customWidth="1"/>
    <col min="6421" max="6421" width="1.28515625" style="91" customWidth="1"/>
    <col min="6422" max="6422" width="18.7109375" style="91" customWidth="1"/>
    <col min="6423" max="6423" width="1.28515625" style="91" customWidth="1"/>
    <col min="6424" max="6424" width="16.7109375" style="91" customWidth="1"/>
    <col min="6425" max="6425" width="1.28515625" style="91" customWidth="1"/>
    <col min="6426" max="6426" width="14" style="91" customWidth="1"/>
    <col min="6427" max="6427" width="1.28515625" style="91" customWidth="1"/>
    <col min="6428" max="6428" width="14" style="91" customWidth="1"/>
    <col min="6429" max="6429" width="1.28515625" style="91" customWidth="1"/>
    <col min="6430" max="6430" width="16.28515625" style="91" customWidth="1"/>
    <col min="6431" max="6431" width="1.28515625" style="91" customWidth="1"/>
    <col min="6432" max="6432" width="16.28515625" style="91" customWidth="1"/>
    <col min="6433" max="6657" width="9.140625" style="91"/>
    <col min="6658" max="6659" width="11.28515625" style="91" customWidth="1"/>
    <col min="6660" max="6660" width="23.28515625" style="91" customWidth="1"/>
    <col min="6661" max="6661" width="1.7109375" style="91" customWidth="1"/>
    <col min="6662" max="6662" width="15.42578125" style="91" customWidth="1"/>
    <col min="6663" max="6663" width="1.28515625" style="91" customWidth="1"/>
    <col min="6664" max="6664" width="15.42578125" style="91" customWidth="1"/>
    <col min="6665" max="6665" width="1.28515625" style="91" customWidth="1"/>
    <col min="6666" max="6666" width="23.7109375" style="91" customWidth="1"/>
    <col min="6667" max="6667" width="1.28515625" style="91" customWidth="1"/>
    <col min="6668" max="6668" width="16" style="91" customWidth="1"/>
    <col min="6669" max="6669" width="1.28515625" style="91" customWidth="1"/>
    <col min="6670" max="6670" width="15.42578125" style="91" customWidth="1"/>
    <col min="6671" max="6671" width="1.28515625" style="91" customWidth="1"/>
    <col min="6672" max="6672" width="18.5703125" style="91" customWidth="1"/>
    <col min="6673" max="6673" width="1.28515625" style="91" customWidth="1"/>
    <col min="6674" max="6674" width="18.5703125" style="91" customWidth="1"/>
    <col min="6675" max="6675" width="1.28515625" style="91" customWidth="1"/>
    <col min="6676" max="6676" width="18.5703125" style="91" customWidth="1"/>
    <col min="6677" max="6677" width="1.28515625" style="91" customWidth="1"/>
    <col min="6678" max="6678" width="18.7109375" style="91" customWidth="1"/>
    <col min="6679" max="6679" width="1.28515625" style="91" customWidth="1"/>
    <col min="6680" max="6680" width="16.7109375" style="91" customWidth="1"/>
    <col min="6681" max="6681" width="1.28515625" style="91" customWidth="1"/>
    <col min="6682" max="6682" width="14" style="91" customWidth="1"/>
    <col min="6683" max="6683" width="1.28515625" style="91" customWidth="1"/>
    <col min="6684" max="6684" width="14" style="91" customWidth="1"/>
    <col min="6685" max="6685" width="1.28515625" style="91" customWidth="1"/>
    <col min="6686" max="6686" width="16.28515625" style="91" customWidth="1"/>
    <col min="6687" max="6687" width="1.28515625" style="91" customWidth="1"/>
    <col min="6688" max="6688" width="16.28515625" style="91" customWidth="1"/>
    <col min="6689" max="6913" width="9.140625" style="91"/>
    <col min="6914" max="6915" width="11.28515625" style="91" customWidth="1"/>
    <col min="6916" max="6916" width="23.28515625" style="91" customWidth="1"/>
    <col min="6917" max="6917" width="1.7109375" style="91" customWidth="1"/>
    <col min="6918" max="6918" width="15.42578125" style="91" customWidth="1"/>
    <col min="6919" max="6919" width="1.28515625" style="91" customWidth="1"/>
    <col min="6920" max="6920" width="15.42578125" style="91" customWidth="1"/>
    <col min="6921" max="6921" width="1.28515625" style="91" customWidth="1"/>
    <col min="6922" max="6922" width="23.7109375" style="91" customWidth="1"/>
    <col min="6923" max="6923" width="1.28515625" style="91" customWidth="1"/>
    <col min="6924" max="6924" width="16" style="91" customWidth="1"/>
    <col min="6925" max="6925" width="1.28515625" style="91" customWidth="1"/>
    <col min="6926" max="6926" width="15.42578125" style="91" customWidth="1"/>
    <col min="6927" max="6927" width="1.28515625" style="91" customWidth="1"/>
    <col min="6928" max="6928" width="18.5703125" style="91" customWidth="1"/>
    <col min="6929" max="6929" width="1.28515625" style="91" customWidth="1"/>
    <col min="6930" max="6930" width="18.5703125" style="91" customWidth="1"/>
    <col min="6931" max="6931" width="1.28515625" style="91" customWidth="1"/>
    <col min="6932" max="6932" width="18.5703125" style="91" customWidth="1"/>
    <col min="6933" max="6933" width="1.28515625" style="91" customWidth="1"/>
    <col min="6934" max="6934" width="18.7109375" style="91" customWidth="1"/>
    <col min="6935" max="6935" width="1.28515625" style="91" customWidth="1"/>
    <col min="6936" max="6936" width="16.7109375" style="91" customWidth="1"/>
    <col min="6937" max="6937" width="1.28515625" style="91" customWidth="1"/>
    <col min="6938" max="6938" width="14" style="91" customWidth="1"/>
    <col min="6939" max="6939" width="1.28515625" style="91" customWidth="1"/>
    <col min="6940" max="6940" width="14" style="91" customWidth="1"/>
    <col min="6941" max="6941" width="1.28515625" style="91" customWidth="1"/>
    <col min="6942" max="6942" width="16.28515625" style="91" customWidth="1"/>
    <col min="6943" max="6943" width="1.28515625" style="91" customWidth="1"/>
    <col min="6944" max="6944" width="16.28515625" style="91" customWidth="1"/>
    <col min="6945" max="7169" width="9.140625" style="91"/>
    <col min="7170" max="7171" width="11.28515625" style="91" customWidth="1"/>
    <col min="7172" max="7172" width="23.28515625" style="91" customWidth="1"/>
    <col min="7173" max="7173" width="1.7109375" style="91" customWidth="1"/>
    <col min="7174" max="7174" width="15.42578125" style="91" customWidth="1"/>
    <col min="7175" max="7175" width="1.28515625" style="91" customWidth="1"/>
    <col min="7176" max="7176" width="15.42578125" style="91" customWidth="1"/>
    <col min="7177" max="7177" width="1.28515625" style="91" customWidth="1"/>
    <col min="7178" max="7178" width="23.7109375" style="91" customWidth="1"/>
    <col min="7179" max="7179" width="1.28515625" style="91" customWidth="1"/>
    <col min="7180" max="7180" width="16" style="91" customWidth="1"/>
    <col min="7181" max="7181" width="1.28515625" style="91" customWidth="1"/>
    <col min="7182" max="7182" width="15.42578125" style="91" customWidth="1"/>
    <col min="7183" max="7183" width="1.28515625" style="91" customWidth="1"/>
    <col min="7184" max="7184" width="18.5703125" style="91" customWidth="1"/>
    <col min="7185" max="7185" width="1.28515625" style="91" customWidth="1"/>
    <col min="7186" max="7186" width="18.5703125" style="91" customWidth="1"/>
    <col min="7187" max="7187" width="1.28515625" style="91" customWidth="1"/>
    <col min="7188" max="7188" width="18.5703125" style="91" customWidth="1"/>
    <col min="7189" max="7189" width="1.28515625" style="91" customWidth="1"/>
    <col min="7190" max="7190" width="18.7109375" style="91" customWidth="1"/>
    <col min="7191" max="7191" width="1.28515625" style="91" customWidth="1"/>
    <col min="7192" max="7192" width="16.7109375" style="91" customWidth="1"/>
    <col min="7193" max="7193" width="1.28515625" style="91" customWidth="1"/>
    <col min="7194" max="7194" width="14" style="91" customWidth="1"/>
    <col min="7195" max="7195" width="1.28515625" style="91" customWidth="1"/>
    <col min="7196" max="7196" width="14" style="91" customWidth="1"/>
    <col min="7197" max="7197" width="1.28515625" style="91" customWidth="1"/>
    <col min="7198" max="7198" width="16.28515625" style="91" customWidth="1"/>
    <col min="7199" max="7199" width="1.28515625" style="91" customWidth="1"/>
    <col min="7200" max="7200" width="16.28515625" style="91" customWidth="1"/>
    <col min="7201" max="7425" width="9.140625" style="91"/>
    <col min="7426" max="7427" width="11.28515625" style="91" customWidth="1"/>
    <col min="7428" max="7428" width="23.28515625" style="91" customWidth="1"/>
    <col min="7429" max="7429" width="1.7109375" style="91" customWidth="1"/>
    <col min="7430" max="7430" width="15.42578125" style="91" customWidth="1"/>
    <col min="7431" max="7431" width="1.28515625" style="91" customWidth="1"/>
    <col min="7432" max="7432" width="15.42578125" style="91" customWidth="1"/>
    <col min="7433" max="7433" width="1.28515625" style="91" customWidth="1"/>
    <col min="7434" max="7434" width="23.7109375" style="91" customWidth="1"/>
    <col min="7435" max="7435" width="1.28515625" style="91" customWidth="1"/>
    <col min="7436" max="7436" width="16" style="91" customWidth="1"/>
    <col min="7437" max="7437" width="1.28515625" style="91" customWidth="1"/>
    <col min="7438" max="7438" width="15.42578125" style="91" customWidth="1"/>
    <col min="7439" max="7439" width="1.28515625" style="91" customWidth="1"/>
    <col min="7440" max="7440" width="18.5703125" style="91" customWidth="1"/>
    <col min="7441" max="7441" width="1.28515625" style="91" customWidth="1"/>
    <col min="7442" max="7442" width="18.5703125" style="91" customWidth="1"/>
    <col min="7443" max="7443" width="1.28515625" style="91" customWidth="1"/>
    <col min="7444" max="7444" width="18.5703125" style="91" customWidth="1"/>
    <col min="7445" max="7445" width="1.28515625" style="91" customWidth="1"/>
    <col min="7446" max="7446" width="18.7109375" style="91" customWidth="1"/>
    <col min="7447" max="7447" width="1.28515625" style="91" customWidth="1"/>
    <col min="7448" max="7448" width="16.7109375" style="91" customWidth="1"/>
    <col min="7449" max="7449" width="1.28515625" style="91" customWidth="1"/>
    <col min="7450" max="7450" width="14" style="91" customWidth="1"/>
    <col min="7451" max="7451" width="1.28515625" style="91" customWidth="1"/>
    <col min="7452" max="7452" width="14" style="91" customWidth="1"/>
    <col min="7453" max="7453" width="1.28515625" style="91" customWidth="1"/>
    <col min="7454" max="7454" width="16.28515625" style="91" customWidth="1"/>
    <col min="7455" max="7455" width="1.28515625" style="91" customWidth="1"/>
    <col min="7456" max="7456" width="16.28515625" style="91" customWidth="1"/>
    <col min="7457" max="7681" width="9.140625" style="91"/>
    <col min="7682" max="7683" width="11.28515625" style="91" customWidth="1"/>
    <col min="7684" max="7684" width="23.28515625" style="91" customWidth="1"/>
    <col min="7685" max="7685" width="1.7109375" style="91" customWidth="1"/>
    <col min="7686" max="7686" width="15.42578125" style="91" customWidth="1"/>
    <col min="7687" max="7687" width="1.28515625" style="91" customWidth="1"/>
    <col min="7688" max="7688" width="15.42578125" style="91" customWidth="1"/>
    <col min="7689" max="7689" width="1.28515625" style="91" customWidth="1"/>
    <col min="7690" max="7690" width="23.7109375" style="91" customWidth="1"/>
    <col min="7691" max="7691" width="1.28515625" style="91" customWidth="1"/>
    <col min="7692" max="7692" width="16" style="91" customWidth="1"/>
    <col min="7693" max="7693" width="1.28515625" style="91" customWidth="1"/>
    <col min="7694" max="7694" width="15.42578125" style="91" customWidth="1"/>
    <col min="7695" max="7695" width="1.28515625" style="91" customWidth="1"/>
    <col min="7696" max="7696" width="18.5703125" style="91" customWidth="1"/>
    <col min="7697" max="7697" width="1.28515625" style="91" customWidth="1"/>
    <col min="7698" max="7698" width="18.5703125" style="91" customWidth="1"/>
    <col min="7699" max="7699" width="1.28515625" style="91" customWidth="1"/>
    <col min="7700" max="7700" width="18.5703125" style="91" customWidth="1"/>
    <col min="7701" max="7701" width="1.28515625" style="91" customWidth="1"/>
    <col min="7702" max="7702" width="18.7109375" style="91" customWidth="1"/>
    <col min="7703" max="7703" width="1.28515625" style="91" customWidth="1"/>
    <col min="7704" max="7704" width="16.7109375" style="91" customWidth="1"/>
    <col min="7705" max="7705" width="1.28515625" style="91" customWidth="1"/>
    <col min="7706" max="7706" width="14" style="91" customWidth="1"/>
    <col min="7707" max="7707" width="1.28515625" style="91" customWidth="1"/>
    <col min="7708" max="7708" width="14" style="91" customWidth="1"/>
    <col min="7709" max="7709" width="1.28515625" style="91" customWidth="1"/>
    <col min="7710" max="7710" width="16.28515625" style="91" customWidth="1"/>
    <col min="7711" max="7711" width="1.28515625" style="91" customWidth="1"/>
    <col min="7712" max="7712" width="16.28515625" style="91" customWidth="1"/>
    <col min="7713" max="7937" width="9.140625" style="91"/>
    <col min="7938" max="7939" width="11.28515625" style="91" customWidth="1"/>
    <col min="7940" max="7940" width="23.28515625" style="91" customWidth="1"/>
    <col min="7941" max="7941" width="1.7109375" style="91" customWidth="1"/>
    <col min="7942" max="7942" width="15.42578125" style="91" customWidth="1"/>
    <col min="7943" max="7943" width="1.28515625" style="91" customWidth="1"/>
    <col min="7944" max="7944" width="15.42578125" style="91" customWidth="1"/>
    <col min="7945" max="7945" width="1.28515625" style="91" customWidth="1"/>
    <col min="7946" max="7946" width="23.7109375" style="91" customWidth="1"/>
    <col min="7947" max="7947" width="1.28515625" style="91" customWidth="1"/>
    <col min="7948" max="7948" width="16" style="91" customWidth="1"/>
    <col min="7949" max="7949" width="1.28515625" style="91" customWidth="1"/>
    <col min="7950" max="7950" width="15.42578125" style="91" customWidth="1"/>
    <col min="7951" max="7951" width="1.28515625" style="91" customWidth="1"/>
    <col min="7952" max="7952" width="18.5703125" style="91" customWidth="1"/>
    <col min="7953" max="7953" width="1.28515625" style="91" customWidth="1"/>
    <col min="7954" max="7954" width="18.5703125" style="91" customWidth="1"/>
    <col min="7955" max="7955" width="1.28515625" style="91" customWidth="1"/>
    <col min="7956" max="7956" width="18.5703125" style="91" customWidth="1"/>
    <col min="7957" max="7957" width="1.28515625" style="91" customWidth="1"/>
    <col min="7958" max="7958" width="18.7109375" style="91" customWidth="1"/>
    <col min="7959" max="7959" width="1.28515625" style="91" customWidth="1"/>
    <col min="7960" max="7960" width="16.7109375" style="91" customWidth="1"/>
    <col min="7961" max="7961" width="1.28515625" style="91" customWidth="1"/>
    <col min="7962" max="7962" width="14" style="91" customWidth="1"/>
    <col min="7963" max="7963" width="1.28515625" style="91" customWidth="1"/>
    <col min="7964" max="7964" width="14" style="91" customWidth="1"/>
    <col min="7965" max="7965" width="1.28515625" style="91" customWidth="1"/>
    <col min="7966" max="7966" width="16.28515625" style="91" customWidth="1"/>
    <col min="7967" max="7967" width="1.28515625" style="91" customWidth="1"/>
    <col min="7968" max="7968" width="16.28515625" style="91" customWidth="1"/>
    <col min="7969" max="8193" width="9.140625" style="91"/>
    <col min="8194" max="8195" width="11.28515625" style="91" customWidth="1"/>
    <col min="8196" max="8196" width="23.28515625" style="91" customWidth="1"/>
    <col min="8197" max="8197" width="1.7109375" style="91" customWidth="1"/>
    <col min="8198" max="8198" width="15.42578125" style="91" customWidth="1"/>
    <col min="8199" max="8199" width="1.28515625" style="91" customWidth="1"/>
    <col min="8200" max="8200" width="15.42578125" style="91" customWidth="1"/>
    <col min="8201" max="8201" width="1.28515625" style="91" customWidth="1"/>
    <col min="8202" max="8202" width="23.7109375" style="91" customWidth="1"/>
    <col min="8203" max="8203" width="1.28515625" style="91" customWidth="1"/>
    <col min="8204" max="8204" width="16" style="91" customWidth="1"/>
    <col min="8205" max="8205" width="1.28515625" style="91" customWidth="1"/>
    <col min="8206" max="8206" width="15.42578125" style="91" customWidth="1"/>
    <col min="8207" max="8207" width="1.28515625" style="91" customWidth="1"/>
    <col min="8208" max="8208" width="18.5703125" style="91" customWidth="1"/>
    <col min="8209" max="8209" width="1.28515625" style="91" customWidth="1"/>
    <col min="8210" max="8210" width="18.5703125" style="91" customWidth="1"/>
    <col min="8211" max="8211" width="1.28515625" style="91" customWidth="1"/>
    <col min="8212" max="8212" width="18.5703125" style="91" customWidth="1"/>
    <col min="8213" max="8213" width="1.28515625" style="91" customWidth="1"/>
    <col min="8214" max="8214" width="18.7109375" style="91" customWidth="1"/>
    <col min="8215" max="8215" width="1.28515625" style="91" customWidth="1"/>
    <col min="8216" max="8216" width="16.7109375" style="91" customWidth="1"/>
    <col min="8217" max="8217" width="1.28515625" style="91" customWidth="1"/>
    <col min="8218" max="8218" width="14" style="91" customWidth="1"/>
    <col min="8219" max="8219" width="1.28515625" style="91" customWidth="1"/>
    <col min="8220" max="8220" width="14" style="91" customWidth="1"/>
    <col min="8221" max="8221" width="1.28515625" style="91" customWidth="1"/>
    <col min="8222" max="8222" width="16.28515625" style="91" customWidth="1"/>
    <col min="8223" max="8223" width="1.28515625" style="91" customWidth="1"/>
    <col min="8224" max="8224" width="16.28515625" style="91" customWidth="1"/>
    <col min="8225" max="8449" width="9.140625" style="91"/>
    <col min="8450" max="8451" width="11.28515625" style="91" customWidth="1"/>
    <col min="8452" max="8452" width="23.28515625" style="91" customWidth="1"/>
    <col min="8453" max="8453" width="1.7109375" style="91" customWidth="1"/>
    <col min="8454" max="8454" width="15.42578125" style="91" customWidth="1"/>
    <col min="8455" max="8455" width="1.28515625" style="91" customWidth="1"/>
    <col min="8456" max="8456" width="15.42578125" style="91" customWidth="1"/>
    <col min="8457" max="8457" width="1.28515625" style="91" customWidth="1"/>
    <col min="8458" max="8458" width="23.7109375" style="91" customWidth="1"/>
    <col min="8459" max="8459" width="1.28515625" style="91" customWidth="1"/>
    <col min="8460" max="8460" width="16" style="91" customWidth="1"/>
    <col min="8461" max="8461" width="1.28515625" style="91" customWidth="1"/>
    <col min="8462" max="8462" width="15.42578125" style="91" customWidth="1"/>
    <col min="8463" max="8463" width="1.28515625" style="91" customWidth="1"/>
    <col min="8464" max="8464" width="18.5703125" style="91" customWidth="1"/>
    <col min="8465" max="8465" width="1.28515625" style="91" customWidth="1"/>
    <col min="8466" max="8466" width="18.5703125" style="91" customWidth="1"/>
    <col min="8467" max="8467" width="1.28515625" style="91" customWidth="1"/>
    <col min="8468" max="8468" width="18.5703125" style="91" customWidth="1"/>
    <col min="8469" max="8469" width="1.28515625" style="91" customWidth="1"/>
    <col min="8470" max="8470" width="18.7109375" style="91" customWidth="1"/>
    <col min="8471" max="8471" width="1.28515625" style="91" customWidth="1"/>
    <col min="8472" max="8472" width="16.7109375" style="91" customWidth="1"/>
    <col min="8473" max="8473" width="1.28515625" style="91" customWidth="1"/>
    <col min="8474" max="8474" width="14" style="91" customWidth="1"/>
    <col min="8475" max="8475" width="1.28515625" style="91" customWidth="1"/>
    <col min="8476" max="8476" width="14" style="91" customWidth="1"/>
    <col min="8477" max="8477" width="1.28515625" style="91" customWidth="1"/>
    <col min="8478" max="8478" width="16.28515625" style="91" customWidth="1"/>
    <col min="8479" max="8479" width="1.28515625" style="91" customWidth="1"/>
    <col min="8480" max="8480" width="16.28515625" style="91" customWidth="1"/>
    <col min="8481" max="8705" width="9.140625" style="91"/>
    <col min="8706" max="8707" width="11.28515625" style="91" customWidth="1"/>
    <col min="8708" max="8708" width="23.28515625" style="91" customWidth="1"/>
    <col min="8709" max="8709" width="1.7109375" style="91" customWidth="1"/>
    <col min="8710" max="8710" width="15.42578125" style="91" customWidth="1"/>
    <col min="8711" max="8711" width="1.28515625" style="91" customWidth="1"/>
    <col min="8712" max="8712" width="15.42578125" style="91" customWidth="1"/>
    <col min="8713" max="8713" width="1.28515625" style="91" customWidth="1"/>
    <col min="8714" max="8714" width="23.7109375" style="91" customWidth="1"/>
    <col min="8715" max="8715" width="1.28515625" style="91" customWidth="1"/>
    <col min="8716" max="8716" width="16" style="91" customWidth="1"/>
    <col min="8717" max="8717" width="1.28515625" style="91" customWidth="1"/>
    <col min="8718" max="8718" width="15.42578125" style="91" customWidth="1"/>
    <col min="8719" max="8719" width="1.28515625" style="91" customWidth="1"/>
    <col min="8720" max="8720" width="18.5703125" style="91" customWidth="1"/>
    <col min="8721" max="8721" width="1.28515625" style="91" customWidth="1"/>
    <col min="8722" max="8722" width="18.5703125" style="91" customWidth="1"/>
    <col min="8723" max="8723" width="1.28515625" style="91" customWidth="1"/>
    <col min="8724" max="8724" width="18.5703125" style="91" customWidth="1"/>
    <col min="8725" max="8725" width="1.28515625" style="91" customWidth="1"/>
    <col min="8726" max="8726" width="18.7109375" style="91" customWidth="1"/>
    <col min="8727" max="8727" width="1.28515625" style="91" customWidth="1"/>
    <col min="8728" max="8728" width="16.7109375" style="91" customWidth="1"/>
    <col min="8729" max="8729" width="1.28515625" style="91" customWidth="1"/>
    <col min="8730" max="8730" width="14" style="91" customWidth="1"/>
    <col min="8731" max="8731" width="1.28515625" style="91" customWidth="1"/>
    <col min="8732" max="8732" width="14" style="91" customWidth="1"/>
    <col min="8733" max="8733" width="1.28515625" style="91" customWidth="1"/>
    <col min="8734" max="8734" width="16.28515625" style="91" customWidth="1"/>
    <col min="8735" max="8735" width="1.28515625" style="91" customWidth="1"/>
    <col min="8736" max="8736" width="16.28515625" style="91" customWidth="1"/>
    <col min="8737" max="8961" width="9.140625" style="91"/>
    <col min="8962" max="8963" width="11.28515625" style="91" customWidth="1"/>
    <col min="8964" max="8964" width="23.28515625" style="91" customWidth="1"/>
    <col min="8965" max="8965" width="1.7109375" style="91" customWidth="1"/>
    <col min="8966" max="8966" width="15.42578125" style="91" customWidth="1"/>
    <col min="8967" max="8967" width="1.28515625" style="91" customWidth="1"/>
    <col min="8968" max="8968" width="15.42578125" style="91" customWidth="1"/>
    <col min="8969" max="8969" width="1.28515625" style="91" customWidth="1"/>
    <col min="8970" max="8970" width="23.7109375" style="91" customWidth="1"/>
    <col min="8971" max="8971" width="1.28515625" style="91" customWidth="1"/>
    <col min="8972" max="8972" width="16" style="91" customWidth="1"/>
    <col min="8973" max="8973" width="1.28515625" style="91" customWidth="1"/>
    <col min="8974" max="8974" width="15.42578125" style="91" customWidth="1"/>
    <col min="8975" max="8975" width="1.28515625" style="91" customWidth="1"/>
    <col min="8976" max="8976" width="18.5703125" style="91" customWidth="1"/>
    <col min="8977" max="8977" width="1.28515625" style="91" customWidth="1"/>
    <col min="8978" max="8978" width="18.5703125" style="91" customWidth="1"/>
    <col min="8979" max="8979" width="1.28515625" style="91" customWidth="1"/>
    <col min="8980" max="8980" width="18.5703125" style="91" customWidth="1"/>
    <col min="8981" max="8981" width="1.28515625" style="91" customWidth="1"/>
    <col min="8982" max="8982" width="18.7109375" style="91" customWidth="1"/>
    <col min="8983" max="8983" width="1.28515625" style="91" customWidth="1"/>
    <col min="8984" max="8984" width="16.7109375" style="91" customWidth="1"/>
    <col min="8985" max="8985" width="1.28515625" style="91" customWidth="1"/>
    <col min="8986" max="8986" width="14" style="91" customWidth="1"/>
    <col min="8987" max="8987" width="1.28515625" style="91" customWidth="1"/>
    <col min="8988" max="8988" width="14" style="91" customWidth="1"/>
    <col min="8989" max="8989" width="1.28515625" style="91" customWidth="1"/>
    <col min="8990" max="8990" width="16.28515625" style="91" customWidth="1"/>
    <col min="8991" max="8991" width="1.28515625" style="91" customWidth="1"/>
    <col min="8992" max="8992" width="16.28515625" style="91" customWidth="1"/>
    <col min="8993" max="9217" width="9.140625" style="91"/>
    <col min="9218" max="9219" width="11.28515625" style="91" customWidth="1"/>
    <col min="9220" max="9220" width="23.28515625" style="91" customWidth="1"/>
    <col min="9221" max="9221" width="1.7109375" style="91" customWidth="1"/>
    <col min="9222" max="9222" width="15.42578125" style="91" customWidth="1"/>
    <col min="9223" max="9223" width="1.28515625" style="91" customWidth="1"/>
    <col min="9224" max="9224" width="15.42578125" style="91" customWidth="1"/>
    <col min="9225" max="9225" width="1.28515625" style="91" customWidth="1"/>
    <col min="9226" max="9226" width="23.7109375" style="91" customWidth="1"/>
    <col min="9227" max="9227" width="1.28515625" style="91" customWidth="1"/>
    <col min="9228" max="9228" width="16" style="91" customWidth="1"/>
    <col min="9229" max="9229" width="1.28515625" style="91" customWidth="1"/>
    <col min="9230" max="9230" width="15.42578125" style="91" customWidth="1"/>
    <col min="9231" max="9231" width="1.28515625" style="91" customWidth="1"/>
    <col min="9232" max="9232" width="18.5703125" style="91" customWidth="1"/>
    <col min="9233" max="9233" width="1.28515625" style="91" customWidth="1"/>
    <col min="9234" max="9234" width="18.5703125" style="91" customWidth="1"/>
    <col min="9235" max="9235" width="1.28515625" style="91" customWidth="1"/>
    <col min="9236" max="9236" width="18.5703125" style="91" customWidth="1"/>
    <col min="9237" max="9237" width="1.28515625" style="91" customWidth="1"/>
    <col min="9238" max="9238" width="18.7109375" style="91" customWidth="1"/>
    <col min="9239" max="9239" width="1.28515625" style="91" customWidth="1"/>
    <col min="9240" max="9240" width="16.7109375" style="91" customWidth="1"/>
    <col min="9241" max="9241" width="1.28515625" style="91" customWidth="1"/>
    <col min="9242" max="9242" width="14" style="91" customWidth="1"/>
    <col min="9243" max="9243" width="1.28515625" style="91" customWidth="1"/>
    <col min="9244" max="9244" width="14" style="91" customWidth="1"/>
    <col min="9245" max="9245" width="1.28515625" style="91" customWidth="1"/>
    <col min="9246" max="9246" width="16.28515625" style="91" customWidth="1"/>
    <col min="9247" max="9247" width="1.28515625" style="91" customWidth="1"/>
    <col min="9248" max="9248" width="16.28515625" style="91" customWidth="1"/>
    <col min="9249" max="9473" width="9.140625" style="91"/>
    <col min="9474" max="9475" width="11.28515625" style="91" customWidth="1"/>
    <col min="9476" max="9476" width="23.28515625" style="91" customWidth="1"/>
    <col min="9477" max="9477" width="1.7109375" style="91" customWidth="1"/>
    <col min="9478" max="9478" width="15.42578125" style="91" customWidth="1"/>
    <col min="9479" max="9479" width="1.28515625" style="91" customWidth="1"/>
    <col min="9480" max="9480" width="15.42578125" style="91" customWidth="1"/>
    <col min="9481" max="9481" width="1.28515625" style="91" customWidth="1"/>
    <col min="9482" max="9482" width="23.7109375" style="91" customWidth="1"/>
    <col min="9483" max="9483" width="1.28515625" style="91" customWidth="1"/>
    <col min="9484" max="9484" width="16" style="91" customWidth="1"/>
    <col min="9485" max="9485" width="1.28515625" style="91" customWidth="1"/>
    <col min="9486" max="9486" width="15.42578125" style="91" customWidth="1"/>
    <col min="9487" max="9487" width="1.28515625" style="91" customWidth="1"/>
    <col min="9488" max="9488" width="18.5703125" style="91" customWidth="1"/>
    <col min="9489" max="9489" width="1.28515625" style="91" customWidth="1"/>
    <col min="9490" max="9490" width="18.5703125" style="91" customWidth="1"/>
    <col min="9491" max="9491" width="1.28515625" style="91" customWidth="1"/>
    <col min="9492" max="9492" width="18.5703125" style="91" customWidth="1"/>
    <col min="9493" max="9493" width="1.28515625" style="91" customWidth="1"/>
    <col min="9494" max="9494" width="18.7109375" style="91" customWidth="1"/>
    <col min="9495" max="9495" width="1.28515625" style="91" customWidth="1"/>
    <col min="9496" max="9496" width="16.7109375" style="91" customWidth="1"/>
    <col min="9497" max="9497" width="1.28515625" style="91" customWidth="1"/>
    <col min="9498" max="9498" width="14" style="91" customWidth="1"/>
    <col min="9499" max="9499" width="1.28515625" style="91" customWidth="1"/>
    <col min="9500" max="9500" width="14" style="91" customWidth="1"/>
    <col min="9501" max="9501" width="1.28515625" style="91" customWidth="1"/>
    <col min="9502" max="9502" width="16.28515625" style="91" customWidth="1"/>
    <col min="9503" max="9503" width="1.28515625" style="91" customWidth="1"/>
    <col min="9504" max="9504" width="16.28515625" style="91" customWidth="1"/>
    <col min="9505" max="9729" width="9.140625" style="91"/>
    <col min="9730" max="9731" width="11.28515625" style="91" customWidth="1"/>
    <col min="9732" max="9732" width="23.28515625" style="91" customWidth="1"/>
    <col min="9733" max="9733" width="1.7109375" style="91" customWidth="1"/>
    <col min="9734" max="9734" width="15.42578125" style="91" customWidth="1"/>
    <col min="9735" max="9735" width="1.28515625" style="91" customWidth="1"/>
    <col min="9736" max="9736" width="15.42578125" style="91" customWidth="1"/>
    <col min="9737" max="9737" width="1.28515625" style="91" customWidth="1"/>
    <col min="9738" max="9738" width="23.7109375" style="91" customWidth="1"/>
    <col min="9739" max="9739" width="1.28515625" style="91" customWidth="1"/>
    <col min="9740" max="9740" width="16" style="91" customWidth="1"/>
    <col min="9741" max="9741" width="1.28515625" style="91" customWidth="1"/>
    <col min="9742" max="9742" width="15.42578125" style="91" customWidth="1"/>
    <col min="9743" max="9743" width="1.28515625" style="91" customWidth="1"/>
    <col min="9744" max="9744" width="18.5703125" style="91" customWidth="1"/>
    <col min="9745" max="9745" width="1.28515625" style="91" customWidth="1"/>
    <col min="9746" max="9746" width="18.5703125" style="91" customWidth="1"/>
    <col min="9747" max="9747" width="1.28515625" style="91" customWidth="1"/>
    <col min="9748" max="9748" width="18.5703125" style="91" customWidth="1"/>
    <col min="9749" max="9749" width="1.28515625" style="91" customWidth="1"/>
    <col min="9750" max="9750" width="18.7109375" style="91" customWidth="1"/>
    <col min="9751" max="9751" width="1.28515625" style="91" customWidth="1"/>
    <col min="9752" max="9752" width="16.7109375" style="91" customWidth="1"/>
    <col min="9753" max="9753" width="1.28515625" style="91" customWidth="1"/>
    <col min="9754" max="9754" width="14" style="91" customWidth="1"/>
    <col min="9755" max="9755" width="1.28515625" style="91" customWidth="1"/>
    <col min="9756" max="9756" width="14" style="91" customWidth="1"/>
    <col min="9757" max="9757" width="1.28515625" style="91" customWidth="1"/>
    <col min="9758" max="9758" width="16.28515625" style="91" customWidth="1"/>
    <col min="9759" max="9759" width="1.28515625" style="91" customWidth="1"/>
    <col min="9760" max="9760" width="16.28515625" style="91" customWidth="1"/>
    <col min="9761" max="9985" width="9.140625" style="91"/>
    <col min="9986" max="9987" width="11.28515625" style="91" customWidth="1"/>
    <col min="9988" max="9988" width="23.28515625" style="91" customWidth="1"/>
    <col min="9989" max="9989" width="1.7109375" style="91" customWidth="1"/>
    <col min="9990" max="9990" width="15.42578125" style="91" customWidth="1"/>
    <col min="9991" max="9991" width="1.28515625" style="91" customWidth="1"/>
    <col min="9992" max="9992" width="15.42578125" style="91" customWidth="1"/>
    <col min="9993" max="9993" width="1.28515625" style="91" customWidth="1"/>
    <col min="9994" max="9994" width="23.7109375" style="91" customWidth="1"/>
    <col min="9995" max="9995" width="1.28515625" style="91" customWidth="1"/>
    <col min="9996" max="9996" width="16" style="91" customWidth="1"/>
    <col min="9997" max="9997" width="1.28515625" style="91" customWidth="1"/>
    <col min="9998" max="9998" width="15.42578125" style="91" customWidth="1"/>
    <col min="9999" max="9999" width="1.28515625" style="91" customWidth="1"/>
    <col min="10000" max="10000" width="18.5703125" style="91" customWidth="1"/>
    <col min="10001" max="10001" width="1.28515625" style="91" customWidth="1"/>
    <col min="10002" max="10002" width="18.5703125" style="91" customWidth="1"/>
    <col min="10003" max="10003" width="1.28515625" style="91" customWidth="1"/>
    <col min="10004" max="10004" width="18.5703125" style="91" customWidth="1"/>
    <col min="10005" max="10005" width="1.28515625" style="91" customWidth="1"/>
    <col min="10006" max="10006" width="18.7109375" style="91" customWidth="1"/>
    <col min="10007" max="10007" width="1.28515625" style="91" customWidth="1"/>
    <col min="10008" max="10008" width="16.7109375" style="91" customWidth="1"/>
    <col min="10009" max="10009" width="1.28515625" style="91" customWidth="1"/>
    <col min="10010" max="10010" width="14" style="91" customWidth="1"/>
    <col min="10011" max="10011" width="1.28515625" style="91" customWidth="1"/>
    <col min="10012" max="10012" width="14" style="91" customWidth="1"/>
    <col min="10013" max="10013" width="1.28515625" style="91" customWidth="1"/>
    <col min="10014" max="10014" width="16.28515625" style="91" customWidth="1"/>
    <col min="10015" max="10015" width="1.28515625" style="91" customWidth="1"/>
    <col min="10016" max="10016" width="16.28515625" style="91" customWidth="1"/>
    <col min="10017" max="10241" width="9.140625" style="91"/>
    <col min="10242" max="10243" width="11.28515625" style="91" customWidth="1"/>
    <col min="10244" max="10244" width="23.28515625" style="91" customWidth="1"/>
    <col min="10245" max="10245" width="1.7109375" style="91" customWidth="1"/>
    <col min="10246" max="10246" width="15.42578125" style="91" customWidth="1"/>
    <col min="10247" max="10247" width="1.28515625" style="91" customWidth="1"/>
    <col min="10248" max="10248" width="15.42578125" style="91" customWidth="1"/>
    <col min="10249" max="10249" width="1.28515625" style="91" customWidth="1"/>
    <col min="10250" max="10250" width="23.7109375" style="91" customWidth="1"/>
    <col min="10251" max="10251" width="1.28515625" style="91" customWidth="1"/>
    <col min="10252" max="10252" width="16" style="91" customWidth="1"/>
    <col min="10253" max="10253" width="1.28515625" style="91" customWidth="1"/>
    <col min="10254" max="10254" width="15.42578125" style="91" customWidth="1"/>
    <col min="10255" max="10255" width="1.28515625" style="91" customWidth="1"/>
    <col min="10256" max="10256" width="18.5703125" style="91" customWidth="1"/>
    <col min="10257" max="10257" width="1.28515625" style="91" customWidth="1"/>
    <col min="10258" max="10258" width="18.5703125" style="91" customWidth="1"/>
    <col min="10259" max="10259" width="1.28515625" style="91" customWidth="1"/>
    <col min="10260" max="10260" width="18.5703125" style="91" customWidth="1"/>
    <col min="10261" max="10261" width="1.28515625" style="91" customWidth="1"/>
    <col min="10262" max="10262" width="18.7109375" style="91" customWidth="1"/>
    <col min="10263" max="10263" width="1.28515625" style="91" customWidth="1"/>
    <col min="10264" max="10264" width="16.7109375" style="91" customWidth="1"/>
    <col min="10265" max="10265" width="1.28515625" style="91" customWidth="1"/>
    <col min="10266" max="10266" width="14" style="91" customWidth="1"/>
    <col min="10267" max="10267" width="1.28515625" style="91" customWidth="1"/>
    <col min="10268" max="10268" width="14" style="91" customWidth="1"/>
    <col min="10269" max="10269" width="1.28515625" style="91" customWidth="1"/>
    <col min="10270" max="10270" width="16.28515625" style="91" customWidth="1"/>
    <col min="10271" max="10271" width="1.28515625" style="91" customWidth="1"/>
    <col min="10272" max="10272" width="16.28515625" style="91" customWidth="1"/>
    <col min="10273" max="10497" width="9.140625" style="91"/>
    <col min="10498" max="10499" width="11.28515625" style="91" customWidth="1"/>
    <col min="10500" max="10500" width="23.28515625" style="91" customWidth="1"/>
    <col min="10501" max="10501" width="1.7109375" style="91" customWidth="1"/>
    <col min="10502" max="10502" width="15.42578125" style="91" customWidth="1"/>
    <col min="10503" max="10503" width="1.28515625" style="91" customWidth="1"/>
    <col min="10504" max="10504" width="15.42578125" style="91" customWidth="1"/>
    <col min="10505" max="10505" width="1.28515625" style="91" customWidth="1"/>
    <col min="10506" max="10506" width="23.7109375" style="91" customWidth="1"/>
    <col min="10507" max="10507" width="1.28515625" style="91" customWidth="1"/>
    <col min="10508" max="10508" width="16" style="91" customWidth="1"/>
    <col min="10509" max="10509" width="1.28515625" style="91" customWidth="1"/>
    <col min="10510" max="10510" width="15.42578125" style="91" customWidth="1"/>
    <col min="10511" max="10511" width="1.28515625" style="91" customWidth="1"/>
    <col min="10512" max="10512" width="18.5703125" style="91" customWidth="1"/>
    <col min="10513" max="10513" width="1.28515625" style="91" customWidth="1"/>
    <col min="10514" max="10514" width="18.5703125" style="91" customWidth="1"/>
    <col min="10515" max="10515" width="1.28515625" style="91" customWidth="1"/>
    <col min="10516" max="10516" width="18.5703125" style="91" customWidth="1"/>
    <col min="10517" max="10517" width="1.28515625" style="91" customWidth="1"/>
    <col min="10518" max="10518" width="18.7109375" style="91" customWidth="1"/>
    <col min="10519" max="10519" width="1.28515625" style="91" customWidth="1"/>
    <col min="10520" max="10520" width="16.7109375" style="91" customWidth="1"/>
    <col min="10521" max="10521" width="1.28515625" style="91" customWidth="1"/>
    <col min="10522" max="10522" width="14" style="91" customWidth="1"/>
    <col min="10523" max="10523" width="1.28515625" style="91" customWidth="1"/>
    <col min="10524" max="10524" width="14" style="91" customWidth="1"/>
    <col min="10525" max="10525" width="1.28515625" style="91" customWidth="1"/>
    <col min="10526" max="10526" width="16.28515625" style="91" customWidth="1"/>
    <col min="10527" max="10527" width="1.28515625" style="91" customWidth="1"/>
    <col min="10528" max="10528" width="16.28515625" style="91" customWidth="1"/>
    <col min="10529" max="10753" width="9.140625" style="91"/>
    <col min="10754" max="10755" width="11.28515625" style="91" customWidth="1"/>
    <col min="10756" max="10756" width="23.28515625" style="91" customWidth="1"/>
    <col min="10757" max="10757" width="1.7109375" style="91" customWidth="1"/>
    <col min="10758" max="10758" width="15.42578125" style="91" customWidth="1"/>
    <col min="10759" max="10759" width="1.28515625" style="91" customWidth="1"/>
    <col min="10760" max="10760" width="15.42578125" style="91" customWidth="1"/>
    <col min="10761" max="10761" width="1.28515625" style="91" customWidth="1"/>
    <col min="10762" max="10762" width="23.7109375" style="91" customWidth="1"/>
    <col min="10763" max="10763" width="1.28515625" style="91" customWidth="1"/>
    <col min="10764" max="10764" width="16" style="91" customWidth="1"/>
    <col min="10765" max="10765" width="1.28515625" style="91" customWidth="1"/>
    <col min="10766" max="10766" width="15.42578125" style="91" customWidth="1"/>
    <col min="10767" max="10767" width="1.28515625" style="91" customWidth="1"/>
    <col min="10768" max="10768" width="18.5703125" style="91" customWidth="1"/>
    <col min="10769" max="10769" width="1.28515625" style="91" customWidth="1"/>
    <col min="10770" max="10770" width="18.5703125" style="91" customWidth="1"/>
    <col min="10771" max="10771" width="1.28515625" style="91" customWidth="1"/>
    <col min="10772" max="10772" width="18.5703125" style="91" customWidth="1"/>
    <col min="10773" max="10773" width="1.28515625" style="91" customWidth="1"/>
    <col min="10774" max="10774" width="18.7109375" style="91" customWidth="1"/>
    <col min="10775" max="10775" width="1.28515625" style="91" customWidth="1"/>
    <col min="10776" max="10776" width="16.7109375" style="91" customWidth="1"/>
    <col min="10777" max="10777" width="1.28515625" style="91" customWidth="1"/>
    <col min="10778" max="10778" width="14" style="91" customWidth="1"/>
    <col min="10779" max="10779" width="1.28515625" style="91" customWidth="1"/>
    <col min="10780" max="10780" width="14" style="91" customWidth="1"/>
    <col min="10781" max="10781" width="1.28515625" style="91" customWidth="1"/>
    <col min="10782" max="10782" width="16.28515625" style="91" customWidth="1"/>
    <col min="10783" max="10783" width="1.28515625" style="91" customWidth="1"/>
    <col min="10784" max="10784" width="16.28515625" style="91" customWidth="1"/>
    <col min="10785" max="11009" width="9.140625" style="91"/>
    <col min="11010" max="11011" width="11.28515625" style="91" customWidth="1"/>
    <col min="11012" max="11012" width="23.28515625" style="91" customWidth="1"/>
    <col min="11013" max="11013" width="1.7109375" style="91" customWidth="1"/>
    <col min="11014" max="11014" width="15.42578125" style="91" customWidth="1"/>
    <col min="11015" max="11015" width="1.28515625" style="91" customWidth="1"/>
    <col min="11016" max="11016" width="15.42578125" style="91" customWidth="1"/>
    <col min="11017" max="11017" width="1.28515625" style="91" customWidth="1"/>
    <col min="11018" max="11018" width="23.7109375" style="91" customWidth="1"/>
    <col min="11019" max="11019" width="1.28515625" style="91" customWidth="1"/>
    <col min="11020" max="11020" width="16" style="91" customWidth="1"/>
    <col min="11021" max="11021" width="1.28515625" style="91" customWidth="1"/>
    <col min="11022" max="11022" width="15.42578125" style="91" customWidth="1"/>
    <col min="11023" max="11023" width="1.28515625" style="91" customWidth="1"/>
    <col min="11024" max="11024" width="18.5703125" style="91" customWidth="1"/>
    <col min="11025" max="11025" width="1.28515625" style="91" customWidth="1"/>
    <col min="11026" max="11026" width="18.5703125" style="91" customWidth="1"/>
    <col min="11027" max="11027" width="1.28515625" style="91" customWidth="1"/>
    <col min="11028" max="11028" width="18.5703125" style="91" customWidth="1"/>
    <col min="11029" max="11029" width="1.28515625" style="91" customWidth="1"/>
    <col min="11030" max="11030" width="18.7109375" style="91" customWidth="1"/>
    <col min="11031" max="11031" width="1.28515625" style="91" customWidth="1"/>
    <col min="11032" max="11032" width="16.7109375" style="91" customWidth="1"/>
    <col min="11033" max="11033" width="1.28515625" style="91" customWidth="1"/>
    <col min="11034" max="11034" width="14" style="91" customWidth="1"/>
    <col min="11035" max="11035" width="1.28515625" style="91" customWidth="1"/>
    <col min="11036" max="11036" width="14" style="91" customWidth="1"/>
    <col min="11037" max="11037" width="1.28515625" style="91" customWidth="1"/>
    <col min="11038" max="11038" width="16.28515625" style="91" customWidth="1"/>
    <col min="11039" max="11039" width="1.28515625" style="91" customWidth="1"/>
    <col min="11040" max="11040" width="16.28515625" style="91" customWidth="1"/>
    <col min="11041" max="11265" width="9.140625" style="91"/>
    <col min="11266" max="11267" width="11.28515625" style="91" customWidth="1"/>
    <col min="11268" max="11268" width="23.28515625" style="91" customWidth="1"/>
    <col min="11269" max="11269" width="1.7109375" style="91" customWidth="1"/>
    <col min="11270" max="11270" width="15.42578125" style="91" customWidth="1"/>
    <col min="11271" max="11271" width="1.28515625" style="91" customWidth="1"/>
    <col min="11272" max="11272" width="15.42578125" style="91" customWidth="1"/>
    <col min="11273" max="11273" width="1.28515625" style="91" customWidth="1"/>
    <col min="11274" max="11274" width="23.7109375" style="91" customWidth="1"/>
    <col min="11275" max="11275" width="1.28515625" style="91" customWidth="1"/>
    <col min="11276" max="11276" width="16" style="91" customWidth="1"/>
    <col min="11277" max="11277" width="1.28515625" style="91" customWidth="1"/>
    <col min="11278" max="11278" width="15.42578125" style="91" customWidth="1"/>
    <col min="11279" max="11279" width="1.28515625" style="91" customWidth="1"/>
    <col min="11280" max="11280" width="18.5703125" style="91" customWidth="1"/>
    <col min="11281" max="11281" width="1.28515625" style="91" customWidth="1"/>
    <col min="11282" max="11282" width="18.5703125" style="91" customWidth="1"/>
    <col min="11283" max="11283" width="1.28515625" style="91" customWidth="1"/>
    <col min="11284" max="11284" width="18.5703125" style="91" customWidth="1"/>
    <col min="11285" max="11285" width="1.28515625" style="91" customWidth="1"/>
    <col min="11286" max="11286" width="18.7109375" style="91" customWidth="1"/>
    <col min="11287" max="11287" width="1.28515625" style="91" customWidth="1"/>
    <col min="11288" max="11288" width="16.7109375" style="91" customWidth="1"/>
    <col min="11289" max="11289" width="1.28515625" style="91" customWidth="1"/>
    <col min="11290" max="11290" width="14" style="91" customWidth="1"/>
    <col min="11291" max="11291" width="1.28515625" style="91" customWidth="1"/>
    <col min="11292" max="11292" width="14" style="91" customWidth="1"/>
    <col min="11293" max="11293" width="1.28515625" style="91" customWidth="1"/>
    <col min="11294" max="11294" width="16.28515625" style="91" customWidth="1"/>
    <col min="11295" max="11295" width="1.28515625" style="91" customWidth="1"/>
    <col min="11296" max="11296" width="16.28515625" style="91" customWidth="1"/>
    <col min="11297" max="11521" width="9.140625" style="91"/>
    <col min="11522" max="11523" width="11.28515625" style="91" customWidth="1"/>
    <col min="11524" max="11524" width="23.28515625" style="91" customWidth="1"/>
    <col min="11525" max="11525" width="1.7109375" style="91" customWidth="1"/>
    <col min="11526" max="11526" width="15.42578125" style="91" customWidth="1"/>
    <col min="11527" max="11527" width="1.28515625" style="91" customWidth="1"/>
    <col min="11528" max="11528" width="15.42578125" style="91" customWidth="1"/>
    <col min="11529" max="11529" width="1.28515625" style="91" customWidth="1"/>
    <col min="11530" max="11530" width="23.7109375" style="91" customWidth="1"/>
    <col min="11531" max="11531" width="1.28515625" style="91" customWidth="1"/>
    <col min="11532" max="11532" width="16" style="91" customWidth="1"/>
    <col min="11533" max="11533" width="1.28515625" style="91" customWidth="1"/>
    <col min="11534" max="11534" width="15.42578125" style="91" customWidth="1"/>
    <col min="11535" max="11535" width="1.28515625" style="91" customWidth="1"/>
    <col min="11536" max="11536" width="18.5703125" style="91" customWidth="1"/>
    <col min="11537" max="11537" width="1.28515625" style="91" customWidth="1"/>
    <col min="11538" max="11538" width="18.5703125" style="91" customWidth="1"/>
    <col min="11539" max="11539" width="1.28515625" style="91" customWidth="1"/>
    <col min="11540" max="11540" width="18.5703125" style="91" customWidth="1"/>
    <col min="11541" max="11541" width="1.28515625" style="91" customWidth="1"/>
    <col min="11542" max="11542" width="18.7109375" style="91" customWidth="1"/>
    <col min="11543" max="11543" width="1.28515625" style="91" customWidth="1"/>
    <col min="11544" max="11544" width="16.7109375" style="91" customWidth="1"/>
    <col min="11545" max="11545" width="1.28515625" style="91" customWidth="1"/>
    <col min="11546" max="11546" width="14" style="91" customWidth="1"/>
    <col min="11547" max="11547" width="1.28515625" style="91" customWidth="1"/>
    <col min="11548" max="11548" width="14" style="91" customWidth="1"/>
    <col min="11549" max="11549" width="1.28515625" style="91" customWidth="1"/>
    <col min="11550" max="11550" width="16.28515625" style="91" customWidth="1"/>
    <col min="11551" max="11551" width="1.28515625" style="91" customWidth="1"/>
    <col min="11552" max="11552" width="16.28515625" style="91" customWidth="1"/>
    <col min="11553" max="11777" width="9.140625" style="91"/>
    <col min="11778" max="11779" width="11.28515625" style="91" customWidth="1"/>
    <col min="11780" max="11780" width="23.28515625" style="91" customWidth="1"/>
    <col min="11781" max="11781" width="1.7109375" style="91" customWidth="1"/>
    <col min="11782" max="11782" width="15.42578125" style="91" customWidth="1"/>
    <col min="11783" max="11783" width="1.28515625" style="91" customWidth="1"/>
    <col min="11784" max="11784" width="15.42578125" style="91" customWidth="1"/>
    <col min="11785" max="11785" width="1.28515625" style="91" customWidth="1"/>
    <col min="11786" max="11786" width="23.7109375" style="91" customWidth="1"/>
    <col min="11787" max="11787" width="1.28515625" style="91" customWidth="1"/>
    <col min="11788" max="11788" width="16" style="91" customWidth="1"/>
    <col min="11789" max="11789" width="1.28515625" style="91" customWidth="1"/>
    <col min="11790" max="11790" width="15.42578125" style="91" customWidth="1"/>
    <col min="11791" max="11791" width="1.28515625" style="91" customWidth="1"/>
    <col min="11792" max="11792" width="18.5703125" style="91" customWidth="1"/>
    <col min="11793" max="11793" width="1.28515625" style="91" customWidth="1"/>
    <col min="11794" max="11794" width="18.5703125" style="91" customWidth="1"/>
    <col min="11795" max="11795" width="1.28515625" style="91" customWidth="1"/>
    <col min="11796" max="11796" width="18.5703125" style="91" customWidth="1"/>
    <col min="11797" max="11797" width="1.28515625" style="91" customWidth="1"/>
    <col min="11798" max="11798" width="18.7109375" style="91" customWidth="1"/>
    <col min="11799" max="11799" width="1.28515625" style="91" customWidth="1"/>
    <col min="11800" max="11800" width="16.7109375" style="91" customWidth="1"/>
    <col min="11801" max="11801" width="1.28515625" style="91" customWidth="1"/>
    <col min="11802" max="11802" width="14" style="91" customWidth="1"/>
    <col min="11803" max="11803" width="1.28515625" style="91" customWidth="1"/>
    <col min="11804" max="11804" width="14" style="91" customWidth="1"/>
    <col min="11805" max="11805" width="1.28515625" style="91" customWidth="1"/>
    <col min="11806" max="11806" width="16.28515625" style="91" customWidth="1"/>
    <col min="11807" max="11807" width="1.28515625" style="91" customWidth="1"/>
    <col min="11808" max="11808" width="16.28515625" style="91" customWidth="1"/>
    <col min="11809" max="12033" width="9.140625" style="91"/>
    <col min="12034" max="12035" width="11.28515625" style="91" customWidth="1"/>
    <col min="12036" max="12036" width="23.28515625" style="91" customWidth="1"/>
    <col min="12037" max="12037" width="1.7109375" style="91" customWidth="1"/>
    <col min="12038" max="12038" width="15.42578125" style="91" customWidth="1"/>
    <col min="12039" max="12039" width="1.28515625" style="91" customWidth="1"/>
    <col min="12040" max="12040" width="15.42578125" style="91" customWidth="1"/>
    <col min="12041" max="12041" width="1.28515625" style="91" customWidth="1"/>
    <col min="12042" max="12042" width="23.7109375" style="91" customWidth="1"/>
    <col min="12043" max="12043" width="1.28515625" style="91" customWidth="1"/>
    <col min="12044" max="12044" width="16" style="91" customWidth="1"/>
    <col min="12045" max="12045" width="1.28515625" style="91" customWidth="1"/>
    <col min="12046" max="12046" width="15.42578125" style="91" customWidth="1"/>
    <col min="12047" max="12047" width="1.28515625" style="91" customWidth="1"/>
    <col min="12048" max="12048" width="18.5703125" style="91" customWidth="1"/>
    <col min="12049" max="12049" width="1.28515625" style="91" customWidth="1"/>
    <col min="12050" max="12050" width="18.5703125" style="91" customWidth="1"/>
    <col min="12051" max="12051" width="1.28515625" style="91" customWidth="1"/>
    <col min="12052" max="12052" width="18.5703125" style="91" customWidth="1"/>
    <col min="12053" max="12053" width="1.28515625" style="91" customWidth="1"/>
    <col min="12054" max="12054" width="18.7109375" style="91" customWidth="1"/>
    <col min="12055" max="12055" width="1.28515625" style="91" customWidth="1"/>
    <col min="12056" max="12056" width="16.7109375" style="91" customWidth="1"/>
    <col min="12057" max="12057" width="1.28515625" style="91" customWidth="1"/>
    <col min="12058" max="12058" width="14" style="91" customWidth="1"/>
    <col min="12059" max="12059" width="1.28515625" style="91" customWidth="1"/>
    <col min="12060" max="12060" width="14" style="91" customWidth="1"/>
    <col min="12061" max="12061" width="1.28515625" style="91" customWidth="1"/>
    <col min="12062" max="12062" width="16.28515625" style="91" customWidth="1"/>
    <col min="12063" max="12063" width="1.28515625" style="91" customWidth="1"/>
    <col min="12064" max="12064" width="16.28515625" style="91" customWidth="1"/>
    <col min="12065" max="12289" width="9.140625" style="91"/>
    <col min="12290" max="12291" width="11.28515625" style="91" customWidth="1"/>
    <col min="12292" max="12292" width="23.28515625" style="91" customWidth="1"/>
    <col min="12293" max="12293" width="1.7109375" style="91" customWidth="1"/>
    <col min="12294" max="12294" width="15.42578125" style="91" customWidth="1"/>
    <col min="12295" max="12295" width="1.28515625" style="91" customWidth="1"/>
    <col min="12296" max="12296" width="15.42578125" style="91" customWidth="1"/>
    <col min="12297" max="12297" width="1.28515625" style="91" customWidth="1"/>
    <col min="12298" max="12298" width="23.7109375" style="91" customWidth="1"/>
    <col min="12299" max="12299" width="1.28515625" style="91" customWidth="1"/>
    <col min="12300" max="12300" width="16" style="91" customWidth="1"/>
    <col min="12301" max="12301" width="1.28515625" style="91" customWidth="1"/>
    <col min="12302" max="12302" width="15.42578125" style="91" customWidth="1"/>
    <col min="12303" max="12303" width="1.28515625" style="91" customWidth="1"/>
    <col min="12304" max="12304" width="18.5703125" style="91" customWidth="1"/>
    <col min="12305" max="12305" width="1.28515625" style="91" customWidth="1"/>
    <col min="12306" max="12306" width="18.5703125" style="91" customWidth="1"/>
    <col min="12307" max="12307" width="1.28515625" style="91" customWidth="1"/>
    <col min="12308" max="12308" width="18.5703125" style="91" customWidth="1"/>
    <col min="12309" max="12309" width="1.28515625" style="91" customWidth="1"/>
    <col min="12310" max="12310" width="18.7109375" style="91" customWidth="1"/>
    <col min="12311" max="12311" width="1.28515625" style="91" customWidth="1"/>
    <col min="12312" max="12312" width="16.7109375" style="91" customWidth="1"/>
    <col min="12313" max="12313" width="1.28515625" style="91" customWidth="1"/>
    <col min="12314" max="12314" width="14" style="91" customWidth="1"/>
    <col min="12315" max="12315" width="1.28515625" style="91" customWidth="1"/>
    <col min="12316" max="12316" width="14" style="91" customWidth="1"/>
    <col min="12317" max="12317" width="1.28515625" style="91" customWidth="1"/>
    <col min="12318" max="12318" width="16.28515625" style="91" customWidth="1"/>
    <col min="12319" max="12319" width="1.28515625" style="91" customWidth="1"/>
    <col min="12320" max="12320" width="16.28515625" style="91" customWidth="1"/>
    <col min="12321" max="12545" width="9.140625" style="91"/>
    <col min="12546" max="12547" width="11.28515625" style="91" customWidth="1"/>
    <col min="12548" max="12548" width="23.28515625" style="91" customWidth="1"/>
    <col min="12549" max="12549" width="1.7109375" style="91" customWidth="1"/>
    <col min="12550" max="12550" width="15.42578125" style="91" customWidth="1"/>
    <col min="12551" max="12551" width="1.28515625" style="91" customWidth="1"/>
    <col min="12552" max="12552" width="15.42578125" style="91" customWidth="1"/>
    <col min="12553" max="12553" width="1.28515625" style="91" customWidth="1"/>
    <col min="12554" max="12554" width="23.7109375" style="91" customWidth="1"/>
    <col min="12555" max="12555" width="1.28515625" style="91" customWidth="1"/>
    <col min="12556" max="12556" width="16" style="91" customWidth="1"/>
    <col min="12557" max="12557" width="1.28515625" style="91" customWidth="1"/>
    <col min="12558" max="12558" width="15.42578125" style="91" customWidth="1"/>
    <col min="12559" max="12559" width="1.28515625" style="91" customWidth="1"/>
    <col min="12560" max="12560" width="18.5703125" style="91" customWidth="1"/>
    <col min="12561" max="12561" width="1.28515625" style="91" customWidth="1"/>
    <col min="12562" max="12562" width="18.5703125" style="91" customWidth="1"/>
    <col min="12563" max="12563" width="1.28515625" style="91" customWidth="1"/>
    <col min="12564" max="12564" width="18.5703125" style="91" customWidth="1"/>
    <col min="12565" max="12565" width="1.28515625" style="91" customWidth="1"/>
    <col min="12566" max="12566" width="18.7109375" style="91" customWidth="1"/>
    <col min="12567" max="12567" width="1.28515625" style="91" customWidth="1"/>
    <col min="12568" max="12568" width="16.7109375" style="91" customWidth="1"/>
    <col min="12569" max="12569" width="1.28515625" style="91" customWidth="1"/>
    <col min="12570" max="12570" width="14" style="91" customWidth="1"/>
    <col min="12571" max="12571" width="1.28515625" style="91" customWidth="1"/>
    <col min="12572" max="12572" width="14" style="91" customWidth="1"/>
    <col min="12573" max="12573" width="1.28515625" style="91" customWidth="1"/>
    <col min="12574" max="12574" width="16.28515625" style="91" customWidth="1"/>
    <col min="12575" max="12575" width="1.28515625" style="91" customWidth="1"/>
    <col min="12576" max="12576" width="16.28515625" style="91" customWidth="1"/>
    <col min="12577" max="12801" width="9.140625" style="91"/>
    <col min="12802" max="12803" width="11.28515625" style="91" customWidth="1"/>
    <col min="12804" max="12804" width="23.28515625" style="91" customWidth="1"/>
    <col min="12805" max="12805" width="1.7109375" style="91" customWidth="1"/>
    <col min="12806" max="12806" width="15.42578125" style="91" customWidth="1"/>
    <col min="12807" max="12807" width="1.28515625" style="91" customWidth="1"/>
    <col min="12808" max="12808" width="15.42578125" style="91" customWidth="1"/>
    <col min="12809" max="12809" width="1.28515625" style="91" customWidth="1"/>
    <col min="12810" max="12810" width="23.7109375" style="91" customWidth="1"/>
    <col min="12811" max="12811" width="1.28515625" style="91" customWidth="1"/>
    <col min="12812" max="12812" width="16" style="91" customWidth="1"/>
    <col min="12813" max="12813" width="1.28515625" style="91" customWidth="1"/>
    <col min="12814" max="12814" width="15.42578125" style="91" customWidth="1"/>
    <col min="12815" max="12815" width="1.28515625" style="91" customWidth="1"/>
    <col min="12816" max="12816" width="18.5703125" style="91" customWidth="1"/>
    <col min="12817" max="12817" width="1.28515625" style="91" customWidth="1"/>
    <col min="12818" max="12818" width="18.5703125" style="91" customWidth="1"/>
    <col min="12819" max="12819" width="1.28515625" style="91" customWidth="1"/>
    <col min="12820" max="12820" width="18.5703125" style="91" customWidth="1"/>
    <col min="12821" max="12821" width="1.28515625" style="91" customWidth="1"/>
    <col min="12822" max="12822" width="18.7109375" style="91" customWidth="1"/>
    <col min="12823" max="12823" width="1.28515625" style="91" customWidth="1"/>
    <col min="12824" max="12824" width="16.7109375" style="91" customWidth="1"/>
    <col min="12825" max="12825" width="1.28515625" style="91" customWidth="1"/>
    <col min="12826" max="12826" width="14" style="91" customWidth="1"/>
    <col min="12827" max="12827" width="1.28515625" style="91" customWidth="1"/>
    <col min="12828" max="12828" width="14" style="91" customWidth="1"/>
    <col min="12829" max="12829" width="1.28515625" style="91" customWidth="1"/>
    <col min="12830" max="12830" width="16.28515625" style="91" customWidth="1"/>
    <col min="12831" max="12831" width="1.28515625" style="91" customWidth="1"/>
    <col min="12832" max="12832" width="16.28515625" style="91" customWidth="1"/>
    <col min="12833" max="13057" width="9.140625" style="91"/>
    <col min="13058" max="13059" width="11.28515625" style="91" customWidth="1"/>
    <col min="13060" max="13060" width="23.28515625" style="91" customWidth="1"/>
    <col min="13061" max="13061" width="1.7109375" style="91" customWidth="1"/>
    <col min="13062" max="13062" width="15.42578125" style="91" customWidth="1"/>
    <col min="13063" max="13063" width="1.28515625" style="91" customWidth="1"/>
    <col min="13064" max="13064" width="15.42578125" style="91" customWidth="1"/>
    <col min="13065" max="13065" width="1.28515625" style="91" customWidth="1"/>
    <col min="13066" max="13066" width="23.7109375" style="91" customWidth="1"/>
    <col min="13067" max="13067" width="1.28515625" style="91" customWidth="1"/>
    <col min="13068" max="13068" width="16" style="91" customWidth="1"/>
    <col min="13069" max="13069" width="1.28515625" style="91" customWidth="1"/>
    <col min="13070" max="13070" width="15.42578125" style="91" customWidth="1"/>
    <col min="13071" max="13071" width="1.28515625" style="91" customWidth="1"/>
    <col min="13072" max="13072" width="18.5703125" style="91" customWidth="1"/>
    <col min="13073" max="13073" width="1.28515625" style="91" customWidth="1"/>
    <col min="13074" max="13074" width="18.5703125" style="91" customWidth="1"/>
    <col min="13075" max="13075" width="1.28515625" style="91" customWidth="1"/>
    <col min="13076" max="13076" width="18.5703125" style="91" customWidth="1"/>
    <col min="13077" max="13077" width="1.28515625" style="91" customWidth="1"/>
    <col min="13078" max="13078" width="18.7109375" style="91" customWidth="1"/>
    <col min="13079" max="13079" width="1.28515625" style="91" customWidth="1"/>
    <col min="13080" max="13080" width="16.7109375" style="91" customWidth="1"/>
    <col min="13081" max="13081" width="1.28515625" style="91" customWidth="1"/>
    <col min="13082" max="13082" width="14" style="91" customWidth="1"/>
    <col min="13083" max="13083" width="1.28515625" style="91" customWidth="1"/>
    <col min="13084" max="13084" width="14" style="91" customWidth="1"/>
    <col min="13085" max="13085" width="1.28515625" style="91" customWidth="1"/>
    <col min="13086" max="13086" width="16.28515625" style="91" customWidth="1"/>
    <col min="13087" max="13087" width="1.28515625" style="91" customWidth="1"/>
    <col min="13088" max="13088" width="16.28515625" style="91" customWidth="1"/>
    <col min="13089" max="13313" width="9.140625" style="91"/>
    <col min="13314" max="13315" width="11.28515625" style="91" customWidth="1"/>
    <col min="13316" max="13316" width="23.28515625" style="91" customWidth="1"/>
    <col min="13317" max="13317" width="1.7109375" style="91" customWidth="1"/>
    <col min="13318" max="13318" width="15.42578125" style="91" customWidth="1"/>
    <col min="13319" max="13319" width="1.28515625" style="91" customWidth="1"/>
    <col min="13320" max="13320" width="15.42578125" style="91" customWidth="1"/>
    <col min="13321" max="13321" width="1.28515625" style="91" customWidth="1"/>
    <col min="13322" max="13322" width="23.7109375" style="91" customWidth="1"/>
    <col min="13323" max="13323" width="1.28515625" style="91" customWidth="1"/>
    <col min="13324" max="13324" width="16" style="91" customWidth="1"/>
    <col min="13325" max="13325" width="1.28515625" style="91" customWidth="1"/>
    <col min="13326" max="13326" width="15.42578125" style="91" customWidth="1"/>
    <col min="13327" max="13327" width="1.28515625" style="91" customWidth="1"/>
    <col min="13328" max="13328" width="18.5703125" style="91" customWidth="1"/>
    <col min="13329" max="13329" width="1.28515625" style="91" customWidth="1"/>
    <col min="13330" max="13330" width="18.5703125" style="91" customWidth="1"/>
    <col min="13331" max="13331" width="1.28515625" style="91" customWidth="1"/>
    <col min="13332" max="13332" width="18.5703125" style="91" customWidth="1"/>
    <col min="13333" max="13333" width="1.28515625" style="91" customWidth="1"/>
    <col min="13334" max="13334" width="18.7109375" style="91" customWidth="1"/>
    <col min="13335" max="13335" width="1.28515625" style="91" customWidth="1"/>
    <col min="13336" max="13336" width="16.7109375" style="91" customWidth="1"/>
    <col min="13337" max="13337" width="1.28515625" style="91" customWidth="1"/>
    <col min="13338" max="13338" width="14" style="91" customWidth="1"/>
    <col min="13339" max="13339" width="1.28515625" style="91" customWidth="1"/>
    <col min="13340" max="13340" width="14" style="91" customWidth="1"/>
    <col min="13341" max="13341" width="1.28515625" style="91" customWidth="1"/>
    <col min="13342" max="13342" width="16.28515625" style="91" customWidth="1"/>
    <col min="13343" max="13343" width="1.28515625" style="91" customWidth="1"/>
    <col min="13344" max="13344" width="16.28515625" style="91" customWidth="1"/>
    <col min="13345" max="13569" width="9.140625" style="91"/>
    <col min="13570" max="13571" width="11.28515625" style="91" customWidth="1"/>
    <col min="13572" max="13572" width="23.28515625" style="91" customWidth="1"/>
    <col min="13573" max="13573" width="1.7109375" style="91" customWidth="1"/>
    <col min="13574" max="13574" width="15.42578125" style="91" customWidth="1"/>
    <col min="13575" max="13575" width="1.28515625" style="91" customWidth="1"/>
    <col min="13576" max="13576" width="15.42578125" style="91" customWidth="1"/>
    <col min="13577" max="13577" width="1.28515625" style="91" customWidth="1"/>
    <col min="13578" max="13578" width="23.7109375" style="91" customWidth="1"/>
    <col min="13579" max="13579" width="1.28515625" style="91" customWidth="1"/>
    <col min="13580" max="13580" width="16" style="91" customWidth="1"/>
    <col min="13581" max="13581" width="1.28515625" style="91" customWidth="1"/>
    <col min="13582" max="13582" width="15.42578125" style="91" customWidth="1"/>
    <col min="13583" max="13583" width="1.28515625" style="91" customWidth="1"/>
    <col min="13584" max="13584" width="18.5703125" style="91" customWidth="1"/>
    <col min="13585" max="13585" width="1.28515625" style="91" customWidth="1"/>
    <col min="13586" max="13586" width="18.5703125" style="91" customWidth="1"/>
    <col min="13587" max="13587" width="1.28515625" style="91" customWidth="1"/>
    <col min="13588" max="13588" width="18.5703125" style="91" customWidth="1"/>
    <col min="13589" max="13589" width="1.28515625" style="91" customWidth="1"/>
    <col min="13590" max="13590" width="18.7109375" style="91" customWidth="1"/>
    <col min="13591" max="13591" width="1.28515625" style="91" customWidth="1"/>
    <col min="13592" max="13592" width="16.7109375" style="91" customWidth="1"/>
    <col min="13593" max="13593" width="1.28515625" style="91" customWidth="1"/>
    <col min="13594" max="13594" width="14" style="91" customWidth="1"/>
    <col min="13595" max="13595" width="1.28515625" style="91" customWidth="1"/>
    <col min="13596" max="13596" width="14" style="91" customWidth="1"/>
    <col min="13597" max="13597" width="1.28515625" style="91" customWidth="1"/>
    <col min="13598" max="13598" width="16.28515625" style="91" customWidth="1"/>
    <col min="13599" max="13599" width="1.28515625" style="91" customWidth="1"/>
    <col min="13600" max="13600" width="16.28515625" style="91" customWidth="1"/>
    <col min="13601" max="13825" width="9.140625" style="91"/>
    <col min="13826" max="13827" width="11.28515625" style="91" customWidth="1"/>
    <col min="13828" max="13828" width="23.28515625" style="91" customWidth="1"/>
    <col min="13829" max="13829" width="1.7109375" style="91" customWidth="1"/>
    <col min="13830" max="13830" width="15.42578125" style="91" customWidth="1"/>
    <col min="13831" max="13831" width="1.28515625" style="91" customWidth="1"/>
    <col min="13832" max="13832" width="15.42578125" style="91" customWidth="1"/>
    <col min="13833" max="13833" width="1.28515625" style="91" customWidth="1"/>
    <col min="13834" max="13834" width="23.7109375" style="91" customWidth="1"/>
    <col min="13835" max="13835" width="1.28515625" style="91" customWidth="1"/>
    <col min="13836" max="13836" width="16" style="91" customWidth="1"/>
    <col min="13837" max="13837" width="1.28515625" style="91" customWidth="1"/>
    <col min="13838" max="13838" width="15.42578125" style="91" customWidth="1"/>
    <col min="13839" max="13839" width="1.28515625" style="91" customWidth="1"/>
    <col min="13840" max="13840" width="18.5703125" style="91" customWidth="1"/>
    <col min="13841" max="13841" width="1.28515625" style="91" customWidth="1"/>
    <col min="13842" max="13842" width="18.5703125" style="91" customWidth="1"/>
    <col min="13843" max="13843" width="1.28515625" style="91" customWidth="1"/>
    <col min="13844" max="13844" width="18.5703125" style="91" customWidth="1"/>
    <col min="13845" max="13845" width="1.28515625" style="91" customWidth="1"/>
    <col min="13846" max="13846" width="18.7109375" style="91" customWidth="1"/>
    <col min="13847" max="13847" width="1.28515625" style="91" customWidth="1"/>
    <col min="13848" max="13848" width="16.7109375" style="91" customWidth="1"/>
    <col min="13849" max="13849" width="1.28515625" style="91" customWidth="1"/>
    <col min="13850" max="13850" width="14" style="91" customWidth="1"/>
    <col min="13851" max="13851" width="1.28515625" style="91" customWidth="1"/>
    <col min="13852" max="13852" width="14" style="91" customWidth="1"/>
    <col min="13853" max="13853" width="1.28515625" style="91" customWidth="1"/>
    <col min="13854" max="13854" width="16.28515625" style="91" customWidth="1"/>
    <col min="13855" max="13855" width="1.28515625" style="91" customWidth="1"/>
    <col min="13856" max="13856" width="16.28515625" style="91" customWidth="1"/>
    <col min="13857" max="14081" width="9.140625" style="91"/>
    <col min="14082" max="14083" width="11.28515625" style="91" customWidth="1"/>
    <col min="14084" max="14084" width="23.28515625" style="91" customWidth="1"/>
    <col min="14085" max="14085" width="1.7109375" style="91" customWidth="1"/>
    <col min="14086" max="14086" width="15.42578125" style="91" customWidth="1"/>
    <col min="14087" max="14087" width="1.28515625" style="91" customWidth="1"/>
    <col min="14088" max="14088" width="15.42578125" style="91" customWidth="1"/>
    <col min="14089" max="14089" width="1.28515625" style="91" customWidth="1"/>
    <col min="14090" max="14090" width="23.7109375" style="91" customWidth="1"/>
    <col min="14091" max="14091" width="1.28515625" style="91" customWidth="1"/>
    <col min="14092" max="14092" width="16" style="91" customWidth="1"/>
    <col min="14093" max="14093" width="1.28515625" style="91" customWidth="1"/>
    <col min="14094" max="14094" width="15.42578125" style="91" customWidth="1"/>
    <col min="14095" max="14095" width="1.28515625" style="91" customWidth="1"/>
    <col min="14096" max="14096" width="18.5703125" style="91" customWidth="1"/>
    <col min="14097" max="14097" width="1.28515625" style="91" customWidth="1"/>
    <col min="14098" max="14098" width="18.5703125" style="91" customWidth="1"/>
    <col min="14099" max="14099" width="1.28515625" style="91" customWidth="1"/>
    <col min="14100" max="14100" width="18.5703125" style="91" customWidth="1"/>
    <col min="14101" max="14101" width="1.28515625" style="91" customWidth="1"/>
    <col min="14102" max="14102" width="18.7109375" style="91" customWidth="1"/>
    <col min="14103" max="14103" width="1.28515625" style="91" customWidth="1"/>
    <col min="14104" max="14104" width="16.7109375" style="91" customWidth="1"/>
    <col min="14105" max="14105" width="1.28515625" style="91" customWidth="1"/>
    <col min="14106" max="14106" width="14" style="91" customWidth="1"/>
    <col min="14107" max="14107" width="1.28515625" style="91" customWidth="1"/>
    <col min="14108" max="14108" width="14" style="91" customWidth="1"/>
    <col min="14109" max="14109" width="1.28515625" style="91" customWidth="1"/>
    <col min="14110" max="14110" width="16.28515625" style="91" customWidth="1"/>
    <col min="14111" max="14111" width="1.28515625" style="91" customWidth="1"/>
    <col min="14112" max="14112" width="16.28515625" style="91" customWidth="1"/>
    <col min="14113" max="14337" width="9.140625" style="91"/>
    <col min="14338" max="14339" width="11.28515625" style="91" customWidth="1"/>
    <col min="14340" max="14340" width="23.28515625" style="91" customWidth="1"/>
    <col min="14341" max="14341" width="1.7109375" style="91" customWidth="1"/>
    <col min="14342" max="14342" width="15.42578125" style="91" customWidth="1"/>
    <col min="14343" max="14343" width="1.28515625" style="91" customWidth="1"/>
    <col min="14344" max="14344" width="15.42578125" style="91" customWidth="1"/>
    <col min="14345" max="14345" width="1.28515625" style="91" customWidth="1"/>
    <col min="14346" max="14346" width="23.7109375" style="91" customWidth="1"/>
    <col min="14347" max="14347" width="1.28515625" style="91" customWidth="1"/>
    <col min="14348" max="14348" width="16" style="91" customWidth="1"/>
    <col min="14349" max="14349" width="1.28515625" style="91" customWidth="1"/>
    <col min="14350" max="14350" width="15.42578125" style="91" customWidth="1"/>
    <col min="14351" max="14351" width="1.28515625" style="91" customWidth="1"/>
    <col min="14352" max="14352" width="18.5703125" style="91" customWidth="1"/>
    <col min="14353" max="14353" width="1.28515625" style="91" customWidth="1"/>
    <col min="14354" max="14354" width="18.5703125" style="91" customWidth="1"/>
    <col min="14355" max="14355" width="1.28515625" style="91" customWidth="1"/>
    <col min="14356" max="14356" width="18.5703125" style="91" customWidth="1"/>
    <col min="14357" max="14357" width="1.28515625" style="91" customWidth="1"/>
    <col min="14358" max="14358" width="18.7109375" style="91" customWidth="1"/>
    <col min="14359" max="14359" width="1.28515625" style="91" customWidth="1"/>
    <col min="14360" max="14360" width="16.7109375" style="91" customWidth="1"/>
    <col min="14361" max="14361" width="1.28515625" style="91" customWidth="1"/>
    <col min="14362" max="14362" width="14" style="91" customWidth="1"/>
    <col min="14363" max="14363" width="1.28515625" style="91" customWidth="1"/>
    <col min="14364" max="14364" width="14" style="91" customWidth="1"/>
    <col min="14365" max="14365" width="1.28515625" style="91" customWidth="1"/>
    <col min="14366" max="14366" width="16.28515625" style="91" customWidth="1"/>
    <col min="14367" max="14367" width="1.28515625" style="91" customWidth="1"/>
    <col min="14368" max="14368" width="16.28515625" style="91" customWidth="1"/>
    <col min="14369" max="14593" width="9.140625" style="91"/>
    <col min="14594" max="14595" width="11.28515625" style="91" customWidth="1"/>
    <col min="14596" max="14596" width="23.28515625" style="91" customWidth="1"/>
    <col min="14597" max="14597" width="1.7109375" style="91" customWidth="1"/>
    <col min="14598" max="14598" width="15.42578125" style="91" customWidth="1"/>
    <col min="14599" max="14599" width="1.28515625" style="91" customWidth="1"/>
    <col min="14600" max="14600" width="15.42578125" style="91" customWidth="1"/>
    <col min="14601" max="14601" width="1.28515625" style="91" customWidth="1"/>
    <col min="14602" max="14602" width="23.7109375" style="91" customWidth="1"/>
    <col min="14603" max="14603" width="1.28515625" style="91" customWidth="1"/>
    <col min="14604" max="14604" width="16" style="91" customWidth="1"/>
    <col min="14605" max="14605" width="1.28515625" style="91" customWidth="1"/>
    <col min="14606" max="14606" width="15.42578125" style="91" customWidth="1"/>
    <col min="14607" max="14607" width="1.28515625" style="91" customWidth="1"/>
    <col min="14608" max="14608" width="18.5703125" style="91" customWidth="1"/>
    <col min="14609" max="14609" width="1.28515625" style="91" customWidth="1"/>
    <col min="14610" max="14610" width="18.5703125" style="91" customWidth="1"/>
    <col min="14611" max="14611" width="1.28515625" style="91" customWidth="1"/>
    <col min="14612" max="14612" width="18.5703125" style="91" customWidth="1"/>
    <col min="14613" max="14613" width="1.28515625" style="91" customWidth="1"/>
    <col min="14614" max="14614" width="18.7109375" style="91" customWidth="1"/>
    <col min="14615" max="14615" width="1.28515625" style="91" customWidth="1"/>
    <col min="14616" max="14616" width="16.7109375" style="91" customWidth="1"/>
    <col min="14617" max="14617" width="1.28515625" style="91" customWidth="1"/>
    <col min="14618" max="14618" width="14" style="91" customWidth="1"/>
    <col min="14619" max="14619" width="1.28515625" style="91" customWidth="1"/>
    <col min="14620" max="14620" width="14" style="91" customWidth="1"/>
    <col min="14621" max="14621" width="1.28515625" style="91" customWidth="1"/>
    <col min="14622" max="14622" width="16.28515625" style="91" customWidth="1"/>
    <col min="14623" max="14623" width="1.28515625" style="91" customWidth="1"/>
    <col min="14624" max="14624" width="16.28515625" style="91" customWidth="1"/>
    <col min="14625" max="14849" width="9.140625" style="91"/>
    <col min="14850" max="14851" width="11.28515625" style="91" customWidth="1"/>
    <col min="14852" max="14852" width="23.28515625" style="91" customWidth="1"/>
    <col min="14853" max="14853" width="1.7109375" style="91" customWidth="1"/>
    <col min="14854" max="14854" width="15.42578125" style="91" customWidth="1"/>
    <col min="14855" max="14855" width="1.28515625" style="91" customWidth="1"/>
    <col min="14856" max="14856" width="15.42578125" style="91" customWidth="1"/>
    <col min="14857" max="14857" width="1.28515625" style="91" customWidth="1"/>
    <col min="14858" max="14858" width="23.7109375" style="91" customWidth="1"/>
    <col min="14859" max="14859" width="1.28515625" style="91" customWidth="1"/>
    <col min="14860" max="14860" width="16" style="91" customWidth="1"/>
    <col min="14861" max="14861" width="1.28515625" style="91" customWidth="1"/>
    <col min="14862" max="14862" width="15.42578125" style="91" customWidth="1"/>
    <col min="14863" max="14863" width="1.28515625" style="91" customWidth="1"/>
    <col min="14864" max="14864" width="18.5703125" style="91" customWidth="1"/>
    <col min="14865" max="14865" width="1.28515625" style="91" customWidth="1"/>
    <col min="14866" max="14866" width="18.5703125" style="91" customWidth="1"/>
    <col min="14867" max="14867" width="1.28515625" style="91" customWidth="1"/>
    <col min="14868" max="14868" width="18.5703125" style="91" customWidth="1"/>
    <col min="14869" max="14869" width="1.28515625" style="91" customWidth="1"/>
    <col min="14870" max="14870" width="18.7109375" style="91" customWidth="1"/>
    <col min="14871" max="14871" width="1.28515625" style="91" customWidth="1"/>
    <col min="14872" max="14872" width="16.7109375" style="91" customWidth="1"/>
    <col min="14873" max="14873" width="1.28515625" style="91" customWidth="1"/>
    <col min="14874" max="14874" width="14" style="91" customWidth="1"/>
    <col min="14875" max="14875" width="1.28515625" style="91" customWidth="1"/>
    <col min="14876" max="14876" width="14" style="91" customWidth="1"/>
    <col min="14877" max="14877" width="1.28515625" style="91" customWidth="1"/>
    <col min="14878" max="14878" width="16.28515625" style="91" customWidth="1"/>
    <col min="14879" max="14879" width="1.28515625" style="91" customWidth="1"/>
    <col min="14880" max="14880" width="16.28515625" style="91" customWidth="1"/>
    <col min="14881" max="15105" width="9.140625" style="91"/>
    <col min="15106" max="15107" width="11.28515625" style="91" customWidth="1"/>
    <col min="15108" max="15108" width="23.28515625" style="91" customWidth="1"/>
    <col min="15109" max="15109" width="1.7109375" style="91" customWidth="1"/>
    <col min="15110" max="15110" width="15.42578125" style="91" customWidth="1"/>
    <col min="15111" max="15111" width="1.28515625" style="91" customWidth="1"/>
    <col min="15112" max="15112" width="15.42578125" style="91" customWidth="1"/>
    <col min="15113" max="15113" width="1.28515625" style="91" customWidth="1"/>
    <col min="15114" max="15114" width="23.7109375" style="91" customWidth="1"/>
    <col min="15115" max="15115" width="1.28515625" style="91" customWidth="1"/>
    <col min="15116" max="15116" width="16" style="91" customWidth="1"/>
    <col min="15117" max="15117" width="1.28515625" style="91" customWidth="1"/>
    <col min="15118" max="15118" width="15.42578125" style="91" customWidth="1"/>
    <col min="15119" max="15119" width="1.28515625" style="91" customWidth="1"/>
    <col min="15120" max="15120" width="18.5703125" style="91" customWidth="1"/>
    <col min="15121" max="15121" width="1.28515625" style="91" customWidth="1"/>
    <col min="15122" max="15122" width="18.5703125" style="91" customWidth="1"/>
    <col min="15123" max="15123" width="1.28515625" style="91" customWidth="1"/>
    <col min="15124" max="15124" width="18.5703125" style="91" customWidth="1"/>
    <col min="15125" max="15125" width="1.28515625" style="91" customWidth="1"/>
    <col min="15126" max="15126" width="18.7109375" style="91" customWidth="1"/>
    <col min="15127" max="15127" width="1.28515625" style="91" customWidth="1"/>
    <col min="15128" max="15128" width="16.7109375" style="91" customWidth="1"/>
    <col min="15129" max="15129" width="1.28515625" style="91" customWidth="1"/>
    <col min="15130" max="15130" width="14" style="91" customWidth="1"/>
    <col min="15131" max="15131" width="1.28515625" style="91" customWidth="1"/>
    <col min="15132" max="15132" width="14" style="91" customWidth="1"/>
    <col min="15133" max="15133" width="1.28515625" style="91" customWidth="1"/>
    <col min="15134" max="15134" width="16.28515625" style="91" customWidth="1"/>
    <col min="15135" max="15135" width="1.28515625" style="91" customWidth="1"/>
    <col min="15136" max="15136" width="16.28515625" style="91" customWidth="1"/>
    <col min="15137" max="15361" width="9.140625" style="91"/>
    <col min="15362" max="15363" width="11.28515625" style="91" customWidth="1"/>
    <col min="15364" max="15364" width="23.28515625" style="91" customWidth="1"/>
    <col min="15365" max="15365" width="1.7109375" style="91" customWidth="1"/>
    <col min="15366" max="15366" width="15.42578125" style="91" customWidth="1"/>
    <col min="15367" max="15367" width="1.28515625" style="91" customWidth="1"/>
    <col min="15368" max="15368" width="15.42578125" style="91" customWidth="1"/>
    <col min="15369" max="15369" width="1.28515625" style="91" customWidth="1"/>
    <col min="15370" max="15370" width="23.7109375" style="91" customWidth="1"/>
    <col min="15371" max="15371" width="1.28515625" style="91" customWidth="1"/>
    <col min="15372" max="15372" width="16" style="91" customWidth="1"/>
    <col min="15373" max="15373" width="1.28515625" style="91" customWidth="1"/>
    <col min="15374" max="15374" width="15.42578125" style="91" customWidth="1"/>
    <col min="15375" max="15375" width="1.28515625" style="91" customWidth="1"/>
    <col min="15376" max="15376" width="18.5703125" style="91" customWidth="1"/>
    <col min="15377" max="15377" width="1.28515625" style="91" customWidth="1"/>
    <col min="15378" max="15378" width="18.5703125" style="91" customWidth="1"/>
    <col min="15379" max="15379" width="1.28515625" style="91" customWidth="1"/>
    <col min="15380" max="15380" width="18.5703125" style="91" customWidth="1"/>
    <col min="15381" max="15381" width="1.28515625" style="91" customWidth="1"/>
    <col min="15382" max="15382" width="18.7109375" style="91" customWidth="1"/>
    <col min="15383" max="15383" width="1.28515625" style="91" customWidth="1"/>
    <col min="15384" max="15384" width="16.7109375" style="91" customWidth="1"/>
    <col min="15385" max="15385" width="1.28515625" style="91" customWidth="1"/>
    <col min="15386" max="15386" width="14" style="91" customWidth="1"/>
    <col min="15387" max="15387" width="1.28515625" style="91" customWidth="1"/>
    <col min="15388" max="15388" width="14" style="91" customWidth="1"/>
    <col min="15389" max="15389" width="1.28515625" style="91" customWidth="1"/>
    <col min="15390" max="15390" width="16.28515625" style="91" customWidth="1"/>
    <col min="15391" max="15391" width="1.28515625" style="91" customWidth="1"/>
    <col min="15392" max="15392" width="16.28515625" style="91" customWidth="1"/>
    <col min="15393" max="15617" width="9.140625" style="91"/>
    <col min="15618" max="15619" width="11.28515625" style="91" customWidth="1"/>
    <col min="15620" max="15620" width="23.28515625" style="91" customWidth="1"/>
    <col min="15621" max="15621" width="1.7109375" style="91" customWidth="1"/>
    <col min="15622" max="15622" width="15.42578125" style="91" customWidth="1"/>
    <col min="15623" max="15623" width="1.28515625" style="91" customWidth="1"/>
    <col min="15624" max="15624" width="15.42578125" style="91" customWidth="1"/>
    <col min="15625" max="15625" width="1.28515625" style="91" customWidth="1"/>
    <col min="15626" max="15626" width="23.7109375" style="91" customWidth="1"/>
    <col min="15627" max="15627" width="1.28515625" style="91" customWidth="1"/>
    <col min="15628" max="15628" width="16" style="91" customWidth="1"/>
    <col min="15629" max="15629" width="1.28515625" style="91" customWidth="1"/>
    <col min="15630" max="15630" width="15.42578125" style="91" customWidth="1"/>
    <col min="15631" max="15631" width="1.28515625" style="91" customWidth="1"/>
    <col min="15632" max="15632" width="18.5703125" style="91" customWidth="1"/>
    <col min="15633" max="15633" width="1.28515625" style="91" customWidth="1"/>
    <col min="15634" max="15634" width="18.5703125" style="91" customWidth="1"/>
    <col min="15635" max="15635" width="1.28515625" style="91" customWidth="1"/>
    <col min="15636" max="15636" width="18.5703125" style="91" customWidth="1"/>
    <col min="15637" max="15637" width="1.28515625" style="91" customWidth="1"/>
    <col min="15638" max="15638" width="18.7109375" style="91" customWidth="1"/>
    <col min="15639" max="15639" width="1.28515625" style="91" customWidth="1"/>
    <col min="15640" max="15640" width="16.7109375" style="91" customWidth="1"/>
    <col min="15641" max="15641" width="1.28515625" style="91" customWidth="1"/>
    <col min="15642" max="15642" width="14" style="91" customWidth="1"/>
    <col min="15643" max="15643" width="1.28515625" style="91" customWidth="1"/>
    <col min="15644" max="15644" width="14" style="91" customWidth="1"/>
    <col min="15645" max="15645" width="1.28515625" style="91" customWidth="1"/>
    <col min="15646" max="15646" width="16.28515625" style="91" customWidth="1"/>
    <col min="15647" max="15647" width="1.28515625" style="91" customWidth="1"/>
    <col min="15648" max="15648" width="16.28515625" style="91" customWidth="1"/>
    <col min="15649" max="15873" width="9.140625" style="91"/>
    <col min="15874" max="15875" width="11.28515625" style="91" customWidth="1"/>
    <col min="15876" max="15876" width="23.28515625" style="91" customWidth="1"/>
    <col min="15877" max="15877" width="1.7109375" style="91" customWidth="1"/>
    <col min="15878" max="15878" width="15.42578125" style="91" customWidth="1"/>
    <col min="15879" max="15879" width="1.28515625" style="91" customWidth="1"/>
    <col min="15880" max="15880" width="15.42578125" style="91" customWidth="1"/>
    <col min="15881" max="15881" width="1.28515625" style="91" customWidth="1"/>
    <col min="15882" max="15882" width="23.7109375" style="91" customWidth="1"/>
    <col min="15883" max="15883" width="1.28515625" style="91" customWidth="1"/>
    <col min="15884" max="15884" width="16" style="91" customWidth="1"/>
    <col min="15885" max="15885" width="1.28515625" style="91" customWidth="1"/>
    <col min="15886" max="15886" width="15.42578125" style="91" customWidth="1"/>
    <col min="15887" max="15887" width="1.28515625" style="91" customWidth="1"/>
    <col min="15888" max="15888" width="18.5703125" style="91" customWidth="1"/>
    <col min="15889" max="15889" width="1.28515625" style="91" customWidth="1"/>
    <col min="15890" max="15890" width="18.5703125" style="91" customWidth="1"/>
    <col min="15891" max="15891" width="1.28515625" style="91" customWidth="1"/>
    <col min="15892" max="15892" width="18.5703125" style="91" customWidth="1"/>
    <col min="15893" max="15893" width="1.28515625" style="91" customWidth="1"/>
    <col min="15894" max="15894" width="18.7109375" style="91" customWidth="1"/>
    <col min="15895" max="15895" width="1.28515625" style="91" customWidth="1"/>
    <col min="15896" max="15896" width="16.7109375" style="91" customWidth="1"/>
    <col min="15897" max="15897" width="1.28515625" style="91" customWidth="1"/>
    <col min="15898" max="15898" width="14" style="91" customWidth="1"/>
    <col min="15899" max="15899" width="1.28515625" style="91" customWidth="1"/>
    <col min="15900" max="15900" width="14" style="91" customWidth="1"/>
    <col min="15901" max="15901" width="1.28515625" style="91" customWidth="1"/>
    <col min="15902" max="15902" width="16.28515625" style="91" customWidth="1"/>
    <col min="15903" max="15903" width="1.28515625" style="91" customWidth="1"/>
    <col min="15904" max="15904" width="16.28515625" style="91" customWidth="1"/>
    <col min="15905" max="16129" width="9.140625" style="91"/>
    <col min="16130" max="16131" width="11.28515625" style="91" customWidth="1"/>
    <col min="16132" max="16132" width="23.28515625" style="91" customWidth="1"/>
    <col min="16133" max="16133" width="1.7109375" style="91" customWidth="1"/>
    <col min="16134" max="16134" width="15.42578125" style="91" customWidth="1"/>
    <col min="16135" max="16135" width="1.28515625" style="91" customWidth="1"/>
    <col min="16136" max="16136" width="15.42578125" style="91" customWidth="1"/>
    <col min="16137" max="16137" width="1.28515625" style="91" customWidth="1"/>
    <col min="16138" max="16138" width="23.7109375" style="91" customWidth="1"/>
    <col min="16139" max="16139" width="1.28515625" style="91" customWidth="1"/>
    <col min="16140" max="16140" width="16" style="91" customWidth="1"/>
    <col min="16141" max="16141" width="1.28515625" style="91" customWidth="1"/>
    <col min="16142" max="16142" width="15.42578125" style="91" customWidth="1"/>
    <col min="16143" max="16143" width="1.28515625" style="91" customWidth="1"/>
    <col min="16144" max="16144" width="18.5703125" style="91" customWidth="1"/>
    <col min="16145" max="16145" width="1.28515625" style="91" customWidth="1"/>
    <col min="16146" max="16146" width="18.5703125" style="91" customWidth="1"/>
    <col min="16147" max="16147" width="1.28515625" style="91" customWidth="1"/>
    <col min="16148" max="16148" width="18.5703125" style="91" customWidth="1"/>
    <col min="16149" max="16149" width="1.28515625" style="91" customWidth="1"/>
    <col min="16150" max="16150" width="18.7109375" style="91" customWidth="1"/>
    <col min="16151" max="16151" width="1.28515625" style="91" customWidth="1"/>
    <col min="16152" max="16152" width="16.7109375" style="91" customWidth="1"/>
    <col min="16153" max="16153" width="1.28515625" style="91" customWidth="1"/>
    <col min="16154" max="16154" width="14" style="91" customWidth="1"/>
    <col min="16155" max="16155" width="1.28515625" style="91" customWidth="1"/>
    <col min="16156" max="16156" width="14" style="91" customWidth="1"/>
    <col min="16157" max="16157" width="1.28515625" style="91" customWidth="1"/>
    <col min="16158" max="16158" width="16.28515625" style="91" customWidth="1"/>
    <col min="16159" max="16159" width="1.28515625" style="91" customWidth="1"/>
    <col min="16160" max="16160" width="16.28515625" style="91" customWidth="1"/>
    <col min="16161" max="16384" width="9.140625" style="91"/>
  </cols>
  <sheetData>
    <row r="1" spans="1:32" ht="21" customHeight="1">
      <c r="AF1" s="92" t="s">
        <v>80</v>
      </c>
    </row>
    <row r="2" spans="1:32" ht="21" customHeight="1">
      <c r="A2" s="93" t="s">
        <v>0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5"/>
      <c r="M2" s="94"/>
      <c r="N2" s="94"/>
      <c r="O2" s="94"/>
      <c r="P2" s="94"/>
      <c r="Q2" s="94"/>
      <c r="R2" s="95"/>
      <c r="S2" s="94"/>
      <c r="T2" s="95"/>
      <c r="U2" s="94"/>
      <c r="V2" s="94"/>
      <c r="W2" s="94"/>
      <c r="X2" s="96"/>
      <c r="Y2" s="94"/>
      <c r="Z2" s="94"/>
      <c r="AA2" s="94"/>
      <c r="AB2" s="96"/>
      <c r="AC2" s="94"/>
      <c r="AE2" s="94"/>
    </row>
    <row r="3" spans="1:32" ht="21" customHeight="1">
      <c r="A3" s="93" t="s">
        <v>138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95"/>
      <c r="M3" s="94"/>
      <c r="N3" s="94"/>
      <c r="O3" s="94"/>
      <c r="P3" s="94"/>
      <c r="Q3" s="94"/>
      <c r="R3" s="95"/>
      <c r="S3" s="94"/>
      <c r="T3" s="95"/>
      <c r="U3" s="94"/>
      <c r="V3" s="94"/>
      <c r="W3" s="94"/>
      <c r="X3" s="94"/>
      <c r="Y3" s="94"/>
      <c r="Z3" s="94"/>
      <c r="AA3" s="94"/>
      <c r="AB3" s="94"/>
      <c r="AC3" s="94"/>
      <c r="AE3" s="94"/>
    </row>
    <row r="4" spans="1:32" ht="21" customHeight="1">
      <c r="A4" s="93" t="s">
        <v>135</v>
      </c>
      <c r="B4" s="94"/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T4" s="94"/>
      <c r="U4" s="94"/>
      <c r="V4" s="94"/>
      <c r="W4" s="94"/>
      <c r="X4" s="94"/>
      <c r="Y4" s="94"/>
      <c r="Z4" s="94"/>
      <c r="AA4" s="94"/>
      <c r="AB4" s="94"/>
      <c r="AC4" s="94"/>
      <c r="AE4" s="94"/>
    </row>
    <row r="5" spans="1:32" ht="21" customHeight="1">
      <c r="B5" s="97"/>
      <c r="C5" s="97"/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  <c r="O5" s="97"/>
      <c r="P5" s="97"/>
      <c r="Q5" s="97"/>
      <c r="R5" s="97"/>
      <c r="S5" s="97"/>
      <c r="T5" s="97"/>
      <c r="U5" s="97"/>
      <c r="V5" s="98"/>
      <c r="W5" s="98"/>
      <c r="AF5" s="92" t="s">
        <v>4</v>
      </c>
    </row>
    <row r="6" spans="1:32" s="100" customFormat="1" ht="21" customHeight="1">
      <c r="A6" s="99"/>
      <c r="B6" s="99"/>
      <c r="C6" s="99"/>
      <c r="F6" s="148" t="s">
        <v>5</v>
      </c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48"/>
      <c r="T6" s="148"/>
      <c r="U6" s="148"/>
      <c r="V6" s="148"/>
      <c r="W6" s="148"/>
      <c r="X6" s="148"/>
      <c r="Y6" s="148"/>
      <c r="Z6" s="148"/>
      <c r="AA6" s="148"/>
      <c r="AB6" s="148"/>
      <c r="AC6" s="148"/>
      <c r="AD6" s="148"/>
      <c r="AE6" s="148"/>
      <c r="AF6" s="148"/>
    </row>
    <row r="7" spans="1:32" s="100" customFormat="1" ht="21" customHeight="1">
      <c r="A7" s="99"/>
      <c r="B7" s="99"/>
      <c r="C7" s="99"/>
      <c r="F7" s="149" t="s">
        <v>69</v>
      </c>
      <c r="G7" s="149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49"/>
      <c r="T7" s="149"/>
      <c r="U7" s="149"/>
      <c r="V7" s="149"/>
      <c r="W7" s="149"/>
      <c r="X7" s="149"/>
      <c r="Y7" s="149"/>
      <c r="Z7" s="149"/>
      <c r="AA7" s="149"/>
      <c r="AB7" s="149"/>
      <c r="AC7" s="99"/>
      <c r="AD7" s="99"/>
      <c r="AE7" s="99"/>
      <c r="AF7" s="99"/>
    </row>
    <row r="8" spans="1:32" s="100" customFormat="1" ht="21" customHeight="1">
      <c r="A8" s="99"/>
      <c r="B8" s="99"/>
      <c r="C8" s="99"/>
      <c r="D8" s="91"/>
      <c r="E8" s="91"/>
      <c r="F8" s="91"/>
      <c r="G8" s="91"/>
      <c r="H8" s="91"/>
      <c r="I8" s="91"/>
      <c r="J8" s="91"/>
      <c r="K8" s="91"/>
      <c r="M8" s="95"/>
      <c r="N8" s="91"/>
      <c r="O8" s="91"/>
      <c r="P8" s="91"/>
      <c r="Q8" s="91"/>
      <c r="R8" s="149" t="s">
        <v>67</v>
      </c>
      <c r="S8" s="149"/>
      <c r="T8" s="149"/>
      <c r="U8" s="149"/>
      <c r="V8" s="149"/>
      <c r="W8" s="149"/>
      <c r="X8" s="149"/>
      <c r="Y8" s="91"/>
      <c r="Z8" s="91"/>
      <c r="AA8" s="91"/>
      <c r="AB8" s="91"/>
      <c r="AC8" s="91"/>
      <c r="AD8" s="99"/>
      <c r="AE8" s="91"/>
      <c r="AF8" s="99"/>
    </row>
    <row r="9" spans="1:32" s="100" customFormat="1" ht="21" customHeight="1">
      <c r="A9" s="99"/>
      <c r="B9" s="99"/>
      <c r="C9" s="99"/>
      <c r="D9" s="91"/>
      <c r="E9" s="91"/>
      <c r="F9" s="91"/>
      <c r="G9" s="91"/>
      <c r="H9" s="91"/>
      <c r="I9" s="91"/>
      <c r="J9" s="91"/>
      <c r="K9" s="91"/>
      <c r="M9" s="95"/>
      <c r="N9" s="91"/>
      <c r="O9" s="91"/>
      <c r="P9" s="91"/>
      <c r="Q9" s="91"/>
      <c r="R9" s="149" t="s">
        <v>139</v>
      </c>
      <c r="S9" s="149"/>
      <c r="T9" s="149"/>
      <c r="U9" s="149"/>
      <c r="V9" s="149"/>
      <c r="W9" s="95"/>
      <c r="X9" s="91"/>
      <c r="Y9" s="91"/>
      <c r="Z9" s="91"/>
      <c r="AA9" s="91"/>
      <c r="AB9" s="91"/>
      <c r="AC9" s="91"/>
      <c r="AD9" s="99"/>
      <c r="AE9" s="91"/>
      <c r="AF9" s="99"/>
    </row>
    <row r="10" spans="1:32" s="95" customFormat="1" ht="21" customHeight="1">
      <c r="D10" s="146"/>
      <c r="E10" s="146"/>
      <c r="F10" s="146"/>
      <c r="R10" s="95" t="s">
        <v>140</v>
      </c>
      <c r="T10" s="95" t="s">
        <v>141</v>
      </c>
      <c r="V10" s="95" t="s">
        <v>142</v>
      </c>
    </row>
    <row r="11" spans="1:32" s="95" customFormat="1" ht="21" customHeight="1">
      <c r="J11" s="146" t="s">
        <v>143</v>
      </c>
      <c r="K11" s="146"/>
      <c r="L11" s="95" t="s">
        <v>144</v>
      </c>
      <c r="R11" s="95" t="s">
        <v>145</v>
      </c>
      <c r="T11" s="95" t="s">
        <v>146</v>
      </c>
      <c r="V11" s="95" t="s">
        <v>147</v>
      </c>
      <c r="X11" s="95" t="s">
        <v>148</v>
      </c>
      <c r="Z11" s="95" t="s">
        <v>201</v>
      </c>
      <c r="AB11" s="95" t="s">
        <v>149</v>
      </c>
      <c r="AD11" s="95" t="s">
        <v>150</v>
      </c>
    </row>
    <row r="12" spans="1:32" s="95" customFormat="1" ht="21" customHeight="1">
      <c r="F12" s="95" t="s">
        <v>151</v>
      </c>
      <c r="J12" s="146" t="s">
        <v>152</v>
      </c>
      <c r="K12" s="146"/>
      <c r="L12" s="95" t="s">
        <v>153</v>
      </c>
      <c r="N12" s="147" t="s">
        <v>64</v>
      </c>
      <c r="O12" s="147"/>
      <c r="P12" s="147"/>
      <c r="R12" s="95" t="s">
        <v>154</v>
      </c>
      <c r="T12" s="95" t="s">
        <v>155</v>
      </c>
      <c r="V12" s="95" t="s">
        <v>156</v>
      </c>
      <c r="X12" s="95" t="s">
        <v>157</v>
      </c>
      <c r="Z12" s="95" t="s">
        <v>202</v>
      </c>
      <c r="AB12" s="95" t="s">
        <v>158</v>
      </c>
      <c r="AD12" s="95" t="s">
        <v>159</v>
      </c>
      <c r="AF12" s="95" t="s">
        <v>160</v>
      </c>
    </row>
    <row r="13" spans="1:32" s="95" customFormat="1" ht="21" customHeight="1">
      <c r="F13" s="95" t="s">
        <v>161</v>
      </c>
      <c r="J13" s="146" t="s">
        <v>162</v>
      </c>
      <c r="K13" s="146"/>
      <c r="L13" s="95" t="s">
        <v>163</v>
      </c>
      <c r="N13" s="95" t="s">
        <v>164</v>
      </c>
      <c r="O13" s="91"/>
      <c r="P13" s="91"/>
      <c r="R13" s="95" t="s">
        <v>165</v>
      </c>
      <c r="T13" s="95" t="s">
        <v>166</v>
      </c>
      <c r="V13" s="95" t="s">
        <v>167</v>
      </c>
      <c r="X13" s="95" t="s">
        <v>168</v>
      </c>
      <c r="Z13" s="95" t="s">
        <v>203</v>
      </c>
      <c r="AB13" s="95" t="s">
        <v>169</v>
      </c>
      <c r="AD13" s="95" t="s">
        <v>170</v>
      </c>
      <c r="AF13" s="95" t="s">
        <v>168</v>
      </c>
    </row>
    <row r="14" spans="1:32" s="95" customFormat="1" ht="21" customHeight="1">
      <c r="D14" s="101" t="s">
        <v>6</v>
      </c>
      <c r="F14" s="101" t="s">
        <v>171</v>
      </c>
      <c r="H14" s="101" t="s">
        <v>61</v>
      </c>
      <c r="J14" s="101" t="s">
        <v>172</v>
      </c>
      <c r="K14" s="91"/>
      <c r="L14" s="101" t="s">
        <v>173</v>
      </c>
      <c r="N14" s="101" t="s">
        <v>174</v>
      </c>
      <c r="P14" s="101" t="s">
        <v>175</v>
      </c>
      <c r="R14" s="101" t="s">
        <v>176</v>
      </c>
      <c r="T14" s="101" t="s">
        <v>177</v>
      </c>
      <c r="V14" s="101" t="s">
        <v>178</v>
      </c>
      <c r="X14" s="101" t="s">
        <v>179</v>
      </c>
      <c r="Z14" s="101" t="s">
        <v>204</v>
      </c>
      <c r="AB14" s="101" t="s">
        <v>180</v>
      </c>
      <c r="AD14" s="101" t="s">
        <v>181</v>
      </c>
      <c r="AF14" s="101" t="s">
        <v>179</v>
      </c>
    </row>
    <row r="15" spans="1:32" s="95" customFormat="1" ht="21" customHeight="1">
      <c r="A15" s="93" t="s">
        <v>182</v>
      </c>
      <c r="F15" s="102">
        <v>10450003</v>
      </c>
      <c r="G15" s="102">
        <v>0</v>
      </c>
      <c r="H15" s="102">
        <v>5745765</v>
      </c>
      <c r="I15" s="102">
        <v>0</v>
      </c>
      <c r="J15" s="102">
        <v>347703</v>
      </c>
      <c r="K15" s="102">
        <v>0</v>
      </c>
      <c r="L15" s="102">
        <v>3379</v>
      </c>
      <c r="M15" s="103">
        <v>0</v>
      </c>
      <c r="N15" s="102">
        <v>1045000</v>
      </c>
      <c r="O15" s="103">
        <v>0</v>
      </c>
      <c r="P15" s="102">
        <v>10517119</v>
      </c>
      <c r="Q15" s="103">
        <v>0</v>
      </c>
      <c r="R15" s="102">
        <v>-1875317</v>
      </c>
      <c r="S15" s="103">
        <v>0</v>
      </c>
      <c r="T15" s="102">
        <v>-22250</v>
      </c>
      <c r="U15" s="103">
        <v>0</v>
      </c>
      <c r="V15" s="102">
        <v>-196758</v>
      </c>
      <c r="W15" s="103"/>
      <c r="X15" s="102">
        <f>SUM(R15:V15)</f>
        <v>-2094325</v>
      </c>
      <c r="Y15" s="103"/>
      <c r="Z15" s="102">
        <v>0</v>
      </c>
      <c r="AA15" s="103"/>
      <c r="AB15" s="102">
        <f>SUM(F15:P15,X15)</f>
        <v>26014644</v>
      </c>
      <c r="AC15" s="103"/>
      <c r="AD15" s="102">
        <v>211667</v>
      </c>
      <c r="AE15" s="103"/>
      <c r="AF15" s="102">
        <f>SUM(AB15:AD15)</f>
        <v>26226311</v>
      </c>
    </row>
    <row r="16" spans="1:32" s="95" customFormat="1" ht="21" customHeight="1">
      <c r="A16" s="104" t="s">
        <v>104</v>
      </c>
      <c r="F16" s="102">
        <v>0</v>
      </c>
      <c r="G16" s="102">
        <v>0</v>
      </c>
      <c r="H16" s="102">
        <v>0</v>
      </c>
      <c r="I16" s="102">
        <v>0</v>
      </c>
      <c r="J16" s="102">
        <v>0</v>
      </c>
      <c r="K16" s="102">
        <v>0</v>
      </c>
      <c r="L16" s="102">
        <v>0</v>
      </c>
      <c r="M16" s="103">
        <v>0</v>
      </c>
      <c r="N16" s="102">
        <v>0</v>
      </c>
      <c r="O16" s="103">
        <v>0</v>
      </c>
      <c r="P16" s="102">
        <v>1985892</v>
      </c>
      <c r="Q16" s="103">
        <v>0</v>
      </c>
      <c r="R16" s="102">
        <v>0</v>
      </c>
      <c r="S16" s="103">
        <v>0</v>
      </c>
      <c r="T16" s="102">
        <v>0</v>
      </c>
      <c r="U16" s="103">
        <v>0</v>
      </c>
      <c r="V16" s="102">
        <v>0</v>
      </c>
      <c r="W16" s="103"/>
      <c r="X16" s="102">
        <f>SUM(R16:V16)</f>
        <v>0</v>
      </c>
      <c r="Y16" s="103"/>
      <c r="Z16" s="102">
        <v>0</v>
      </c>
      <c r="AA16" s="103"/>
      <c r="AB16" s="102">
        <f>SUM(F16:P16,X16)</f>
        <v>1985892</v>
      </c>
      <c r="AC16" s="103"/>
      <c r="AD16" s="102">
        <v>-32207</v>
      </c>
      <c r="AE16" s="103"/>
      <c r="AF16" s="102">
        <f>SUM(AB16:AD16)</f>
        <v>1953685</v>
      </c>
    </row>
    <row r="17" spans="1:33" s="95" customFormat="1" ht="21" customHeight="1">
      <c r="A17" s="104" t="s">
        <v>129</v>
      </c>
      <c r="F17" s="105">
        <v>0</v>
      </c>
      <c r="G17" s="102">
        <v>0</v>
      </c>
      <c r="H17" s="105">
        <v>0</v>
      </c>
      <c r="I17" s="102">
        <v>0</v>
      </c>
      <c r="J17" s="105">
        <v>0</v>
      </c>
      <c r="K17" s="102">
        <v>0</v>
      </c>
      <c r="L17" s="105">
        <v>0</v>
      </c>
      <c r="M17" s="103">
        <v>0</v>
      </c>
      <c r="N17" s="105">
        <v>0</v>
      </c>
      <c r="O17" s="103">
        <v>0</v>
      </c>
      <c r="P17" s="105">
        <v>1287</v>
      </c>
      <c r="Q17" s="103">
        <v>0</v>
      </c>
      <c r="R17" s="105">
        <v>-1935904</v>
      </c>
      <c r="S17" s="103">
        <v>0</v>
      </c>
      <c r="T17" s="105">
        <v>269</v>
      </c>
      <c r="U17" s="103">
        <v>0</v>
      </c>
      <c r="V17" s="105">
        <v>13870</v>
      </c>
      <c r="W17" s="103"/>
      <c r="X17" s="105">
        <f>SUM(R17:V17)</f>
        <v>-1921765</v>
      </c>
      <c r="Y17" s="103"/>
      <c r="Z17" s="105">
        <v>0</v>
      </c>
      <c r="AA17" s="103"/>
      <c r="AB17" s="105">
        <f>SUM(F17:P17,X17)</f>
        <v>-1920478</v>
      </c>
      <c r="AC17" s="103"/>
      <c r="AD17" s="105">
        <v>-8886</v>
      </c>
      <c r="AE17" s="103"/>
      <c r="AF17" s="105">
        <f>SUM(AB17:AD17)</f>
        <v>-1929364</v>
      </c>
    </row>
    <row r="18" spans="1:33" s="95" customFormat="1" ht="21" customHeight="1">
      <c r="A18" s="104" t="s">
        <v>130</v>
      </c>
      <c r="F18" s="102">
        <f>SUM(F16:F17)</f>
        <v>0</v>
      </c>
      <c r="G18" s="102"/>
      <c r="H18" s="102">
        <f>SUM(H16:H17)</f>
        <v>0</v>
      </c>
      <c r="I18" s="102"/>
      <c r="J18" s="102">
        <f>SUM(J16:J17)</f>
        <v>0</v>
      </c>
      <c r="K18" s="102"/>
      <c r="L18" s="102">
        <f>SUM(L16:L17)</f>
        <v>0</v>
      </c>
      <c r="M18" s="103"/>
      <c r="N18" s="102">
        <f>SUM(N16:N17)</f>
        <v>0</v>
      </c>
      <c r="O18" s="103"/>
      <c r="P18" s="102">
        <f>SUM(P16:P17)</f>
        <v>1987179</v>
      </c>
      <c r="Q18" s="103"/>
      <c r="R18" s="102">
        <f>SUM(R16:R17)</f>
        <v>-1935904</v>
      </c>
      <c r="S18" s="103"/>
      <c r="T18" s="102">
        <f>SUM(T16:T17)</f>
        <v>269</v>
      </c>
      <c r="U18" s="103"/>
      <c r="V18" s="102">
        <f>SUM(V16:V17)</f>
        <v>13870</v>
      </c>
      <c r="W18" s="103"/>
      <c r="X18" s="102">
        <f>SUM(X16:X17)</f>
        <v>-1921765</v>
      </c>
      <c r="Y18" s="103"/>
      <c r="Z18" s="102">
        <f>SUM(Z16:Z17)</f>
        <v>0</v>
      </c>
      <c r="AA18" s="103"/>
      <c r="AB18" s="102">
        <f>SUM(AB16:AB17)</f>
        <v>65414</v>
      </c>
      <c r="AC18" s="103"/>
      <c r="AD18" s="102">
        <f>SUM(AD16:AD17)</f>
        <v>-41093</v>
      </c>
      <c r="AE18" s="103"/>
      <c r="AF18" s="102">
        <f>SUM(AF16:AF17)</f>
        <v>24321</v>
      </c>
    </row>
    <row r="19" spans="1:33" s="95" customFormat="1" ht="21" customHeight="1">
      <c r="A19" s="104" t="s">
        <v>183</v>
      </c>
      <c r="D19" s="116">
        <v>12</v>
      </c>
      <c r="F19" s="102">
        <v>0</v>
      </c>
      <c r="G19" s="102">
        <v>0</v>
      </c>
      <c r="H19" s="102">
        <v>0</v>
      </c>
      <c r="I19" s="102">
        <v>0</v>
      </c>
      <c r="J19" s="102">
        <v>0</v>
      </c>
      <c r="K19" s="102">
        <v>0</v>
      </c>
      <c r="L19" s="102">
        <v>0</v>
      </c>
      <c r="M19" s="103">
        <v>0</v>
      </c>
      <c r="N19" s="102">
        <v>0</v>
      </c>
      <c r="O19" s="103">
        <v>0</v>
      </c>
      <c r="P19" s="102">
        <v>-1515250</v>
      </c>
      <c r="Q19" s="103">
        <v>0</v>
      </c>
      <c r="R19" s="102">
        <v>0</v>
      </c>
      <c r="S19" s="103">
        <v>0</v>
      </c>
      <c r="T19" s="102">
        <v>0</v>
      </c>
      <c r="U19" s="103">
        <v>0</v>
      </c>
      <c r="V19" s="102">
        <v>0</v>
      </c>
      <c r="W19" s="103"/>
      <c r="X19" s="102">
        <f t="shared" ref="X19:X20" si="0">SUM(R19:V19)</f>
        <v>0</v>
      </c>
      <c r="Y19" s="103"/>
      <c r="Z19" s="102">
        <v>0</v>
      </c>
      <c r="AA19" s="103"/>
      <c r="AB19" s="102">
        <f t="shared" ref="AB19:AB20" si="1">SUM(F19:P19,X19)</f>
        <v>-1515250</v>
      </c>
      <c r="AC19" s="103"/>
      <c r="AD19" s="102">
        <v>0</v>
      </c>
      <c r="AE19" s="103"/>
      <c r="AF19" s="102">
        <f>SUM(AB19:AD19)</f>
        <v>-1515250</v>
      </c>
    </row>
    <row r="20" spans="1:33" s="95" customFormat="1" ht="21" customHeight="1">
      <c r="A20" s="104" t="s">
        <v>184</v>
      </c>
      <c r="B20" s="91"/>
      <c r="D20" s="116"/>
      <c r="F20" s="102">
        <v>0</v>
      </c>
      <c r="G20" s="102">
        <v>0</v>
      </c>
      <c r="H20" s="102">
        <v>0</v>
      </c>
      <c r="I20" s="102">
        <v>0</v>
      </c>
      <c r="J20" s="102">
        <v>60361</v>
      </c>
      <c r="K20" s="102">
        <v>0</v>
      </c>
      <c r="L20" s="102">
        <v>0</v>
      </c>
      <c r="M20" s="103">
        <v>0</v>
      </c>
      <c r="N20" s="102">
        <v>0</v>
      </c>
      <c r="O20" s="103">
        <v>0</v>
      </c>
      <c r="P20" s="102">
        <v>0</v>
      </c>
      <c r="Q20" s="103">
        <v>0</v>
      </c>
      <c r="R20" s="102">
        <v>0</v>
      </c>
      <c r="S20" s="103">
        <v>0</v>
      </c>
      <c r="T20" s="102">
        <v>0</v>
      </c>
      <c r="U20" s="103">
        <v>0</v>
      </c>
      <c r="V20" s="102">
        <v>0</v>
      </c>
      <c r="W20" s="103"/>
      <c r="X20" s="102">
        <f t="shared" si="0"/>
        <v>0</v>
      </c>
      <c r="Y20" s="103"/>
      <c r="Z20" s="102">
        <v>0</v>
      </c>
      <c r="AA20" s="103"/>
      <c r="AB20" s="102">
        <f t="shared" si="1"/>
        <v>60361</v>
      </c>
      <c r="AC20" s="103"/>
      <c r="AD20" s="102">
        <v>0</v>
      </c>
      <c r="AE20" s="103"/>
      <c r="AF20" s="102">
        <f>SUM(AB20:AD20)</f>
        <v>60361</v>
      </c>
    </row>
    <row r="21" spans="1:33" ht="21" customHeight="1">
      <c r="A21" s="104" t="s">
        <v>185</v>
      </c>
      <c r="D21" s="116"/>
      <c r="E21" s="95"/>
      <c r="F21" s="102"/>
      <c r="G21" s="102"/>
      <c r="H21" s="102"/>
      <c r="I21" s="102"/>
      <c r="J21" s="102"/>
      <c r="K21" s="102"/>
      <c r="L21" s="102"/>
      <c r="M21" s="103"/>
      <c r="N21" s="102"/>
      <c r="O21" s="103"/>
      <c r="P21" s="102"/>
      <c r="Q21" s="103"/>
      <c r="R21" s="102"/>
      <c r="S21" s="103"/>
      <c r="T21" s="102"/>
      <c r="U21" s="103"/>
      <c r="V21" s="102"/>
      <c r="W21" s="103"/>
      <c r="X21" s="102"/>
      <c r="Y21" s="103"/>
      <c r="Z21" s="102"/>
      <c r="AA21" s="103"/>
      <c r="AB21" s="102"/>
      <c r="AC21" s="103"/>
      <c r="AD21" s="102"/>
      <c r="AE21" s="103"/>
      <c r="AF21" s="102"/>
    </row>
    <row r="22" spans="1:33" ht="21" customHeight="1">
      <c r="A22" s="104" t="s">
        <v>186</v>
      </c>
      <c r="D22" s="116"/>
      <c r="E22" s="95"/>
      <c r="F22" s="102">
        <v>0</v>
      </c>
      <c r="G22" s="102">
        <v>0</v>
      </c>
      <c r="H22" s="102">
        <v>0</v>
      </c>
      <c r="I22" s="102">
        <v>0</v>
      </c>
      <c r="J22" s="102">
        <v>0</v>
      </c>
      <c r="K22" s="102">
        <v>0</v>
      </c>
      <c r="L22" s="102">
        <v>-310</v>
      </c>
      <c r="M22" s="103">
        <v>0</v>
      </c>
      <c r="N22" s="102">
        <v>0</v>
      </c>
      <c r="O22" s="103">
        <v>0</v>
      </c>
      <c r="P22" s="102">
        <v>0</v>
      </c>
      <c r="Q22" s="103">
        <v>0</v>
      </c>
      <c r="R22" s="102">
        <v>0</v>
      </c>
      <c r="S22" s="103">
        <v>0</v>
      </c>
      <c r="T22" s="102">
        <v>0</v>
      </c>
      <c r="U22" s="103">
        <v>0</v>
      </c>
      <c r="V22" s="102">
        <v>0</v>
      </c>
      <c r="W22" s="103"/>
      <c r="X22" s="102">
        <f>SUM(R22:V22)</f>
        <v>0</v>
      </c>
      <c r="Y22" s="103"/>
      <c r="Z22" s="102">
        <v>0</v>
      </c>
      <c r="AA22" s="103"/>
      <c r="AB22" s="102">
        <f>SUM(F22:P22,X22)</f>
        <v>-310</v>
      </c>
      <c r="AC22" s="103"/>
      <c r="AD22" s="102">
        <v>143</v>
      </c>
      <c r="AE22" s="103"/>
      <c r="AF22" s="102">
        <f>SUM(AB22:AD22)</f>
        <v>-167</v>
      </c>
    </row>
    <row r="23" spans="1:33" ht="21" customHeight="1">
      <c r="A23" s="104" t="s">
        <v>189</v>
      </c>
      <c r="D23" s="116"/>
      <c r="E23" s="95"/>
      <c r="F23" s="102"/>
      <c r="G23" s="102"/>
      <c r="H23" s="102"/>
      <c r="I23" s="102"/>
      <c r="J23" s="102"/>
      <c r="K23" s="102"/>
      <c r="L23" s="102"/>
      <c r="M23" s="103"/>
      <c r="N23" s="102"/>
      <c r="O23" s="103"/>
      <c r="P23" s="102"/>
      <c r="Q23" s="103"/>
      <c r="R23" s="102"/>
      <c r="S23" s="103"/>
      <c r="T23" s="102"/>
      <c r="U23" s="103"/>
      <c r="V23" s="102"/>
      <c r="W23" s="103"/>
      <c r="X23" s="102"/>
      <c r="Y23" s="103"/>
      <c r="Z23" s="102"/>
      <c r="AA23" s="103"/>
      <c r="AB23" s="102"/>
      <c r="AC23" s="103"/>
      <c r="AD23" s="102"/>
      <c r="AE23" s="103"/>
      <c r="AF23" s="102"/>
    </row>
    <row r="24" spans="1:33" ht="21" customHeight="1">
      <c r="A24" s="104" t="s">
        <v>190</v>
      </c>
      <c r="D24" s="116"/>
      <c r="E24" s="95"/>
      <c r="F24" s="102">
        <v>0</v>
      </c>
      <c r="G24" s="102">
        <v>0</v>
      </c>
      <c r="H24" s="102">
        <v>0</v>
      </c>
      <c r="I24" s="102">
        <v>0</v>
      </c>
      <c r="J24" s="102">
        <v>0</v>
      </c>
      <c r="K24" s="102">
        <v>0</v>
      </c>
      <c r="L24" s="102">
        <v>0</v>
      </c>
      <c r="M24" s="103">
        <v>0</v>
      </c>
      <c r="N24" s="102">
        <v>0</v>
      </c>
      <c r="O24" s="103">
        <v>0</v>
      </c>
      <c r="P24" s="102">
        <v>-1141</v>
      </c>
      <c r="Q24" s="103">
        <v>0</v>
      </c>
      <c r="R24" s="102">
        <v>0</v>
      </c>
      <c r="S24" s="103">
        <v>0</v>
      </c>
      <c r="T24" s="102">
        <v>0</v>
      </c>
      <c r="U24" s="103">
        <v>0</v>
      </c>
      <c r="V24" s="102">
        <v>1141</v>
      </c>
      <c r="W24" s="103"/>
      <c r="X24" s="102">
        <f>SUM(R24:V24)</f>
        <v>1141</v>
      </c>
      <c r="Y24" s="103"/>
      <c r="Z24" s="102">
        <v>0</v>
      </c>
      <c r="AA24" s="103"/>
      <c r="AB24" s="102">
        <f>SUM(F24:P24,X24)</f>
        <v>0</v>
      </c>
      <c r="AC24" s="103"/>
      <c r="AD24" s="102">
        <v>0</v>
      </c>
      <c r="AE24" s="103"/>
      <c r="AF24" s="102">
        <f>SUM(AB24:AD24)</f>
        <v>0</v>
      </c>
    </row>
    <row r="25" spans="1:33" ht="21" customHeight="1" thickBot="1">
      <c r="A25" s="93" t="s">
        <v>187</v>
      </c>
      <c r="D25" s="95"/>
      <c r="E25" s="95"/>
      <c r="F25" s="106">
        <f>SUM(F15,F18:F24)</f>
        <v>10450003</v>
      </c>
      <c r="G25" s="103"/>
      <c r="H25" s="106">
        <f>SUM(H15,H18:H24)</f>
        <v>5745765</v>
      </c>
      <c r="I25" s="103"/>
      <c r="J25" s="106">
        <f>SUM(J15,J18:J24)</f>
        <v>408064</v>
      </c>
      <c r="K25" s="103"/>
      <c r="L25" s="106">
        <f>SUM(L15,L18:L24)</f>
        <v>3069</v>
      </c>
      <c r="M25" s="103"/>
      <c r="N25" s="106">
        <f>SUM(N15,N18:N24)</f>
        <v>1045000</v>
      </c>
      <c r="O25" s="103"/>
      <c r="P25" s="106">
        <f>SUM(P15,P18:P24)</f>
        <v>10987907</v>
      </c>
      <c r="Q25" s="103"/>
      <c r="R25" s="106">
        <f>SUM(R15,R18:R24)</f>
        <v>-3811221</v>
      </c>
      <c r="S25" s="103"/>
      <c r="T25" s="106">
        <f>SUM(T15,T18:T24)</f>
        <v>-21981</v>
      </c>
      <c r="U25" s="103"/>
      <c r="V25" s="106">
        <f>SUM(V15,V18:V24)</f>
        <v>-181747</v>
      </c>
      <c r="W25" s="103"/>
      <c r="X25" s="106">
        <f>SUM(X15,X18:X24)</f>
        <v>-4014949</v>
      </c>
      <c r="Y25" s="103"/>
      <c r="Z25" s="106">
        <f>SUM(Z15,Z18:Z24)</f>
        <v>0</v>
      </c>
      <c r="AA25" s="103"/>
      <c r="AB25" s="106">
        <f>SUM(AB15,AB18:AB24)</f>
        <v>24624859</v>
      </c>
      <c r="AC25" s="103"/>
      <c r="AD25" s="106">
        <f>SUM(AD15,AD18:AD24)</f>
        <v>170717</v>
      </c>
      <c r="AE25" s="103"/>
      <c r="AF25" s="106">
        <f>SUM(AF15,AF18:AF24)</f>
        <v>24795576</v>
      </c>
      <c r="AG25" s="103"/>
    </row>
    <row r="26" spans="1:33" ht="21" customHeight="1" thickTop="1">
      <c r="W26" s="102"/>
      <c r="Y26" s="102"/>
      <c r="AA26" s="102"/>
      <c r="AC26" s="102"/>
      <c r="AD26" s="102"/>
      <c r="AE26" s="102"/>
      <c r="AF26" s="102"/>
      <c r="AG26" s="103"/>
    </row>
    <row r="27" spans="1:33" s="95" customFormat="1" ht="21" customHeight="1">
      <c r="A27" s="93" t="s">
        <v>188</v>
      </c>
      <c r="F27" s="102">
        <v>10450003</v>
      </c>
      <c r="G27" s="102"/>
      <c r="H27" s="102">
        <v>5745765</v>
      </c>
      <c r="I27" s="102"/>
      <c r="J27" s="102">
        <v>408064</v>
      </c>
      <c r="K27" s="102"/>
      <c r="L27" s="102">
        <v>3069</v>
      </c>
      <c r="M27" s="103"/>
      <c r="N27" s="102">
        <v>1045000</v>
      </c>
      <c r="O27" s="103"/>
      <c r="P27" s="102">
        <v>11601458</v>
      </c>
      <c r="Q27" s="103"/>
      <c r="R27" s="102">
        <v>-2920946</v>
      </c>
      <c r="S27" s="103"/>
      <c r="T27" s="102">
        <v>-26319</v>
      </c>
      <c r="U27" s="103"/>
      <c r="V27" s="102">
        <v>-180606</v>
      </c>
      <c r="W27" s="103"/>
      <c r="X27" s="102">
        <f>SUM(R27:V27)</f>
        <v>-3127871</v>
      </c>
      <c r="Y27" s="103"/>
      <c r="Z27" s="102">
        <v>-223550</v>
      </c>
      <c r="AA27" s="103"/>
      <c r="AB27" s="102">
        <f>SUM(F27:P27,X27,Z27)</f>
        <v>25901938</v>
      </c>
      <c r="AC27" s="103"/>
      <c r="AD27" s="102">
        <v>171979</v>
      </c>
      <c r="AE27" s="103"/>
      <c r="AF27" s="102">
        <f>SUM(AB27:AD27)</f>
        <v>26073917</v>
      </c>
    </row>
    <row r="28" spans="1:33" s="95" customFormat="1" ht="21" customHeight="1">
      <c r="A28" s="104" t="s">
        <v>104</v>
      </c>
      <c r="F28" s="102">
        <v>0</v>
      </c>
      <c r="G28" s="102"/>
      <c r="H28" s="102">
        <v>0</v>
      </c>
      <c r="I28" s="102"/>
      <c r="J28" s="102">
        <v>0</v>
      </c>
      <c r="K28" s="102"/>
      <c r="L28" s="102">
        <v>0</v>
      </c>
      <c r="M28" s="103"/>
      <c r="N28" s="102">
        <v>0</v>
      </c>
      <c r="O28" s="103"/>
      <c r="P28" s="102">
        <f>'PL_9month Conso'!H32</f>
        <v>1618371</v>
      </c>
      <c r="Q28" s="103"/>
      <c r="R28" s="102">
        <v>0</v>
      </c>
      <c r="S28" s="103"/>
      <c r="T28" s="102">
        <v>0</v>
      </c>
      <c r="U28" s="103"/>
      <c r="V28" s="102">
        <v>0</v>
      </c>
      <c r="W28" s="103"/>
      <c r="X28" s="102">
        <f>SUM(R28:V28)</f>
        <v>0</v>
      </c>
      <c r="Y28" s="103"/>
      <c r="Z28" s="102">
        <v>0</v>
      </c>
      <c r="AA28" s="103"/>
      <c r="AB28" s="102">
        <f>SUM(F28:P28,X28,Z28)</f>
        <v>1618371</v>
      </c>
      <c r="AC28" s="103"/>
      <c r="AD28" s="102">
        <f>'PL_9month Conso'!H33</f>
        <v>-24011</v>
      </c>
      <c r="AE28" s="103"/>
      <c r="AF28" s="102">
        <f>SUM(AB28:AD28)</f>
        <v>1594360</v>
      </c>
    </row>
    <row r="29" spans="1:33" s="95" customFormat="1" ht="21" customHeight="1">
      <c r="A29" s="104" t="s">
        <v>129</v>
      </c>
      <c r="F29" s="105">
        <v>0</v>
      </c>
      <c r="G29" s="102"/>
      <c r="H29" s="105">
        <v>0</v>
      </c>
      <c r="I29" s="102"/>
      <c r="J29" s="105">
        <v>0</v>
      </c>
      <c r="K29" s="102"/>
      <c r="L29" s="105">
        <v>0</v>
      </c>
      <c r="M29" s="103"/>
      <c r="N29" s="105">
        <v>0</v>
      </c>
      <c r="O29" s="103"/>
      <c r="P29" s="105">
        <v>-38</v>
      </c>
      <c r="Q29" s="103"/>
      <c r="R29" s="105">
        <v>-716529</v>
      </c>
      <c r="S29" s="103"/>
      <c r="T29" s="105">
        <v>167</v>
      </c>
      <c r="U29" s="103"/>
      <c r="V29" s="105">
        <v>0</v>
      </c>
      <c r="W29" s="103"/>
      <c r="X29" s="105">
        <f>SUM(R29:V29)</f>
        <v>-716362</v>
      </c>
      <c r="Y29" s="103"/>
      <c r="Z29" s="105">
        <v>194375</v>
      </c>
      <c r="AA29" s="103"/>
      <c r="AB29" s="105">
        <f>SUM(F29:P29,X29,Z29)</f>
        <v>-522025</v>
      </c>
      <c r="AC29" s="103"/>
      <c r="AD29" s="105">
        <v>-5448</v>
      </c>
      <c r="AE29" s="103"/>
      <c r="AF29" s="105">
        <f>SUM(AB29:AD29)</f>
        <v>-527473</v>
      </c>
    </row>
    <row r="30" spans="1:33" s="95" customFormat="1" ht="21" customHeight="1">
      <c r="A30" s="104" t="s">
        <v>130</v>
      </c>
      <c r="F30" s="102">
        <f>SUM(F28:F29)</f>
        <v>0</v>
      </c>
      <c r="G30" s="102"/>
      <c r="H30" s="102">
        <f>SUM(H28:H29)</f>
        <v>0</v>
      </c>
      <c r="I30" s="102"/>
      <c r="J30" s="102">
        <f>SUM(J28:J29)</f>
        <v>0</v>
      </c>
      <c r="K30" s="102"/>
      <c r="L30" s="102">
        <f>SUM(L28:L29)</f>
        <v>0</v>
      </c>
      <c r="M30" s="103"/>
      <c r="N30" s="102">
        <f>SUM(N28:N29)</f>
        <v>0</v>
      </c>
      <c r="O30" s="103"/>
      <c r="P30" s="102">
        <f>SUM(P28:P29)</f>
        <v>1618333</v>
      </c>
      <c r="Q30" s="103"/>
      <c r="R30" s="102">
        <f>SUM(R28:R29)</f>
        <v>-716529</v>
      </c>
      <c r="S30" s="103"/>
      <c r="T30" s="102">
        <f>SUM(T28:T29)</f>
        <v>167</v>
      </c>
      <c r="U30" s="103"/>
      <c r="V30" s="102">
        <f>SUM(V28:V29)</f>
        <v>0</v>
      </c>
      <c r="W30" s="103"/>
      <c r="X30" s="102">
        <f>SUM(X28:X29)</f>
        <v>-716362</v>
      </c>
      <c r="Y30" s="103"/>
      <c r="Z30" s="102">
        <f>SUM(Z28:Z29)</f>
        <v>194375</v>
      </c>
      <c r="AA30" s="103"/>
      <c r="AB30" s="102">
        <f>SUM(AB28:AB29)</f>
        <v>1096346</v>
      </c>
      <c r="AC30" s="103"/>
      <c r="AD30" s="102">
        <f>SUM(AD28:AD29)</f>
        <v>-29459</v>
      </c>
      <c r="AE30" s="103"/>
      <c r="AF30" s="102">
        <f>SUM(AF28:AF29)</f>
        <v>1066887</v>
      </c>
    </row>
    <row r="31" spans="1:33" s="95" customFormat="1" ht="21" customHeight="1">
      <c r="A31" s="104" t="s">
        <v>183</v>
      </c>
      <c r="D31" s="116">
        <v>12</v>
      </c>
      <c r="F31" s="102">
        <v>0</v>
      </c>
      <c r="G31" s="102"/>
      <c r="H31" s="102">
        <v>0</v>
      </c>
      <c r="I31" s="102"/>
      <c r="J31" s="102">
        <v>0</v>
      </c>
      <c r="K31" s="102"/>
      <c r="L31" s="102">
        <v>0</v>
      </c>
      <c r="M31" s="103"/>
      <c r="N31" s="102">
        <v>0</v>
      </c>
      <c r="O31" s="103"/>
      <c r="P31" s="102">
        <v>-2090001</v>
      </c>
      <c r="Q31" s="103"/>
      <c r="R31" s="102">
        <v>0</v>
      </c>
      <c r="S31" s="103"/>
      <c r="T31" s="102">
        <v>0</v>
      </c>
      <c r="U31" s="103"/>
      <c r="V31" s="102">
        <v>0</v>
      </c>
      <c r="W31" s="103"/>
      <c r="X31" s="102">
        <f t="shared" ref="X31" si="2">SUM(R31:V31)</f>
        <v>0</v>
      </c>
      <c r="Y31" s="103"/>
      <c r="Z31" s="102">
        <v>0</v>
      </c>
      <c r="AA31" s="103"/>
      <c r="AB31" s="102">
        <f>SUM(F31:P31,X31)</f>
        <v>-2090001</v>
      </c>
      <c r="AC31" s="103"/>
      <c r="AD31" s="102">
        <v>0</v>
      </c>
      <c r="AE31" s="103"/>
      <c r="AF31" s="102">
        <f>SUM(AB31:AD31)</f>
        <v>-2090001</v>
      </c>
    </row>
    <row r="32" spans="1:33" ht="21" customHeight="1">
      <c r="A32" s="104" t="s">
        <v>184</v>
      </c>
      <c r="D32" s="116"/>
      <c r="E32" s="95"/>
      <c r="F32" s="102">
        <v>0</v>
      </c>
      <c r="G32" s="102"/>
      <c r="H32" s="102">
        <v>0</v>
      </c>
      <c r="I32" s="102"/>
      <c r="J32" s="102">
        <v>85817</v>
      </c>
      <c r="K32" s="102"/>
      <c r="L32" s="102">
        <v>0</v>
      </c>
      <c r="M32" s="103"/>
      <c r="N32" s="102">
        <v>0</v>
      </c>
      <c r="O32" s="103"/>
      <c r="P32" s="102">
        <v>0</v>
      </c>
      <c r="Q32" s="103"/>
      <c r="R32" s="102">
        <v>0</v>
      </c>
      <c r="S32" s="103"/>
      <c r="T32" s="102">
        <v>0</v>
      </c>
      <c r="U32" s="103"/>
      <c r="V32" s="102">
        <v>0</v>
      </c>
      <c r="W32" s="103"/>
      <c r="X32" s="102">
        <f>SUM(R32:V32)</f>
        <v>0</v>
      </c>
      <c r="Y32" s="103"/>
      <c r="Z32" s="102">
        <v>0</v>
      </c>
      <c r="AA32" s="103"/>
      <c r="AB32" s="102">
        <f>SUM(F32:P32,X32,Z32)</f>
        <v>85817</v>
      </c>
      <c r="AC32" s="103"/>
      <c r="AD32" s="102">
        <v>0</v>
      </c>
      <c r="AE32" s="103"/>
      <c r="AF32" s="102">
        <f>SUM(AB32:AD32)</f>
        <v>85817</v>
      </c>
    </row>
    <row r="33" spans="1:33" ht="21" customHeight="1">
      <c r="A33" s="104" t="s">
        <v>210</v>
      </c>
      <c r="D33" s="116"/>
      <c r="E33" s="95"/>
      <c r="F33" s="102"/>
      <c r="G33" s="102"/>
      <c r="H33" s="102"/>
      <c r="I33" s="102"/>
      <c r="J33" s="102"/>
      <c r="K33" s="102"/>
      <c r="L33" s="102"/>
      <c r="M33" s="103"/>
      <c r="N33" s="102"/>
      <c r="O33" s="103"/>
      <c r="P33" s="102"/>
      <c r="Q33" s="103"/>
      <c r="R33" s="102"/>
      <c r="S33" s="103"/>
      <c r="T33" s="102"/>
      <c r="U33" s="103"/>
      <c r="V33" s="102"/>
      <c r="W33" s="103"/>
      <c r="X33" s="102"/>
      <c r="Y33" s="103"/>
      <c r="Z33" s="102"/>
      <c r="AA33" s="103"/>
      <c r="AB33" s="102"/>
      <c r="AC33" s="103"/>
      <c r="AD33" s="102"/>
      <c r="AE33" s="103"/>
      <c r="AF33" s="102"/>
    </row>
    <row r="34" spans="1:33" ht="21" customHeight="1">
      <c r="A34" s="104" t="s">
        <v>211</v>
      </c>
      <c r="D34" s="116"/>
      <c r="E34" s="95"/>
      <c r="F34" s="102">
        <v>0</v>
      </c>
      <c r="G34" s="102"/>
      <c r="H34" s="102">
        <v>0</v>
      </c>
      <c r="I34" s="102"/>
      <c r="J34" s="102">
        <v>0</v>
      </c>
      <c r="K34" s="102"/>
      <c r="L34" s="102">
        <v>0</v>
      </c>
      <c r="M34" s="103"/>
      <c r="N34" s="102">
        <v>0</v>
      </c>
      <c r="O34" s="103"/>
      <c r="P34" s="102">
        <v>0</v>
      </c>
      <c r="Q34" s="103"/>
      <c r="R34" s="102">
        <v>-29175</v>
      </c>
      <c r="S34" s="103"/>
      <c r="T34" s="102">
        <v>0</v>
      </c>
      <c r="U34" s="103"/>
      <c r="V34" s="102">
        <v>0</v>
      </c>
      <c r="W34" s="103"/>
      <c r="X34" s="102">
        <f>SUM(R34:V34)</f>
        <v>-29175</v>
      </c>
      <c r="Y34" s="103"/>
      <c r="Z34" s="102">
        <v>29175</v>
      </c>
      <c r="AA34" s="103"/>
      <c r="AB34" s="102">
        <f>SUM(F34:P34,X34,Z34)</f>
        <v>0</v>
      </c>
      <c r="AC34" s="103"/>
      <c r="AD34" s="102">
        <v>0</v>
      </c>
      <c r="AE34" s="103"/>
      <c r="AF34" s="102">
        <f>SUM(AB34:AD34)</f>
        <v>0</v>
      </c>
    </row>
    <row r="35" spans="1:33" ht="21" customHeight="1">
      <c r="A35" s="104" t="s">
        <v>208</v>
      </c>
      <c r="D35" s="116"/>
      <c r="E35" s="95"/>
      <c r="F35" s="102"/>
      <c r="G35" s="102"/>
      <c r="H35" s="102"/>
      <c r="I35" s="102"/>
      <c r="J35" s="102"/>
      <c r="K35" s="102"/>
      <c r="L35" s="102"/>
      <c r="M35" s="103"/>
      <c r="N35" s="102"/>
      <c r="O35" s="103"/>
      <c r="P35" s="102"/>
      <c r="Q35" s="103"/>
      <c r="R35" s="102"/>
      <c r="S35" s="103"/>
      <c r="T35" s="102"/>
      <c r="U35" s="103"/>
      <c r="V35" s="102"/>
      <c r="W35" s="103"/>
      <c r="X35" s="102"/>
      <c r="Y35" s="103"/>
      <c r="Z35" s="102"/>
      <c r="AA35" s="103"/>
      <c r="AB35" s="102"/>
      <c r="AC35" s="103"/>
      <c r="AD35" s="102"/>
      <c r="AE35" s="103"/>
      <c r="AF35" s="102"/>
    </row>
    <row r="36" spans="1:33" ht="21" customHeight="1">
      <c r="A36" s="104" t="s">
        <v>209</v>
      </c>
      <c r="D36" s="116"/>
      <c r="E36" s="95"/>
      <c r="F36" s="102">
        <v>0</v>
      </c>
      <c r="G36" s="102"/>
      <c r="H36" s="102">
        <v>0</v>
      </c>
      <c r="I36" s="102"/>
      <c r="J36" s="102">
        <v>0</v>
      </c>
      <c r="K36" s="102"/>
      <c r="L36" s="102">
        <v>0</v>
      </c>
      <c r="M36" s="103"/>
      <c r="N36" s="102">
        <v>0</v>
      </c>
      <c r="O36" s="103"/>
      <c r="P36" s="102">
        <v>0</v>
      </c>
      <c r="Q36" s="103"/>
      <c r="R36" s="102">
        <v>0</v>
      </c>
      <c r="S36" s="103"/>
      <c r="T36" s="102">
        <v>0</v>
      </c>
      <c r="U36" s="103"/>
      <c r="V36" s="102">
        <v>0</v>
      </c>
      <c r="W36" s="103"/>
      <c r="X36" s="102">
        <f>SUM(R36:V36)</f>
        <v>0</v>
      </c>
      <c r="Y36" s="103"/>
      <c r="Z36" s="102">
        <v>0</v>
      </c>
      <c r="AA36" s="103"/>
      <c r="AB36" s="102">
        <f>SUM(F36:P36,X36,Z36)</f>
        <v>0</v>
      </c>
      <c r="AC36" s="103"/>
      <c r="AD36" s="102">
        <v>-133206</v>
      </c>
      <c r="AE36" s="103"/>
      <c r="AF36" s="102">
        <f>SUM(AB36:AD36)</f>
        <v>-133206</v>
      </c>
    </row>
    <row r="37" spans="1:33" ht="21" customHeight="1" thickBot="1">
      <c r="A37" s="93" t="s">
        <v>191</v>
      </c>
      <c r="D37" s="95"/>
      <c r="E37" s="95"/>
      <c r="F37" s="106">
        <f>SUM(F27,F30:F36)</f>
        <v>10450003</v>
      </c>
      <c r="G37" s="103"/>
      <c r="H37" s="106">
        <f>SUM(H27,H30:H36)</f>
        <v>5745765</v>
      </c>
      <c r="I37" s="103"/>
      <c r="J37" s="106">
        <f>SUM(J27,J30:J36)</f>
        <v>493881</v>
      </c>
      <c r="K37" s="103"/>
      <c r="L37" s="106">
        <f>SUM(L27,L30:L36)</f>
        <v>3069</v>
      </c>
      <c r="M37" s="103"/>
      <c r="N37" s="106">
        <f>SUM(N27,N30:N36)</f>
        <v>1045000</v>
      </c>
      <c r="O37" s="103"/>
      <c r="P37" s="106">
        <f>SUM(P27,P30:P36)</f>
        <v>11129790</v>
      </c>
      <c r="Q37" s="103"/>
      <c r="R37" s="106">
        <f>SUM(R27,R30:R36)</f>
        <v>-3666650</v>
      </c>
      <c r="S37" s="103"/>
      <c r="T37" s="106">
        <f>SUM(T27,T30:T36)</f>
        <v>-26152</v>
      </c>
      <c r="U37" s="103"/>
      <c r="V37" s="106">
        <f>SUM(V27,V30:V36)</f>
        <v>-180606</v>
      </c>
      <c r="W37" s="103"/>
      <c r="X37" s="106">
        <f>SUM(X27,X30:X36)</f>
        <v>-3873408</v>
      </c>
      <c r="Y37" s="103"/>
      <c r="Z37" s="106">
        <f>SUM(Z27,Z30:Z36)</f>
        <v>0</v>
      </c>
      <c r="AA37" s="103"/>
      <c r="AB37" s="106">
        <f>SUM(AB27,AB30:AB36)</f>
        <v>24994100</v>
      </c>
      <c r="AC37" s="103"/>
      <c r="AD37" s="106">
        <f>SUM(AD27,AD30:AD36)</f>
        <v>9314</v>
      </c>
      <c r="AE37" s="103"/>
      <c r="AF37" s="106">
        <f>SUM(AF27,AF30:AF36)</f>
        <v>25003414</v>
      </c>
      <c r="AG37" s="103"/>
    </row>
    <row r="38" spans="1:33" ht="21" customHeight="1" thickTop="1">
      <c r="A38" s="93"/>
      <c r="D38" s="95"/>
      <c r="E38" s="95"/>
      <c r="F38" s="102">
        <f>F37-BS_Conso!H86</f>
        <v>0</v>
      </c>
      <c r="G38" s="103"/>
      <c r="H38" s="102">
        <f>H37-BS_Conso!H87</f>
        <v>0</v>
      </c>
      <c r="I38" s="103"/>
      <c r="J38" s="102">
        <f>J37-BS_Conso!H88</f>
        <v>0</v>
      </c>
      <c r="K38" s="103"/>
      <c r="L38" s="102">
        <f>L37-BS_Conso!H89</f>
        <v>0</v>
      </c>
      <c r="M38" s="103"/>
      <c r="N38" s="102">
        <f>N37-BS_Conso!H91</f>
        <v>0</v>
      </c>
      <c r="O38" s="103"/>
      <c r="P38" s="102">
        <f>P37-BS_Conso!H92</f>
        <v>0</v>
      </c>
      <c r="Q38" s="103"/>
      <c r="R38" s="102"/>
      <c r="S38" s="103"/>
      <c r="T38" s="102"/>
      <c r="U38" s="103"/>
      <c r="V38" s="102"/>
      <c r="W38" s="103"/>
      <c r="X38" s="102">
        <f>X37-BS_Conso!H93</f>
        <v>0</v>
      </c>
      <c r="Y38" s="103"/>
      <c r="Z38" s="102">
        <f>Z37-BS_Conso!H94</f>
        <v>0</v>
      </c>
      <c r="AA38" s="103"/>
      <c r="AB38" s="102">
        <f>AB37-BS_Conso!H95</f>
        <v>0</v>
      </c>
      <c r="AC38" s="103"/>
      <c r="AD38" s="102">
        <f>AD37-BS_Conso!H96</f>
        <v>0</v>
      </c>
      <c r="AE38" s="103"/>
      <c r="AF38" s="102">
        <f>AF37-BS_Conso!H97</f>
        <v>0</v>
      </c>
      <c r="AG38" s="103"/>
    </row>
    <row r="39" spans="1:33" ht="21" customHeight="1">
      <c r="A39" s="107" t="s">
        <v>34</v>
      </c>
      <c r="D39" s="95"/>
      <c r="E39" s="95"/>
      <c r="F39" s="102"/>
      <c r="G39" s="103"/>
      <c r="H39" s="102"/>
      <c r="I39" s="103"/>
      <c r="J39" s="102"/>
      <c r="K39" s="103"/>
      <c r="L39" s="102"/>
      <c r="M39" s="103"/>
      <c r="N39" s="102"/>
      <c r="O39" s="103"/>
      <c r="P39" s="102"/>
      <c r="Q39" s="103"/>
      <c r="R39" s="102"/>
      <c r="S39" s="103"/>
      <c r="T39" s="102"/>
      <c r="U39" s="103"/>
      <c r="V39" s="102"/>
      <c r="W39" s="103"/>
      <c r="X39" s="102"/>
      <c r="Y39" s="103"/>
      <c r="Z39" s="103"/>
      <c r="AA39" s="103"/>
      <c r="AB39" s="102"/>
      <c r="AC39" s="103"/>
      <c r="AD39" s="102"/>
      <c r="AE39" s="103"/>
      <c r="AF39" s="102"/>
      <c r="AG39" s="103"/>
    </row>
    <row r="40" spans="1:33" ht="21" customHeight="1">
      <c r="A40" s="107"/>
      <c r="D40" s="95"/>
      <c r="E40" s="95"/>
      <c r="F40" s="102"/>
      <c r="G40" s="103"/>
      <c r="H40" s="102"/>
      <c r="I40" s="103"/>
      <c r="J40" s="102"/>
      <c r="K40" s="103"/>
      <c r="L40" s="102"/>
      <c r="M40" s="103"/>
      <c r="N40" s="102"/>
      <c r="O40" s="103"/>
      <c r="P40" s="102"/>
      <c r="Q40" s="103"/>
      <c r="R40" s="102"/>
      <c r="S40" s="103"/>
      <c r="T40" s="102"/>
      <c r="U40" s="103"/>
      <c r="V40" s="102"/>
      <c r="W40" s="103"/>
      <c r="X40" s="102"/>
      <c r="Y40" s="103"/>
      <c r="Z40" s="103"/>
      <c r="AA40" s="103"/>
      <c r="AB40" s="102"/>
      <c r="AC40" s="103"/>
      <c r="AD40" s="102"/>
      <c r="AE40" s="103"/>
      <c r="AF40" s="102"/>
      <c r="AG40" s="103"/>
    </row>
    <row r="41" spans="1:33" ht="21" customHeight="1">
      <c r="A41" s="107"/>
      <c r="D41" s="95"/>
      <c r="E41" s="95"/>
      <c r="F41" s="102"/>
      <c r="G41" s="103"/>
      <c r="H41" s="102"/>
      <c r="I41" s="103"/>
      <c r="J41" s="102"/>
      <c r="K41" s="103"/>
      <c r="L41" s="102"/>
      <c r="M41" s="103"/>
      <c r="N41" s="102"/>
      <c r="O41" s="103"/>
      <c r="P41" s="102"/>
      <c r="Q41" s="103"/>
      <c r="R41" s="102"/>
      <c r="S41" s="103"/>
      <c r="T41" s="102"/>
      <c r="U41" s="103"/>
      <c r="V41" s="102"/>
      <c r="W41" s="103"/>
      <c r="X41" s="102"/>
      <c r="Y41" s="103"/>
      <c r="Z41" s="103"/>
      <c r="AA41" s="103"/>
      <c r="AB41" s="102"/>
      <c r="AC41" s="103"/>
      <c r="AD41" s="102"/>
      <c r="AE41" s="103"/>
      <c r="AF41" s="102"/>
      <c r="AG41" s="103"/>
    </row>
    <row r="42" spans="1:33" ht="21" customHeight="1">
      <c r="A42" s="107"/>
      <c r="D42" s="95"/>
      <c r="E42" s="95"/>
      <c r="F42" s="102"/>
      <c r="G42" s="103"/>
      <c r="H42" s="102"/>
      <c r="I42" s="103"/>
      <c r="J42" s="102"/>
      <c r="K42" s="103"/>
      <c r="L42" s="102"/>
      <c r="M42" s="103"/>
      <c r="N42" s="102"/>
      <c r="O42" s="103"/>
      <c r="P42" s="102"/>
      <c r="Q42" s="103"/>
      <c r="R42" s="102"/>
      <c r="S42" s="103"/>
      <c r="T42" s="102"/>
      <c r="U42" s="103"/>
      <c r="V42" s="102"/>
      <c r="W42" s="103"/>
      <c r="X42" s="102"/>
      <c r="Y42" s="103"/>
      <c r="Z42" s="103"/>
      <c r="AA42" s="103"/>
      <c r="AB42" s="102"/>
      <c r="AC42" s="103"/>
      <c r="AD42" s="102"/>
      <c r="AE42" s="103"/>
      <c r="AF42" s="102"/>
      <c r="AG42" s="103"/>
    </row>
    <row r="43" spans="1:33" ht="21" customHeight="1">
      <c r="A43" s="107"/>
      <c r="D43" s="95"/>
      <c r="E43" s="95"/>
      <c r="F43" s="102"/>
      <c r="G43" s="103"/>
      <c r="H43" s="102"/>
      <c r="I43" s="103"/>
      <c r="J43" s="102"/>
      <c r="K43" s="103"/>
      <c r="L43" s="102"/>
      <c r="M43" s="103"/>
      <c r="N43" s="102"/>
      <c r="O43" s="103"/>
      <c r="P43" s="102"/>
      <c r="Q43" s="103"/>
      <c r="R43" s="102"/>
      <c r="S43" s="103"/>
      <c r="T43" s="102"/>
      <c r="U43" s="103"/>
      <c r="V43" s="102"/>
      <c r="W43" s="103"/>
      <c r="X43" s="102"/>
      <c r="Y43" s="103"/>
      <c r="Z43" s="103"/>
      <c r="AA43" s="103"/>
      <c r="AB43" s="102"/>
      <c r="AC43" s="103"/>
      <c r="AD43" s="102"/>
      <c r="AE43" s="103"/>
      <c r="AF43" s="102"/>
      <c r="AG43" s="103"/>
    </row>
    <row r="44" spans="1:33" ht="21" customHeight="1">
      <c r="A44" s="107"/>
      <c r="D44" s="95"/>
      <c r="E44" s="95"/>
      <c r="F44" s="102"/>
      <c r="G44" s="103"/>
      <c r="H44" s="102"/>
      <c r="I44" s="103"/>
      <c r="J44" s="102"/>
      <c r="K44" s="103"/>
      <c r="L44" s="102"/>
      <c r="M44" s="103"/>
      <c r="N44" s="102"/>
      <c r="O44" s="103"/>
      <c r="P44" s="102"/>
      <c r="Q44" s="103"/>
      <c r="R44" s="102"/>
      <c r="S44" s="103"/>
      <c r="T44" s="102"/>
      <c r="U44" s="103"/>
      <c r="V44" s="102"/>
      <c r="W44" s="103"/>
      <c r="X44" s="102"/>
      <c r="Y44" s="103"/>
      <c r="Z44" s="103"/>
      <c r="AA44" s="103"/>
      <c r="AB44" s="102"/>
      <c r="AC44" s="103"/>
      <c r="AD44" s="102"/>
      <c r="AE44" s="103"/>
      <c r="AF44" s="102"/>
      <c r="AG44" s="103"/>
    </row>
    <row r="45" spans="1:33" ht="21" customHeight="1">
      <c r="A45" s="107"/>
      <c r="D45" s="95"/>
      <c r="E45" s="95"/>
      <c r="F45" s="102"/>
      <c r="G45" s="103"/>
      <c r="H45" s="102"/>
      <c r="I45" s="103"/>
      <c r="J45" s="102"/>
      <c r="K45" s="103"/>
      <c r="L45" s="102"/>
      <c r="M45" s="103"/>
      <c r="N45" s="102"/>
      <c r="O45" s="103"/>
      <c r="P45" s="102"/>
      <c r="Q45" s="103"/>
      <c r="R45" s="102"/>
      <c r="S45" s="103"/>
      <c r="T45" s="102"/>
      <c r="U45" s="103"/>
      <c r="V45" s="102"/>
      <c r="W45" s="103"/>
      <c r="X45" s="102"/>
      <c r="Y45" s="103"/>
      <c r="Z45" s="103"/>
      <c r="AA45" s="103"/>
      <c r="AB45" s="102"/>
      <c r="AC45" s="103"/>
      <c r="AD45" s="102"/>
      <c r="AE45" s="103"/>
      <c r="AF45" s="102"/>
      <c r="AG45" s="103"/>
    </row>
    <row r="46" spans="1:33" ht="21" customHeight="1">
      <c r="A46" s="107"/>
      <c r="D46" s="95"/>
      <c r="E46" s="95"/>
      <c r="F46" s="102"/>
      <c r="G46" s="103"/>
      <c r="H46" s="102"/>
      <c r="I46" s="103"/>
      <c r="J46" s="102"/>
      <c r="K46" s="103"/>
      <c r="L46" s="102"/>
      <c r="M46" s="103"/>
      <c r="N46" s="102"/>
      <c r="O46" s="103"/>
      <c r="P46" s="102"/>
      <c r="Q46" s="103"/>
      <c r="R46" s="102"/>
      <c r="S46" s="103"/>
      <c r="T46" s="102"/>
      <c r="U46" s="103"/>
      <c r="V46" s="102"/>
      <c r="W46" s="103"/>
      <c r="X46" s="102"/>
      <c r="Y46" s="103"/>
      <c r="Z46" s="103"/>
      <c r="AA46" s="103"/>
      <c r="AB46" s="102"/>
      <c r="AC46" s="103"/>
      <c r="AD46" s="102"/>
      <c r="AE46" s="103"/>
      <c r="AF46" s="102"/>
      <c r="AG46" s="103"/>
    </row>
    <row r="47" spans="1:33" ht="21" customHeight="1">
      <c r="A47" s="107"/>
      <c r="D47" s="95"/>
      <c r="E47" s="95"/>
      <c r="F47" s="102"/>
      <c r="G47" s="103"/>
      <c r="H47" s="102"/>
      <c r="I47" s="103"/>
      <c r="J47" s="102"/>
      <c r="K47" s="103"/>
      <c r="L47" s="102"/>
      <c r="M47" s="103"/>
      <c r="N47" s="102"/>
      <c r="O47" s="103"/>
      <c r="P47" s="102"/>
      <c r="Q47" s="103"/>
      <c r="R47" s="102"/>
      <c r="S47" s="103"/>
      <c r="T47" s="102"/>
      <c r="U47" s="103"/>
      <c r="V47" s="102"/>
      <c r="W47" s="103"/>
      <c r="X47" s="102"/>
      <c r="Y47" s="103"/>
      <c r="Z47" s="103"/>
      <c r="AA47" s="103"/>
      <c r="AB47" s="102"/>
      <c r="AC47" s="103"/>
      <c r="AD47" s="102"/>
      <c r="AE47" s="103"/>
      <c r="AF47" s="102"/>
      <c r="AG47" s="103"/>
    </row>
    <row r="48" spans="1:33" ht="21" customHeight="1">
      <c r="A48" s="107"/>
      <c r="D48" s="95"/>
      <c r="E48" s="95"/>
      <c r="F48" s="102"/>
      <c r="G48" s="103"/>
      <c r="H48" s="102"/>
      <c r="I48" s="103"/>
      <c r="J48" s="102"/>
      <c r="K48" s="103"/>
      <c r="L48" s="102"/>
      <c r="M48" s="103"/>
      <c r="N48" s="102"/>
      <c r="O48" s="103"/>
      <c r="P48" s="102"/>
      <c r="Q48" s="103"/>
      <c r="R48" s="102"/>
      <c r="S48" s="103"/>
      <c r="T48" s="102"/>
      <c r="U48" s="103"/>
      <c r="V48" s="102"/>
      <c r="W48" s="103"/>
      <c r="X48" s="102"/>
      <c r="Y48" s="103"/>
      <c r="Z48" s="103"/>
      <c r="AA48" s="103"/>
      <c r="AB48" s="102"/>
      <c r="AC48" s="103"/>
      <c r="AD48" s="102"/>
      <c r="AE48" s="103"/>
      <c r="AF48" s="102"/>
      <c r="AG48" s="103"/>
    </row>
    <row r="49" spans="1:33" ht="21" customHeight="1">
      <c r="A49" s="107"/>
      <c r="D49" s="95"/>
      <c r="E49" s="95"/>
      <c r="F49" s="102"/>
      <c r="G49" s="103"/>
      <c r="H49" s="102"/>
      <c r="I49" s="103"/>
      <c r="J49" s="102"/>
      <c r="K49" s="103"/>
      <c r="L49" s="102"/>
      <c r="M49" s="103"/>
      <c r="N49" s="102"/>
      <c r="O49" s="103"/>
      <c r="P49" s="102"/>
      <c r="Q49" s="103"/>
      <c r="R49" s="102"/>
      <c r="S49" s="103"/>
      <c r="T49" s="102"/>
      <c r="U49" s="103"/>
      <c r="V49" s="102"/>
      <c r="W49" s="103"/>
      <c r="X49" s="102"/>
      <c r="Y49" s="103"/>
      <c r="Z49" s="103"/>
      <c r="AA49" s="103"/>
      <c r="AB49" s="102"/>
      <c r="AC49" s="103"/>
      <c r="AD49" s="102"/>
      <c r="AE49" s="103"/>
      <c r="AF49" s="102"/>
      <c r="AG49" s="103"/>
    </row>
    <row r="50" spans="1:33" ht="21" customHeight="1">
      <c r="A50" s="107"/>
      <c r="D50" s="95"/>
      <c r="E50" s="95"/>
      <c r="F50" s="102"/>
      <c r="G50" s="103"/>
      <c r="H50" s="102"/>
      <c r="I50" s="103"/>
      <c r="J50" s="102"/>
      <c r="K50" s="103"/>
      <c r="L50" s="102"/>
      <c r="M50" s="103"/>
      <c r="N50" s="102"/>
      <c r="O50" s="103"/>
      <c r="P50" s="102"/>
      <c r="Q50" s="103"/>
      <c r="R50" s="102"/>
      <c r="S50" s="103"/>
      <c r="T50" s="102"/>
      <c r="U50" s="103"/>
      <c r="V50" s="102"/>
      <c r="W50" s="103"/>
      <c r="X50" s="102"/>
      <c r="Y50" s="103"/>
      <c r="Z50" s="103"/>
      <c r="AA50" s="103"/>
      <c r="AB50" s="102"/>
      <c r="AC50" s="103"/>
      <c r="AD50" s="102"/>
      <c r="AE50" s="103"/>
      <c r="AF50" s="102"/>
      <c r="AG50" s="103"/>
    </row>
    <row r="51" spans="1:33" ht="21" customHeight="1">
      <c r="A51" s="107"/>
      <c r="D51" s="95"/>
      <c r="E51" s="95"/>
      <c r="F51" s="102"/>
      <c r="G51" s="103"/>
      <c r="H51" s="102"/>
      <c r="I51" s="103"/>
      <c r="J51" s="102"/>
      <c r="K51" s="103"/>
      <c r="L51" s="102"/>
      <c r="M51" s="103"/>
      <c r="N51" s="102"/>
      <c r="O51" s="103"/>
      <c r="P51" s="102"/>
      <c r="Q51" s="103"/>
      <c r="R51" s="102"/>
      <c r="S51" s="103"/>
      <c r="T51" s="102"/>
      <c r="U51" s="103"/>
      <c r="V51" s="102"/>
      <c r="W51" s="103"/>
      <c r="X51" s="102"/>
      <c r="Y51" s="103"/>
      <c r="Z51" s="103"/>
      <c r="AA51" s="103"/>
      <c r="AB51" s="102"/>
      <c r="AC51" s="103"/>
      <c r="AD51" s="102"/>
      <c r="AE51" s="103"/>
      <c r="AF51" s="102"/>
      <c r="AG51" s="103"/>
    </row>
    <row r="52" spans="1:33" ht="21" customHeight="1">
      <c r="A52" s="93"/>
      <c r="D52" s="95"/>
      <c r="E52" s="95"/>
      <c r="F52" s="102"/>
      <c r="G52" s="103"/>
      <c r="H52" s="102"/>
      <c r="I52" s="103"/>
      <c r="J52" s="102"/>
      <c r="K52" s="103"/>
      <c r="L52" s="102"/>
      <c r="M52" s="103"/>
      <c r="N52" s="102"/>
      <c r="O52" s="103"/>
      <c r="P52" s="102"/>
      <c r="Q52" s="103"/>
      <c r="R52" s="102"/>
      <c r="S52" s="103"/>
      <c r="T52" s="102"/>
      <c r="U52" s="103"/>
      <c r="V52" s="102"/>
      <c r="W52" s="103"/>
      <c r="X52" s="102"/>
      <c r="Y52" s="103"/>
      <c r="Z52" s="103"/>
      <c r="AA52" s="103"/>
      <c r="AB52" s="102"/>
      <c r="AC52" s="103"/>
      <c r="AD52" s="102"/>
      <c r="AE52" s="103"/>
      <c r="AF52" s="102"/>
      <c r="AG52" s="103"/>
    </row>
    <row r="53" spans="1:33" ht="21" customHeight="1">
      <c r="A53" s="93"/>
      <c r="D53" s="95"/>
      <c r="E53" s="95"/>
      <c r="F53" s="102"/>
      <c r="G53" s="103"/>
      <c r="H53" s="102"/>
      <c r="I53" s="103"/>
      <c r="J53" s="102"/>
      <c r="K53" s="103"/>
      <c r="L53" s="102"/>
      <c r="M53" s="103"/>
      <c r="N53" s="102"/>
      <c r="O53" s="103"/>
      <c r="P53" s="102"/>
      <c r="Q53" s="103"/>
      <c r="R53" s="102"/>
      <c r="S53" s="103"/>
      <c r="T53" s="102"/>
      <c r="U53" s="103"/>
      <c r="V53" s="102"/>
      <c r="W53" s="103"/>
      <c r="X53" s="102"/>
      <c r="Y53" s="103"/>
      <c r="Z53" s="103"/>
      <c r="AA53" s="103"/>
      <c r="AB53" s="102"/>
      <c r="AC53" s="103"/>
      <c r="AD53" s="102"/>
      <c r="AE53" s="103"/>
      <c r="AF53" s="102"/>
      <c r="AG53" s="103"/>
    </row>
    <row r="54" spans="1:33" ht="21" customHeight="1">
      <c r="A54" s="93"/>
      <c r="D54" s="95"/>
      <c r="E54" s="95"/>
      <c r="F54" s="102"/>
      <c r="G54" s="103"/>
      <c r="H54" s="102"/>
      <c r="I54" s="103"/>
      <c r="J54" s="102"/>
      <c r="K54" s="103"/>
      <c r="L54" s="102"/>
      <c r="M54" s="103"/>
      <c r="N54" s="102"/>
      <c r="O54" s="103"/>
      <c r="P54" s="102"/>
      <c r="Q54" s="103"/>
      <c r="R54" s="102"/>
      <c r="S54" s="103"/>
      <c r="T54" s="102"/>
      <c r="U54" s="103"/>
      <c r="V54" s="102"/>
      <c r="W54" s="103"/>
      <c r="X54" s="102"/>
      <c r="Y54" s="103"/>
      <c r="Z54" s="103"/>
      <c r="AA54" s="103"/>
      <c r="AB54" s="102"/>
      <c r="AC54" s="103"/>
      <c r="AD54" s="102"/>
      <c r="AE54" s="103"/>
      <c r="AF54" s="102"/>
      <c r="AG54" s="103"/>
    </row>
    <row r="55" spans="1:33" ht="21" customHeight="1">
      <c r="A55" s="93"/>
      <c r="D55" s="95"/>
      <c r="E55" s="95"/>
      <c r="F55" s="102"/>
      <c r="G55" s="103"/>
      <c r="H55" s="102"/>
      <c r="I55" s="103"/>
      <c r="J55" s="102"/>
      <c r="K55" s="103"/>
      <c r="L55" s="102"/>
      <c r="M55" s="103"/>
      <c r="N55" s="102"/>
      <c r="O55" s="103"/>
      <c r="P55" s="102"/>
      <c r="Q55" s="103"/>
      <c r="R55" s="102"/>
      <c r="S55" s="103"/>
      <c r="T55" s="102"/>
      <c r="U55" s="103"/>
      <c r="V55" s="102"/>
      <c r="W55" s="103"/>
      <c r="X55" s="102"/>
      <c r="Y55" s="103"/>
      <c r="Z55" s="103"/>
      <c r="AA55" s="103"/>
      <c r="AB55" s="102"/>
      <c r="AC55" s="103"/>
      <c r="AD55" s="102"/>
      <c r="AE55" s="103"/>
      <c r="AF55" s="102"/>
      <c r="AG55" s="103"/>
    </row>
    <row r="56" spans="1:33" ht="21" customHeight="1">
      <c r="A56" s="107"/>
      <c r="F56" s="102"/>
      <c r="G56" s="102"/>
      <c r="H56" s="102"/>
      <c r="I56" s="102"/>
      <c r="J56" s="102"/>
      <c r="K56" s="102"/>
      <c r="L56" s="108"/>
      <c r="M56" s="102"/>
      <c r="N56" s="108"/>
      <c r="O56" s="102"/>
      <c r="P56" s="108"/>
      <c r="Q56" s="102"/>
      <c r="R56" s="102"/>
      <c r="S56" s="102"/>
      <c r="T56" s="102"/>
      <c r="U56" s="102"/>
      <c r="V56" s="102"/>
      <c r="W56" s="102"/>
      <c r="X56" s="108"/>
      <c r="Y56" s="102"/>
      <c r="Z56" s="102"/>
      <c r="AA56" s="102"/>
      <c r="AB56" s="108"/>
      <c r="AC56" s="102"/>
      <c r="AD56" s="108"/>
      <c r="AE56" s="102"/>
      <c r="AF56" s="90">
        <v>16</v>
      </c>
      <c r="AG56" s="103"/>
    </row>
  </sheetData>
  <mergeCells count="9">
    <mergeCell ref="J12:K12"/>
    <mergeCell ref="N12:P12"/>
    <mergeCell ref="J13:K13"/>
    <mergeCell ref="F6:AF6"/>
    <mergeCell ref="F7:AB7"/>
    <mergeCell ref="R8:X8"/>
    <mergeCell ref="R9:V9"/>
    <mergeCell ref="D10:F10"/>
    <mergeCell ref="J11:K11"/>
  </mergeCells>
  <pageMargins left="0.39370078740157483" right="0.19685039370078741" top="0.78740157480314965" bottom="0.23622047244094491" header="0.27559055118110237" footer="0.31496062992125984"/>
  <pageSetup paperSize="9" scale="46" firstPageNumber="12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AF6F29-E38F-4EB2-9259-25680DD15C0F}">
  <sheetPr>
    <pageSetUpPr fitToPage="1"/>
  </sheetPr>
  <dimension ref="A1:IT53"/>
  <sheetViews>
    <sheetView showGridLines="0" view="pageBreakPreview" topLeftCell="F25" zoomScale="75" zoomScaleNormal="60" zoomScaleSheetLayoutView="75" workbookViewId="0">
      <selection activeCell="Q43" sqref="Q43"/>
    </sheetView>
  </sheetViews>
  <sheetFormatPr defaultRowHeight="19.899999999999999" customHeight="1"/>
  <cols>
    <col min="1" max="1" width="25.42578125" style="91" customWidth="1"/>
    <col min="2" max="2" width="21.28515625" style="91" customWidth="1"/>
    <col min="3" max="3" width="5.5703125" style="91" customWidth="1"/>
    <col min="4" max="4" width="1.28515625" style="91" customWidth="1"/>
    <col min="5" max="5" width="16.7109375" style="91" customWidth="1"/>
    <col min="6" max="6" width="1.28515625" style="91" customWidth="1"/>
    <col min="7" max="7" width="18.28515625" style="91" customWidth="1"/>
    <col min="8" max="8" width="1.28515625" style="91" customWidth="1"/>
    <col min="9" max="9" width="18.7109375" style="91" customWidth="1"/>
    <col min="10" max="10" width="1.28515625" style="91" customWidth="1"/>
    <col min="11" max="11" width="16.7109375" style="91" customWidth="1"/>
    <col min="12" max="12" width="1.28515625" style="91" customWidth="1"/>
    <col min="13" max="13" width="16.7109375" style="91" customWidth="1"/>
    <col min="14" max="14" width="1.28515625" style="91" customWidth="1"/>
    <col min="15" max="15" width="18.28515625" style="91" customWidth="1"/>
    <col min="16" max="16" width="1.28515625" style="91" customWidth="1"/>
    <col min="17" max="17" width="22.42578125" style="91" customWidth="1"/>
    <col min="18" max="18" width="1.28515625" style="91" customWidth="1"/>
    <col min="19" max="19" width="20.7109375" style="91" customWidth="1"/>
    <col min="20" max="20" width="1.28515625" style="91" customWidth="1"/>
    <col min="21" max="21" width="20.7109375" style="91" customWidth="1"/>
    <col min="22" max="22" width="1.28515625" style="91" customWidth="1"/>
    <col min="23" max="23" width="16.28515625" style="91" customWidth="1"/>
    <col min="24" max="24" width="1.28515625" style="91" customWidth="1"/>
    <col min="25" max="25" width="16.28515625" style="91" customWidth="1"/>
    <col min="26" max="26" width="1.28515625" style="91" customWidth="1"/>
    <col min="27" max="258" width="9.140625" style="91"/>
    <col min="259" max="259" width="25.42578125" style="91" customWidth="1"/>
    <col min="260" max="260" width="36.28515625" style="91" customWidth="1"/>
    <col min="261" max="261" width="1.28515625" style="91" customWidth="1"/>
    <col min="262" max="262" width="16.7109375" style="91" customWidth="1"/>
    <col min="263" max="263" width="1.28515625" style="91" customWidth="1"/>
    <col min="264" max="264" width="16.7109375" style="91" customWidth="1"/>
    <col min="265" max="265" width="1.28515625" style="91" customWidth="1"/>
    <col min="266" max="266" width="23.7109375" style="91" customWidth="1"/>
    <col min="267" max="267" width="1.28515625" style="91" customWidth="1"/>
    <col min="268" max="268" width="16.7109375" style="91" customWidth="1"/>
    <col min="269" max="269" width="1.28515625" style="91" customWidth="1"/>
    <col min="270" max="270" width="15.28515625" style="91" customWidth="1"/>
    <col min="271" max="271" width="1.28515625" style="91" customWidth="1"/>
    <col min="272" max="272" width="16.7109375" style="91" customWidth="1"/>
    <col min="273" max="273" width="1.28515625" style="91" customWidth="1"/>
    <col min="274" max="274" width="18.5703125" style="91" customWidth="1"/>
    <col min="275" max="275" width="1.28515625" style="91" customWidth="1"/>
    <col min="276" max="276" width="20.7109375" style="91" customWidth="1"/>
    <col min="277" max="277" width="1.28515625" style="91" customWidth="1"/>
    <col min="278" max="278" width="20.7109375" style="91" customWidth="1"/>
    <col min="279" max="279" width="1.28515625" style="91" customWidth="1"/>
    <col min="280" max="280" width="16.28515625" style="91" customWidth="1"/>
    <col min="281" max="281" width="1.28515625" style="91" customWidth="1"/>
    <col min="282" max="282" width="16.28515625" style="91" customWidth="1"/>
    <col min="283" max="514" width="9.140625" style="91"/>
    <col min="515" max="515" width="25.42578125" style="91" customWidth="1"/>
    <col min="516" max="516" width="36.28515625" style="91" customWidth="1"/>
    <col min="517" max="517" width="1.28515625" style="91" customWidth="1"/>
    <col min="518" max="518" width="16.7109375" style="91" customWidth="1"/>
    <col min="519" max="519" width="1.28515625" style="91" customWidth="1"/>
    <col min="520" max="520" width="16.7109375" style="91" customWidth="1"/>
    <col min="521" max="521" width="1.28515625" style="91" customWidth="1"/>
    <col min="522" max="522" width="23.7109375" style="91" customWidth="1"/>
    <col min="523" max="523" width="1.28515625" style="91" customWidth="1"/>
    <col min="524" max="524" width="16.7109375" style="91" customWidth="1"/>
    <col min="525" max="525" width="1.28515625" style="91" customWidth="1"/>
    <col min="526" max="526" width="15.28515625" style="91" customWidth="1"/>
    <col min="527" max="527" width="1.28515625" style="91" customWidth="1"/>
    <col min="528" max="528" width="16.7109375" style="91" customWidth="1"/>
    <col min="529" max="529" width="1.28515625" style="91" customWidth="1"/>
    <col min="530" max="530" width="18.5703125" style="91" customWidth="1"/>
    <col min="531" max="531" width="1.28515625" style="91" customWidth="1"/>
    <col min="532" max="532" width="20.7109375" style="91" customWidth="1"/>
    <col min="533" max="533" width="1.28515625" style="91" customWidth="1"/>
    <col min="534" max="534" width="20.7109375" style="91" customWidth="1"/>
    <col min="535" max="535" width="1.28515625" style="91" customWidth="1"/>
    <col min="536" max="536" width="16.28515625" style="91" customWidth="1"/>
    <col min="537" max="537" width="1.28515625" style="91" customWidth="1"/>
    <col min="538" max="538" width="16.28515625" style="91" customWidth="1"/>
    <col min="539" max="770" width="9.140625" style="91"/>
    <col min="771" max="771" width="25.42578125" style="91" customWidth="1"/>
    <col min="772" max="772" width="36.28515625" style="91" customWidth="1"/>
    <col min="773" max="773" width="1.28515625" style="91" customWidth="1"/>
    <col min="774" max="774" width="16.7109375" style="91" customWidth="1"/>
    <col min="775" max="775" width="1.28515625" style="91" customWidth="1"/>
    <col min="776" max="776" width="16.7109375" style="91" customWidth="1"/>
    <col min="777" max="777" width="1.28515625" style="91" customWidth="1"/>
    <col min="778" max="778" width="23.7109375" style="91" customWidth="1"/>
    <col min="779" max="779" width="1.28515625" style="91" customWidth="1"/>
    <col min="780" max="780" width="16.7109375" style="91" customWidth="1"/>
    <col min="781" max="781" width="1.28515625" style="91" customWidth="1"/>
    <col min="782" max="782" width="15.28515625" style="91" customWidth="1"/>
    <col min="783" max="783" width="1.28515625" style="91" customWidth="1"/>
    <col min="784" max="784" width="16.7109375" style="91" customWidth="1"/>
    <col min="785" max="785" width="1.28515625" style="91" customWidth="1"/>
    <col min="786" max="786" width="18.5703125" style="91" customWidth="1"/>
    <col min="787" max="787" width="1.28515625" style="91" customWidth="1"/>
    <col min="788" max="788" width="20.7109375" style="91" customWidth="1"/>
    <col min="789" max="789" width="1.28515625" style="91" customWidth="1"/>
    <col min="790" max="790" width="20.7109375" style="91" customWidth="1"/>
    <col min="791" max="791" width="1.28515625" style="91" customWidth="1"/>
    <col min="792" max="792" width="16.28515625" style="91" customWidth="1"/>
    <col min="793" max="793" width="1.28515625" style="91" customWidth="1"/>
    <col min="794" max="794" width="16.28515625" style="91" customWidth="1"/>
    <col min="795" max="1026" width="9.140625" style="91"/>
    <col min="1027" max="1027" width="25.42578125" style="91" customWidth="1"/>
    <col min="1028" max="1028" width="36.28515625" style="91" customWidth="1"/>
    <col min="1029" max="1029" width="1.28515625" style="91" customWidth="1"/>
    <col min="1030" max="1030" width="16.7109375" style="91" customWidth="1"/>
    <col min="1031" max="1031" width="1.28515625" style="91" customWidth="1"/>
    <col min="1032" max="1032" width="16.7109375" style="91" customWidth="1"/>
    <col min="1033" max="1033" width="1.28515625" style="91" customWidth="1"/>
    <col min="1034" max="1034" width="23.7109375" style="91" customWidth="1"/>
    <col min="1035" max="1035" width="1.28515625" style="91" customWidth="1"/>
    <col min="1036" max="1036" width="16.7109375" style="91" customWidth="1"/>
    <col min="1037" max="1037" width="1.28515625" style="91" customWidth="1"/>
    <col min="1038" max="1038" width="15.28515625" style="91" customWidth="1"/>
    <col min="1039" max="1039" width="1.28515625" style="91" customWidth="1"/>
    <col min="1040" max="1040" width="16.7109375" style="91" customWidth="1"/>
    <col min="1041" max="1041" width="1.28515625" style="91" customWidth="1"/>
    <col min="1042" max="1042" width="18.5703125" style="91" customWidth="1"/>
    <col min="1043" max="1043" width="1.28515625" style="91" customWidth="1"/>
    <col min="1044" max="1044" width="20.7109375" style="91" customWidth="1"/>
    <col min="1045" max="1045" width="1.28515625" style="91" customWidth="1"/>
    <col min="1046" max="1046" width="20.7109375" style="91" customWidth="1"/>
    <col min="1047" max="1047" width="1.28515625" style="91" customWidth="1"/>
    <col min="1048" max="1048" width="16.28515625" style="91" customWidth="1"/>
    <col min="1049" max="1049" width="1.28515625" style="91" customWidth="1"/>
    <col min="1050" max="1050" width="16.28515625" style="91" customWidth="1"/>
    <col min="1051" max="1282" width="9.140625" style="91"/>
    <col min="1283" max="1283" width="25.42578125" style="91" customWidth="1"/>
    <col min="1284" max="1284" width="36.28515625" style="91" customWidth="1"/>
    <col min="1285" max="1285" width="1.28515625" style="91" customWidth="1"/>
    <col min="1286" max="1286" width="16.7109375" style="91" customWidth="1"/>
    <col min="1287" max="1287" width="1.28515625" style="91" customWidth="1"/>
    <col min="1288" max="1288" width="16.7109375" style="91" customWidth="1"/>
    <col min="1289" max="1289" width="1.28515625" style="91" customWidth="1"/>
    <col min="1290" max="1290" width="23.7109375" style="91" customWidth="1"/>
    <col min="1291" max="1291" width="1.28515625" style="91" customWidth="1"/>
    <col min="1292" max="1292" width="16.7109375" style="91" customWidth="1"/>
    <col min="1293" max="1293" width="1.28515625" style="91" customWidth="1"/>
    <col min="1294" max="1294" width="15.28515625" style="91" customWidth="1"/>
    <col min="1295" max="1295" width="1.28515625" style="91" customWidth="1"/>
    <col min="1296" max="1296" width="16.7109375" style="91" customWidth="1"/>
    <col min="1297" max="1297" width="1.28515625" style="91" customWidth="1"/>
    <col min="1298" max="1298" width="18.5703125" style="91" customWidth="1"/>
    <col min="1299" max="1299" width="1.28515625" style="91" customWidth="1"/>
    <col min="1300" max="1300" width="20.7109375" style="91" customWidth="1"/>
    <col min="1301" max="1301" width="1.28515625" style="91" customWidth="1"/>
    <col min="1302" max="1302" width="20.7109375" style="91" customWidth="1"/>
    <col min="1303" max="1303" width="1.28515625" style="91" customWidth="1"/>
    <col min="1304" max="1304" width="16.28515625" style="91" customWidth="1"/>
    <col min="1305" max="1305" width="1.28515625" style="91" customWidth="1"/>
    <col min="1306" max="1306" width="16.28515625" style="91" customWidth="1"/>
    <col min="1307" max="1538" width="9.140625" style="91"/>
    <col min="1539" max="1539" width="25.42578125" style="91" customWidth="1"/>
    <col min="1540" max="1540" width="36.28515625" style="91" customWidth="1"/>
    <col min="1541" max="1541" width="1.28515625" style="91" customWidth="1"/>
    <col min="1542" max="1542" width="16.7109375" style="91" customWidth="1"/>
    <col min="1543" max="1543" width="1.28515625" style="91" customWidth="1"/>
    <col min="1544" max="1544" width="16.7109375" style="91" customWidth="1"/>
    <col min="1545" max="1545" width="1.28515625" style="91" customWidth="1"/>
    <col min="1546" max="1546" width="23.7109375" style="91" customWidth="1"/>
    <col min="1547" max="1547" width="1.28515625" style="91" customWidth="1"/>
    <col min="1548" max="1548" width="16.7109375" style="91" customWidth="1"/>
    <col min="1549" max="1549" width="1.28515625" style="91" customWidth="1"/>
    <col min="1550" max="1550" width="15.28515625" style="91" customWidth="1"/>
    <col min="1551" max="1551" width="1.28515625" style="91" customWidth="1"/>
    <col min="1552" max="1552" width="16.7109375" style="91" customWidth="1"/>
    <col min="1553" max="1553" width="1.28515625" style="91" customWidth="1"/>
    <col min="1554" max="1554" width="18.5703125" style="91" customWidth="1"/>
    <col min="1555" max="1555" width="1.28515625" style="91" customWidth="1"/>
    <col min="1556" max="1556" width="20.7109375" style="91" customWidth="1"/>
    <col min="1557" max="1557" width="1.28515625" style="91" customWidth="1"/>
    <col min="1558" max="1558" width="20.7109375" style="91" customWidth="1"/>
    <col min="1559" max="1559" width="1.28515625" style="91" customWidth="1"/>
    <col min="1560" max="1560" width="16.28515625" style="91" customWidth="1"/>
    <col min="1561" max="1561" width="1.28515625" style="91" customWidth="1"/>
    <col min="1562" max="1562" width="16.28515625" style="91" customWidth="1"/>
    <col min="1563" max="1794" width="9.140625" style="91"/>
    <col min="1795" max="1795" width="25.42578125" style="91" customWidth="1"/>
    <col min="1796" max="1796" width="36.28515625" style="91" customWidth="1"/>
    <col min="1797" max="1797" width="1.28515625" style="91" customWidth="1"/>
    <col min="1798" max="1798" width="16.7109375" style="91" customWidth="1"/>
    <col min="1799" max="1799" width="1.28515625" style="91" customWidth="1"/>
    <col min="1800" max="1800" width="16.7109375" style="91" customWidth="1"/>
    <col min="1801" max="1801" width="1.28515625" style="91" customWidth="1"/>
    <col min="1802" max="1802" width="23.7109375" style="91" customWidth="1"/>
    <col min="1803" max="1803" width="1.28515625" style="91" customWidth="1"/>
    <col min="1804" max="1804" width="16.7109375" style="91" customWidth="1"/>
    <col min="1805" max="1805" width="1.28515625" style="91" customWidth="1"/>
    <col min="1806" max="1806" width="15.28515625" style="91" customWidth="1"/>
    <col min="1807" max="1807" width="1.28515625" style="91" customWidth="1"/>
    <col min="1808" max="1808" width="16.7109375" style="91" customWidth="1"/>
    <col min="1809" max="1809" width="1.28515625" style="91" customWidth="1"/>
    <col min="1810" max="1810" width="18.5703125" style="91" customWidth="1"/>
    <col min="1811" max="1811" width="1.28515625" style="91" customWidth="1"/>
    <col min="1812" max="1812" width="20.7109375" style="91" customWidth="1"/>
    <col min="1813" max="1813" width="1.28515625" style="91" customWidth="1"/>
    <col min="1814" max="1814" width="20.7109375" style="91" customWidth="1"/>
    <col min="1815" max="1815" width="1.28515625" style="91" customWidth="1"/>
    <col min="1816" max="1816" width="16.28515625" style="91" customWidth="1"/>
    <col min="1817" max="1817" width="1.28515625" style="91" customWidth="1"/>
    <col min="1818" max="1818" width="16.28515625" style="91" customWidth="1"/>
    <col min="1819" max="2050" width="9.140625" style="91"/>
    <col min="2051" max="2051" width="25.42578125" style="91" customWidth="1"/>
    <col min="2052" max="2052" width="36.28515625" style="91" customWidth="1"/>
    <col min="2053" max="2053" width="1.28515625" style="91" customWidth="1"/>
    <col min="2054" max="2054" width="16.7109375" style="91" customWidth="1"/>
    <col min="2055" max="2055" width="1.28515625" style="91" customWidth="1"/>
    <col min="2056" max="2056" width="16.7109375" style="91" customWidth="1"/>
    <col min="2057" max="2057" width="1.28515625" style="91" customWidth="1"/>
    <col min="2058" max="2058" width="23.7109375" style="91" customWidth="1"/>
    <col min="2059" max="2059" width="1.28515625" style="91" customWidth="1"/>
    <col min="2060" max="2060" width="16.7109375" style="91" customWidth="1"/>
    <col min="2061" max="2061" width="1.28515625" style="91" customWidth="1"/>
    <col min="2062" max="2062" width="15.28515625" style="91" customWidth="1"/>
    <col min="2063" max="2063" width="1.28515625" style="91" customWidth="1"/>
    <col min="2064" max="2064" width="16.7109375" style="91" customWidth="1"/>
    <col min="2065" max="2065" width="1.28515625" style="91" customWidth="1"/>
    <col min="2066" max="2066" width="18.5703125" style="91" customWidth="1"/>
    <col min="2067" max="2067" width="1.28515625" style="91" customWidth="1"/>
    <col min="2068" max="2068" width="20.7109375" style="91" customWidth="1"/>
    <col min="2069" max="2069" width="1.28515625" style="91" customWidth="1"/>
    <col min="2070" max="2070" width="20.7109375" style="91" customWidth="1"/>
    <col min="2071" max="2071" width="1.28515625" style="91" customWidth="1"/>
    <col min="2072" max="2072" width="16.28515625" style="91" customWidth="1"/>
    <col min="2073" max="2073" width="1.28515625" style="91" customWidth="1"/>
    <col min="2074" max="2074" width="16.28515625" style="91" customWidth="1"/>
    <col min="2075" max="2306" width="9.140625" style="91"/>
    <col min="2307" max="2307" width="25.42578125" style="91" customWidth="1"/>
    <col min="2308" max="2308" width="36.28515625" style="91" customWidth="1"/>
    <col min="2309" max="2309" width="1.28515625" style="91" customWidth="1"/>
    <col min="2310" max="2310" width="16.7109375" style="91" customWidth="1"/>
    <col min="2311" max="2311" width="1.28515625" style="91" customWidth="1"/>
    <col min="2312" max="2312" width="16.7109375" style="91" customWidth="1"/>
    <col min="2313" max="2313" width="1.28515625" style="91" customWidth="1"/>
    <col min="2314" max="2314" width="23.7109375" style="91" customWidth="1"/>
    <col min="2315" max="2315" width="1.28515625" style="91" customWidth="1"/>
    <col min="2316" max="2316" width="16.7109375" style="91" customWidth="1"/>
    <col min="2317" max="2317" width="1.28515625" style="91" customWidth="1"/>
    <col min="2318" max="2318" width="15.28515625" style="91" customWidth="1"/>
    <col min="2319" max="2319" width="1.28515625" style="91" customWidth="1"/>
    <col min="2320" max="2320" width="16.7109375" style="91" customWidth="1"/>
    <col min="2321" max="2321" width="1.28515625" style="91" customWidth="1"/>
    <col min="2322" max="2322" width="18.5703125" style="91" customWidth="1"/>
    <col min="2323" max="2323" width="1.28515625" style="91" customWidth="1"/>
    <col min="2324" max="2324" width="20.7109375" style="91" customWidth="1"/>
    <col min="2325" max="2325" width="1.28515625" style="91" customWidth="1"/>
    <col min="2326" max="2326" width="20.7109375" style="91" customWidth="1"/>
    <col min="2327" max="2327" width="1.28515625" style="91" customWidth="1"/>
    <col min="2328" max="2328" width="16.28515625" style="91" customWidth="1"/>
    <col min="2329" max="2329" width="1.28515625" style="91" customWidth="1"/>
    <col min="2330" max="2330" width="16.28515625" style="91" customWidth="1"/>
    <col min="2331" max="2562" width="9.140625" style="91"/>
    <col min="2563" max="2563" width="25.42578125" style="91" customWidth="1"/>
    <col min="2564" max="2564" width="36.28515625" style="91" customWidth="1"/>
    <col min="2565" max="2565" width="1.28515625" style="91" customWidth="1"/>
    <col min="2566" max="2566" width="16.7109375" style="91" customWidth="1"/>
    <col min="2567" max="2567" width="1.28515625" style="91" customWidth="1"/>
    <col min="2568" max="2568" width="16.7109375" style="91" customWidth="1"/>
    <col min="2569" max="2569" width="1.28515625" style="91" customWidth="1"/>
    <col min="2570" max="2570" width="23.7109375" style="91" customWidth="1"/>
    <col min="2571" max="2571" width="1.28515625" style="91" customWidth="1"/>
    <col min="2572" max="2572" width="16.7109375" style="91" customWidth="1"/>
    <col min="2573" max="2573" width="1.28515625" style="91" customWidth="1"/>
    <col min="2574" max="2574" width="15.28515625" style="91" customWidth="1"/>
    <col min="2575" max="2575" width="1.28515625" style="91" customWidth="1"/>
    <col min="2576" max="2576" width="16.7109375" style="91" customWidth="1"/>
    <col min="2577" max="2577" width="1.28515625" style="91" customWidth="1"/>
    <col min="2578" max="2578" width="18.5703125" style="91" customWidth="1"/>
    <col min="2579" max="2579" width="1.28515625" style="91" customWidth="1"/>
    <col min="2580" max="2580" width="20.7109375" style="91" customWidth="1"/>
    <col min="2581" max="2581" width="1.28515625" style="91" customWidth="1"/>
    <col min="2582" max="2582" width="20.7109375" style="91" customWidth="1"/>
    <col min="2583" max="2583" width="1.28515625" style="91" customWidth="1"/>
    <col min="2584" max="2584" width="16.28515625" style="91" customWidth="1"/>
    <col min="2585" max="2585" width="1.28515625" style="91" customWidth="1"/>
    <col min="2586" max="2586" width="16.28515625" style="91" customWidth="1"/>
    <col min="2587" max="2818" width="9.140625" style="91"/>
    <col min="2819" max="2819" width="25.42578125" style="91" customWidth="1"/>
    <col min="2820" max="2820" width="36.28515625" style="91" customWidth="1"/>
    <col min="2821" max="2821" width="1.28515625" style="91" customWidth="1"/>
    <col min="2822" max="2822" width="16.7109375" style="91" customWidth="1"/>
    <col min="2823" max="2823" width="1.28515625" style="91" customWidth="1"/>
    <col min="2824" max="2824" width="16.7109375" style="91" customWidth="1"/>
    <col min="2825" max="2825" width="1.28515625" style="91" customWidth="1"/>
    <col min="2826" max="2826" width="23.7109375" style="91" customWidth="1"/>
    <col min="2827" max="2827" width="1.28515625" style="91" customWidth="1"/>
    <col min="2828" max="2828" width="16.7109375" style="91" customWidth="1"/>
    <col min="2829" max="2829" width="1.28515625" style="91" customWidth="1"/>
    <col min="2830" max="2830" width="15.28515625" style="91" customWidth="1"/>
    <col min="2831" max="2831" width="1.28515625" style="91" customWidth="1"/>
    <col min="2832" max="2832" width="16.7109375" style="91" customWidth="1"/>
    <col min="2833" max="2833" width="1.28515625" style="91" customWidth="1"/>
    <col min="2834" max="2834" width="18.5703125" style="91" customWidth="1"/>
    <col min="2835" max="2835" width="1.28515625" style="91" customWidth="1"/>
    <col min="2836" max="2836" width="20.7109375" style="91" customWidth="1"/>
    <col min="2837" max="2837" width="1.28515625" style="91" customWidth="1"/>
    <col min="2838" max="2838" width="20.7109375" style="91" customWidth="1"/>
    <col min="2839" max="2839" width="1.28515625" style="91" customWidth="1"/>
    <col min="2840" max="2840" width="16.28515625" style="91" customWidth="1"/>
    <col min="2841" max="2841" width="1.28515625" style="91" customWidth="1"/>
    <col min="2842" max="2842" width="16.28515625" style="91" customWidth="1"/>
    <col min="2843" max="3074" width="9.140625" style="91"/>
    <col min="3075" max="3075" width="25.42578125" style="91" customWidth="1"/>
    <col min="3076" max="3076" width="36.28515625" style="91" customWidth="1"/>
    <col min="3077" max="3077" width="1.28515625" style="91" customWidth="1"/>
    <col min="3078" max="3078" width="16.7109375" style="91" customWidth="1"/>
    <col min="3079" max="3079" width="1.28515625" style="91" customWidth="1"/>
    <col min="3080" max="3080" width="16.7109375" style="91" customWidth="1"/>
    <col min="3081" max="3081" width="1.28515625" style="91" customWidth="1"/>
    <col min="3082" max="3082" width="23.7109375" style="91" customWidth="1"/>
    <col min="3083" max="3083" width="1.28515625" style="91" customWidth="1"/>
    <col min="3084" max="3084" width="16.7109375" style="91" customWidth="1"/>
    <col min="3085" max="3085" width="1.28515625" style="91" customWidth="1"/>
    <col min="3086" max="3086" width="15.28515625" style="91" customWidth="1"/>
    <col min="3087" max="3087" width="1.28515625" style="91" customWidth="1"/>
    <col min="3088" max="3088" width="16.7109375" style="91" customWidth="1"/>
    <col min="3089" max="3089" width="1.28515625" style="91" customWidth="1"/>
    <col min="3090" max="3090" width="18.5703125" style="91" customWidth="1"/>
    <col min="3091" max="3091" width="1.28515625" style="91" customWidth="1"/>
    <col min="3092" max="3092" width="20.7109375" style="91" customWidth="1"/>
    <col min="3093" max="3093" width="1.28515625" style="91" customWidth="1"/>
    <col min="3094" max="3094" width="20.7109375" style="91" customWidth="1"/>
    <col min="3095" max="3095" width="1.28515625" style="91" customWidth="1"/>
    <col min="3096" max="3096" width="16.28515625" style="91" customWidth="1"/>
    <col min="3097" max="3097" width="1.28515625" style="91" customWidth="1"/>
    <col min="3098" max="3098" width="16.28515625" style="91" customWidth="1"/>
    <col min="3099" max="3330" width="9.140625" style="91"/>
    <col min="3331" max="3331" width="25.42578125" style="91" customWidth="1"/>
    <col min="3332" max="3332" width="36.28515625" style="91" customWidth="1"/>
    <col min="3333" max="3333" width="1.28515625" style="91" customWidth="1"/>
    <col min="3334" max="3334" width="16.7109375" style="91" customWidth="1"/>
    <col min="3335" max="3335" width="1.28515625" style="91" customWidth="1"/>
    <col min="3336" max="3336" width="16.7109375" style="91" customWidth="1"/>
    <col min="3337" max="3337" width="1.28515625" style="91" customWidth="1"/>
    <col min="3338" max="3338" width="23.7109375" style="91" customWidth="1"/>
    <col min="3339" max="3339" width="1.28515625" style="91" customWidth="1"/>
    <col min="3340" max="3340" width="16.7109375" style="91" customWidth="1"/>
    <col min="3341" max="3341" width="1.28515625" style="91" customWidth="1"/>
    <col min="3342" max="3342" width="15.28515625" style="91" customWidth="1"/>
    <col min="3343" max="3343" width="1.28515625" style="91" customWidth="1"/>
    <col min="3344" max="3344" width="16.7109375" style="91" customWidth="1"/>
    <col min="3345" max="3345" width="1.28515625" style="91" customWidth="1"/>
    <col min="3346" max="3346" width="18.5703125" style="91" customWidth="1"/>
    <col min="3347" max="3347" width="1.28515625" style="91" customWidth="1"/>
    <col min="3348" max="3348" width="20.7109375" style="91" customWidth="1"/>
    <col min="3349" max="3349" width="1.28515625" style="91" customWidth="1"/>
    <col min="3350" max="3350" width="20.7109375" style="91" customWidth="1"/>
    <col min="3351" max="3351" width="1.28515625" style="91" customWidth="1"/>
    <col min="3352" max="3352" width="16.28515625" style="91" customWidth="1"/>
    <col min="3353" max="3353" width="1.28515625" style="91" customWidth="1"/>
    <col min="3354" max="3354" width="16.28515625" style="91" customWidth="1"/>
    <col min="3355" max="3586" width="9.140625" style="91"/>
    <col min="3587" max="3587" width="25.42578125" style="91" customWidth="1"/>
    <col min="3588" max="3588" width="36.28515625" style="91" customWidth="1"/>
    <col min="3589" max="3589" width="1.28515625" style="91" customWidth="1"/>
    <col min="3590" max="3590" width="16.7109375" style="91" customWidth="1"/>
    <col min="3591" max="3591" width="1.28515625" style="91" customWidth="1"/>
    <col min="3592" max="3592" width="16.7109375" style="91" customWidth="1"/>
    <col min="3593" max="3593" width="1.28515625" style="91" customWidth="1"/>
    <col min="3594" max="3594" width="23.7109375" style="91" customWidth="1"/>
    <col min="3595" max="3595" width="1.28515625" style="91" customWidth="1"/>
    <col min="3596" max="3596" width="16.7109375" style="91" customWidth="1"/>
    <col min="3597" max="3597" width="1.28515625" style="91" customWidth="1"/>
    <col min="3598" max="3598" width="15.28515625" style="91" customWidth="1"/>
    <col min="3599" max="3599" width="1.28515625" style="91" customWidth="1"/>
    <col min="3600" max="3600" width="16.7109375" style="91" customWidth="1"/>
    <col min="3601" max="3601" width="1.28515625" style="91" customWidth="1"/>
    <col min="3602" max="3602" width="18.5703125" style="91" customWidth="1"/>
    <col min="3603" max="3603" width="1.28515625" style="91" customWidth="1"/>
    <col min="3604" max="3604" width="20.7109375" style="91" customWidth="1"/>
    <col min="3605" max="3605" width="1.28515625" style="91" customWidth="1"/>
    <col min="3606" max="3606" width="20.7109375" style="91" customWidth="1"/>
    <col min="3607" max="3607" width="1.28515625" style="91" customWidth="1"/>
    <col min="3608" max="3608" width="16.28515625" style="91" customWidth="1"/>
    <col min="3609" max="3609" width="1.28515625" style="91" customWidth="1"/>
    <col min="3610" max="3610" width="16.28515625" style="91" customWidth="1"/>
    <col min="3611" max="3842" width="9.140625" style="91"/>
    <col min="3843" max="3843" width="25.42578125" style="91" customWidth="1"/>
    <col min="3844" max="3844" width="36.28515625" style="91" customWidth="1"/>
    <col min="3845" max="3845" width="1.28515625" style="91" customWidth="1"/>
    <col min="3846" max="3846" width="16.7109375" style="91" customWidth="1"/>
    <col min="3847" max="3847" width="1.28515625" style="91" customWidth="1"/>
    <col min="3848" max="3848" width="16.7109375" style="91" customWidth="1"/>
    <col min="3849" max="3849" width="1.28515625" style="91" customWidth="1"/>
    <col min="3850" max="3850" width="23.7109375" style="91" customWidth="1"/>
    <col min="3851" max="3851" width="1.28515625" style="91" customWidth="1"/>
    <col min="3852" max="3852" width="16.7109375" style="91" customWidth="1"/>
    <col min="3853" max="3853" width="1.28515625" style="91" customWidth="1"/>
    <col min="3854" max="3854" width="15.28515625" style="91" customWidth="1"/>
    <col min="3855" max="3855" width="1.28515625" style="91" customWidth="1"/>
    <col min="3856" max="3856" width="16.7109375" style="91" customWidth="1"/>
    <col min="3857" max="3857" width="1.28515625" style="91" customWidth="1"/>
    <col min="3858" max="3858" width="18.5703125" style="91" customWidth="1"/>
    <col min="3859" max="3859" width="1.28515625" style="91" customWidth="1"/>
    <col min="3860" max="3860" width="20.7109375" style="91" customWidth="1"/>
    <col min="3861" max="3861" width="1.28515625" style="91" customWidth="1"/>
    <col min="3862" max="3862" width="20.7109375" style="91" customWidth="1"/>
    <col min="3863" max="3863" width="1.28515625" style="91" customWidth="1"/>
    <col min="3864" max="3864" width="16.28515625" style="91" customWidth="1"/>
    <col min="3865" max="3865" width="1.28515625" style="91" customWidth="1"/>
    <col min="3866" max="3866" width="16.28515625" style="91" customWidth="1"/>
    <col min="3867" max="4098" width="9.140625" style="91"/>
    <col min="4099" max="4099" width="25.42578125" style="91" customWidth="1"/>
    <col min="4100" max="4100" width="36.28515625" style="91" customWidth="1"/>
    <col min="4101" max="4101" width="1.28515625" style="91" customWidth="1"/>
    <col min="4102" max="4102" width="16.7109375" style="91" customWidth="1"/>
    <col min="4103" max="4103" width="1.28515625" style="91" customWidth="1"/>
    <col min="4104" max="4104" width="16.7109375" style="91" customWidth="1"/>
    <col min="4105" max="4105" width="1.28515625" style="91" customWidth="1"/>
    <col min="4106" max="4106" width="23.7109375" style="91" customWidth="1"/>
    <col min="4107" max="4107" width="1.28515625" style="91" customWidth="1"/>
    <col min="4108" max="4108" width="16.7109375" style="91" customWidth="1"/>
    <col min="4109" max="4109" width="1.28515625" style="91" customWidth="1"/>
    <col min="4110" max="4110" width="15.28515625" style="91" customWidth="1"/>
    <col min="4111" max="4111" width="1.28515625" style="91" customWidth="1"/>
    <col min="4112" max="4112" width="16.7109375" style="91" customWidth="1"/>
    <col min="4113" max="4113" width="1.28515625" style="91" customWidth="1"/>
    <col min="4114" max="4114" width="18.5703125" style="91" customWidth="1"/>
    <col min="4115" max="4115" width="1.28515625" style="91" customWidth="1"/>
    <col min="4116" max="4116" width="20.7109375" style="91" customWidth="1"/>
    <col min="4117" max="4117" width="1.28515625" style="91" customWidth="1"/>
    <col min="4118" max="4118" width="20.7109375" style="91" customWidth="1"/>
    <col min="4119" max="4119" width="1.28515625" style="91" customWidth="1"/>
    <col min="4120" max="4120" width="16.28515625" style="91" customWidth="1"/>
    <col min="4121" max="4121" width="1.28515625" style="91" customWidth="1"/>
    <col min="4122" max="4122" width="16.28515625" style="91" customWidth="1"/>
    <col min="4123" max="4354" width="9.140625" style="91"/>
    <col min="4355" max="4355" width="25.42578125" style="91" customWidth="1"/>
    <col min="4356" max="4356" width="36.28515625" style="91" customWidth="1"/>
    <col min="4357" max="4357" width="1.28515625" style="91" customWidth="1"/>
    <col min="4358" max="4358" width="16.7109375" style="91" customWidth="1"/>
    <col min="4359" max="4359" width="1.28515625" style="91" customWidth="1"/>
    <col min="4360" max="4360" width="16.7109375" style="91" customWidth="1"/>
    <col min="4361" max="4361" width="1.28515625" style="91" customWidth="1"/>
    <col min="4362" max="4362" width="23.7109375" style="91" customWidth="1"/>
    <col min="4363" max="4363" width="1.28515625" style="91" customWidth="1"/>
    <col min="4364" max="4364" width="16.7109375" style="91" customWidth="1"/>
    <col min="4365" max="4365" width="1.28515625" style="91" customWidth="1"/>
    <col min="4366" max="4366" width="15.28515625" style="91" customWidth="1"/>
    <col min="4367" max="4367" width="1.28515625" style="91" customWidth="1"/>
    <col min="4368" max="4368" width="16.7109375" style="91" customWidth="1"/>
    <col min="4369" max="4369" width="1.28515625" style="91" customWidth="1"/>
    <col min="4370" max="4370" width="18.5703125" style="91" customWidth="1"/>
    <col min="4371" max="4371" width="1.28515625" style="91" customWidth="1"/>
    <col min="4372" max="4372" width="20.7109375" style="91" customWidth="1"/>
    <col min="4373" max="4373" width="1.28515625" style="91" customWidth="1"/>
    <col min="4374" max="4374" width="20.7109375" style="91" customWidth="1"/>
    <col min="4375" max="4375" width="1.28515625" style="91" customWidth="1"/>
    <col min="4376" max="4376" width="16.28515625" style="91" customWidth="1"/>
    <col min="4377" max="4377" width="1.28515625" style="91" customWidth="1"/>
    <col min="4378" max="4378" width="16.28515625" style="91" customWidth="1"/>
    <col min="4379" max="4610" width="9.140625" style="91"/>
    <col min="4611" max="4611" width="25.42578125" style="91" customWidth="1"/>
    <col min="4612" max="4612" width="36.28515625" style="91" customWidth="1"/>
    <col min="4613" max="4613" width="1.28515625" style="91" customWidth="1"/>
    <col min="4614" max="4614" width="16.7109375" style="91" customWidth="1"/>
    <col min="4615" max="4615" width="1.28515625" style="91" customWidth="1"/>
    <col min="4616" max="4616" width="16.7109375" style="91" customWidth="1"/>
    <col min="4617" max="4617" width="1.28515625" style="91" customWidth="1"/>
    <col min="4618" max="4618" width="23.7109375" style="91" customWidth="1"/>
    <col min="4619" max="4619" width="1.28515625" style="91" customWidth="1"/>
    <col min="4620" max="4620" width="16.7109375" style="91" customWidth="1"/>
    <col min="4621" max="4621" width="1.28515625" style="91" customWidth="1"/>
    <col min="4622" max="4622" width="15.28515625" style="91" customWidth="1"/>
    <col min="4623" max="4623" width="1.28515625" style="91" customWidth="1"/>
    <col min="4624" max="4624" width="16.7109375" style="91" customWidth="1"/>
    <col min="4625" max="4625" width="1.28515625" style="91" customWidth="1"/>
    <col min="4626" max="4626" width="18.5703125" style="91" customWidth="1"/>
    <col min="4627" max="4627" width="1.28515625" style="91" customWidth="1"/>
    <col min="4628" max="4628" width="20.7109375" style="91" customWidth="1"/>
    <col min="4629" max="4629" width="1.28515625" style="91" customWidth="1"/>
    <col min="4630" max="4630" width="20.7109375" style="91" customWidth="1"/>
    <col min="4631" max="4631" width="1.28515625" style="91" customWidth="1"/>
    <col min="4632" max="4632" width="16.28515625" style="91" customWidth="1"/>
    <col min="4633" max="4633" width="1.28515625" style="91" customWidth="1"/>
    <col min="4634" max="4634" width="16.28515625" style="91" customWidth="1"/>
    <col min="4635" max="4866" width="9.140625" style="91"/>
    <col min="4867" max="4867" width="25.42578125" style="91" customWidth="1"/>
    <col min="4868" max="4868" width="36.28515625" style="91" customWidth="1"/>
    <col min="4869" max="4869" width="1.28515625" style="91" customWidth="1"/>
    <col min="4870" max="4870" width="16.7109375" style="91" customWidth="1"/>
    <col min="4871" max="4871" width="1.28515625" style="91" customWidth="1"/>
    <col min="4872" max="4872" width="16.7109375" style="91" customWidth="1"/>
    <col min="4873" max="4873" width="1.28515625" style="91" customWidth="1"/>
    <col min="4874" max="4874" width="23.7109375" style="91" customWidth="1"/>
    <col min="4875" max="4875" width="1.28515625" style="91" customWidth="1"/>
    <col min="4876" max="4876" width="16.7109375" style="91" customWidth="1"/>
    <col min="4877" max="4877" width="1.28515625" style="91" customWidth="1"/>
    <col min="4878" max="4878" width="15.28515625" style="91" customWidth="1"/>
    <col min="4879" max="4879" width="1.28515625" style="91" customWidth="1"/>
    <col min="4880" max="4880" width="16.7109375" style="91" customWidth="1"/>
    <col min="4881" max="4881" width="1.28515625" style="91" customWidth="1"/>
    <col min="4882" max="4882" width="18.5703125" style="91" customWidth="1"/>
    <col min="4883" max="4883" width="1.28515625" style="91" customWidth="1"/>
    <col min="4884" max="4884" width="20.7109375" style="91" customWidth="1"/>
    <col min="4885" max="4885" width="1.28515625" style="91" customWidth="1"/>
    <col min="4886" max="4886" width="20.7109375" style="91" customWidth="1"/>
    <col min="4887" max="4887" width="1.28515625" style="91" customWidth="1"/>
    <col min="4888" max="4888" width="16.28515625" style="91" customWidth="1"/>
    <col min="4889" max="4889" width="1.28515625" style="91" customWidth="1"/>
    <col min="4890" max="4890" width="16.28515625" style="91" customWidth="1"/>
    <col min="4891" max="5122" width="9.140625" style="91"/>
    <col min="5123" max="5123" width="25.42578125" style="91" customWidth="1"/>
    <col min="5124" max="5124" width="36.28515625" style="91" customWidth="1"/>
    <col min="5125" max="5125" width="1.28515625" style="91" customWidth="1"/>
    <col min="5126" max="5126" width="16.7109375" style="91" customWidth="1"/>
    <col min="5127" max="5127" width="1.28515625" style="91" customWidth="1"/>
    <col min="5128" max="5128" width="16.7109375" style="91" customWidth="1"/>
    <col min="5129" max="5129" width="1.28515625" style="91" customWidth="1"/>
    <col min="5130" max="5130" width="23.7109375" style="91" customWidth="1"/>
    <col min="5131" max="5131" width="1.28515625" style="91" customWidth="1"/>
    <col min="5132" max="5132" width="16.7109375" style="91" customWidth="1"/>
    <col min="5133" max="5133" width="1.28515625" style="91" customWidth="1"/>
    <col min="5134" max="5134" width="15.28515625" style="91" customWidth="1"/>
    <col min="5135" max="5135" width="1.28515625" style="91" customWidth="1"/>
    <col min="5136" max="5136" width="16.7109375" style="91" customWidth="1"/>
    <col min="5137" max="5137" width="1.28515625" style="91" customWidth="1"/>
    <col min="5138" max="5138" width="18.5703125" style="91" customWidth="1"/>
    <col min="5139" max="5139" width="1.28515625" style="91" customWidth="1"/>
    <col min="5140" max="5140" width="20.7109375" style="91" customWidth="1"/>
    <col min="5141" max="5141" width="1.28515625" style="91" customWidth="1"/>
    <col min="5142" max="5142" width="20.7109375" style="91" customWidth="1"/>
    <col min="5143" max="5143" width="1.28515625" style="91" customWidth="1"/>
    <col min="5144" max="5144" width="16.28515625" style="91" customWidth="1"/>
    <col min="5145" max="5145" width="1.28515625" style="91" customWidth="1"/>
    <col min="5146" max="5146" width="16.28515625" style="91" customWidth="1"/>
    <col min="5147" max="5378" width="9.140625" style="91"/>
    <col min="5379" max="5379" width="25.42578125" style="91" customWidth="1"/>
    <col min="5380" max="5380" width="36.28515625" style="91" customWidth="1"/>
    <col min="5381" max="5381" width="1.28515625" style="91" customWidth="1"/>
    <col min="5382" max="5382" width="16.7109375" style="91" customWidth="1"/>
    <col min="5383" max="5383" width="1.28515625" style="91" customWidth="1"/>
    <col min="5384" max="5384" width="16.7109375" style="91" customWidth="1"/>
    <col min="5385" max="5385" width="1.28515625" style="91" customWidth="1"/>
    <col min="5386" max="5386" width="23.7109375" style="91" customWidth="1"/>
    <col min="5387" max="5387" width="1.28515625" style="91" customWidth="1"/>
    <col min="5388" max="5388" width="16.7109375" style="91" customWidth="1"/>
    <col min="5389" max="5389" width="1.28515625" style="91" customWidth="1"/>
    <col min="5390" max="5390" width="15.28515625" style="91" customWidth="1"/>
    <col min="5391" max="5391" width="1.28515625" style="91" customWidth="1"/>
    <col min="5392" max="5392" width="16.7109375" style="91" customWidth="1"/>
    <col min="5393" max="5393" width="1.28515625" style="91" customWidth="1"/>
    <col min="5394" max="5394" width="18.5703125" style="91" customWidth="1"/>
    <col min="5395" max="5395" width="1.28515625" style="91" customWidth="1"/>
    <col min="5396" max="5396" width="20.7109375" style="91" customWidth="1"/>
    <col min="5397" max="5397" width="1.28515625" style="91" customWidth="1"/>
    <col min="5398" max="5398" width="20.7109375" style="91" customWidth="1"/>
    <col min="5399" max="5399" width="1.28515625" style="91" customWidth="1"/>
    <col min="5400" max="5400" width="16.28515625" style="91" customWidth="1"/>
    <col min="5401" max="5401" width="1.28515625" style="91" customWidth="1"/>
    <col min="5402" max="5402" width="16.28515625" style="91" customWidth="1"/>
    <col min="5403" max="5634" width="9.140625" style="91"/>
    <col min="5635" max="5635" width="25.42578125" style="91" customWidth="1"/>
    <col min="5636" max="5636" width="36.28515625" style="91" customWidth="1"/>
    <col min="5637" max="5637" width="1.28515625" style="91" customWidth="1"/>
    <col min="5638" max="5638" width="16.7109375" style="91" customWidth="1"/>
    <col min="5639" max="5639" width="1.28515625" style="91" customWidth="1"/>
    <col min="5640" max="5640" width="16.7109375" style="91" customWidth="1"/>
    <col min="5641" max="5641" width="1.28515625" style="91" customWidth="1"/>
    <col min="5642" max="5642" width="23.7109375" style="91" customWidth="1"/>
    <col min="5643" max="5643" width="1.28515625" style="91" customWidth="1"/>
    <col min="5644" max="5644" width="16.7109375" style="91" customWidth="1"/>
    <col min="5645" max="5645" width="1.28515625" style="91" customWidth="1"/>
    <col min="5646" max="5646" width="15.28515625" style="91" customWidth="1"/>
    <col min="5647" max="5647" width="1.28515625" style="91" customWidth="1"/>
    <col min="5648" max="5648" width="16.7109375" style="91" customWidth="1"/>
    <col min="5649" max="5649" width="1.28515625" style="91" customWidth="1"/>
    <col min="5650" max="5650" width="18.5703125" style="91" customWidth="1"/>
    <col min="5651" max="5651" width="1.28515625" style="91" customWidth="1"/>
    <col min="5652" max="5652" width="20.7109375" style="91" customWidth="1"/>
    <col min="5653" max="5653" width="1.28515625" style="91" customWidth="1"/>
    <col min="5654" max="5654" width="20.7109375" style="91" customWidth="1"/>
    <col min="5655" max="5655" width="1.28515625" style="91" customWidth="1"/>
    <col min="5656" max="5656" width="16.28515625" style="91" customWidth="1"/>
    <col min="5657" max="5657" width="1.28515625" style="91" customWidth="1"/>
    <col min="5658" max="5658" width="16.28515625" style="91" customWidth="1"/>
    <col min="5659" max="5890" width="9.140625" style="91"/>
    <col min="5891" max="5891" width="25.42578125" style="91" customWidth="1"/>
    <col min="5892" max="5892" width="36.28515625" style="91" customWidth="1"/>
    <col min="5893" max="5893" width="1.28515625" style="91" customWidth="1"/>
    <col min="5894" max="5894" width="16.7109375" style="91" customWidth="1"/>
    <col min="5895" max="5895" width="1.28515625" style="91" customWidth="1"/>
    <col min="5896" max="5896" width="16.7109375" style="91" customWidth="1"/>
    <col min="5897" max="5897" width="1.28515625" style="91" customWidth="1"/>
    <col min="5898" max="5898" width="23.7109375" style="91" customWidth="1"/>
    <col min="5899" max="5899" width="1.28515625" style="91" customWidth="1"/>
    <col min="5900" max="5900" width="16.7109375" style="91" customWidth="1"/>
    <col min="5901" max="5901" width="1.28515625" style="91" customWidth="1"/>
    <col min="5902" max="5902" width="15.28515625" style="91" customWidth="1"/>
    <col min="5903" max="5903" width="1.28515625" style="91" customWidth="1"/>
    <col min="5904" max="5904" width="16.7109375" style="91" customWidth="1"/>
    <col min="5905" max="5905" width="1.28515625" style="91" customWidth="1"/>
    <col min="5906" max="5906" width="18.5703125" style="91" customWidth="1"/>
    <col min="5907" max="5907" width="1.28515625" style="91" customWidth="1"/>
    <col min="5908" max="5908" width="20.7109375" style="91" customWidth="1"/>
    <col min="5909" max="5909" width="1.28515625" style="91" customWidth="1"/>
    <col min="5910" max="5910" width="20.7109375" style="91" customWidth="1"/>
    <col min="5911" max="5911" width="1.28515625" style="91" customWidth="1"/>
    <col min="5912" max="5912" width="16.28515625" style="91" customWidth="1"/>
    <col min="5913" max="5913" width="1.28515625" style="91" customWidth="1"/>
    <col min="5914" max="5914" width="16.28515625" style="91" customWidth="1"/>
    <col min="5915" max="6146" width="9.140625" style="91"/>
    <col min="6147" max="6147" width="25.42578125" style="91" customWidth="1"/>
    <col min="6148" max="6148" width="36.28515625" style="91" customWidth="1"/>
    <col min="6149" max="6149" width="1.28515625" style="91" customWidth="1"/>
    <col min="6150" max="6150" width="16.7109375" style="91" customWidth="1"/>
    <col min="6151" max="6151" width="1.28515625" style="91" customWidth="1"/>
    <col min="6152" max="6152" width="16.7109375" style="91" customWidth="1"/>
    <col min="6153" max="6153" width="1.28515625" style="91" customWidth="1"/>
    <col min="6154" max="6154" width="23.7109375" style="91" customWidth="1"/>
    <col min="6155" max="6155" width="1.28515625" style="91" customWidth="1"/>
    <col min="6156" max="6156" width="16.7109375" style="91" customWidth="1"/>
    <col min="6157" max="6157" width="1.28515625" style="91" customWidth="1"/>
    <col min="6158" max="6158" width="15.28515625" style="91" customWidth="1"/>
    <col min="6159" max="6159" width="1.28515625" style="91" customWidth="1"/>
    <col min="6160" max="6160" width="16.7109375" style="91" customWidth="1"/>
    <col min="6161" max="6161" width="1.28515625" style="91" customWidth="1"/>
    <col min="6162" max="6162" width="18.5703125" style="91" customWidth="1"/>
    <col min="6163" max="6163" width="1.28515625" style="91" customWidth="1"/>
    <col min="6164" max="6164" width="20.7109375" style="91" customWidth="1"/>
    <col min="6165" max="6165" width="1.28515625" style="91" customWidth="1"/>
    <col min="6166" max="6166" width="20.7109375" style="91" customWidth="1"/>
    <col min="6167" max="6167" width="1.28515625" style="91" customWidth="1"/>
    <col min="6168" max="6168" width="16.28515625" style="91" customWidth="1"/>
    <col min="6169" max="6169" width="1.28515625" style="91" customWidth="1"/>
    <col min="6170" max="6170" width="16.28515625" style="91" customWidth="1"/>
    <col min="6171" max="6402" width="9.140625" style="91"/>
    <col min="6403" max="6403" width="25.42578125" style="91" customWidth="1"/>
    <col min="6404" max="6404" width="36.28515625" style="91" customWidth="1"/>
    <col min="6405" max="6405" width="1.28515625" style="91" customWidth="1"/>
    <col min="6406" max="6406" width="16.7109375" style="91" customWidth="1"/>
    <col min="6407" max="6407" width="1.28515625" style="91" customWidth="1"/>
    <col min="6408" max="6408" width="16.7109375" style="91" customWidth="1"/>
    <col min="6409" max="6409" width="1.28515625" style="91" customWidth="1"/>
    <col min="6410" max="6410" width="23.7109375" style="91" customWidth="1"/>
    <col min="6411" max="6411" width="1.28515625" style="91" customWidth="1"/>
    <col min="6412" max="6412" width="16.7109375" style="91" customWidth="1"/>
    <col min="6413" max="6413" width="1.28515625" style="91" customWidth="1"/>
    <col min="6414" max="6414" width="15.28515625" style="91" customWidth="1"/>
    <col min="6415" max="6415" width="1.28515625" style="91" customWidth="1"/>
    <col min="6416" max="6416" width="16.7109375" style="91" customWidth="1"/>
    <col min="6417" max="6417" width="1.28515625" style="91" customWidth="1"/>
    <col min="6418" max="6418" width="18.5703125" style="91" customWidth="1"/>
    <col min="6419" max="6419" width="1.28515625" style="91" customWidth="1"/>
    <col min="6420" max="6420" width="20.7109375" style="91" customWidth="1"/>
    <col min="6421" max="6421" width="1.28515625" style="91" customWidth="1"/>
    <col min="6422" max="6422" width="20.7109375" style="91" customWidth="1"/>
    <col min="6423" max="6423" width="1.28515625" style="91" customWidth="1"/>
    <col min="6424" max="6424" width="16.28515625" style="91" customWidth="1"/>
    <col min="6425" max="6425" width="1.28515625" style="91" customWidth="1"/>
    <col min="6426" max="6426" width="16.28515625" style="91" customWidth="1"/>
    <col min="6427" max="6658" width="9.140625" style="91"/>
    <col min="6659" max="6659" width="25.42578125" style="91" customWidth="1"/>
    <col min="6660" max="6660" width="36.28515625" style="91" customWidth="1"/>
    <col min="6661" max="6661" width="1.28515625" style="91" customWidth="1"/>
    <col min="6662" max="6662" width="16.7109375" style="91" customWidth="1"/>
    <col min="6663" max="6663" width="1.28515625" style="91" customWidth="1"/>
    <col min="6664" max="6664" width="16.7109375" style="91" customWidth="1"/>
    <col min="6665" max="6665" width="1.28515625" style="91" customWidth="1"/>
    <col min="6666" max="6666" width="23.7109375" style="91" customWidth="1"/>
    <col min="6667" max="6667" width="1.28515625" style="91" customWidth="1"/>
    <col min="6668" max="6668" width="16.7109375" style="91" customWidth="1"/>
    <col min="6669" max="6669" width="1.28515625" style="91" customWidth="1"/>
    <col min="6670" max="6670" width="15.28515625" style="91" customWidth="1"/>
    <col min="6671" max="6671" width="1.28515625" style="91" customWidth="1"/>
    <col min="6672" max="6672" width="16.7109375" style="91" customWidth="1"/>
    <col min="6673" max="6673" width="1.28515625" style="91" customWidth="1"/>
    <col min="6674" max="6674" width="18.5703125" style="91" customWidth="1"/>
    <col min="6675" max="6675" width="1.28515625" style="91" customWidth="1"/>
    <col min="6676" max="6676" width="20.7109375" style="91" customWidth="1"/>
    <col min="6677" max="6677" width="1.28515625" style="91" customWidth="1"/>
    <col min="6678" max="6678" width="20.7109375" style="91" customWidth="1"/>
    <col min="6679" max="6679" width="1.28515625" style="91" customWidth="1"/>
    <col min="6680" max="6680" width="16.28515625" style="91" customWidth="1"/>
    <col min="6681" max="6681" width="1.28515625" style="91" customWidth="1"/>
    <col min="6682" max="6682" width="16.28515625" style="91" customWidth="1"/>
    <col min="6683" max="6914" width="9.140625" style="91"/>
    <col min="6915" max="6915" width="25.42578125" style="91" customWidth="1"/>
    <col min="6916" max="6916" width="36.28515625" style="91" customWidth="1"/>
    <col min="6917" max="6917" width="1.28515625" style="91" customWidth="1"/>
    <col min="6918" max="6918" width="16.7109375" style="91" customWidth="1"/>
    <col min="6919" max="6919" width="1.28515625" style="91" customWidth="1"/>
    <col min="6920" max="6920" width="16.7109375" style="91" customWidth="1"/>
    <col min="6921" max="6921" width="1.28515625" style="91" customWidth="1"/>
    <col min="6922" max="6922" width="23.7109375" style="91" customWidth="1"/>
    <col min="6923" max="6923" width="1.28515625" style="91" customWidth="1"/>
    <col min="6924" max="6924" width="16.7109375" style="91" customWidth="1"/>
    <col min="6925" max="6925" width="1.28515625" style="91" customWidth="1"/>
    <col min="6926" max="6926" width="15.28515625" style="91" customWidth="1"/>
    <col min="6927" max="6927" width="1.28515625" style="91" customWidth="1"/>
    <col min="6928" max="6928" width="16.7109375" style="91" customWidth="1"/>
    <col min="6929" max="6929" width="1.28515625" style="91" customWidth="1"/>
    <col min="6930" max="6930" width="18.5703125" style="91" customWidth="1"/>
    <col min="6931" max="6931" width="1.28515625" style="91" customWidth="1"/>
    <col min="6932" max="6932" width="20.7109375" style="91" customWidth="1"/>
    <col min="6933" max="6933" width="1.28515625" style="91" customWidth="1"/>
    <col min="6934" max="6934" width="20.7109375" style="91" customWidth="1"/>
    <col min="6935" max="6935" width="1.28515625" style="91" customWidth="1"/>
    <col min="6936" max="6936" width="16.28515625" style="91" customWidth="1"/>
    <col min="6937" max="6937" width="1.28515625" style="91" customWidth="1"/>
    <col min="6938" max="6938" width="16.28515625" style="91" customWidth="1"/>
    <col min="6939" max="7170" width="9.140625" style="91"/>
    <col min="7171" max="7171" width="25.42578125" style="91" customWidth="1"/>
    <col min="7172" max="7172" width="36.28515625" style="91" customWidth="1"/>
    <col min="7173" max="7173" width="1.28515625" style="91" customWidth="1"/>
    <col min="7174" max="7174" width="16.7109375" style="91" customWidth="1"/>
    <col min="7175" max="7175" width="1.28515625" style="91" customWidth="1"/>
    <col min="7176" max="7176" width="16.7109375" style="91" customWidth="1"/>
    <col min="7177" max="7177" width="1.28515625" style="91" customWidth="1"/>
    <col min="7178" max="7178" width="23.7109375" style="91" customWidth="1"/>
    <col min="7179" max="7179" width="1.28515625" style="91" customWidth="1"/>
    <col min="7180" max="7180" width="16.7109375" style="91" customWidth="1"/>
    <col min="7181" max="7181" width="1.28515625" style="91" customWidth="1"/>
    <col min="7182" max="7182" width="15.28515625" style="91" customWidth="1"/>
    <col min="7183" max="7183" width="1.28515625" style="91" customWidth="1"/>
    <col min="7184" max="7184" width="16.7109375" style="91" customWidth="1"/>
    <col min="7185" max="7185" width="1.28515625" style="91" customWidth="1"/>
    <col min="7186" max="7186" width="18.5703125" style="91" customWidth="1"/>
    <col min="7187" max="7187" width="1.28515625" style="91" customWidth="1"/>
    <col min="7188" max="7188" width="20.7109375" style="91" customWidth="1"/>
    <col min="7189" max="7189" width="1.28515625" style="91" customWidth="1"/>
    <col min="7190" max="7190" width="20.7109375" style="91" customWidth="1"/>
    <col min="7191" max="7191" width="1.28515625" style="91" customWidth="1"/>
    <col min="7192" max="7192" width="16.28515625" style="91" customWidth="1"/>
    <col min="7193" max="7193" width="1.28515625" style="91" customWidth="1"/>
    <col min="7194" max="7194" width="16.28515625" style="91" customWidth="1"/>
    <col min="7195" max="7426" width="9.140625" style="91"/>
    <col min="7427" max="7427" width="25.42578125" style="91" customWidth="1"/>
    <col min="7428" max="7428" width="36.28515625" style="91" customWidth="1"/>
    <col min="7429" max="7429" width="1.28515625" style="91" customWidth="1"/>
    <col min="7430" max="7430" width="16.7109375" style="91" customWidth="1"/>
    <col min="7431" max="7431" width="1.28515625" style="91" customWidth="1"/>
    <col min="7432" max="7432" width="16.7109375" style="91" customWidth="1"/>
    <col min="7433" max="7433" width="1.28515625" style="91" customWidth="1"/>
    <col min="7434" max="7434" width="23.7109375" style="91" customWidth="1"/>
    <col min="7435" max="7435" width="1.28515625" style="91" customWidth="1"/>
    <col min="7436" max="7436" width="16.7109375" style="91" customWidth="1"/>
    <col min="7437" max="7437" width="1.28515625" style="91" customWidth="1"/>
    <col min="7438" max="7438" width="15.28515625" style="91" customWidth="1"/>
    <col min="7439" max="7439" width="1.28515625" style="91" customWidth="1"/>
    <col min="7440" max="7440" width="16.7109375" style="91" customWidth="1"/>
    <col min="7441" max="7441" width="1.28515625" style="91" customWidth="1"/>
    <col min="7442" max="7442" width="18.5703125" style="91" customWidth="1"/>
    <col min="7443" max="7443" width="1.28515625" style="91" customWidth="1"/>
    <col min="7444" max="7444" width="20.7109375" style="91" customWidth="1"/>
    <col min="7445" max="7445" width="1.28515625" style="91" customWidth="1"/>
    <col min="7446" max="7446" width="20.7109375" style="91" customWidth="1"/>
    <col min="7447" max="7447" width="1.28515625" style="91" customWidth="1"/>
    <col min="7448" max="7448" width="16.28515625" style="91" customWidth="1"/>
    <col min="7449" max="7449" width="1.28515625" style="91" customWidth="1"/>
    <col min="7450" max="7450" width="16.28515625" style="91" customWidth="1"/>
    <col min="7451" max="7682" width="9.140625" style="91"/>
    <col min="7683" max="7683" width="25.42578125" style="91" customWidth="1"/>
    <col min="7684" max="7684" width="36.28515625" style="91" customWidth="1"/>
    <col min="7685" max="7685" width="1.28515625" style="91" customWidth="1"/>
    <col min="7686" max="7686" width="16.7109375" style="91" customWidth="1"/>
    <col min="7687" max="7687" width="1.28515625" style="91" customWidth="1"/>
    <col min="7688" max="7688" width="16.7109375" style="91" customWidth="1"/>
    <col min="7689" max="7689" width="1.28515625" style="91" customWidth="1"/>
    <col min="7690" max="7690" width="23.7109375" style="91" customWidth="1"/>
    <col min="7691" max="7691" width="1.28515625" style="91" customWidth="1"/>
    <col min="7692" max="7692" width="16.7109375" style="91" customWidth="1"/>
    <col min="7693" max="7693" width="1.28515625" style="91" customWidth="1"/>
    <col min="7694" max="7694" width="15.28515625" style="91" customWidth="1"/>
    <col min="7695" max="7695" width="1.28515625" style="91" customWidth="1"/>
    <col min="7696" max="7696" width="16.7109375" style="91" customWidth="1"/>
    <col min="7697" max="7697" width="1.28515625" style="91" customWidth="1"/>
    <col min="7698" max="7698" width="18.5703125" style="91" customWidth="1"/>
    <col min="7699" max="7699" width="1.28515625" style="91" customWidth="1"/>
    <col min="7700" max="7700" width="20.7109375" style="91" customWidth="1"/>
    <col min="7701" max="7701" width="1.28515625" style="91" customWidth="1"/>
    <col min="7702" max="7702" width="20.7109375" style="91" customWidth="1"/>
    <col min="7703" max="7703" width="1.28515625" style="91" customWidth="1"/>
    <col min="7704" max="7704" width="16.28515625" style="91" customWidth="1"/>
    <col min="7705" max="7705" width="1.28515625" style="91" customWidth="1"/>
    <col min="7706" max="7706" width="16.28515625" style="91" customWidth="1"/>
    <col min="7707" max="7938" width="9.140625" style="91"/>
    <col min="7939" max="7939" width="25.42578125" style="91" customWidth="1"/>
    <col min="7940" max="7940" width="36.28515625" style="91" customWidth="1"/>
    <col min="7941" max="7941" width="1.28515625" style="91" customWidth="1"/>
    <col min="7942" max="7942" width="16.7109375" style="91" customWidth="1"/>
    <col min="7943" max="7943" width="1.28515625" style="91" customWidth="1"/>
    <col min="7944" max="7944" width="16.7109375" style="91" customWidth="1"/>
    <col min="7945" max="7945" width="1.28515625" style="91" customWidth="1"/>
    <col min="7946" max="7946" width="23.7109375" style="91" customWidth="1"/>
    <col min="7947" max="7947" width="1.28515625" style="91" customWidth="1"/>
    <col min="7948" max="7948" width="16.7109375" style="91" customWidth="1"/>
    <col min="7949" max="7949" width="1.28515625" style="91" customWidth="1"/>
    <col min="7950" max="7950" width="15.28515625" style="91" customWidth="1"/>
    <col min="7951" max="7951" width="1.28515625" style="91" customWidth="1"/>
    <col min="7952" max="7952" width="16.7109375" style="91" customWidth="1"/>
    <col min="7953" max="7953" width="1.28515625" style="91" customWidth="1"/>
    <col min="7954" max="7954" width="18.5703125" style="91" customWidth="1"/>
    <col min="7955" max="7955" width="1.28515625" style="91" customWidth="1"/>
    <col min="7956" max="7956" width="20.7109375" style="91" customWidth="1"/>
    <col min="7957" max="7957" width="1.28515625" style="91" customWidth="1"/>
    <col min="7958" max="7958" width="20.7109375" style="91" customWidth="1"/>
    <col min="7959" max="7959" width="1.28515625" style="91" customWidth="1"/>
    <col min="7960" max="7960" width="16.28515625" style="91" customWidth="1"/>
    <col min="7961" max="7961" width="1.28515625" style="91" customWidth="1"/>
    <col min="7962" max="7962" width="16.28515625" style="91" customWidth="1"/>
    <col min="7963" max="8194" width="9.140625" style="91"/>
    <col min="8195" max="8195" width="25.42578125" style="91" customWidth="1"/>
    <col min="8196" max="8196" width="36.28515625" style="91" customWidth="1"/>
    <col min="8197" max="8197" width="1.28515625" style="91" customWidth="1"/>
    <col min="8198" max="8198" width="16.7109375" style="91" customWidth="1"/>
    <col min="8199" max="8199" width="1.28515625" style="91" customWidth="1"/>
    <col min="8200" max="8200" width="16.7109375" style="91" customWidth="1"/>
    <col min="8201" max="8201" width="1.28515625" style="91" customWidth="1"/>
    <col min="8202" max="8202" width="23.7109375" style="91" customWidth="1"/>
    <col min="8203" max="8203" width="1.28515625" style="91" customWidth="1"/>
    <col min="8204" max="8204" width="16.7109375" style="91" customWidth="1"/>
    <col min="8205" max="8205" width="1.28515625" style="91" customWidth="1"/>
    <col min="8206" max="8206" width="15.28515625" style="91" customWidth="1"/>
    <col min="8207" max="8207" width="1.28515625" style="91" customWidth="1"/>
    <col min="8208" max="8208" width="16.7109375" style="91" customWidth="1"/>
    <col min="8209" max="8209" width="1.28515625" style="91" customWidth="1"/>
    <col min="8210" max="8210" width="18.5703125" style="91" customWidth="1"/>
    <col min="8211" max="8211" width="1.28515625" style="91" customWidth="1"/>
    <col min="8212" max="8212" width="20.7109375" style="91" customWidth="1"/>
    <col min="8213" max="8213" width="1.28515625" style="91" customWidth="1"/>
    <col min="8214" max="8214" width="20.7109375" style="91" customWidth="1"/>
    <col min="8215" max="8215" width="1.28515625" style="91" customWidth="1"/>
    <col min="8216" max="8216" width="16.28515625" style="91" customWidth="1"/>
    <col min="8217" max="8217" width="1.28515625" style="91" customWidth="1"/>
    <col min="8218" max="8218" width="16.28515625" style="91" customWidth="1"/>
    <col min="8219" max="8450" width="9.140625" style="91"/>
    <col min="8451" max="8451" width="25.42578125" style="91" customWidth="1"/>
    <col min="8452" max="8452" width="36.28515625" style="91" customWidth="1"/>
    <col min="8453" max="8453" width="1.28515625" style="91" customWidth="1"/>
    <col min="8454" max="8454" width="16.7109375" style="91" customWidth="1"/>
    <col min="8455" max="8455" width="1.28515625" style="91" customWidth="1"/>
    <col min="8456" max="8456" width="16.7109375" style="91" customWidth="1"/>
    <col min="8457" max="8457" width="1.28515625" style="91" customWidth="1"/>
    <col min="8458" max="8458" width="23.7109375" style="91" customWidth="1"/>
    <col min="8459" max="8459" width="1.28515625" style="91" customWidth="1"/>
    <col min="8460" max="8460" width="16.7109375" style="91" customWidth="1"/>
    <col min="8461" max="8461" width="1.28515625" style="91" customWidth="1"/>
    <col min="8462" max="8462" width="15.28515625" style="91" customWidth="1"/>
    <col min="8463" max="8463" width="1.28515625" style="91" customWidth="1"/>
    <col min="8464" max="8464" width="16.7109375" style="91" customWidth="1"/>
    <col min="8465" max="8465" width="1.28515625" style="91" customWidth="1"/>
    <col min="8466" max="8466" width="18.5703125" style="91" customWidth="1"/>
    <col min="8467" max="8467" width="1.28515625" style="91" customWidth="1"/>
    <col min="8468" max="8468" width="20.7109375" style="91" customWidth="1"/>
    <col min="8469" max="8469" width="1.28515625" style="91" customWidth="1"/>
    <col min="8470" max="8470" width="20.7109375" style="91" customWidth="1"/>
    <col min="8471" max="8471" width="1.28515625" style="91" customWidth="1"/>
    <col min="8472" max="8472" width="16.28515625" style="91" customWidth="1"/>
    <col min="8473" max="8473" width="1.28515625" style="91" customWidth="1"/>
    <col min="8474" max="8474" width="16.28515625" style="91" customWidth="1"/>
    <col min="8475" max="8706" width="9.140625" style="91"/>
    <col min="8707" max="8707" width="25.42578125" style="91" customWidth="1"/>
    <col min="8708" max="8708" width="36.28515625" style="91" customWidth="1"/>
    <col min="8709" max="8709" width="1.28515625" style="91" customWidth="1"/>
    <col min="8710" max="8710" width="16.7109375" style="91" customWidth="1"/>
    <col min="8711" max="8711" width="1.28515625" style="91" customWidth="1"/>
    <col min="8712" max="8712" width="16.7109375" style="91" customWidth="1"/>
    <col min="8713" max="8713" width="1.28515625" style="91" customWidth="1"/>
    <col min="8714" max="8714" width="23.7109375" style="91" customWidth="1"/>
    <col min="8715" max="8715" width="1.28515625" style="91" customWidth="1"/>
    <col min="8716" max="8716" width="16.7109375" style="91" customWidth="1"/>
    <col min="8717" max="8717" width="1.28515625" style="91" customWidth="1"/>
    <col min="8718" max="8718" width="15.28515625" style="91" customWidth="1"/>
    <col min="8719" max="8719" width="1.28515625" style="91" customWidth="1"/>
    <col min="8720" max="8720" width="16.7109375" style="91" customWidth="1"/>
    <col min="8721" max="8721" width="1.28515625" style="91" customWidth="1"/>
    <col min="8722" max="8722" width="18.5703125" style="91" customWidth="1"/>
    <col min="8723" max="8723" width="1.28515625" style="91" customWidth="1"/>
    <col min="8724" max="8724" width="20.7109375" style="91" customWidth="1"/>
    <col min="8725" max="8725" width="1.28515625" style="91" customWidth="1"/>
    <col min="8726" max="8726" width="20.7109375" style="91" customWidth="1"/>
    <col min="8727" max="8727" width="1.28515625" style="91" customWidth="1"/>
    <col min="8728" max="8728" width="16.28515625" style="91" customWidth="1"/>
    <col min="8729" max="8729" width="1.28515625" style="91" customWidth="1"/>
    <col min="8730" max="8730" width="16.28515625" style="91" customWidth="1"/>
    <col min="8731" max="8962" width="9.140625" style="91"/>
    <col min="8963" max="8963" width="25.42578125" style="91" customWidth="1"/>
    <col min="8964" max="8964" width="36.28515625" style="91" customWidth="1"/>
    <col min="8965" max="8965" width="1.28515625" style="91" customWidth="1"/>
    <col min="8966" max="8966" width="16.7109375" style="91" customWidth="1"/>
    <col min="8967" max="8967" width="1.28515625" style="91" customWidth="1"/>
    <col min="8968" max="8968" width="16.7109375" style="91" customWidth="1"/>
    <col min="8969" max="8969" width="1.28515625" style="91" customWidth="1"/>
    <col min="8970" max="8970" width="23.7109375" style="91" customWidth="1"/>
    <col min="8971" max="8971" width="1.28515625" style="91" customWidth="1"/>
    <col min="8972" max="8972" width="16.7109375" style="91" customWidth="1"/>
    <col min="8973" max="8973" width="1.28515625" style="91" customWidth="1"/>
    <col min="8974" max="8974" width="15.28515625" style="91" customWidth="1"/>
    <col min="8975" max="8975" width="1.28515625" style="91" customWidth="1"/>
    <col min="8976" max="8976" width="16.7109375" style="91" customWidth="1"/>
    <col min="8977" max="8977" width="1.28515625" style="91" customWidth="1"/>
    <col min="8978" max="8978" width="18.5703125" style="91" customWidth="1"/>
    <col min="8979" max="8979" width="1.28515625" style="91" customWidth="1"/>
    <col min="8980" max="8980" width="20.7109375" style="91" customWidth="1"/>
    <col min="8981" max="8981" width="1.28515625" style="91" customWidth="1"/>
    <col min="8982" max="8982" width="20.7109375" style="91" customWidth="1"/>
    <col min="8983" max="8983" width="1.28515625" style="91" customWidth="1"/>
    <col min="8984" max="8984" width="16.28515625" style="91" customWidth="1"/>
    <col min="8985" max="8985" width="1.28515625" style="91" customWidth="1"/>
    <col min="8986" max="8986" width="16.28515625" style="91" customWidth="1"/>
    <col min="8987" max="9218" width="9.140625" style="91"/>
    <col min="9219" max="9219" width="25.42578125" style="91" customWidth="1"/>
    <col min="9220" max="9220" width="36.28515625" style="91" customWidth="1"/>
    <col min="9221" max="9221" width="1.28515625" style="91" customWidth="1"/>
    <col min="9222" max="9222" width="16.7109375" style="91" customWidth="1"/>
    <col min="9223" max="9223" width="1.28515625" style="91" customWidth="1"/>
    <col min="9224" max="9224" width="16.7109375" style="91" customWidth="1"/>
    <col min="9225" max="9225" width="1.28515625" style="91" customWidth="1"/>
    <col min="9226" max="9226" width="23.7109375" style="91" customWidth="1"/>
    <col min="9227" max="9227" width="1.28515625" style="91" customWidth="1"/>
    <col min="9228" max="9228" width="16.7109375" style="91" customWidth="1"/>
    <col min="9229" max="9229" width="1.28515625" style="91" customWidth="1"/>
    <col min="9230" max="9230" width="15.28515625" style="91" customWidth="1"/>
    <col min="9231" max="9231" width="1.28515625" style="91" customWidth="1"/>
    <col min="9232" max="9232" width="16.7109375" style="91" customWidth="1"/>
    <col min="9233" max="9233" width="1.28515625" style="91" customWidth="1"/>
    <col min="9234" max="9234" width="18.5703125" style="91" customWidth="1"/>
    <col min="9235" max="9235" width="1.28515625" style="91" customWidth="1"/>
    <col min="9236" max="9236" width="20.7109375" style="91" customWidth="1"/>
    <col min="9237" max="9237" width="1.28515625" style="91" customWidth="1"/>
    <col min="9238" max="9238" width="20.7109375" style="91" customWidth="1"/>
    <col min="9239" max="9239" width="1.28515625" style="91" customWidth="1"/>
    <col min="9240" max="9240" width="16.28515625" style="91" customWidth="1"/>
    <col min="9241" max="9241" width="1.28515625" style="91" customWidth="1"/>
    <col min="9242" max="9242" width="16.28515625" style="91" customWidth="1"/>
    <col min="9243" max="9474" width="9.140625" style="91"/>
    <col min="9475" max="9475" width="25.42578125" style="91" customWidth="1"/>
    <col min="9476" max="9476" width="36.28515625" style="91" customWidth="1"/>
    <col min="9477" max="9477" width="1.28515625" style="91" customWidth="1"/>
    <col min="9478" max="9478" width="16.7109375" style="91" customWidth="1"/>
    <col min="9479" max="9479" width="1.28515625" style="91" customWidth="1"/>
    <col min="9480" max="9480" width="16.7109375" style="91" customWidth="1"/>
    <col min="9481" max="9481" width="1.28515625" style="91" customWidth="1"/>
    <col min="9482" max="9482" width="23.7109375" style="91" customWidth="1"/>
    <col min="9483" max="9483" width="1.28515625" style="91" customWidth="1"/>
    <col min="9484" max="9484" width="16.7109375" style="91" customWidth="1"/>
    <col min="9485" max="9485" width="1.28515625" style="91" customWidth="1"/>
    <col min="9486" max="9486" width="15.28515625" style="91" customWidth="1"/>
    <col min="9487" max="9487" width="1.28515625" style="91" customWidth="1"/>
    <col min="9488" max="9488" width="16.7109375" style="91" customWidth="1"/>
    <col min="9489" max="9489" width="1.28515625" style="91" customWidth="1"/>
    <col min="9490" max="9490" width="18.5703125" style="91" customWidth="1"/>
    <col min="9491" max="9491" width="1.28515625" style="91" customWidth="1"/>
    <col min="9492" max="9492" width="20.7109375" style="91" customWidth="1"/>
    <col min="9493" max="9493" width="1.28515625" style="91" customWidth="1"/>
    <col min="9494" max="9494" width="20.7109375" style="91" customWidth="1"/>
    <col min="9495" max="9495" width="1.28515625" style="91" customWidth="1"/>
    <col min="9496" max="9496" width="16.28515625" style="91" customWidth="1"/>
    <col min="9497" max="9497" width="1.28515625" style="91" customWidth="1"/>
    <col min="9498" max="9498" width="16.28515625" style="91" customWidth="1"/>
    <col min="9499" max="9730" width="9.140625" style="91"/>
    <col min="9731" max="9731" width="25.42578125" style="91" customWidth="1"/>
    <col min="9732" max="9732" width="36.28515625" style="91" customWidth="1"/>
    <col min="9733" max="9733" width="1.28515625" style="91" customWidth="1"/>
    <col min="9734" max="9734" width="16.7109375" style="91" customWidth="1"/>
    <col min="9735" max="9735" width="1.28515625" style="91" customWidth="1"/>
    <col min="9736" max="9736" width="16.7109375" style="91" customWidth="1"/>
    <col min="9737" max="9737" width="1.28515625" style="91" customWidth="1"/>
    <col min="9738" max="9738" width="23.7109375" style="91" customWidth="1"/>
    <col min="9739" max="9739" width="1.28515625" style="91" customWidth="1"/>
    <col min="9740" max="9740" width="16.7109375" style="91" customWidth="1"/>
    <col min="9741" max="9741" width="1.28515625" style="91" customWidth="1"/>
    <col min="9742" max="9742" width="15.28515625" style="91" customWidth="1"/>
    <col min="9743" max="9743" width="1.28515625" style="91" customWidth="1"/>
    <col min="9744" max="9744" width="16.7109375" style="91" customWidth="1"/>
    <col min="9745" max="9745" width="1.28515625" style="91" customWidth="1"/>
    <col min="9746" max="9746" width="18.5703125" style="91" customWidth="1"/>
    <col min="9747" max="9747" width="1.28515625" style="91" customWidth="1"/>
    <col min="9748" max="9748" width="20.7109375" style="91" customWidth="1"/>
    <col min="9749" max="9749" width="1.28515625" style="91" customWidth="1"/>
    <col min="9750" max="9750" width="20.7109375" style="91" customWidth="1"/>
    <col min="9751" max="9751" width="1.28515625" style="91" customWidth="1"/>
    <col min="9752" max="9752" width="16.28515625" style="91" customWidth="1"/>
    <col min="9753" max="9753" width="1.28515625" style="91" customWidth="1"/>
    <col min="9754" max="9754" width="16.28515625" style="91" customWidth="1"/>
    <col min="9755" max="9986" width="9.140625" style="91"/>
    <col min="9987" max="9987" width="25.42578125" style="91" customWidth="1"/>
    <col min="9988" max="9988" width="36.28515625" style="91" customWidth="1"/>
    <col min="9989" max="9989" width="1.28515625" style="91" customWidth="1"/>
    <col min="9990" max="9990" width="16.7109375" style="91" customWidth="1"/>
    <col min="9991" max="9991" width="1.28515625" style="91" customWidth="1"/>
    <col min="9992" max="9992" width="16.7109375" style="91" customWidth="1"/>
    <col min="9993" max="9993" width="1.28515625" style="91" customWidth="1"/>
    <col min="9994" max="9994" width="23.7109375" style="91" customWidth="1"/>
    <col min="9995" max="9995" width="1.28515625" style="91" customWidth="1"/>
    <col min="9996" max="9996" width="16.7109375" style="91" customWidth="1"/>
    <col min="9997" max="9997" width="1.28515625" style="91" customWidth="1"/>
    <col min="9998" max="9998" width="15.28515625" style="91" customWidth="1"/>
    <col min="9999" max="9999" width="1.28515625" style="91" customWidth="1"/>
    <col min="10000" max="10000" width="16.7109375" style="91" customWidth="1"/>
    <col min="10001" max="10001" width="1.28515625" style="91" customWidth="1"/>
    <col min="10002" max="10002" width="18.5703125" style="91" customWidth="1"/>
    <col min="10003" max="10003" width="1.28515625" style="91" customWidth="1"/>
    <col min="10004" max="10004" width="20.7109375" style="91" customWidth="1"/>
    <col min="10005" max="10005" width="1.28515625" style="91" customWidth="1"/>
    <col min="10006" max="10006" width="20.7109375" style="91" customWidth="1"/>
    <col min="10007" max="10007" width="1.28515625" style="91" customWidth="1"/>
    <col min="10008" max="10008" width="16.28515625" style="91" customWidth="1"/>
    <col min="10009" max="10009" width="1.28515625" style="91" customWidth="1"/>
    <col min="10010" max="10010" width="16.28515625" style="91" customWidth="1"/>
    <col min="10011" max="10242" width="9.140625" style="91"/>
    <col min="10243" max="10243" width="25.42578125" style="91" customWidth="1"/>
    <col min="10244" max="10244" width="36.28515625" style="91" customWidth="1"/>
    <col min="10245" max="10245" width="1.28515625" style="91" customWidth="1"/>
    <col min="10246" max="10246" width="16.7109375" style="91" customWidth="1"/>
    <col min="10247" max="10247" width="1.28515625" style="91" customWidth="1"/>
    <col min="10248" max="10248" width="16.7109375" style="91" customWidth="1"/>
    <col min="10249" max="10249" width="1.28515625" style="91" customWidth="1"/>
    <col min="10250" max="10250" width="23.7109375" style="91" customWidth="1"/>
    <col min="10251" max="10251" width="1.28515625" style="91" customWidth="1"/>
    <col min="10252" max="10252" width="16.7109375" style="91" customWidth="1"/>
    <col min="10253" max="10253" width="1.28515625" style="91" customWidth="1"/>
    <col min="10254" max="10254" width="15.28515625" style="91" customWidth="1"/>
    <col min="10255" max="10255" width="1.28515625" style="91" customWidth="1"/>
    <col min="10256" max="10256" width="16.7109375" style="91" customWidth="1"/>
    <col min="10257" max="10257" width="1.28515625" style="91" customWidth="1"/>
    <col min="10258" max="10258" width="18.5703125" style="91" customWidth="1"/>
    <col min="10259" max="10259" width="1.28515625" style="91" customWidth="1"/>
    <col min="10260" max="10260" width="20.7109375" style="91" customWidth="1"/>
    <col min="10261" max="10261" width="1.28515625" style="91" customWidth="1"/>
    <col min="10262" max="10262" width="20.7109375" style="91" customWidth="1"/>
    <col min="10263" max="10263" width="1.28515625" style="91" customWidth="1"/>
    <col min="10264" max="10264" width="16.28515625" style="91" customWidth="1"/>
    <col min="10265" max="10265" width="1.28515625" style="91" customWidth="1"/>
    <col min="10266" max="10266" width="16.28515625" style="91" customWidth="1"/>
    <col min="10267" max="10498" width="9.140625" style="91"/>
    <col min="10499" max="10499" width="25.42578125" style="91" customWidth="1"/>
    <col min="10500" max="10500" width="36.28515625" style="91" customWidth="1"/>
    <col min="10501" max="10501" width="1.28515625" style="91" customWidth="1"/>
    <col min="10502" max="10502" width="16.7109375" style="91" customWidth="1"/>
    <col min="10503" max="10503" width="1.28515625" style="91" customWidth="1"/>
    <col min="10504" max="10504" width="16.7109375" style="91" customWidth="1"/>
    <col min="10505" max="10505" width="1.28515625" style="91" customWidth="1"/>
    <col min="10506" max="10506" width="23.7109375" style="91" customWidth="1"/>
    <col min="10507" max="10507" width="1.28515625" style="91" customWidth="1"/>
    <col min="10508" max="10508" width="16.7109375" style="91" customWidth="1"/>
    <col min="10509" max="10509" width="1.28515625" style="91" customWidth="1"/>
    <col min="10510" max="10510" width="15.28515625" style="91" customWidth="1"/>
    <col min="10511" max="10511" width="1.28515625" style="91" customWidth="1"/>
    <col min="10512" max="10512" width="16.7109375" style="91" customWidth="1"/>
    <col min="10513" max="10513" width="1.28515625" style="91" customWidth="1"/>
    <col min="10514" max="10514" width="18.5703125" style="91" customWidth="1"/>
    <col min="10515" max="10515" width="1.28515625" style="91" customWidth="1"/>
    <col min="10516" max="10516" width="20.7109375" style="91" customWidth="1"/>
    <col min="10517" max="10517" width="1.28515625" style="91" customWidth="1"/>
    <col min="10518" max="10518" width="20.7109375" style="91" customWidth="1"/>
    <col min="10519" max="10519" width="1.28515625" style="91" customWidth="1"/>
    <col min="10520" max="10520" width="16.28515625" style="91" customWidth="1"/>
    <col min="10521" max="10521" width="1.28515625" style="91" customWidth="1"/>
    <col min="10522" max="10522" width="16.28515625" style="91" customWidth="1"/>
    <col min="10523" max="10754" width="9.140625" style="91"/>
    <col min="10755" max="10755" width="25.42578125" style="91" customWidth="1"/>
    <col min="10756" max="10756" width="36.28515625" style="91" customWidth="1"/>
    <col min="10757" max="10757" width="1.28515625" style="91" customWidth="1"/>
    <col min="10758" max="10758" width="16.7109375" style="91" customWidth="1"/>
    <col min="10759" max="10759" width="1.28515625" style="91" customWidth="1"/>
    <col min="10760" max="10760" width="16.7109375" style="91" customWidth="1"/>
    <col min="10761" max="10761" width="1.28515625" style="91" customWidth="1"/>
    <col min="10762" max="10762" width="23.7109375" style="91" customWidth="1"/>
    <col min="10763" max="10763" width="1.28515625" style="91" customWidth="1"/>
    <col min="10764" max="10764" width="16.7109375" style="91" customWidth="1"/>
    <col min="10765" max="10765" width="1.28515625" style="91" customWidth="1"/>
    <col min="10766" max="10766" width="15.28515625" style="91" customWidth="1"/>
    <col min="10767" max="10767" width="1.28515625" style="91" customWidth="1"/>
    <col min="10768" max="10768" width="16.7109375" style="91" customWidth="1"/>
    <col min="10769" max="10769" width="1.28515625" style="91" customWidth="1"/>
    <col min="10770" max="10770" width="18.5703125" style="91" customWidth="1"/>
    <col min="10771" max="10771" width="1.28515625" style="91" customWidth="1"/>
    <col min="10772" max="10772" width="20.7109375" style="91" customWidth="1"/>
    <col min="10773" max="10773" width="1.28515625" style="91" customWidth="1"/>
    <col min="10774" max="10774" width="20.7109375" style="91" customWidth="1"/>
    <col min="10775" max="10775" width="1.28515625" style="91" customWidth="1"/>
    <col min="10776" max="10776" width="16.28515625" style="91" customWidth="1"/>
    <col min="10777" max="10777" width="1.28515625" style="91" customWidth="1"/>
    <col min="10778" max="10778" width="16.28515625" style="91" customWidth="1"/>
    <col min="10779" max="11010" width="9.140625" style="91"/>
    <col min="11011" max="11011" width="25.42578125" style="91" customWidth="1"/>
    <col min="11012" max="11012" width="36.28515625" style="91" customWidth="1"/>
    <col min="11013" max="11013" width="1.28515625" style="91" customWidth="1"/>
    <col min="11014" max="11014" width="16.7109375" style="91" customWidth="1"/>
    <col min="11015" max="11015" width="1.28515625" style="91" customWidth="1"/>
    <col min="11016" max="11016" width="16.7109375" style="91" customWidth="1"/>
    <col min="11017" max="11017" width="1.28515625" style="91" customWidth="1"/>
    <col min="11018" max="11018" width="23.7109375" style="91" customWidth="1"/>
    <col min="11019" max="11019" width="1.28515625" style="91" customWidth="1"/>
    <col min="11020" max="11020" width="16.7109375" style="91" customWidth="1"/>
    <col min="11021" max="11021" width="1.28515625" style="91" customWidth="1"/>
    <col min="11022" max="11022" width="15.28515625" style="91" customWidth="1"/>
    <col min="11023" max="11023" width="1.28515625" style="91" customWidth="1"/>
    <col min="11024" max="11024" width="16.7109375" style="91" customWidth="1"/>
    <col min="11025" max="11025" width="1.28515625" style="91" customWidth="1"/>
    <col min="11026" max="11026" width="18.5703125" style="91" customWidth="1"/>
    <col min="11027" max="11027" width="1.28515625" style="91" customWidth="1"/>
    <col min="11028" max="11028" width="20.7109375" style="91" customWidth="1"/>
    <col min="11029" max="11029" width="1.28515625" style="91" customWidth="1"/>
    <col min="11030" max="11030" width="20.7109375" style="91" customWidth="1"/>
    <col min="11031" max="11031" width="1.28515625" style="91" customWidth="1"/>
    <col min="11032" max="11032" width="16.28515625" style="91" customWidth="1"/>
    <col min="11033" max="11033" width="1.28515625" style="91" customWidth="1"/>
    <col min="11034" max="11034" width="16.28515625" style="91" customWidth="1"/>
    <col min="11035" max="11266" width="9.140625" style="91"/>
    <col min="11267" max="11267" width="25.42578125" style="91" customWidth="1"/>
    <col min="11268" max="11268" width="36.28515625" style="91" customWidth="1"/>
    <col min="11269" max="11269" width="1.28515625" style="91" customWidth="1"/>
    <col min="11270" max="11270" width="16.7109375" style="91" customWidth="1"/>
    <col min="11271" max="11271" width="1.28515625" style="91" customWidth="1"/>
    <col min="11272" max="11272" width="16.7109375" style="91" customWidth="1"/>
    <col min="11273" max="11273" width="1.28515625" style="91" customWidth="1"/>
    <col min="11274" max="11274" width="23.7109375" style="91" customWidth="1"/>
    <col min="11275" max="11275" width="1.28515625" style="91" customWidth="1"/>
    <col min="11276" max="11276" width="16.7109375" style="91" customWidth="1"/>
    <col min="11277" max="11277" width="1.28515625" style="91" customWidth="1"/>
    <col min="11278" max="11278" width="15.28515625" style="91" customWidth="1"/>
    <col min="11279" max="11279" width="1.28515625" style="91" customWidth="1"/>
    <col min="11280" max="11280" width="16.7109375" style="91" customWidth="1"/>
    <col min="11281" max="11281" width="1.28515625" style="91" customWidth="1"/>
    <col min="11282" max="11282" width="18.5703125" style="91" customWidth="1"/>
    <col min="11283" max="11283" width="1.28515625" style="91" customWidth="1"/>
    <col min="11284" max="11284" width="20.7109375" style="91" customWidth="1"/>
    <col min="11285" max="11285" width="1.28515625" style="91" customWidth="1"/>
    <col min="11286" max="11286" width="20.7109375" style="91" customWidth="1"/>
    <col min="11287" max="11287" width="1.28515625" style="91" customWidth="1"/>
    <col min="11288" max="11288" width="16.28515625" style="91" customWidth="1"/>
    <col min="11289" max="11289" width="1.28515625" style="91" customWidth="1"/>
    <col min="11290" max="11290" width="16.28515625" style="91" customWidth="1"/>
    <col min="11291" max="11522" width="9.140625" style="91"/>
    <col min="11523" max="11523" width="25.42578125" style="91" customWidth="1"/>
    <col min="11524" max="11524" width="36.28515625" style="91" customWidth="1"/>
    <col min="11525" max="11525" width="1.28515625" style="91" customWidth="1"/>
    <col min="11526" max="11526" width="16.7109375" style="91" customWidth="1"/>
    <col min="11527" max="11527" width="1.28515625" style="91" customWidth="1"/>
    <col min="11528" max="11528" width="16.7109375" style="91" customWidth="1"/>
    <col min="11529" max="11529" width="1.28515625" style="91" customWidth="1"/>
    <col min="11530" max="11530" width="23.7109375" style="91" customWidth="1"/>
    <col min="11531" max="11531" width="1.28515625" style="91" customWidth="1"/>
    <col min="11532" max="11532" width="16.7109375" style="91" customWidth="1"/>
    <col min="11533" max="11533" width="1.28515625" style="91" customWidth="1"/>
    <col min="11534" max="11534" width="15.28515625" style="91" customWidth="1"/>
    <col min="11535" max="11535" width="1.28515625" style="91" customWidth="1"/>
    <col min="11536" max="11536" width="16.7109375" style="91" customWidth="1"/>
    <col min="11537" max="11537" width="1.28515625" style="91" customWidth="1"/>
    <col min="11538" max="11538" width="18.5703125" style="91" customWidth="1"/>
    <col min="11539" max="11539" width="1.28515625" style="91" customWidth="1"/>
    <col min="11540" max="11540" width="20.7109375" style="91" customWidth="1"/>
    <col min="11541" max="11541" width="1.28515625" style="91" customWidth="1"/>
    <col min="11542" max="11542" width="20.7109375" style="91" customWidth="1"/>
    <col min="11543" max="11543" width="1.28515625" style="91" customWidth="1"/>
    <col min="11544" max="11544" width="16.28515625" style="91" customWidth="1"/>
    <col min="11545" max="11545" width="1.28515625" style="91" customWidth="1"/>
    <col min="11546" max="11546" width="16.28515625" style="91" customWidth="1"/>
    <col min="11547" max="11778" width="9.140625" style="91"/>
    <col min="11779" max="11779" width="25.42578125" style="91" customWidth="1"/>
    <col min="11780" max="11780" width="36.28515625" style="91" customWidth="1"/>
    <col min="11781" max="11781" width="1.28515625" style="91" customWidth="1"/>
    <col min="11782" max="11782" width="16.7109375" style="91" customWidth="1"/>
    <col min="11783" max="11783" width="1.28515625" style="91" customWidth="1"/>
    <col min="11784" max="11784" width="16.7109375" style="91" customWidth="1"/>
    <col min="11785" max="11785" width="1.28515625" style="91" customWidth="1"/>
    <col min="11786" max="11786" width="23.7109375" style="91" customWidth="1"/>
    <col min="11787" max="11787" width="1.28515625" style="91" customWidth="1"/>
    <col min="11788" max="11788" width="16.7109375" style="91" customWidth="1"/>
    <col min="11789" max="11789" width="1.28515625" style="91" customWidth="1"/>
    <col min="11790" max="11790" width="15.28515625" style="91" customWidth="1"/>
    <col min="11791" max="11791" width="1.28515625" style="91" customWidth="1"/>
    <col min="11792" max="11792" width="16.7109375" style="91" customWidth="1"/>
    <col min="11793" max="11793" width="1.28515625" style="91" customWidth="1"/>
    <col min="11794" max="11794" width="18.5703125" style="91" customWidth="1"/>
    <col min="11795" max="11795" width="1.28515625" style="91" customWidth="1"/>
    <col min="11796" max="11796" width="20.7109375" style="91" customWidth="1"/>
    <col min="11797" max="11797" width="1.28515625" style="91" customWidth="1"/>
    <col min="11798" max="11798" width="20.7109375" style="91" customWidth="1"/>
    <col min="11799" max="11799" width="1.28515625" style="91" customWidth="1"/>
    <col min="11800" max="11800" width="16.28515625" style="91" customWidth="1"/>
    <col min="11801" max="11801" width="1.28515625" style="91" customWidth="1"/>
    <col min="11802" max="11802" width="16.28515625" style="91" customWidth="1"/>
    <col min="11803" max="12034" width="9.140625" style="91"/>
    <col min="12035" max="12035" width="25.42578125" style="91" customWidth="1"/>
    <col min="12036" max="12036" width="36.28515625" style="91" customWidth="1"/>
    <col min="12037" max="12037" width="1.28515625" style="91" customWidth="1"/>
    <col min="12038" max="12038" width="16.7109375" style="91" customWidth="1"/>
    <col min="12039" max="12039" width="1.28515625" style="91" customWidth="1"/>
    <col min="12040" max="12040" width="16.7109375" style="91" customWidth="1"/>
    <col min="12041" max="12041" width="1.28515625" style="91" customWidth="1"/>
    <col min="12042" max="12042" width="23.7109375" style="91" customWidth="1"/>
    <col min="12043" max="12043" width="1.28515625" style="91" customWidth="1"/>
    <col min="12044" max="12044" width="16.7109375" style="91" customWidth="1"/>
    <col min="12045" max="12045" width="1.28515625" style="91" customWidth="1"/>
    <col min="12046" max="12046" width="15.28515625" style="91" customWidth="1"/>
    <col min="12047" max="12047" width="1.28515625" style="91" customWidth="1"/>
    <col min="12048" max="12048" width="16.7109375" style="91" customWidth="1"/>
    <col min="12049" max="12049" width="1.28515625" style="91" customWidth="1"/>
    <col min="12050" max="12050" width="18.5703125" style="91" customWidth="1"/>
    <col min="12051" max="12051" width="1.28515625" style="91" customWidth="1"/>
    <col min="12052" max="12052" width="20.7109375" style="91" customWidth="1"/>
    <col min="12053" max="12053" width="1.28515625" style="91" customWidth="1"/>
    <col min="12054" max="12054" width="20.7109375" style="91" customWidth="1"/>
    <col min="12055" max="12055" width="1.28515625" style="91" customWidth="1"/>
    <col min="12056" max="12056" width="16.28515625" style="91" customWidth="1"/>
    <col min="12057" max="12057" width="1.28515625" style="91" customWidth="1"/>
    <col min="12058" max="12058" width="16.28515625" style="91" customWidth="1"/>
    <col min="12059" max="12290" width="9.140625" style="91"/>
    <col min="12291" max="12291" width="25.42578125" style="91" customWidth="1"/>
    <col min="12292" max="12292" width="36.28515625" style="91" customWidth="1"/>
    <col min="12293" max="12293" width="1.28515625" style="91" customWidth="1"/>
    <col min="12294" max="12294" width="16.7109375" style="91" customWidth="1"/>
    <col min="12295" max="12295" width="1.28515625" style="91" customWidth="1"/>
    <col min="12296" max="12296" width="16.7109375" style="91" customWidth="1"/>
    <col min="12297" max="12297" width="1.28515625" style="91" customWidth="1"/>
    <col min="12298" max="12298" width="23.7109375" style="91" customWidth="1"/>
    <col min="12299" max="12299" width="1.28515625" style="91" customWidth="1"/>
    <col min="12300" max="12300" width="16.7109375" style="91" customWidth="1"/>
    <col min="12301" max="12301" width="1.28515625" style="91" customWidth="1"/>
    <col min="12302" max="12302" width="15.28515625" style="91" customWidth="1"/>
    <col min="12303" max="12303" width="1.28515625" style="91" customWidth="1"/>
    <col min="12304" max="12304" width="16.7109375" style="91" customWidth="1"/>
    <col min="12305" max="12305" width="1.28515625" style="91" customWidth="1"/>
    <col min="12306" max="12306" width="18.5703125" style="91" customWidth="1"/>
    <col min="12307" max="12307" width="1.28515625" style="91" customWidth="1"/>
    <col min="12308" max="12308" width="20.7109375" style="91" customWidth="1"/>
    <col min="12309" max="12309" width="1.28515625" style="91" customWidth="1"/>
    <col min="12310" max="12310" width="20.7109375" style="91" customWidth="1"/>
    <col min="12311" max="12311" width="1.28515625" style="91" customWidth="1"/>
    <col min="12312" max="12312" width="16.28515625" style="91" customWidth="1"/>
    <col min="12313" max="12313" width="1.28515625" style="91" customWidth="1"/>
    <col min="12314" max="12314" width="16.28515625" style="91" customWidth="1"/>
    <col min="12315" max="12546" width="9.140625" style="91"/>
    <col min="12547" max="12547" width="25.42578125" style="91" customWidth="1"/>
    <col min="12548" max="12548" width="36.28515625" style="91" customWidth="1"/>
    <col min="12549" max="12549" width="1.28515625" style="91" customWidth="1"/>
    <col min="12550" max="12550" width="16.7109375" style="91" customWidth="1"/>
    <col min="12551" max="12551" width="1.28515625" style="91" customWidth="1"/>
    <col min="12552" max="12552" width="16.7109375" style="91" customWidth="1"/>
    <col min="12553" max="12553" width="1.28515625" style="91" customWidth="1"/>
    <col min="12554" max="12554" width="23.7109375" style="91" customWidth="1"/>
    <col min="12555" max="12555" width="1.28515625" style="91" customWidth="1"/>
    <col min="12556" max="12556" width="16.7109375" style="91" customWidth="1"/>
    <col min="12557" max="12557" width="1.28515625" style="91" customWidth="1"/>
    <col min="12558" max="12558" width="15.28515625" style="91" customWidth="1"/>
    <col min="12559" max="12559" width="1.28515625" style="91" customWidth="1"/>
    <col min="12560" max="12560" width="16.7109375" style="91" customWidth="1"/>
    <col min="12561" max="12561" width="1.28515625" style="91" customWidth="1"/>
    <col min="12562" max="12562" width="18.5703125" style="91" customWidth="1"/>
    <col min="12563" max="12563" width="1.28515625" style="91" customWidth="1"/>
    <col min="12564" max="12564" width="20.7109375" style="91" customWidth="1"/>
    <col min="12565" max="12565" width="1.28515625" style="91" customWidth="1"/>
    <col min="12566" max="12566" width="20.7109375" style="91" customWidth="1"/>
    <col min="12567" max="12567" width="1.28515625" style="91" customWidth="1"/>
    <col min="12568" max="12568" width="16.28515625" style="91" customWidth="1"/>
    <col min="12569" max="12569" width="1.28515625" style="91" customWidth="1"/>
    <col min="12570" max="12570" width="16.28515625" style="91" customWidth="1"/>
    <col min="12571" max="12802" width="9.140625" style="91"/>
    <col min="12803" max="12803" width="25.42578125" style="91" customWidth="1"/>
    <col min="12804" max="12804" width="36.28515625" style="91" customWidth="1"/>
    <col min="12805" max="12805" width="1.28515625" style="91" customWidth="1"/>
    <col min="12806" max="12806" width="16.7109375" style="91" customWidth="1"/>
    <col min="12807" max="12807" width="1.28515625" style="91" customWidth="1"/>
    <col min="12808" max="12808" width="16.7109375" style="91" customWidth="1"/>
    <col min="12809" max="12809" width="1.28515625" style="91" customWidth="1"/>
    <col min="12810" max="12810" width="23.7109375" style="91" customWidth="1"/>
    <col min="12811" max="12811" width="1.28515625" style="91" customWidth="1"/>
    <col min="12812" max="12812" width="16.7109375" style="91" customWidth="1"/>
    <col min="12813" max="12813" width="1.28515625" style="91" customWidth="1"/>
    <col min="12814" max="12814" width="15.28515625" style="91" customWidth="1"/>
    <col min="12815" max="12815" width="1.28515625" style="91" customWidth="1"/>
    <col min="12816" max="12816" width="16.7109375" style="91" customWidth="1"/>
    <col min="12817" max="12817" width="1.28515625" style="91" customWidth="1"/>
    <col min="12818" max="12818" width="18.5703125" style="91" customWidth="1"/>
    <col min="12819" max="12819" width="1.28515625" style="91" customWidth="1"/>
    <col min="12820" max="12820" width="20.7109375" style="91" customWidth="1"/>
    <col min="12821" max="12821" width="1.28515625" style="91" customWidth="1"/>
    <col min="12822" max="12822" width="20.7109375" style="91" customWidth="1"/>
    <col min="12823" max="12823" width="1.28515625" style="91" customWidth="1"/>
    <col min="12824" max="12824" width="16.28515625" style="91" customWidth="1"/>
    <col min="12825" max="12825" width="1.28515625" style="91" customWidth="1"/>
    <col min="12826" max="12826" width="16.28515625" style="91" customWidth="1"/>
    <col min="12827" max="13058" width="9.140625" style="91"/>
    <col min="13059" max="13059" width="25.42578125" style="91" customWidth="1"/>
    <col min="13060" max="13060" width="36.28515625" style="91" customWidth="1"/>
    <col min="13061" max="13061" width="1.28515625" style="91" customWidth="1"/>
    <col min="13062" max="13062" width="16.7109375" style="91" customWidth="1"/>
    <col min="13063" max="13063" width="1.28515625" style="91" customWidth="1"/>
    <col min="13064" max="13064" width="16.7109375" style="91" customWidth="1"/>
    <col min="13065" max="13065" width="1.28515625" style="91" customWidth="1"/>
    <col min="13066" max="13066" width="23.7109375" style="91" customWidth="1"/>
    <col min="13067" max="13067" width="1.28515625" style="91" customWidth="1"/>
    <col min="13068" max="13068" width="16.7109375" style="91" customWidth="1"/>
    <col min="13069" max="13069" width="1.28515625" style="91" customWidth="1"/>
    <col min="13070" max="13070" width="15.28515625" style="91" customWidth="1"/>
    <col min="13071" max="13071" width="1.28515625" style="91" customWidth="1"/>
    <col min="13072" max="13072" width="16.7109375" style="91" customWidth="1"/>
    <col min="13073" max="13073" width="1.28515625" style="91" customWidth="1"/>
    <col min="13074" max="13074" width="18.5703125" style="91" customWidth="1"/>
    <col min="13075" max="13075" width="1.28515625" style="91" customWidth="1"/>
    <col min="13076" max="13076" width="20.7109375" style="91" customWidth="1"/>
    <col min="13077" max="13077" width="1.28515625" style="91" customWidth="1"/>
    <col min="13078" max="13078" width="20.7109375" style="91" customWidth="1"/>
    <col min="13079" max="13079" width="1.28515625" style="91" customWidth="1"/>
    <col min="13080" max="13080" width="16.28515625" style="91" customWidth="1"/>
    <col min="13081" max="13081" width="1.28515625" style="91" customWidth="1"/>
    <col min="13082" max="13082" width="16.28515625" style="91" customWidth="1"/>
    <col min="13083" max="13314" width="9.140625" style="91"/>
    <col min="13315" max="13315" width="25.42578125" style="91" customWidth="1"/>
    <col min="13316" max="13316" width="36.28515625" style="91" customWidth="1"/>
    <col min="13317" max="13317" width="1.28515625" style="91" customWidth="1"/>
    <col min="13318" max="13318" width="16.7109375" style="91" customWidth="1"/>
    <col min="13319" max="13319" width="1.28515625" style="91" customWidth="1"/>
    <col min="13320" max="13320" width="16.7109375" style="91" customWidth="1"/>
    <col min="13321" max="13321" width="1.28515625" style="91" customWidth="1"/>
    <col min="13322" max="13322" width="23.7109375" style="91" customWidth="1"/>
    <col min="13323" max="13323" width="1.28515625" style="91" customWidth="1"/>
    <col min="13324" max="13324" width="16.7109375" style="91" customWidth="1"/>
    <col min="13325" max="13325" width="1.28515625" style="91" customWidth="1"/>
    <col min="13326" max="13326" width="15.28515625" style="91" customWidth="1"/>
    <col min="13327" max="13327" width="1.28515625" style="91" customWidth="1"/>
    <col min="13328" max="13328" width="16.7109375" style="91" customWidth="1"/>
    <col min="13329" max="13329" width="1.28515625" style="91" customWidth="1"/>
    <col min="13330" max="13330" width="18.5703125" style="91" customWidth="1"/>
    <col min="13331" max="13331" width="1.28515625" style="91" customWidth="1"/>
    <col min="13332" max="13332" width="20.7109375" style="91" customWidth="1"/>
    <col min="13333" max="13333" width="1.28515625" style="91" customWidth="1"/>
    <col min="13334" max="13334" width="20.7109375" style="91" customWidth="1"/>
    <col min="13335" max="13335" width="1.28515625" style="91" customWidth="1"/>
    <col min="13336" max="13336" width="16.28515625" style="91" customWidth="1"/>
    <col min="13337" max="13337" width="1.28515625" style="91" customWidth="1"/>
    <col min="13338" max="13338" width="16.28515625" style="91" customWidth="1"/>
    <col min="13339" max="13570" width="9.140625" style="91"/>
    <col min="13571" max="13571" width="25.42578125" style="91" customWidth="1"/>
    <col min="13572" max="13572" width="36.28515625" style="91" customWidth="1"/>
    <col min="13573" max="13573" width="1.28515625" style="91" customWidth="1"/>
    <col min="13574" max="13574" width="16.7109375" style="91" customWidth="1"/>
    <col min="13575" max="13575" width="1.28515625" style="91" customWidth="1"/>
    <col min="13576" max="13576" width="16.7109375" style="91" customWidth="1"/>
    <col min="13577" max="13577" width="1.28515625" style="91" customWidth="1"/>
    <col min="13578" max="13578" width="23.7109375" style="91" customWidth="1"/>
    <col min="13579" max="13579" width="1.28515625" style="91" customWidth="1"/>
    <col min="13580" max="13580" width="16.7109375" style="91" customWidth="1"/>
    <col min="13581" max="13581" width="1.28515625" style="91" customWidth="1"/>
    <col min="13582" max="13582" width="15.28515625" style="91" customWidth="1"/>
    <col min="13583" max="13583" width="1.28515625" style="91" customWidth="1"/>
    <col min="13584" max="13584" width="16.7109375" style="91" customWidth="1"/>
    <col min="13585" max="13585" width="1.28515625" style="91" customWidth="1"/>
    <col min="13586" max="13586" width="18.5703125" style="91" customWidth="1"/>
    <col min="13587" max="13587" width="1.28515625" style="91" customWidth="1"/>
    <col min="13588" max="13588" width="20.7109375" style="91" customWidth="1"/>
    <col min="13589" max="13589" width="1.28515625" style="91" customWidth="1"/>
    <col min="13590" max="13590" width="20.7109375" style="91" customWidth="1"/>
    <col min="13591" max="13591" width="1.28515625" style="91" customWidth="1"/>
    <col min="13592" max="13592" width="16.28515625" style="91" customWidth="1"/>
    <col min="13593" max="13593" width="1.28515625" style="91" customWidth="1"/>
    <col min="13594" max="13594" width="16.28515625" style="91" customWidth="1"/>
    <col min="13595" max="13826" width="9.140625" style="91"/>
    <col min="13827" max="13827" width="25.42578125" style="91" customWidth="1"/>
    <col min="13828" max="13828" width="36.28515625" style="91" customWidth="1"/>
    <col min="13829" max="13829" width="1.28515625" style="91" customWidth="1"/>
    <col min="13830" max="13830" width="16.7109375" style="91" customWidth="1"/>
    <col min="13831" max="13831" width="1.28515625" style="91" customWidth="1"/>
    <col min="13832" max="13832" width="16.7109375" style="91" customWidth="1"/>
    <col min="13833" max="13833" width="1.28515625" style="91" customWidth="1"/>
    <col min="13834" max="13834" width="23.7109375" style="91" customWidth="1"/>
    <col min="13835" max="13835" width="1.28515625" style="91" customWidth="1"/>
    <col min="13836" max="13836" width="16.7109375" style="91" customWidth="1"/>
    <col min="13837" max="13837" width="1.28515625" style="91" customWidth="1"/>
    <col min="13838" max="13838" width="15.28515625" style="91" customWidth="1"/>
    <col min="13839" max="13839" width="1.28515625" style="91" customWidth="1"/>
    <col min="13840" max="13840" width="16.7109375" style="91" customWidth="1"/>
    <col min="13841" max="13841" width="1.28515625" style="91" customWidth="1"/>
    <col min="13842" max="13842" width="18.5703125" style="91" customWidth="1"/>
    <col min="13843" max="13843" width="1.28515625" style="91" customWidth="1"/>
    <col min="13844" max="13844" width="20.7109375" style="91" customWidth="1"/>
    <col min="13845" max="13845" width="1.28515625" style="91" customWidth="1"/>
    <col min="13846" max="13846" width="20.7109375" style="91" customWidth="1"/>
    <col min="13847" max="13847" width="1.28515625" style="91" customWidth="1"/>
    <col min="13848" max="13848" width="16.28515625" style="91" customWidth="1"/>
    <col min="13849" max="13849" width="1.28515625" style="91" customWidth="1"/>
    <col min="13850" max="13850" width="16.28515625" style="91" customWidth="1"/>
    <col min="13851" max="14082" width="9.140625" style="91"/>
    <col min="14083" max="14083" width="25.42578125" style="91" customWidth="1"/>
    <col min="14084" max="14084" width="36.28515625" style="91" customWidth="1"/>
    <col min="14085" max="14085" width="1.28515625" style="91" customWidth="1"/>
    <col min="14086" max="14086" width="16.7109375" style="91" customWidth="1"/>
    <col min="14087" max="14087" width="1.28515625" style="91" customWidth="1"/>
    <col min="14088" max="14088" width="16.7109375" style="91" customWidth="1"/>
    <col min="14089" max="14089" width="1.28515625" style="91" customWidth="1"/>
    <col min="14090" max="14090" width="23.7109375" style="91" customWidth="1"/>
    <col min="14091" max="14091" width="1.28515625" style="91" customWidth="1"/>
    <col min="14092" max="14092" width="16.7109375" style="91" customWidth="1"/>
    <col min="14093" max="14093" width="1.28515625" style="91" customWidth="1"/>
    <col min="14094" max="14094" width="15.28515625" style="91" customWidth="1"/>
    <col min="14095" max="14095" width="1.28515625" style="91" customWidth="1"/>
    <col min="14096" max="14096" width="16.7109375" style="91" customWidth="1"/>
    <col min="14097" max="14097" width="1.28515625" style="91" customWidth="1"/>
    <col min="14098" max="14098" width="18.5703125" style="91" customWidth="1"/>
    <col min="14099" max="14099" width="1.28515625" style="91" customWidth="1"/>
    <col min="14100" max="14100" width="20.7109375" style="91" customWidth="1"/>
    <col min="14101" max="14101" width="1.28515625" style="91" customWidth="1"/>
    <col min="14102" max="14102" width="20.7109375" style="91" customWidth="1"/>
    <col min="14103" max="14103" width="1.28515625" style="91" customWidth="1"/>
    <col min="14104" max="14104" width="16.28515625" style="91" customWidth="1"/>
    <col min="14105" max="14105" width="1.28515625" style="91" customWidth="1"/>
    <col min="14106" max="14106" width="16.28515625" style="91" customWidth="1"/>
    <col min="14107" max="14338" width="9.140625" style="91"/>
    <col min="14339" max="14339" width="25.42578125" style="91" customWidth="1"/>
    <col min="14340" max="14340" width="36.28515625" style="91" customWidth="1"/>
    <col min="14341" max="14341" width="1.28515625" style="91" customWidth="1"/>
    <col min="14342" max="14342" width="16.7109375" style="91" customWidth="1"/>
    <col min="14343" max="14343" width="1.28515625" style="91" customWidth="1"/>
    <col min="14344" max="14344" width="16.7109375" style="91" customWidth="1"/>
    <col min="14345" max="14345" width="1.28515625" style="91" customWidth="1"/>
    <col min="14346" max="14346" width="23.7109375" style="91" customWidth="1"/>
    <col min="14347" max="14347" width="1.28515625" style="91" customWidth="1"/>
    <col min="14348" max="14348" width="16.7109375" style="91" customWidth="1"/>
    <col min="14349" max="14349" width="1.28515625" style="91" customWidth="1"/>
    <col min="14350" max="14350" width="15.28515625" style="91" customWidth="1"/>
    <col min="14351" max="14351" width="1.28515625" style="91" customWidth="1"/>
    <col min="14352" max="14352" width="16.7109375" style="91" customWidth="1"/>
    <col min="14353" max="14353" width="1.28515625" style="91" customWidth="1"/>
    <col min="14354" max="14354" width="18.5703125" style="91" customWidth="1"/>
    <col min="14355" max="14355" width="1.28515625" style="91" customWidth="1"/>
    <col min="14356" max="14356" width="20.7109375" style="91" customWidth="1"/>
    <col min="14357" max="14357" width="1.28515625" style="91" customWidth="1"/>
    <col min="14358" max="14358" width="20.7109375" style="91" customWidth="1"/>
    <col min="14359" max="14359" width="1.28515625" style="91" customWidth="1"/>
    <col min="14360" max="14360" width="16.28515625" style="91" customWidth="1"/>
    <col min="14361" max="14361" width="1.28515625" style="91" customWidth="1"/>
    <col min="14362" max="14362" width="16.28515625" style="91" customWidth="1"/>
    <col min="14363" max="14594" width="9.140625" style="91"/>
    <col min="14595" max="14595" width="25.42578125" style="91" customWidth="1"/>
    <col min="14596" max="14596" width="36.28515625" style="91" customWidth="1"/>
    <col min="14597" max="14597" width="1.28515625" style="91" customWidth="1"/>
    <col min="14598" max="14598" width="16.7109375" style="91" customWidth="1"/>
    <col min="14599" max="14599" width="1.28515625" style="91" customWidth="1"/>
    <col min="14600" max="14600" width="16.7109375" style="91" customWidth="1"/>
    <col min="14601" max="14601" width="1.28515625" style="91" customWidth="1"/>
    <col min="14602" max="14602" width="23.7109375" style="91" customWidth="1"/>
    <col min="14603" max="14603" width="1.28515625" style="91" customWidth="1"/>
    <col min="14604" max="14604" width="16.7109375" style="91" customWidth="1"/>
    <col min="14605" max="14605" width="1.28515625" style="91" customWidth="1"/>
    <col min="14606" max="14606" width="15.28515625" style="91" customWidth="1"/>
    <col min="14607" max="14607" width="1.28515625" style="91" customWidth="1"/>
    <col min="14608" max="14608" width="16.7109375" style="91" customWidth="1"/>
    <col min="14609" max="14609" width="1.28515625" style="91" customWidth="1"/>
    <col min="14610" max="14610" width="18.5703125" style="91" customWidth="1"/>
    <col min="14611" max="14611" width="1.28515625" style="91" customWidth="1"/>
    <col min="14612" max="14612" width="20.7109375" style="91" customWidth="1"/>
    <col min="14613" max="14613" width="1.28515625" style="91" customWidth="1"/>
    <col min="14614" max="14614" width="20.7109375" style="91" customWidth="1"/>
    <col min="14615" max="14615" width="1.28515625" style="91" customWidth="1"/>
    <col min="14616" max="14616" width="16.28515625" style="91" customWidth="1"/>
    <col min="14617" max="14617" width="1.28515625" style="91" customWidth="1"/>
    <col min="14618" max="14618" width="16.28515625" style="91" customWidth="1"/>
    <col min="14619" max="14850" width="9.140625" style="91"/>
    <col min="14851" max="14851" width="25.42578125" style="91" customWidth="1"/>
    <col min="14852" max="14852" width="36.28515625" style="91" customWidth="1"/>
    <col min="14853" max="14853" width="1.28515625" style="91" customWidth="1"/>
    <col min="14854" max="14854" width="16.7109375" style="91" customWidth="1"/>
    <col min="14855" max="14855" width="1.28515625" style="91" customWidth="1"/>
    <col min="14856" max="14856" width="16.7109375" style="91" customWidth="1"/>
    <col min="14857" max="14857" width="1.28515625" style="91" customWidth="1"/>
    <col min="14858" max="14858" width="23.7109375" style="91" customWidth="1"/>
    <col min="14859" max="14859" width="1.28515625" style="91" customWidth="1"/>
    <col min="14860" max="14860" width="16.7109375" style="91" customWidth="1"/>
    <col min="14861" max="14861" width="1.28515625" style="91" customWidth="1"/>
    <col min="14862" max="14862" width="15.28515625" style="91" customWidth="1"/>
    <col min="14863" max="14863" width="1.28515625" style="91" customWidth="1"/>
    <col min="14864" max="14864" width="16.7109375" style="91" customWidth="1"/>
    <col min="14865" max="14865" width="1.28515625" style="91" customWidth="1"/>
    <col min="14866" max="14866" width="18.5703125" style="91" customWidth="1"/>
    <col min="14867" max="14867" width="1.28515625" style="91" customWidth="1"/>
    <col min="14868" max="14868" width="20.7109375" style="91" customWidth="1"/>
    <col min="14869" max="14869" width="1.28515625" style="91" customWidth="1"/>
    <col min="14870" max="14870" width="20.7109375" style="91" customWidth="1"/>
    <col min="14871" max="14871" width="1.28515625" style="91" customWidth="1"/>
    <col min="14872" max="14872" width="16.28515625" style="91" customWidth="1"/>
    <col min="14873" max="14873" width="1.28515625" style="91" customWidth="1"/>
    <col min="14874" max="14874" width="16.28515625" style="91" customWidth="1"/>
    <col min="14875" max="15106" width="9.140625" style="91"/>
    <col min="15107" max="15107" width="25.42578125" style="91" customWidth="1"/>
    <col min="15108" max="15108" width="36.28515625" style="91" customWidth="1"/>
    <col min="15109" max="15109" width="1.28515625" style="91" customWidth="1"/>
    <col min="15110" max="15110" width="16.7109375" style="91" customWidth="1"/>
    <col min="15111" max="15111" width="1.28515625" style="91" customWidth="1"/>
    <col min="15112" max="15112" width="16.7109375" style="91" customWidth="1"/>
    <col min="15113" max="15113" width="1.28515625" style="91" customWidth="1"/>
    <col min="15114" max="15114" width="23.7109375" style="91" customWidth="1"/>
    <col min="15115" max="15115" width="1.28515625" style="91" customWidth="1"/>
    <col min="15116" max="15116" width="16.7109375" style="91" customWidth="1"/>
    <col min="15117" max="15117" width="1.28515625" style="91" customWidth="1"/>
    <col min="15118" max="15118" width="15.28515625" style="91" customWidth="1"/>
    <col min="15119" max="15119" width="1.28515625" style="91" customWidth="1"/>
    <col min="15120" max="15120" width="16.7109375" style="91" customWidth="1"/>
    <col min="15121" max="15121" width="1.28515625" style="91" customWidth="1"/>
    <col min="15122" max="15122" width="18.5703125" style="91" customWidth="1"/>
    <col min="15123" max="15123" width="1.28515625" style="91" customWidth="1"/>
    <col min="15124" max="15124" width="20.7109375" style="91" customWidth="1"/>
    <col min="15125" max="15125" width="1.28515625" style="91" customWidth="1"/>
    <col min="15126" max="15126" width="20.7109375" style="91" customWidth="1"/>
    <col min="15127" max="15127" width="1.28515625" style="91" customWidth="1"/>
    <col min="15128" max="15128" width="16.28515625" style="91" customWidth="1"/>
    <col min="15129" max="15129" width="1.28515625" style="91" customWidth="1"/>
    <col min="15130" max="15130" width="16.28515625" style="91" customWidth="1"/>
    <col min="15131" max="15362" width="9.140625" style="91"/>
    <col min="15363" max="15363" width="25.42578125" style="91" customWidth="1"/>
    <col min="15364" max="15364" width="36.28515625" style="91" customWidth="1"/>
    <col min="15365" max="15365" width="1.28515625" style="91" customWidth="1"/>
    <col min="15366" max="15366" width="16.7109375" style="91" customWidth="1"/>
    <col min="15367" max="15367" width="1.28515625" style="91" customWidth="1"/>
    <col min="15368" max="15368" width="16.7109375" style="91" customWidth="1"/>
    <col min="15369" max="15369" width="1.28515625" style="91" customWidth="1"/>
    <col min="15370" max="15370" width="23.7109375" style="91" customWidth="1"/>
    <col min="15371" max="15371" width="1.28515625" style="91" customWidth="1"/>
    <col min="15372" max="15372" width="16.7109375" style="91" customWidth="1"/>
    <col min="15373" max="15373" width="1.28515625" style="91" customWidth="1"/>
    <col min="15374" max="15374" width="15.28515625" style="91" customWidth="1"/>
    <col min="15375" max="15375" width="1.28515625" style="91" customWidth="1"/>
    <col min="15376" max="15376" width="16.7109375" style="91" customWidth="1"/>
    <col min="15377" max="15377" width="1.28515625" style="91" customWidth="1"/>
    <col min="15378" max="15378" width="18.5703125" style="91" customWidth="1"/>
    <col min="15379" max="15379" width="1.28515625" style="91" customWidth="1"/>
    <col min="15380" max="15380" width="20.7109375" style="91" customWidth="1"/>
    <col min="15381" max="15381" width="1.28515625" style="91" customWidth="1"/>
    <col min="15382" max="15382" width="20.7109375" style="91" customWidth="1"/>
    <col min="15383" max="15383" width="1.28515625" style="91" customWidth="1"/>
    <col min="15384" max="15384" width="16.28515625" style="91" customWidth="1"/>
    <col min="15385" max="15385" width="1.28515625" style="91" customWidth="1"/>
    <col min="15386" max="15386" width="16.28515625" style="91" customWidth="1"/>
    <col min="15387" max="15618" width="9.140625" style="91"/>
    <col min="15619" max="15619" width="25.42578125" style="91" customWidth="1"/>
    <col min="15620" max="15620" width="36.28515625" style="91" customWidth="1"/>
    <col min="15621" max="15621" width="1.28515625" style="91" customWidth="1"/>
    <col min="15622" max="15622" width="16.7109375" style="91" customWidth="1"/>
    <col min="15623" max="15623" width="1.28515625" style="91" customWidth="1"/>
    <col min="15624" max="15624" width="16.7109375" style="91" customWidth="1"/>
    <col min="15625" max="15625" width="1.28515625" style="91" customWidth="1"/>
    <col min="15626" max="15626" width="23.7109375" style="91" customWidth="1"/>
    <col min="15627" max="15627" width="1.28515625" style="91" customWidth="1"/>
    <col min="15628" max="15628" width="16.7109375" style="91" customWidth="1"/>
    <col min="15629" max="15629" width="1.28515625" style="91" customWidth="1"/>
    <col min="15630" max="15630" width="15.28515625" style="91" customWidth="1"/>
    <col min="15631" max="15631" width="1.28515625" style="91" customWidth="1"/>
    <col min="15632" max="15632" width="16.7109375" style="91" customWidth="1"/>
    <col min="15633" max="15633" width="1.28515625" style="91" customWidth="1"/>
    <col min="15634" max="15634" width="18.5703125" style="91" customWidth="1"/>
    <col min="15635" max="15635" width="1.28515625" style="91" customWidth="1"/>
    <col min="15636" max="15636" width="20.7109375" style="91" customWidth="1"/>
    <col min="15637" max="15637" width="1.28515625" style="91" customWidth="1"/>
    <col min="15638" max="15638" width="20.7109375" style="91" customWidth="1"/>
    <col min="15639" max="15639" width="1.28515625" style="91" customWidth="1"/>
    <col min="15640" max="15640" width="16.28515625" style="91" customWidth="1"/>
    <col min="15641" max="15641" width="1.28515625" style="91" customWidth="1"/>
    <col min="15642" max="15642" width="16.28515625" style="91" customWidth="1"/>
    <col min="15643" max="15874" width="9.140625" style="91"/>
    <col min="15875" max="15875" width="25.42578125" style="91" customWidth="1"/>
    <col min="15876" max="15876" width="36.28515625" style="91" customWidth="1"/>
    <col min="15877" max="15877" width="1.28515625" style="91" customWidth="1"/>
    <col min="15878" max="15878" width="16.7109375" style="91" customWidth="1"/>
    <col min="15879" max="15879" width="1.28515625" style="91" customWidth="1"/>
    <col min="15880" max="15880" width="16.7109375" style="91" customWidth="1"/>
    <col min="15881" max="15881" width="1.28515625" style="91" customWidth="1"/>
    <col min="15882" max="15882" width="23.7109375" style="91" customWidth="1"/>
    <col min="15883" max="15883" width="1.28515625" style="91" customWidth="1"/>
    <col min="15884" max="15884" width="16.7109375" style="91" customWidth="1"/>
    <col min="15885" max="15885" width="1.28515625" style="91" customWidth="1"/>
    <col min="15886" max="15886" width="15.28515625" style="91" customWidth="1"/>
    <col min="15887" max="15887" width="1.28515625" style="91" customWidth="1"/>
    <col min="15888" max="15888" width="16.7109375" style="91" customWidth="1"/>
    <col min="15889" max="15889" width="1.28515625" style="91" customWidth="1"/>
    <col min="15890" max="15890" width="18.5703125" style="91" customWidth="1"/>
    <col min="15891" max="15891" width="1.28515625" style="91" customWidth="1"/>
    <col min="15892" max="15892" width="20.7109375" style="91" customWidth="1"/>
    <col min="15893" max="15893" width="1.28515625" style="91" customWidth="1"/>
    <col min="15894" max="15894" width="20.7109375" style="91" customWidth="1"/>
    <col min="15895" max="15895" width="1.28515625" style="91" customWidth="1"/>
    <col min="15896" max="15896" width="16.28515625" style="91" customWidth="1"/>
    <col min="15897" max="15897" width="1.28515625" style="91" customWidth="1"/>
    <col min="15898" max="15898" width="16.28515625" style="91" customWidth="1"/>
    <col min="15899" max="16130" width="9.140625" style="91"/>
    <col min="16131" max="16131" width="25.42578125" style="91" customWidth="1"/>
    <col min="16132" max="16132" width="36.28515625" style="91" customWidth="1"/>
    <col min="16133" max="16133" width="1.28515625" style="91" customWidth="1"/>
    <col min="16134" max="16134" width="16.7109375" style="91" customWidth="1"/>
    <col min="16135" max="16135" width="1.28515625" style="91" customWidth="1"/>
    <col min="16136" max="16136" width="16.7109375" style="91" customWidth="1"/>
    <col min="16137" max="16137" width="1.28515625" style="91" customWidth="1"/>
    <col min="16138" max="16138" width="23.7109375" style="91" customWidth="1"/>
    <col min="16139" max="16139" width="1.28515625" style="91" customWidth="1"/>
    <col min="16140" max="16140" width="16.7109375" style="91" customWidth="1"/>
    <col min="16141" max="16141" width="1.28515625" style="91" customWidth="1"/>
    <col min="16142" max="16142" width="15.28515625" style="91" customWidth="1"/>
    <col min="16143" max="16143" width="1.28515625" style="91" customWidth="1"/>
    <col min="16144" max="16144" width="16.7109375" style="91" customWidth="1"/>
    <col min="16145" max="16145" width="1.28515625" style="91" customWidth="1"/>
    <col min="16146" max="16146" width="18.5703125" style="91" customWidth="1"/>
    <col min="16147" max="16147" width="1.28515625" style="91" customWidth="1"/>
    <col min="16148" max="16148" width="20.7109375" style="91" customWidth="1"/>
    <col min="16149" max="16149" width="1.28515625" style="91" customWidth="1"/>
    <col min="16150" max="16150" width="20.7109375" style="91" customWidth="1"/>
    <col min="16151" max="16151" width="1.28515625" style="91" customWidth="1"/>
    <col min="16152" max="16152" width="16.28515625" style="91" customWidth="1"/>
    <col min="16153" max="16153" width="1.28515625" style="91" customWidth="1"/>
    <col min="16154" max="16154" width="16.28515625" style="91" customWidth="1"/>
    <col min="16155" max="16384" width="9.140625" style="91"/>
  </cols>
  <sheetData>
    <row r="1" spans="1:254" ht="19.899999999999999" customHeight="1">
      <c r="Y1" s="92" t="s">
        <v>80</v>
      </c>
    </row>
    <row r="2" spans="1:254" ht="19.899999999999999" customHeight="1">
      <c r="A2" s="93" t="s">
        <v>0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  <c r="S2" s="94"/>
      <c r="T2" s="94"/>
      <c r="U2" s="94"/>
      <c r="V2" s="94"/>
      <c r="W2" s="94"/>
      <c r="X2" s="94"/>
      <c r="Z2" s="94"/>
    </row>
    <row r="3" spans="1:254" ht="19.899999999999999" customHeight="1">
      <c r="A3" s="93" t="s">
        <v>192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  <c r="T3" s="94"/>
      <c r="U3" s="94"/>
      <c r="V3" s="94"/>
      <c r="W3" s="94"/>
      <c r="X3" s="94"/>
      <c r="Z3" s="94"/>
    </row>
    <row r="4" spans="1:254" ht="19.899999999999999" customHeight="1">
      <c r="A4" s="93" t="s">
        <v>135</v>
      </c>
      <c r="B4" s="94"/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</row>
    <row r="5" spans="1:254" ht="19.899999999999999" customHeight="1">
      <c r="A5" s="93"/>
      <c r="B5" s="97"/>
      <c r="C5" s="97"/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  <c r="O5" s="97"/>
      <c r="P5" s="97"/>
      <c r="Q5" s="97"/>
      <c r="R5" s="97"/>
      <c r="S5" s="97"/>
      <c r="T5" s="97"/>
      <c r="U5" s="97"/>
      <c r="V5" s="97"/>
      <c r="W5" s="97"/>
      <c r="X5" s="97"/>
      <c r="Y5" s="98" t="s">
        <v>3</v>
      </c>
      <c r="Z5" s="97"/>
    </row>
    <row r="6" spans="1:254" s="100" customFormat="1" ht="19.899999999999999" customHeight="1">
      <c r="A6" s="93"/>
      <c r="B6" s="99"/>
      <c r="E6" s="148" t="s">
        <v>75</v>
      </c>
      <c r="F6" s="148"/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48"/>
      <c r="T6" s="148"/>
      <c r="U6" s="148"/>
      <c r="V6" s="148"/>
      <c r="W6" s="148"/>
      <c r="X6" s="148"/>
      <c r="Y6" s="148"/>
      <c r="Z6" s="99"/>
    </row>
    <row r="7" spans="1:254" s="100" customFormat="1" ht="19.899999999999999" customHeight="1">
      <c r="A7" s="99"/>
      <c r="B7" s="99"/>
      <c r="E7" s="99"/>
      <c r="F7" s="99"/>
      <c r="G7" s="99"/>
      <c r="H7" s="99"/>
      <c r="I7" s="99"/>
      <c r="J7" s="99"/>
      <c r="K7" s="95"/>
      <c r="L7" s="95"/>
      <c r="M7" s="99"/>
      <c r="N7" s="99"/>
      <c r="O7" s="99"/>
      <c r="P7" s="99"/>
      <c r="Q7" s="149" t="s">
        <v>67</v>
      </c>
      <c r="R7" s="149"/>
      <c r="S7" s="149"/>
      <c r="T7" s="149"/>
      <c r="U7" s="149"/>
      <c r="Z7" s="95"/>
    </row>
    <row r="8" spans="1:254" s="100" customFormat="1" ht="19.899999999999999" customHeight="1">
      <c r="A8" s="99"/>
      <c r="B8" s="99"/>
      <c r="E8" s="99"/>
      <c r="F8" s="99"/>
      <c r="G8" s="99"/>
      <c r="H8" s="99"/>
      <c r="I8" s="99"/>
      <c r="J8" s="99"/>
      <c r="K8" s="95"/>
      <c r="L8" s="95"/>
      <c r="M8" s="99"/>
      <c r="N8" s="99"/>
      <c r="O8" s="99"/>
      <c r="P8" s="99"/>
      <c r="Q8" s="149" t="s">
        <v>139</v>
      </c>
      <c r="R8" s="149"/>
      <c r="S8" s="149"/>
      <c r="V8" s="95"/>
      <c r="W8" s="95"/>
      <c r="X8" s="95"/>
      <c r="Y8" s="91"/>
      <c r="Z8" s="95"/>
    </row>
    <row r="9" spans="1:254" s="100" customFormat="1" ht="19.899999999999999" customHeight="1">
      <c r="A9" s="99"/>
      <c r="B9" s="99"/>
      <c r="E9" s="99"/>
      <c r="F9" s="99"/>
      <c r="G9" s="99"/>
      <c r="H9" s="99"/>
      <c r="I9" s="99"/>
      <c r="J9" s="99"/>
      <c r="K9" s="95"/>
      <c r="L9" s="95"/>
      <c r="M9" s="99"/>
      <c r="N9" s="99"/>
      <c r="O9" s="99"/>
      <c r="P9" s="99"/>
      <c r="Q9" s="95" t="s">
        <v>193</v>
      </c>
      <c r="R9" s="99"/>
      <c r="T9" s="95"/>
      <c r="U9" s="95"/>
      <c r="V9" s="95"/>
      <c r="W9" s="95"/>
      <c r="X9" s="95"/>
      <c r="Y9" s="91"/>
      <c r="Z9" s="95"/>
    </row>
    <row r="10" spans="1:254" s="100" customFormat="1" ht="19.899999999999999" customHeight="1">
      <c r="A10" s="99"/>
      <c r="B10" s="99"/>
      <c r="E10" s="99"/>
      <c r="F10" s="99"/>
      <c r="G10" s="99"/>
      <c r="H10" s="99"/>
      <c r="I10" s="99"/>
      <c r="J10" s="99"/>
      <c r="K10" s="95"/>
      <c r="L10" s="99"/>
      <c r="M10" s="99"/>
      <c r="N10" s="99"/>
      <c r="O10" s="99"/>
      <c r="P10" s="99"/>
      <c r="Q10" s="95" t="s">
        <v>194</v>
      </c>
      <c r="R10" s="99"/>
      <c r="S10" s="95" t="s">
        <v>142</v>
      </c>
      <c r="T10" s="99"/>
      <c r="U10" s="95"/>
      <c r="V10" s="99"/>
      <c r="W10" s="99"/>
      <c r="X10" s="99"/>
      <c r="Y10" s="99"/>
      <c r="Z10" s="95"/>
    </row>
    <row r="11" spans="1:254" s="100" customFormat="1" ht="19.899999999999999" customHeight="1">
      <c r="A11" s="99"/>
      <c r="B11" s="99"/>
      <c r="E11" s="99"/>
      <c r="F11" s="99"/>
      <c r="G11" s="99"/>
      <c r="H11" s="99"/>
      <c r="I11" s="146" t="s">
        <v>143</v>
      </c>
      <c r="J11" s="146"/>
      <c r="K11" s="95" t="s">
        <v>144</v>
      </c>
      <c r="L11" s="99"/>
      <c r="M11" s="95"/>
      <c r="N11" s="95"/>
      <c r="O11" s="95"/>
      <c r="P11" s="99"/>
      <c r="Q11" s="95" t="s">
        <v>155</v>
      </c>
      <c r="R11" s="99"/>
      <c r="S11" s="95" t="s">
        <v>147</v>
      </c>
      <c r="T11" s="99"/>
      <c r="U11" s="95" t="s">
        <v>148</v>
      </c>
      <c r="V11" s="99"/>
      <c r="W11" s="95" t="s">
        <v>201</v>
      </c>
      <c r="X11" s="99"/>
      <c r="Y11" s="99"/>
    </row>
    <row r="12" spans="1:254" ht="19.899999999999999" customHeight="1">
      <c r="A12" s="95"/>
      <c r="B12" s="95"/>
      <c r="C12" s="95"/>
      <c r="D12" s="95"/>
      <c r="E12" s="95" t="s">
        <v>151</v>
      </c>
      <c r="F12" s="95"/>
      <c r="G12" s="95"/>
      <c r="H12" s="95"/>
      <c r="I12" s="146" t="s">
        <v>152</v>
      </c>
      <c r="J12" s="146"/>
      <c r="K12" s="95" t="s">
        <v>195</v>
      </c>
      <c r="L12" s="95"/>
      <c r="M12" s="147" t="s">
        <v>64</v>
      </c>
      <c r="N12" s="147"/>
      <c r="O12" s="147"/>
      <c r="P12" s="95"/>
      <c r="Q12" s="95" t="s">
        <v>166</v>
      </c>
      <c r="R12" s="95"/>
      <c r="S12" s="95" t="s">
        <v>156</v>
      </c>
      <c r="T12" s="95"/>
      <c r="U12" s="95" t="s">
        <v>157</v>
      </c>
      <c r="V12" s="95"/>
      <c r="W12" s="95" t="s">
        <v>202</v>
      </c>
      <c r="X12" s="95"/>
      <c r="Y12" s="95" t="s">
        <v>160</v>
      </c>
      <c r="AA12" s="95"/>
      <c r="AB12" s="95"/>
      <c r="AC12" s="95"/>
      <c r="AD12" s="95"/>
      <c r="AE12" s="95"/>
      <c r="AF12" s="95"/>
      <c r="AG12" s="95"/>
      <c r="AH12" s="95"/>
      <c r="AI12" s="95"/>
      <c r="AJ12" s="95"/>
      <c r="AK12" s="95"/>
      <c r="AL12" s="95"/>
      <c r="AM12" s="95"/>
      <c r="AN12" s="95"/>
      <c r="AO12" s="95"/>
      <c r="AP12" s="95"/>
      <c r="AQ12" s="95"/>
      <c r="AR12" s="95"/>
      <c r="AS12" s="95"/>
      <c r="AT12" s="95"/>
      <c r="AU12" s="95"/>
      <c r="AV12" s="95"/>
      <c r="AW12" s="95"/>
      <c r="AX12" s="95"/>
      <c r="AY12" s="95"/>
      <c r="AZ12" s="95"/>
      <c r="BA12" s="95"/>
      <c r="BB12" s="95"/>
      <c r="BC12" s="95"/>
      <c r="BD12" s="95"/>
      <c r="BE12" s="95"/>
      <c r="BF12" s="95"/>
      <c r="BG12" s="95"/>
      <c r="BH12" s="95"/>
      <c r="BI12" s="95"/>
      <c r="BJ12" s="95"/>
      <c r="BK12" s="95"/>
      <c r="BL12" s="95"/>
      <c r="BM12" s="95"/>
      <c r="BN12" s="95"/>
      <c r="BO12" s="95"/>
      <c r="BP12" s="95"/>
      <c r="BQ12" s="95"/>
      <c r="BR12" s="95"/>
      <c r="BS12" s="95"/>
      <c r="BT12" s="95"/>
      <c r="BU12" s="95"/>
      <c r="BV12" s="95"/>
      <c r="BW12" s="95"/>
      <c r="BX12" s="95"/>
      <c r="BY12" s="95"/>
      <c r="BZ12" s="95"/>
      <c r="CA12" s="95"/>
      <c r="CB12" s="95"/>
      <c r="CC12" s="95"/>
      <c r="CD12" s="95"/>
      <c r="CE12" s="95"/>
      <c r="CF12" s="95"/>
      <c r="CG12" s="95"/>
      <c r="CH12" s="95"/>
      <c r="CI12" s="95"/>
      <c r="CJ12" s="95"/>
      <c r="CK12" s="95"/>
      <c r="CL12" s="95"/>
      <c r="CM12" s="95"/>
      <c r="CN12" s="95"/>
      <c r="CO12" s="95"/>
      <c r="CP12" s="95"/>
      <c r="CQ12" s="95"/>
      <c r="CR12" s="95"/>
      <c r="CS12" s="95"/>
      <c r="CT12" s="95"/>
      <c r="CU12" s="95"/>
      <c r="CV12" s="95"/>
      <c r="CW12" s="95"/>
      <c r="CX12" s="95"/>
      <c r="CY12" s="95"/>
      <c r="CZ12" s="95"/>
      <c r="DA12" s="95"/>
      <c r="DB12" s="95"/>
      <c r="DC12" s="95"/>
      <c r="DD12" s="95"/>
      <c r="DE12" s="95"/>
      <c r="DF12" s="95"/>
      <c r="DG12" s="95"/>
      <c r="DH12" s="95"/>
      <c r="DI12" s="95"/>
      <c r="DJ12" s="95"/>
      <c r="DK12" s="95"/>
      <c r="DL12" s="95"/>
      <c r="DM12" s="95"/>
      <c r="DN12" s="95"/>
      <c r="DO12" s="95"/>
      <c r="DP12" s="95"/>
      <c r="DQ12" s="95"/>
      <c r="DR12" s="95"/>
      <c r="DS12" s="95"/>
      <c r="DT12" s="95"/>
      <c r="DU12" s="95"/>
      <c r="DV12" s="95"/>
      <c r="DW12" s="95"/>
      <c r="DX12" s="95"/>
      <c r="DY12" s="95"/>
      <c r="DZ12" s="95"/>
      <c r="EA12" s="95"/>
      <c r="EB12" s="95"/>
      <c r="EC12" s="95"/>
      <c r="ED12" s="95"/>
      <c r="EE12" s="95"/>
      <c r="EF12" s="95"/>
      <c r="EG12" s="95"/>
      <c r="EH12" s="95"/>
      <c r="EI12" s="95"/>
      <c r="EJ12" s="95"/>
      <c r="EK12" s="95"/>
      <c r="EL12" s="95"/>
      <c r="EM12" s="95"/>
      <c r="EN12" s="95"/>
      <c r="EO12" s="95"/>
      <c r="EP12" s="95"/>
      <c r="EQ12" s="95"/>
      <c r="ER12" s="95"/>
      <c r="ES12" s="95"/>
      <c r="ET12" s="95"/>
      <c r="EU12" s="95"/>
      <c r="EV12" s="95"/>
      <c r="EW12" s="95"/>
      <c r="EX12" s="95"/>
      <c r="EY12" s="95"/>
      <c r="EZ12" s="95"/>
      <c r="FA12" s="95"/>
      <c r="FB12" s="95"/>
      <c r="FC12" s="95"/>
      <c r="FD12" s="95"/>
      <c r="FE12" s="95"/>
      <c r="FF12" s="95"/>
      <c r="FG12" s="95"/>
      <c r="FH12" s="95"/>
      <c r="FI12" s="95"/>
      <c r="FJ12" s="95"/>
      <c r="FK12" s="95"/>
      <c r="FL12" s="95"/>
      <c r="FM12" s="95"/>
      <c r="FN12" s="95"/>
      <c r="FO12" s="95"/>
      <c r="FP12" s="95"/>
      <c r="FQ12" s="95"/>
      <c r="FR12" s="95"/>
      <c r="FS12" s="95"/>
      <c r="FT12" s="95"/>
      <c r="FU12" s="95"/>
      <c r="FV12" s="95"/>
      <c r="FW12" s="95"/>
      <c r="FX12" s="95"/>
      <c r="FY12" s="95"/>
      <c r="FZ12" s="95"/>
      <c r="GA12" s="95"/>
      <c r="GB12" s="95"/>
      <c r="GC12" s="95"/>
      <c r="GD12" s="95"/>
      <c r="GE12" s="95"/>
      <c r="GF12" s="95"/>
      <c r="GG12" s="95"/>
      <c r="GH12" s="95"/>
      <c r="GI12" s="95"/>
      <c r="GJ12" s="95"/>
      <c r="GK12" s="95"/>
      <c r="GL12" s="95"/>
      <c r="GM12" s="95"/>
      <c r="GN12" s="95"/>
      <c r="GO12" s="95"/>
      <c r="GP12" s="95"/>
      <c r="GQ12" s="95"/>
      <c r="GR12" s="95"/>
      <c r="GS12" s="95"/>
      <c r="GT12" s="95"/>
      <c r="GU12" s="95"/>
      <c r="GV12" s="95"/>
      <c r="GW12" s="95"/>
      <c r="GX12" s="95"/>
      <c r="GY12" s="95"/>
      <c r="GZ12" s="95"/>
      <c r="HA12" s="95"/>
      <c r="HB12" s="95"/>
      <c r="HC12" s="95"/>
      <c r="HD12" s="95"/>
      <c r="HE12" s="95"/>
      <c r="HF12" s="95"/>
      <c r="HG12" s="95"/>
      <c r="HH12" s="95"/>
      <c r="HI12" s="95"/>
      <c r="HJ12" s="95"/>
      <c r="HK12" s="95"/>
      <c r="HL12" s="95"/>
      <c r="HM12" s="95"/>
      <c r="HN12" s="95"/>
      <c r="HO12" s="95"/>
      <c r="HP12" s="95"/>
      <c r="HQ12" s="95"/>
      <c r="HR12" s="95"/>
      <c r="HS12" s="95"/>
      <c r="HT12" s="95"/>
      <c r="HU12" s="95"/>
      <c r="HV12" s="95"/>
      <c r="HW12" s="95"/>
      <c r="HX12" s="95"/>
      <c r="HY12" s="95"/>
      <c r="HZ12" s="95"/>
      <c r="IA12" s="95"/>
      <c r="IB12" s="95"/>
      <c r="IC12" s="95"/>
      <c r="ID12" s="95"/>
      <c r="IE12" s="95"/>
      <c r="IF12" s="95"/>
      <c r="IG12" s="95"/>
      <c r="IH12" s="95"/>
      <c r="II12" s="95"/>
      <c r="IJ12" s="95"/>
      <c r="IK12" s="95"/>
      <c r="IL12" s="95"/>
      <c r="IM12" s="95"/>
      <c r="IN12" s="95"/>
      <c r="IO12" s="95"/>
      <c r="IP12" s="95"/>
      <c r="IQ12" s="95"/>
      <c r="IR12" s="95"/>
      <c r="IS12" s="95"/>
      <c r="IT12" s="95"/>
    </row>
    <row r="13" spans="1:254" ht="19.899999999999999" customHeight="1">
      <c r="A13" s="95"/>
      <c r="B13" s="95"/>
      <c r="C13" s="95"/>
      <c r="D13" s="95"/>
      <c r="E13" s="95" t="s">
        <v>161</v>
      </c>
      <c r="F13" s="95"/>
      <c r="G13" s="95"/>
      <c r="H13" s="95"/>
      <c r="I13" s="146" t="s">
        <v>162</v>
      </c>
      <c r="J13" s="146"/>
      <c r="K13" s="95" t="s">
        <v>196</v>
      </c>
      <c r="L13" s="95"/>
      <c r="M13" s="95" t="s">
        <v>164</v>
      </c>
      <c r="N13" s="109"/>
      <c r="O13" s="109"/>
      <c r="P13" s="95"/>
      <c r="Q13" s="95" t="s">
        <v>177</v>
      </c>
      <c r="R13" s="95"/>
      <c r="S13" s="95" t="s">
        <v>167</v>
      </c>
      <c r="T13" s="95"/>
      <c r="U13" s="95" t="s">
        <v>168</v>
      </c>
      <c r="V13" s="95"/>
      <c r="W13" s="95" t="s">
        <v>203</v>
      </c>
      <c r="X13" s="95"/>
      <c r="Y13" s="95" t="s">
        <v>168</v>
      </c>
      <c r="AA13" s="95"/>
      <c r="AB13" s="95"/>
      <c r="AC13" s="95"/>
      <c r="AD13" s="95"/>
      <c r="AE13" s="95"/>
      <c r="AF13" s="95"/>
      <c r="AG13" s="95"/>
      <c r="AH13" s="95"/>
      <c r="AI13" s="95"/>
      <c r="AJ13" s="95"/>
      <c r="AK13" s="95"/>
      <c r="AL13" s="95"/>
      <c r="AM13" s="95"/>
      <c r="AN13" s="95"/>
      <c r="AO13" s="95"/>
      <c r="AP13" s="95"/>
      <c r="AQ13" s="95"/>
      <c r="AR13" s="95"/>
      <c r="AS13" s="95"/>
      <c r="AT13" s="95"/>
      <c r="AU13" s="95"/>
      <c r="AV13" s="95"/>
      <c r="AW13" s="95"/>
      <c r="AX13" s="95"/>
      <c r="AY13" s="95"/>
      <c r="AZ13" s="95"/>
      <c r="BA13" s="95"/>
      <c r="BB13" s="95"/>
      <c r="BC13" s="95"/>
      <c r="BD13" s="95"/>
      <c r="BE13" s="95"/>
      <c r="BF13" s="95"/>
      <c r="BG13" s="95"/>
      <c r="BH13" s="95"/>
      <c r="BI13" s="95"/>
      <c r="BJ13" s="95"/>
      <c r="BK13" s="95"/>
      <c r="BL13" s="95"/>
      <c r="BM13" s="95"/>
      <c r="BN13" s="95"/>
      <c r="BO13" s="95"/>
      <c r="BP13" s="95"/>
      <c r="BQ13" s="95"/>
      <c r="BR13" s="95"/>
      <c r="BS13" s="95"/>
      <c r="BT13" s="95"/>
      <c r="BU13" s="95"/>
      <c r="BV13" s="95"/>
      <c r="BW13" s="95"/>
      <c r="BX13" s="95"/>
      <c r="BY13" s="95"/>
      <c r="BZ13" s="95"/>
      <c r="CA13" s="95"/>
      <c r="CB13" s="95"/>
      <c r="CC13" s="95"/>
      <c r="CD13" s="95"/>
      <c r="CE13" s="95"/>
      <c r="CF13" s="95"/>
      <c r="CG13" s="95"/>
      <c r="CH13" s="95"/>
      <c r="CI13" s="95"/>
      <c r="CJ13" s="95"/>
      <c r="CK13" s="95"/>
      <c r="CL13" s="95"/>
      <c r="CM13" s="95"/>
      <c r="CN13" s="95"/>
      <c r="CO13" s="95"/>
      <c r="CP13" s="95"/>
      <c r="CQ13" s="95"/>
      <c r="CR13" s="95"/>
      <c r="CS13" s="95"/>
      <c r="CT13" s="95"/>
      <c r="CU13" s="95"/>
      <c r="CV13" s="95"/>
      <c r="CW13" s="95"/>
      <c r="CX13" s="95"/>
      <c r="CY13" s="95"/>
      <c r="CZ13" s="95"/>
      <c r="DA13" s="95"/>
      <c r="DB13" s="95"/>
      <c r="DC13" s="95"/>
      <c r="DD13" s="95"/>
      <c r="DE13" s="95"/>
      <c r="DF13" s="95"/>
      <c r="DG13" s="95"/>
      <c r="DH13" s="95"/>
      <c r="DI13" s="95"/>
      <c r="DJ13" s="95"/>
      <c r="DK13" s="95"/>
      <c r="DL13" s="95"/>
      <c r="DM13" s="95"/>
      <c r="DN13" s="95"/>
      <c r="DO13" s="95"/>
      <c r="DP13" s="95"/>
      <c r="DQ13" s="95"/>
      <c r="DR13" s="95"/>
      <c r="DS13" s="95"/>
      <c r="DT13" s="95"/>
      <c r="DU13" s="95"/>
      <c r="DV13" s="95"/>
      <c r="DW13" s="95"/>
      <c r="DX13" s="95"/>
      <c r="DY13" s="95"/>
      <c r="DZ13" s="95"/>
      <c r="EA13" s="95"/>
      <c r="EB13" s="95"/>
      <c r="EC13" s="95"/>
      <c r="ED13" s="95"/>
      <c r="EE13" s="95"/>
      <c r="EF13" s="95"/>
      <c r="EG13" s="95"/>
      <c r="EH13" s="95"/>
      <c r="EI13" s="95"/>
      <c r="EJ13" s="95"/>
      <c r="EK13" s="95"/>
      <c r="EL13" s="95"/>
      <c r="EM13" s="95"/>
      <c r="EN13" s="95"/>
      <c r="EO13" s="95"/>
      <c r="EP13" s="95"/>
      <c r="EQ13" s="95"/>
      <c r="ER13" s="95"/>
      <c r="ES13" s="95"/>
      <c r="ET13" s="95"/>
      <c r="EU13" s="95"/>
      <c r="EV13" s="95"/>
      <c r="EW13" s="95"/>
      <c r="EX13" s="95"/>
      <c r="EY13" s="95"/>
      <c r="EZ13" s="95"/>
      <c r="FA13" s="95"/>
      <c r="FB13" s="95"/>
      <c r="FC13" s="95"/>
      <c r="FD13" s="95"/>
      <c r="FE13" s="95"/>
      <c r="FF13" s="95"/>
      <c r="FG13" s="95"/>
      <c r="FH13" s="95"/>
      <c r="FI13" s="95"/>
      <c r="FJ13" s="95"/>
      <c r="FK13" s="95"/>
      <c r="FL13" s="95"/>
      <c r="FM13" s="95"/>
      <c r="FN13" s="95"/>
      <c r="FO13" s="95"/>
      <c r="FP13" s="95"/>
      <c r="FQ13" s="95"/>
      <c r="FR13" s="95"/>
      <c r="FS13" s="95"/>
      <c r="FT13" s="95"/>
      <c r="FU13" s="95"/>
      <c r="FV13" s="95"/>
      <c r="FW13" s="95"/>
      <c r="FX13" s="95"/>
      <c r="FY13" s="95"/>
      <c r="FZ13" s="95"/>
      <c r="GA13" s="95"/>
      <c r="GB13" s="95"/>
      <c r="GC13" s="95"/>
      <c r="GD13" s="95"/>
      <c r="GE13" s="95"/>
      <c r="GF13" s="95"/>
      <c r="GG13" s="95"/>
      <c r="GH13" s="95"/>
      <c r="GI13" s="95"/>
      <c r="GJ13" s="95"/>
      <c r="GK13" s="95"/>
      <c r="GL13" s="95"/>
      <c r="GM13" s="95"/>
      <c r="GN13" s="95"/>
      <c r="GO13" s="95"/>
      <c r="GP13" s="95"/>
      <c r="GQ13" s="95"/>
      <c r="GR13" s="95"/>
      <c r="GS13" s="95"/>
      <c r="GT13" s="95"/>
      <c r="GU13" s="95"/>
      <c r="GV13" s="95"/>
      <c r="GW13" s="95"/>
      <c r="GX13" s="95"/>
      <c r="GY13" s="95"/>
      <c r="GZ13" s="95"/>
      <c r="HA13" s="95"/>
      <c r="HB13" s="95"/>
      <c r="HC13" s="95"/>
      <c r="HD13" s="95"/>
      <c r="HE13" s="95"/>
      <c r="HF13" s="95"/>
      <c r="HG13" s="95"/>
      <c r="HH13" s="95"/>
      <c r="HI13" s="95"/>
      <c r="HJ13" s="95"/>
      <c r="HK13" s="95"/>
      <c r="HL13" s="95"/>
      <c r="HM13" s="95"/>
      <c r="HN13" s="95"/>
      <c r="HO13" s="95"/>
      <c r="HP13" s="95"/>
      <c r="HQ13" s="95"/>
      <c r="HR13" s="95"/>
      <c r="HS13" s="95"/>
      <c r="HT13" s="95"/>
      <c r="HU13" s="95"/>
      <c r="HV13" s="95"/>
      <c r="HW13" s="95"/>
      <c r="HX13" s="95"/>
      <c r="HY13" s="95"/>
      <c r="HZ13" s="95"/>
      <c r="IA13" s="95"/>
      <c r="IB13" s="95"/>
      <c r="IC13" s="95"/>
      <c r="ID13" s="95"/>
      <c r="IE13" s="95"/>
      <c r="IF13" s="95"/>
      <c r="IG13" s="95"/>
      <c r="IH13" s="95"/>
      <c r="II13" s="95"/>
      <c r="IJ13" s="95"/>
      <c r="IK13" s="95"/>
      <c r="IL13" s="95"/>
      <c r="IM13" s="95"/>
      <c r="IN13" s="95"/>
      <c r="IO13" s="95"/>
      <c r="IP13" s="95"/>
      <c r="IQ13" s="95"/>
      <c r="IR13" s="95"/>
      <c r="IS13" s="95"/>
      <c r="IT13" s="95"/>
    </row>
    <row r="14" spans="1:254" ht="19.899999999999999" customHeight="1">
      <c r="A14" s="95"/>
      <c r="B14" s="95"/>
      <c r="C14" s="101" t="s">
        <v>6</v>
      </c>
      <c r="D14" s="95"/>
      <c r="E14" s="101" t="s">
        <v>171</v>
      </c>
      <c r="F14" s="95"/>
      <c r="G14" s="101" t="s">
        <v>61</v>
      </c>
      <c r="H14" s="95"/>
      <c r="I14" s="101" t="s">
        <v>172</v>
      </c>
      <c r="K14" s="101" t="s">
        <v>181</v>
      </c>
      <c r="L14" s="95"/>
      <c r="M14" s="101" t="s">
        <v>174</v>
      </c>
      <c r="N14" s="95"/>
      <c r="O14" s="101" t="s">
        <v>175</v>
      </c>
      <c r="P14" s="95"/>
      <c r="Q14" s="101" t="s">
        <v>197</v>
      </c>
      <c r="R14" s="95"/>
      <c r="S14" s="101" t="s">
        <v>178</v>
      </c>
      <c r="T14" s="95"/>
      <c r="U14" s="101" t="s">
        <v>179</v>
      </c>
      <c r="V14" s="95"/>
      <c r="W14" s="101" t="s">
        <v>204</v>
      </c>
      <c r="X14" s="95"/>
      <c r="Y14" s="101" t="s">
        <v>179</v>
      </c>
      <c r="AA14" s="95"/>
      <c r="AB14" s="95"/>
      <c r="AC14" s="95"/>
      <c r="AD14" s="95"/>
      <c r="AE14" s="95"/>
      <c r="AF14" s="95"/>
      <c r="AG14" s="95"/>
      <c r="AH14" s="95"/>
      <c r="AI14" s="95"/>
      <c r="AJ14" s="95"/>
      <c r="AK14" s="95"/>
      <c r="AL14" s="95"/>
      <c r="AM14" s="95"/>
      <c r="AN14" s="95"/>
      <c r="AO14" s="95"/>
      <c r="AP14" s="95"/>
      <c r="AQ14" s="95"/>
      <c r="AR14" s="95"/>
      <c r="AS14" s="95"/>
      <c r="AT14" s="95"/>
      <c r="AU14" s="95"/>
      <c r="AV14" s="95"/>
      <c r="AW14" s="95"/>
      <c r="AX14" s="95"/>
      <c r="AY14" s="95"/>
      <c r="AZ14" s="95"/>
      <c r="BA14" s="95"/>
      <c r="BB14" s="95"/>
      <c r="BC14" s="95"/>
      <c r="BD14" s="95"/>
      <c r="BE14" s="95"/>
      <c r="BF14" s="95"/>
      <c r="BG14" s="95"/>
      <c r="BH14" s="95"/>
      <c r="BI14" s="95"/>
      <c r="BJ14" s="95"/>
      <c r="BK14" s="95"/>
      <c r="BL14" s="95"/>
      <c r="BM14" s="95"/>
      <c r="BN14" s="95"/>
      <c r="BO14" s="95"/>
      <c r="BP14" s="95"/>
      <c r="BQ14" s="95"/>
      <c r="BR14" s="95"/>
      <c r="BS14" s="95"/>
      <c r="BT14" s="95"/>
      <c r="BU14" s="95"/>
      <c r="BV14" s="95"/>
      <c r="BW14" s="95"/>
      <c r="BX14" s="95"/>
      <c r="BY14" s="95"/>
      <c r="BZ14" s="95"/>
      <c r="CA14" s="95"/>
      <c r="CB14" s="95"/>
      <c r="CC14" s="95"/>
      <c r="CD14" s="95"/>
      <c r="CE14" s="95"/>
      <c r="CF14" s="95"/>
      <c r="CG14" s="95"/>
      <c r="CH14" s="95"/>
      <c r="CI14" s="95"/>
      <c r="CJ14" s="95"/>
      <c r="CK14" s="95"/>
      <c r="CL14" s="95"/>
      <c r="CM14" s="95"/>
      <c r="CN14" s="95"/>
      <c r="CO14" s="95"/>
      <c r="CP14" s="95"/>
      <c r="CQ14" s="95"/>
      <c r="CR14" s="95"/>
      <c r="CS14" s="95"/>
      <c r="CT14" s="95"/>
      <c r="CU14" s="95"/>
      <c r="CV14" s="95"/>
      <c r="CW14" s="95"/>
      <c r="CX14" s="95"/>
      <c r="CY14" s="95"/>
      <c r="CZ14" s="95"/>
      <c r="DA14" s="95"/>
      <c r="DB14" s="95"/>
      <c r="DC14" s="95"/>
      <c r="DD14" s="95"/>
      <c r="DE14" s="95"/>
      <c r="DF14" s="95"/>
      <c r="DG14" s="95"/>
      <c r="DH14" s="95"/>
      <c r="DI14" s="95"/>
      <c r="DJ14" s="95"/>
      <c r="DK14" s="95"/>
      <c r="DL14" s="95"/>
      <c r="DM14" s="95"/>
      <c r="DN14" s="95"/>
      <c r="DO14" s="95"/>
      <c r="DP14" s="95"/>
      <c r="DQ14" s="95"/>
      <c r="DR14" s="95"/>
      <c r="DS14" s="95"/>
      <c r="DT14" s="95"/>
      <c r="DU14" s="95"/>
      <c r="DV14" s="95"/>
      <c r="DW14" s="95"/>
      <c r="DX14" s="95"/>
      <c r="DY14" s="95"/>
      <c r="DZ14" s="95"/>
      <c r="EA14" s="95"/>
      <c r="EB14" s="95"/>
      <c r="EC14" s="95"/>
      <c r="ED14" s="95"/>
      <c r="EE14" s="95"/>
      <c r="EF14" s="95"/>
      <c r="EG14" s="95"/>
      <c r="EH14" s="95"/>
      <c r="EI14" s="95"/>
      <c r="EJ14" s="95"/>
      <c r="EK14" s="95"/>
      <c r="EL14" s="95"/>
      <c r="EM14" s="95"/>
      <c r="EN14" s="95"/>
      <c r="EO14" s="95"/>
      <c r="EP14" s="95"/>
      <c r="EQ14" s="95"/>
      <c r="ER14" s="95"/>
      <c r="ES14" s="95"/>
      <c r="ET14" s="95"/>
      <c r="EU14" s="95"/>
      <c r="EV14" s="95"/>
      <c r="EW14" s="95"/>
      <c r="EX14" s="95"/>
      <c r="EY14" s="95"/>
      <c r="EZ14" s="95"/>
      <c r="FA14" s="95"/>
      <c r="FB14" s="95"/>
      <c r="FC14" s="95"/>
      <c r="FD14" s="95"/>
      <c r="FE14" s="95"/>
      <c r="FF14" s="95"/>
      <c r="FG14" s="95"/>
      <c r="FH14" s="95"/>
      <c r="FI14" s="95"/>
      <c r="FJ14" s="95"/>
      <c r="FK14" s="95"/>
      <c r="FL14" s="95"/>
      <c r="FM14" s="95"/>
      <c r="FN14" s="95"/>
      <c r="FO14" s="95"/>
      <c r="FP14" s="95"/>
      <c r="FQ14" s="95"/>
      <c r="FR14" s="95"/>
      <c r="FS14" s="95"/>
      <c r="FT14" s="95"/>
      <c r="FU14" s="95"/>
      <c r="FV14" s="95"/>
      <c r="FW14" s="95"/>
      <c r="FX14" s="95"/>
      <c r="FY14" s="95"/>
      <c r="FZ14" s="95"/>
      <c r="GA14" s="95"/>
      <c r="GB14" s="95"/>
      <c r="GC14" s="95"/>
      <c r="GD14" s="95"/>
      <c r="GE14" s="95"/>
      <c r="GF14" s="95"/>
      <c r="GG14" s="95"/>
      <c r="GH14" s="95"/>
      <c r="GI14" s="95"/>
      <c r="GJ14" s="95"/>
      <c r="GK14" s="95"/>
      <c r="GL14" s="95"/>
      <c r="GM14" s="95"/>
      <c r="GN14" s="95"/>
      <c r="GO14" s="95"/>
      <c r="GP14" s="95"/>
      <c r="GQ14" s="95"/>
      <c r="GR14" s="95"/>
      <c r="GS14" s="95"/>
      <c r="GT14" s="95"/>
      <c r="GU14" s="95"/>
      <c r="GV14" s="95"/>
      <c r="GW14" s="95"/>
      <c r="GX14" s="95"/>
      <c r="GY14" s="95"/>
      <c r="GZ14" s="95"/>
      <c r="HA14" s="95"/>
      <c r="HB14" s="95"/>
      <c r="HC14" s="95"/>
      <c r="HD14" s="95"/>
      <c r="HE14" s="95"/>
      <c r="HF14" s="95"/>
      <c r="HG14" s="95"/>
      <c r="HH14" s="95"/>
      <c r="HI14" s="95"/>
      <c r="HJ14" s="95"/>
      <c r="HK14" s="95"/>
      <c r="HL14" s="95"/>
      <c r="HM14" s="95"/>
      <c r="HN14" s="95"/>
      <c r="HO14" s="95"/>
      <c r="HP14" s="95"/>
      <c r="HQ14" s="95"/>
      <c r="HR14" s="95"/>
      <c r="HS14" s="95"/>
      <c r="HT14" s="95"/>
      <c r="HU14" s="95"/>
      <c r="HV14" s="95"/>
      <c r="HW14" s="95"/>
      <c r="HX14" s="95"/>
      <c r="HY14" s="95"/>
      <c r="HZ14" s="95"/>
      <c r="IA14" s="95"/>
      <c r="IB14" s="95"/>
      <c r="IC14" s="95"/>
      <c r="ID14" s="95"/>
      <c r="IE14" s="95"/>
      <c r="IF14" s="95"/>
      <c r="IG14" s="95"/>
      <c r="IH14" s="95"/>
      <c r="II14" s="95"/>
      <c r="IJ14" s="95"/>
      <c r="IK14" s="95"/>
      <c r="IL14" s="95"/>
      <c r="IM14" s="95"/>
      <c r="IN14" s="95"/>
      <c r="IO14" s="95"/>
      <c r="IP14" s="95"/>
      <c r="IQ14" s="95"/>
      <c r="IR14" s="95"/>
      <c r="IS14" s="95"/>
      <c r="IT14" s="95"/>
    </row>
    <row r="15" spans="1:254" ht="19.899999999999999" customHeight="1">
      <c r="A15" s="93" t="s">
        <v>182</v>
      </c>
      <c r="B15" s="95"/>
      <c r="C15" s="95"/>
      <c r="D15" s="95"/>
      <c r="E15" s="102">
        <v>307334</v>
      </c>
      <c r="F15" s="103"/>
      <c r="G15" s="102">
        <v>170072</v>
      </c>
      <c r="H15" s="103"/>
      <c r="I15" s="102">
        <v>10815</v>
      </c>
      <c r="J15" s="103"/>
      <c r="K15" s="102">
        <v>257</v>
      </c>
      <c r="L15" s="103"/>
      <c r="M15" s="102">
        <v>31100</v>
      </c>
      <c r="N15" s="103"/>
      <c r="O15" s="102">
        <v>322002</v>
      </c>
      <c r="P15" s="103"/>
      <c r="Q15" s="102">
        <v>-77594</v>
      </c>
      <c r="R15" s="103"/>
      <c r="S15" s="102">
        <v>-3842</v>
      </c>
      <c r="T15" s="103"/>
      <c r="U15" s="102">
        <f>SUM(Q15:S15)</f>
        <v>-81436</v>
      </c>
      <c r="V15" s="103"/>
      <c r="W15" s="102">
        <v>0</v>
      </c>
      <c r="X15" s="103"/>
      <c r="Y15" s="102">
        <f>SUM(E15:O15,U15)</f>
        <v>760144</v>
      </c>
    </row>
    <row r="16" spans="1:254" ht="19.899999999999999" customHeight="1">
      <c r="A16" s="104" t="s">
        <v>104</v>
      </c>
      <c r="B16" s="95"/>
      <c r="C16" s="95"/>
      <c r="D16" s="95"/>
      <c r="E16" s="102">
        <v>0</v>
      </c>
      <c r="F16" s="103"/>
      <c r="G16" s="102">
        <v>0</v>
      </c>
      <c r="H16" s="103"/>
      <c r="I16" s="102">
        <v>0</v>
      </c>
      <c r="J16" s="103"/>
      <c r="K16" s="102">
        <v>0</v>
      </c>
      <c r="L16" s="103"/>
      <c r="M16" s="102">
        <v>0</v>
      </c>
      <c r="N16" s="103"/>
      <c r="O16" s="102">
        <v>55808</v>
      </c>
      <c r="P16" s="103"/>
      <c r="Q16" s="102">
        <v>0</v>
      </c>
      <c r="R16" s="103"/>
      <c r="S16" s="102">
        <v>0</v>
      </c>
      <c r="T16" s="103"/>
      <c r="U16" s="103">
        <f>SUM(Q16:S16)</f>
        <v>0</v>
      </c>
      <c r="V16" s="103"/>
      <c r="W16" s="103">
        <v>0</v>
      </c>
      <c r="X16" s="103"/>
      <c r="Y16" s="103">
        <f>SUM(E16:O16,U16)</f>
        <v>55808</v>
      </c>
    </row>
    <row r="17" spans="1:254" ht="19.899999999999999" customHeight="1">
      <c r="A17" s="104" t="s">
        <v>129</v>
      </c>
      <c r="B17" s="95"/>
      <c r="C17" s="95"/>
      <c r="D17" s="95"/>
      <c r="E17" s="105">
        <v>0</v>
      </c>
      <c r="F17" s="102"/>
      <c r="G17" s="105">
        <v>0</v>
      </c>
      <c r="H17" s="102"/>
      <c r="I17" s="105">
        <v>0</v>
      </c>
      <c r="J17" s="102"/>
      <c r="K17" s="105">
        <v>0</v>
      </c>
      <c r="L17" s="103"/>
      <c r="M17" s="105">
        <v>0</v>
      </c>
      <c r="N17" s="103"/>
      <c r="O17" s="105">
        <v>36</v>
      </c>
      <c r="P17" s="103"/>
      <c r="Q17" s="105">
        <v>-12485</v>
      </c>
      <c r="R17" s="103"/>
      <c r="S17" s="105">
        <v>0</v>
      </c>
      <c r="T17" s="103"/>
      <c r="U17" s="110">
        <f>SUM(Q17:S17)</f>
        <v>-12485</v>
      </c>
      <c r="V17" s="103"/>
      <c r="W17" s="110">
        <v>0</v>
      </c>
      <c r="X17" s="103"/>
      <c r="Y17" s="110">
        <f>SUM(E17:O17,U17)</f>
        <v>-12449</v>
      </c>
    </row>
    <row r="18" spans="1:254" ht="19.899999999999999" customHeight="1">
      <c r="A18" s="104" t="s">
        <v>130</v>
      </c>
      <c r="B18" s="95"/>
      <c r="C18" s="95"/>
      <c r="D18" s="95"/>
      <c r="E18" s="102">
        <f>SUM(E16:E17)</f>
        <v>0</v>
      </c>
      <c r="F18" s="103"/>
      <c r="G18" s="102">
        <f>SUM(G16:G17)</f>
        <v>0</v>
      </c>
      <c r="H18" s="103"/>
      <c r="I18" s="102">
        <f>SUM(I16:I17)</f>
        <v>0</v>
      </c>
      <c r="J18" s="103"/>
      <c r="K18" s="102">
        <f>SUM(K16:K17)</f>
        <v>0</v>
      </c>
      <c r="L18" s="103"/>
      <c r="M18" s="102">
        <f>SUM(M16:M17)</f>
        <v>0</v>
      </c>
      <c r="N18" s="103"/>
      <c r="O18" s="102">
        <f>SUM(O16:O17)</f>
        <v>55844</v>
      </c>
      <c r="P18" s="103"/>
      <c r="Q18" s="102">
        <f>SUM(Q16:Q17)</f>
        <v>-12485</v>
      </c>
      <c r="R18" s="103"/>
      <c r="S18" s="102">
        <f>SUM(S16:S17)</f>
        <v>0</v>
      </c>
      <c r="T18" s="103"/>
      <c r="U18" s="102">
        <f>SUM(U16:U17)</f>
        <v>-12485</v>
      </c>
      <c r="V18" s="103"/>
      <c r="W18" s="102">
        <f>SUM(W16:W17)</f>
        <v>0</v>
      </c>
      <c r="X18" s="103"/>
      <c r="Y18" s="102">
        <f>SUM(Y16:Y17)</f>
        <v>43359</v>
      </c>
    </row>
    <row r="19" spans="1:254" ht="19.899999999999999" customHeight="1">
      <c r="A19" s="104" t="s">
        <v>183</v>
      </c>
      <c r="B19" s="95"/>
      <c r="C19" s="116">
        <v>12</v>
      </c>
      <c r="D19" s="95"/>
      <c r="E19" s="102">
        <v>0</v>
      </c>
      <c r="F19" s="102"/>
      <c r="G19" s="102">
        <v>0</v>
      </c>
      <c r="H19" s="102"/>
      <c r="I19" s="102">
        <v>0</v>
      </c>
      <c r="J19" s="102"/>
      <c r="K19" s="102">
        <v>0</v>
      </c>
      <c r="L19" s="102"/>
      <c r="M19" s="102">
        <v>0</v>
      </c>
      <c r="N19" s="102"/>
      <c r="O19" s="102">
        <v>-42685</v>
      </c>
      <c r="P19" s="102"/>
      <c r="Q19" s="102">
        <v>0</v>
      </c>
      <c r="R19" s="102"/>
      <c r="S19" s="102">
        <v>0</v>
      </c>
      <c r="T19" s="103"/>
      <c r="U19" s="103">
        <f>SUM(Q19:S19)</f>
        <v>0</v>
      </c>
      <c r="V19" s="103"/>
      <c r="W19" s="103">
        <v>0</v>
      </c>
      <c r="X19" s="103"/>
      <c r="Y19" s="102">
        <f t="shared" ref="Y19" si="0">SUM(E19:O19,U19)</f>
        <v>-42685</v>
      </c>
    </row>
    <row r="20" spans="1:254" ht="19.899999999999999" customHeight="1">
      <c r="A20" s="104" t="s">
        <v>184</v>
      </c>
      <c r="B20" s="95"/>
      <c r="C20" s="116"/>
      <c r="D20" s="95"/>
      <c r="E20" s="102">
        <v>0</v>
      </c>
      <c r="F20" s="102"/>
      <c r="G20" s="102">
        <v>0</v>
      </c>
      <c r="H20" s="102"/>
      <c r="I20" s="102">
        <v>1775</v>
      </c>
      <c r="J20" s="102"/>
      <c r="K20" s="102">
        <v>0</v>
      </c>
      <c r="L20" s="103"/>
      <c r="M20" s="102">
        <v>0</v>
      </c>
      <c r="N20" s="103"/>
      <c r="O20" s="102">
        <v>0</v>
      </c>
      <c r="P20" s="103"/>
      <c r="Q20" s="102">
        <v>0</v>
      </c>
      <c r="R20" s="103"/>
      <c r="S20" s="102">
        <v>0</v>
      </c>
      <c r="T20" s="103"/>
      <c r="U20" s="103">
        <f>SUM(Q20:S20)</f>
        <v>0</v>
      </c>
      <c r="V20" s="103"/>
      <c r="W20" s="103">
        <v>0</v>
      </c>
      <c r="X20" s="103"/>
      <c r="Y20" s="103">
        <f>SUM(E20:O20,U20)</f>
        <v>1775</v>
      </c>
      <c r="AA20" s="95"/>
      <c r="AB20" s="95"/>
      <c r="AC20" s="95"/>
      <c r="AD20" s="95"/>
      <c r="AE20" s="95"/>
      <c r="AF20" s="95"/>
      <c r="AG20" s="95"/>
      <c r="AH20" s="95"/>
      <c r="AI20" s="95"/>
      <c r="AJ20" s="95"/>
      <c r="AK20" s="95"/>
      <c r="AL20" s="95"/>
      <c r="AM20" s="95"/>
      <c r="AN20" s="95"/>
      <c r="AO20" s="95"/>
      <c r="AP20" s="95"/>
      <c r="AQ20" s="95"/>
      <c r="AR20" s="95"/>
      <c r="AS20" s="95"/>
      <c r="AT20" s="95"/>
      <c r="AU20" s="95"/>
      <c r="AV20" s="95"/>
      <c r="AW20" s="95"/>
      <c r="AX20" s="95"/>
      <c r="AY20" s="95"/>
      <c r="AZ20" s="95"/>
      <c r="BA20" s="95"/>
      <c r="BB20" s="95"/>
      <c r="BC20" s="95"/>
      <c r="BD20" s="95"/>
      <c r="BE20" s="95"/>
      <c r="BF20" s="95"/>
      <c r="BG20" s="95"/>
      <c r="BH20" s="95"/>
      <c r="BI20" s="95"/>
      <c r="BJ20" s="95"/>
      <c r="BK20" s="95"/>
      <c r="BL20" s="95"/>
      <c r="BM20" s="95"/>
      <c r="BN20" s="95"/>
      <c r="BO20" s="95"/>
      <c r="BP20" s="95"/>
      <c r="BQ20" s="95"/>
      <c r="BR20" s="95"/>
      <c r="BS20" s="95"/>
      <c r="BT20" s="95"/>
      <c r="BU20" s="95"/>
      <c r="BV20" s="95"/>
      <c r="BW20" s="95"/>
      <c r="BX20" s="95"/>
      <c r="BY20" s="95"/>
      <c r="BZ20" s="95"/>
      <c r="CA20" s="95"/>
      <c r="CB20" s="95"/>
      <c r="CC20" s="95"/>
      <c r="CD20" s="95"/>
      <c r="CE20" s="95"/>
      <c r="CF20" s="95"/>
      <c r="CG20" s="95"/>
      <c r="CH20" s="95"/>
      <c r="CI20" s="95"/>
      <c r="CJ20" s="95"/>
      <c r="CK20" s="95"/>
      <c r="CL20" s="95"/>
      <c r="CM20" s="95"/>
      <c r="CN20" s="95"/>
      <c r="CO20" s="95"/>
      <c r="CP20" s="95"/>
      <c r="CQ20" s="95"/>
      <c r="CR20" s="95"/>
      <c r="CS20" s="95"/>
      <c r="CT20" s="95"/>
      <c r="CU20" s="95"/>
      <c r="CV20" s="95"/>
      <c r="CW20" s="95"/>
      <c r="CX20" s="95"/>
      <c r="CY20" s="95"/>
      <c r="CZ20" s="95"/>
      <c r="DA20" s="95"/>
      <c r="DB20" s="95"/>
      <c r="DC20" s="95"/>
      <c r="DD20" s="95"/>
      <c r="DE20" s="95"/>
      <c r="DF20" s="95"/>
      <c r="DG20" s="95"/>
      <c r="DH20" s="95"/>
      <c r="DI20" s="95"/>
      <c r="DJ20" s="95"/>
      <c r="DK20" s="95"/>
      <c r="DL20" s="95"/>
      <c r="DM20" s="95"/>
      <c r="DN20" s="95"/>
      <c r="DO20" s="95"/>
      <c r="DP20" s="95"/>
      <c r="DQ20" s="95"/>
      <c r="DR20" s="95"/>
      <c r="DS20" s="95"/>
      <c r="DT20" s="95"/>
      <c r="DU20" s="95"/>
      <c r="DV20" s="95"/>
      <c r="DW20" s="95"/>
      <c r="DX20" s="95"/>
      <c r="DY20" s="95"/>
      <c r="DZ20" s="95"/>
      <c r="EA20" s="95"/>
      <c r="EB20" s="95"/>
      <c r="EC20" s="95"/>
      <c r="ED20" s="95"/>
      <c r="EE20" s="95"/>
      <c r="EF20" s="95"/>
      <c r="EG20" s="95"/>
      <c r="EH20" s="95"/>
      <c r="EI20" s="95"/>
      <c r="EJ20" s="95"/>
      <c r="EK20" s="95"/>
      <c r="EL20" s="95"/>
      <c r="EM20" s="95"/>
      <c r="EN20" s="95"/>
      <c r="EO20" s="95"/>
      <c r="EP20" s="95"/>
      <c r="EQ20" s="95"/>
      <c r="ER20" s="95"/>
      <c r="ES20" s="95"/>
      <c r="ET20" s="95"/>
      <c r="EU20" s="95"/>
      <c r="EV20" s="95"/>
      <c r="EW20" s="95"/>
      <c r="EX20" s="95"/>
      <c r="EY20" s="95"/>
      <c r="EZ20" s="95"/>
      <c r="FA20" s="95"/>
      <c r="FB20" s="95"/>
      <c r="FC20" s="95"/>
      <c r="FD20" s="95"/>
      <c r="FE20" s="95"/>
      <c r="FF20" s="95"/>
      <c r="FG20" s="95"/>
      <c r="FH20" s="95"/>
      <c r="FI20" s="95"/>
      <c r="FJ20" s="95"/>
      <c r="FK20" s="95"/>
      <c r="FL20" s="95"/>
      <c r="FM20" s="95"/>
      <c r="FN20" s="95"/>
      <c r="FO20" s="95"/>
      <c r="FP20" s="95"/>
      <c r="FQ20" s="95"/>
      <c r="FR20" s="95"/>
      <c r="FS20" s="95"/>
      <c r="FT20" s="95"/>
      <c r="FU20" s="95"/>
      <c r="FV20" s="95"/>
      <c r="FW20" s="95"/>
      <c r="FX20" s="95"/>
      <c r="FY20" s="95"/>
      <c r="FZ20" s="95"/>
      <c r="GA20" s="95"/>
      <c r="GB20" s="95"/>
      <c r="GC20" s="95"/>
      <c r="GD20" s="95"/>
      <c r="GE20" s="95"/>
      <c r="GF20" s="95"/>
      <c r="GG20" s="95"/>
      <c r="GH20" s="95"/>
      <c r="GI20" s="95"/>
      <c r="GJ20" s="95"/>
      <c r="GK20" s="95"/>
      <c r="GL20" s="95"/>
      <c r="GM20" s="95"/>
      <c r="GN20" s="95"/>
      <c r="GO20" s="95"/>
      <c r="GP20" s="95"/>
      <c r="GQ20" s="95"/>
      <c r="GR20" s="95"/>
      <c r="GS20" s="95"/>
      <c r="GT20" s="95"/>
      <c r="GU20" s="95"/>
      <c r="GV20" s="95"/>
      <c r="GW20" s="95"/>
      <c r="GX20" s="95"/>
      <c r="GY20" s="95"/>
      <c r="GZ20" s="95"/>
      <c r="HA20" s="95"/>
      <c r="HB20" s="95"/>
      <c r="HC20" s="95"/>
      <c r="HD20" s="95"/>
      <c r="HE20" s="95"/>
      <c r="HF20" s="95"/>
      <c r="HG20" s="95"/>
      <c r="HH20" s="95"/>
      <c r="HI20" s="95"/>
      <c r="HJ20" s="95"/>
      <c r="HK20" s="95"/>
      <c r="HL20" s="95"/>
      <c r="HM20" s="95"/>
      <c r="HN20" s="95"/>
      <c r="HO20" s="95"/>
      <c r="HP20" s="95"/>
      <c r="HQ20" s="95"/>
      <c r="HR20" s="95"/>
      <c r="HS20" s="95"/>
      <c r="HT20" s="95"/>
      <c r="HU20" s="95"/>
      <c r="HV20" s="95"/>
      <c r="HW20" s="95"/>
      <c r="HX20" s="95"/>
      <c r="HY20" s="95"/>
      <c r="HZ20" s="95"/>
      <c r="IA20" s="95"/>
      <c r="IB20" s="95"/>
      <c r="IC20" s="95"/>
      <c r="ID20" s="95"/>
      <c r="IE20" s="95"/>
      <c r="IF20" s="95"/>
      <c r="IG20" s="95"/>
      <c r="IH20" s="95"/>
      <c r="II20" s="95"/>
      <c r="IJ20" s="95"/>
      <c r="IK20" s="95"/>
      <c r="IL20" s="95"/>
      <c r="IM20" s="95"/>
      <c r="IN20" s="95"/>
      <c r="IO20" s="95"/>
      <c r="IP20" s="95"/>
      <c r="IQ20" s="95"/>
      <c r="IR20" s="95"/>
      <c r="IS20" s="95"/>
      <c r="IT20" s="95"/>
    </row>
    <row r="21" spans="1:254" ht="19.899999999999999" customHeight="1">
      <c r="A21" s="104" t="s">
        <v>185</v>
      </c>
      <c r="C21" s="116"/>
      <c r="D21" s="95"/>
      <c r="E21" s="102"/>
      <c r="F21" s="102"/>
      <c r="G21" s="102"/>
      <c r="H21" s="102"/>
      <c r="I21" s="102"/>
      <c r="J21" s="102"/>
      <c r="K21" s="102"/>
      <c r="L21" s="103"/>
      <c r="M21" s="102"/>
      <c r="N21" s="103"/>
      <c r="O21" s="102"/>
      <c r="P21" s="103"/>
      <c r="Q21" s="102"/>
      <c r="R21" s="103"/>
      <c r="S21" s="102"/>
      <c r="T21" s="103"/>
      <c r="U21" s="103"/>
      <c r="V21" s="103"/>
      <c r="W21" s="103"/>
      <c r="X21" s="103"/>
      <c r="Y21" s="103"/>
    </row>
    <row r="22" spans="1:254" ht="19.899999999999999" customHeight="1">
      <c r="A22" s="104" t="s">
        <v>186</v>
      </c>
      <c r="C22" s="116"/>
      <c r="D22" s="95"/>
      <c r="E22" s="102">
        <v>0</v>
      </c>
      <c r="F22" s="102"/>
      <c r="G22" s="102">
        <v>0</v>
      </c>
      <c r="H22" s="102"/>
      <c r="I22" s="102">
        <v>0</v>
      </c>
      <c r="J22" s="102"/>
      <c r="K22" s="102">
        <v>-9</v>
      </c>
      <c r="L22" s="103"/>
      <c r="M22" s="102">
        <v>0</v>
      </c>
      <c r="N22" s="103"/>
      <c r="O22" s="102">
        <v>0</v>
      </c>
      <c r="P22" s="103"/>
      <c r="Q22" s="102">
        <v>0</v>
      </c>
      <c r="R22" s="103"/>
      <c r="S22" s="102">
        <v>0</v>
      </c>
      <c r="T22" s="103"/>
      <c r="U22" s="103">
        <f>SUM(Q22:S22)</f>
        <v>0</v>
      </c>
      <c r="V22" s="103"/>
      <c r="W22" s="103">
        <v>0</v>
      </c>
      <c r="X22" s="103"/>
      <c r="Y22" s="103">
        <f>SUM(E22:O22,U22)</f>
        <v>-9</v>
      </c>
    </row>
    <row r="23" spans="1:254" ht="19.899999999999999" customHeight="1">
      <c r="A23" s="104" t="s">
        <v>189</v>
      </c>
      <c r="C23" s="116"/>
      <c r="D23" s="95"/>
      <c r="E23" s="102"/>
      <c r="F23" s="102"/>
      <c r="G23" s="102"/>
      <c r="H23" s="102"/>
      <c r="I23" s="102"/>
      <c r="J23" s="102"/>
      <c r="K23" s="102"/>
      <c r="L23" s="103"/>
      <c r="M23" s="102"/>
      <c r="N23" s="103"/>
      <c r="O23" s="102"/>
      <c r="P23" s="103"/>
      <c r="Q23" s="102"/>
      <c r="R23" s="103"/>
      <c r="S23" s="102"/>
      <c r="T23" s="103"/>
      <c r="U23" s="103"/>
      <c r="V23" s="103"/>
      <c r="W23" s="103"/>
      <c r="X23" s="103"/>
      <c r="Y23" s="103"/>
    </row>
    <row r="24" spans="1:254" ht="19.899999999999999" customHeight="1">
      <c r="A24" s="104" t="s">
        <v>190</v>
      </c>
      <c r="C24" s="116"/>
      <c r="D24" s="95"/>
      <c r="E24" s="102">
        <v>0</v>
      </c>
      <c r="F24" s="102"/>
      <c r="G24" s="102">
        <v>0</v>
      </c>
      <c r="H24" s="102"/>
      <c r="I24" s="102">
        <v>0</v>
      </c>
      <c r="J24" s="102"/>
      <c r="K24" s="102">
        <v>0</v>
      </c>
      <c r="L24" s="103"/>
      <c r="M24" s="102">
        <v>0</v>
      </c>
      <c r="N24" s="103"/>
      <c r="O24" s="102">
        <v>-34</v>
      </c>
      <c r="P24" s="103"/>
      <c r="Q24" s="102">
        <v>34</v>
      </c>
      <c r="R24" s="103"/>
      <c r="S24" s="102">
        <v>0</v>
      </c>
      <c r="T24" s="103"/>
      <c r="U24" s="103">
        <f>SUM(Q24:S24)</f>
        <v>34</v>
      </c>
      <c r="V24" s="103"/>
      <c r="W24" s="103">
        <v>0</v>
      </c>
      <c r="X24" s="103"/>
      <c r="Y24" s="103">
        <f>SUM(E24:O24,U24)</f>
        <v>0</v>
      </c>
    </row>
    <row r="25" spans="1:254" ht="19.899999999999999" customHeight="1" thickBot="1">
      <c r="A25" s="93" t="s">
        <v>187</v>
      </c>
      <c r="C25" s="95"/>
      <c r="D25" s="95"/>
      <c r="E25" s="106">
        <f>SUM(E15,E18:E24)</f>
        <v>307334</v>
      </c>
      <c r="F25" s="103"/>
      <c r="G25" s="106">
        <f>SUM(G15,G18:G24)</f>
        <v>170072</v>
      </c>
      <c r="H25" s="103"/>
      <c r="I25" s="106">
        <f>SUM(I15,I18:I24)</f>
        <v>12590</v>
      </c>
      <c r="J25" s="103"/>
      <c r="K25" s="106">
        <f>SUM(K15,K18:K24)</f>
        <v>248</v>
      </c>
      <c r="L25" s="102"/>
      <c r="M25" s="106">
        <f>SUM(M15,M18:M24)</f>
        <v>31100</v>
      </c>
      <c r="N25" s="103"/>
      <c r="O25" s="106">
        <f>SUM(O15,O18:O24)</f>
        <v>335127</v>
      </c>
      <c r="P25" s="102"/>
      <c r="Q25" s="106">
        <f>SUM(Q15,Q18:Q24)</f>
        <v>-90045</v>
      </c>
      <c r="R25" s="102"/>
      <c r="S25" s="106">
        <f>SUM(S15,S18:S24)</f>
        <v>-3842</v>
      </c>
      <c r="T25" s="102"/>
      <c r="U25" s="106">
        <f>SUM(U15,U18:U24)</f>
        <v>-93887</v>
      </c>
      <c r="V25" s="103"/>
      <c r="W25" s="106">
        <f>SUM(W15,W18:W24)</f>
        <v>0</v>
      </c>
      <c r="X25" s="103"/>
      <c r="Y25" s="106">
        <f>SUM(Y15,Y18:Y24)</f>
        <v>762584</v>
      </c>
    </row>
    <row r="26" spans="1:254" ht="19.899999999999999" customHeight="1" thickTop="1"/>
    <row r="27" spans="1:254" ht="19.899999999999999" customHeight="1">
      <c r="A27" s="93" t="s">
        <v>188</v>
      </c>
      <c r="B27" s="95"/>
      <c r="C27" s="95"/>
      <c r="D27" s="95"/>
      <c r="E27" s="102">
        <v>307334</v>
      </c>
      <c r="F27" s="103"/>
      <c r="G27" s="102">
        <v>170072</v>
      </c>
      <c r="H27" s="103"/>
      <c r="I27" s="102">
        <v>12590</v>
      </c>
      <c r="J27" s="103"/>
      <c r="K27" s="102">
        <v>248</v>
      </c>
      <c r="L27" s="103"/>
      <c r="M27" s="102">
        <v>31100</v>
      </c>
      <c r="N27" s="103"/>
      <c r="O27" s="102">
        <v>353169</v>
      </c>
      <c r="P27" s="103"/>
      <c r="Q27" s="102">
        <v>-102004</v>
      </c>
      <c r="R27" s="103"/>
      <c r="S27" s="102">
        <v>-3842</v>
      </c>
      <c r="T27" s="103"/>
      <c r="U27" s="103">
        <f>SUM(Q27:S27)</f>
        <v>-105846</v>
      </c>
      <c r="V27" s="103"/>
      <c r="W27" s="103">
        <v>-6573</v>
      </c>
      <c r="X27" s="103"/>
      <c r="Y27" s="103">
        <f>SUM(E27:O27,U27,W27)</f>
        <v>762094</v>
      </c>
    </row>
    <row r="28" spans="1:254" ht="19.899999999999999" customHeight="1">
      <c r="A28" s="104" t="s">
        <v>104</v>
      </c>
      <c r="B28" s="95"/>
      <c r="C28" s="95"/>
      <c r="D28" s="95"/>
      <c r="E28" s="102">
        <v>0</v>
      </c>
      <c r="F28" s="103"/>
      <c r="G28" s="102">
        <v>0</v>
      </c>
      <c r="H28" s="103"/>
      <c r="I28" s="102">
        <v>0</v>
      </c>
      <c r="J28" s="103"/>
      <c r="K28" s="102">
        <v>0</v>
      </c>
      <c r="L28" s="103"/>
      <c r="M28" s="102">
        <v>0</v>
      </c>
      <c r="N28" s="103"/>
      <c r="O28" s="102">
        <f>'PL_9month Company'!D26</f>
        <v>48906</v>
      </c>
      <c r="P28" s="103"/>
      <c r="Q28" s="102">
        <v>0</v>
      </c>
      <c r="R28" s="103"/>
      <c r="S28" s="102">
        <v>0</v>
      </c>
      <c r="T28" s="103"/>
      <c r="U28" s="103">
        <f>SUM(Q28:S28)</f>
        <v>0</v>
      </c>
      <c r="V28" s="103"/>
      <c r="W28" s="103">
        <v>0</v>
      </c>
      <c r="X28" s="103"/>
      <c r="Y28" s="103">
        <f>SUM(E28:O28,U28,W28)</f>
        <v>48906</v>
      </c>
    </row>
    <row r="29" spans="1:254" ht="19.899999999999999" customHeight="1">
      <c r="A29" s="104" t="s">
        <v>129</v>
      </c>
      <c r="B29" s="95"/>
      <c r="C29" s="95"/>
      <c r="D29" s="95"/>
      <c r="E29" s="105">
        <v>0</v>
      </c>
      <c r="F29" s="102"/>
      <c r="G29" s="105">
        <v>0</v>
      </c>
      <c r="H29" s="102"/>
      <c r="I29" s="105">
        <v>0</v>
      </c>
      <c r="J29" s="102"/>
      <c r="K29" s="105">
        <v>0</v>
      </c>
      <c r="L29" s="103"/>
      <c r="M29" s="105">
        <v>0</v>
      </c>
      <c r="N29" s="103"/>
      <c r="O29" s="105">
        <v>-1</v>
      </c>
      <c r="P29" s="103"/>
      <c r="Q29" s="105">
        <v>17025</v>
      </c>
      <c r="R29" s="103"/>
      <c r="S29" s="105">
        <v>0</v>
      </c>
      <c r="T29" s="103"/>
      <c r="U29" s="110">
        <f>SUM(Q29:S29)</f>
        <v>17025</v>
      </c>
      <c r="V29" s="103"/>
      <c r="W29" s="110">
        <v>6573</v>
      </c>
      <c r="X29" s="103"/>
      <c r="Y29" s="110">
        <f>SUM(E29:O29,U29,W29)</f>
        <v>23597</v>
      </c>
    </row>
    <row r="30" spans="1:254" ht="19.899999999999999" customHeight="1">
      <c r="A30" s="104" t="s">
        <v>130</v>
      </c>
      <c r="B30" s="95"/>
      <c r="C30" s="95"/>
      <c r="D30" s="95"/>
      <c r="E30" s="102">
        <f>SUM(E28:E29)</f>
        <v>0</v>
      </c>
      <c r="F30" s="103"/>
      <c r="G30" s="102">
        <f>SUM(G28:G29)</f>
        <v>0</v>
      </c>
      <c r="H30" s="103"/>
      <c r="I30" s="102">
        <f>SUM(I28:I29)</f>
        <v>0</v>
      </c>
      <c r="J30" s="103"/>
      <c r="K30" s="102">
        <f>SUM(K28:K29)</f>
        <v>0</v>
      </c>
      <c r="L30" s="103"/>
      <c r="M30" s="102">
        <f>SUM(M28:M29)</f>
        <v>0</v>
      </c>
      <c r="N30" s="103"/>
      <c r="O30" s="102">
        <f>SUM(O28:O29)</f>
        <v>48905</v>
      </c>
      <c r="P30" s="103"/>
      <c r="Q30" s="102">
        <f>SUM(Q28:Q29)</f>
        <v>17025</v>
      </c>
      <c r="R30" s="103"/>
      <c r="S30" s="102">
        <f>SUM(S28:S29)</f>
        <v>0</v>
      </c>
      <c r="T30" s="103"/>
      <c r="U30" s="102">
        <f>SUM(U28:U29)</f>
        <v>17025</v>
      </c>
      <c r="V30" s="103"/>
      <c r="W30" s="102">
        <f>SUM(W28:W29)</f>
        <v>6573</v>
      </c>
      <c r="X30" s="103"/>
      <c r="Y30" s="102">
        <f>SUM(Y28:Y29)</f>
        <v>72503</v>
      </c>
    </row>
    <row r="31" spans="1:254" ht="19.899999999999999" customHeight="1">
      <c r="A31" s="104" t="s">
        <v>183</v>
      </c>
      <c r="B31" s="95"/>
      <c r="C31" s="116">
        <v>12</v>
      </c>
      <c r="D31" s="95"/>
      <c r="E31" s="102">
        <v>0</v>
      </c>
      <c r="F31" s="102"/>
      <c r="G31" s="102">
        <v>0</v>
      </c>
      <c r="H31" s="102"/>
      <c r="I31" s="102">
        <v>0</v>
      </c>
      <c r="J31" s="102"/>
      <c r="K31" s="102">
        <v>0</v>
      </c>
      <c r="L31" s="102"/>
      <c r="M31" s="102">
        <v>0</v>
      </c>
      <c r="N31" s="102"/>
      <c r="O31" s="102">
        <v>-63299</v>
      </c>
      <c r="P31" s="102"/>
      <c r="Q31" s="102">
        <v>0</v>
      </c>
      <c r="R31" s="102"/>
      <c r="S31" s="102">
        <v>0</v>
      </c>
      <c r="T31" s="103"/>
      <c r="U31" s="103">
        <f>SUM(Q31:S31)</f>
        <v>0</v>
      </c>
      <c r="V31" s="103"/>
      <c r="W31" s="103">
        <v>0</v>
      </c>
      <c r="X31" s="103"/>
      <c r="Y31" s="102">
        <f>SUM(E31:O31,U31,W31)</f>
        <v>-63299</v>
      </c>
      <c r="AA31" s="95"/>
      <c r="AB31" s="95"/>
      <c r="AC31" s="95"/>
      <c r="AD31" s="95"/>
      <c r="AE31" s="95"/>
      <c r="AF31" s="95"/>
      <c r="AG31" s="95"/>
      <c r="AH31" s="95"/>
      <c r="AI31" s="95"/>
      <c r="AJ31" s="95"/>
      <c r="AK31" s="95"/>
      <c r="AL31" s="95"/>
      <c r="AM31" s="95"/>
      <c r="AN31" s="95"/>
      <c r="AO31" s="95"/>
      <c r="AP31" s="95"/>
      <c r="AQ31" s="95"/>
      <c r="AR31" s="95"/>
      <c r="AS31" s="95"/>
      <c r="AT31" s="95"/>
      <c r="AU31" s="95"/>
      <c r="AV31" s="95"/>
      <c r="AW31" s="95"/>
      <c r="AX31" s="95"/>
      <c r="AY31" s="95"/>
      <c r="AZ31" s="95"/>
      <c r="BA31" s="95"/>
      <c r="BB31" s="95"/>
      <c r="BC31" s="95"/>
      <c r="BD31" s="95"/>
      <c r="BE31" s="95"/>
      <c r="BF31" s="95"/>
      <c r="BG31" s="95"/>
      <c r="BH31" s="95"/>
      <c r="BI31" s="95"/>
      <c r="BJ31" s="95"/>
      <c r="BK31" s="95"/>
      <c r="BL31" s="95"/>
      <c r="BM31" s="95"/>
      <c r="BN31" s="95"/>
      <c r="BO31" s="95"/>
      <c r="BP31" s="95"/>
      <c r="BQ31" s="95"/>
      <c r="BR31" s="95"/>
      <c r="BS31" s="95"/>
      <c r="BT31" s="95"/>
      <c r="BU31" s="95"/>
      <c r="BV31" s="95"/>
      <c r="BW31" s="95"/>
      <c r="BX31" s="95"/>
      <c r="BY31" s="95"/>
      <c r="BZ31" s="95"/>
      <c r="CA31" s="95"/>
      <c r="CB31" s="95"/>
      <c r="CC31" s="95"/>
      <c r="CD31" s="95"/>
      <c r="CE31" s="95"/>
      <c r="CF31" s="95"/>
      <c r="CG31" s="95"/>
      <c r="CH31" s="95"/>
      <c r="CI31" s="95"/>
      <c r="CJ31" s="95"/>
      <c r="CK31" s="95"/>
      <c r="CL31" s="95"/>
      <c r="CM31" s="95"/>
      <c r="CN31" s="95"/>
      <c r="CO31" s="95"/>
      <c r="CP31" s="95"/>
      <c r="CQ31" s="95"/>
      <c r="CR31" s="95"/>
      <c r="CS31" s="95"/>
      <c r="CT31" s="95"/>
      <c r="CU31" s="95"/>
      <c r="CV31" s="95"/>
      <c r="CW31" s="95"/>
      <c r="CX31" s="95"/>
      <c r="CY31" s="95"/>
      <c r="CZ31" s="95"/>
      <c r="DA31" s="95"/>
      <c r="DB31" s="95"/>
      <c r="DC31" s="95"/>
      <c r="DD31" s="95"/>
      <c r="DE31" s="95"/>
      <c r="DF31" s="95"/>
      <c r="DG31" s="95"/>
      <c r="DH31" s="95"/>
      <c r="DI31" s="95"/>
      <c r="DJ31" s="95"/>
      <c r="DK31" s="95"/>
      <c r="DL31" s="95"/>
      <c r="DM31" s="95"/>
      <c r="DN31" s="95"/>
      <c r="DO31" s="95"/>
      <c r="DP31" s="95"/>
      <c r="DQ31" s="95"/>
      <c r="DR31" s="95"/>
      <c r="DS31" s="95"/>
      <c r="DT31" s="95"/>
      <c r="DU31" s="95"/>
      <c r="DV31" s="95"/>
      <c r="DW31" s="95"/>
      <c r="DX31" s="95"/>
      <c r="DY31" s="95"/>
      <c r="DZ31" s="95"/>
      <c r="EA31" s="95"/>
      <c r="EB31" s="95"/>
      <c r="EC31" s="95"/>
      <c r="ED31" s="95"/>
      <c r="EE31" s="95"/>
      <c r="EF31" s="95"/>
      <c r="EG31" s="95"/>
      <c r="EH31" s="95"/>
      <c r="EI31" s="95"/>
      <c r="EJ31" s="95"/>
      <c r="EK31" s="95"/>
      <c r="EL31" s="95"/>
      <c r="EM31" s="95"/>
      <c r="EN31" s="95"/>
      <c r="EO31" s="95"/>
      <c r="EP31" s="95"/>
      <c r="EQ31" s="95"/>
      <c r="ER31" s="95"/>
      <c r="ES31" s="95"/>
      <c r="ET31" s="95"/>
      <c r="EU31" s="95"/>
      <c r="EV31" s="95"/>
      <c r="EW31" s="95"/>
      <c r="EX31" s="95"/>
      <c r="EY31" s="95"/>
      <c r="EZ31" s="95"/>
      <c r="FA31" s="95"/>
      <c r="FB31" s="95"/>
      <c r="FC31" s="95"/>
      <c r="FD31" s="95"/>
      <c r="FE31" s="95"/>
      <c r="FF31" s="95"/>
      <c r="FG31" s="95"/>
      <c r="FH31" s="95"/>
      <c r="FI31" s="95"/>
      <c r="FJ31" s="95"/>
      <c r="FK31" s="95"/>
      <c r="FL31" s="95"/>
      <c r="FM31" s="95"/>
      <c r="FN31" s="95"/>
      <c r="FO31" s="95"/>
      <c r="FP31" s="95"/>
      <c r="FQ31" s="95"/>
      <c r="FR31" s="95"/>
      <c r="FS31" s="95"/>
      <c r="FT31" s="95"/>
      <c r="FU31" s="95"/>
      <c r="FV31" s="95"/>
      <c r="FW31" s="95"/>
      <c r="FX31" s="95"/>
      <c r="FY31" s="95"/>
      <c r="FZ31" s="95"/>
      <c r="GA31" s="95"/>
      <c r="GB31" s="95"/>
      <c r="GC31" s="95"/>
      <c r="GD31" s="95"/>
      <c r="GE31" s="95"/>
      <c r="GF31" s="95"/>
      <c r="GG31" s="95"/>
      <c r="GH31" s="95"/>
      <c r="GI31" s="95"/>
      <c r="GJ31" s="95"/>
      <c r="GK31" s="95"/>
      <c r="GL31" s="95"/>
      <c r="GM31" s="95"/>
      <c r="GN31" s="95"/>
      <c r="GO31" s="95"/>
      <c r="GP31" s="95"/>
      <c r="GQ31" s="95"/>
      <c r="GR31" s="95"/>
      <c r="GS31" s="95"/>
      <c r="GT31" s="95"/>
      <c r="GU31" s="95"/>
      <c r="GV31" s="95"/>
      <c r="GW31" s="95"/>
      <c r="GX31" s="95"/>
      <c r="GY31" s="95"/>
      <c r="GZ31" s="95"/>
      <c r="HA31" s="95"/>
      <c r="HB31" s="95"/>
      <c r="HC31" s="95"/>
      <c r="HD31" s="95"/>
      <c r="HE31" s="95"/>
      <c r="HF31" s="95"/>
      <c r="HG31" s="95"/>
      <c r="HH31" s="95"/>
      <c r="HI31" s="95"/>
      <c r="HJ31" s="95"/>
      <c r="HK31" s="95"/>
      <c r="HL31" s="95"/>
      <c r="HM31" s="95"/>
      <c r="HN31" s="95"/>
      <c r="HO31" s="95"/>
      <c r="HP31" s="95"/>
      <c r="HQ31" s="95"/>
      <c r="HR31" s="95"/>
      <c r="HS31" s="95"/>
      <c r="HT31" s="95"/>
      <c r="HU31" s="95"/>
      <c r="HV31" s="95"/>
      <c r="HW31" s="95"/>
      <c r="HX31" s="95"/>
      <c r="HY31" s="95"/>
      <c r="HZ31" s="95"/>
      <c r="IA31" s="95"/>
      <c r="IB31" s="95"/>
      <c r="IC31" s="95"/>
      <c r="ID31" s="95"/>
      <c r="IE31" s="95"/>
      <c r="IF31" s="95"/>
      <c r="IG31" s="95"/>
      <c r="IH31" s="95"/>
      <c r="II31" s="95"/>
      <c r="IJ31" s="95"/>
      <c r="IK31" s="95"/>
      <c r="IL31" s="95"/>
      <c r="IM31" s="95"/>
      <c r="IN31" s="95"/>
      <c r="IO31" s="95"/>
      <c r="IP31" s="95"/>
      <c r="IQ31" s="95"/>
      <c r="IR31" s="95"/>
      <c r="IS31" s="95"/>
      <c r="IT31" s="95"/>
    </row>
    <row r="32" spans="1:254" ht="19.899999999999999" customHeight="1">
      <c r="A32" s="104" t="s">
        <v>184</v>
      </c>
      <c r="C32" s="116"/>
      <c r="D32" s="95"/>
      <c r="E32" s="102">
        <v>0</v>
      </c>
      <c r="F32" s="102"/>
      <c r="G32" s="102">
        <v>0</v>
      </c>
      <c r="H32" s="102"/>
      <c r="I32" s="102">
        <v>2530</v>
      </c>
      <c r="J32" s="102"/>
      <c r="K32" s="102">
        <v>0</v>
      </c>
      <c r="L32" s="103"/>
      <c r="M32" s="102">
        <v>0</v>
      </c>
      <c r="N32" s="103"/>
      <c r="O32" s="102">
        <v>0</v>
      </c>
      <c r="P32" s="103"/>
      <c r="Q32" s="102">
        <v>0</v>
      </c>
      <c r="R32" s="103"/>
      <c r="S32" s="102">
        <v>0</v>
      </c>
      <c r="T32" s="103"/>
      <c r="U32" s="103">
        <f>SUM(Q32:S32)</f>
        <v>0</v>
      </c>
      <c r="V32" s="103"/>
      <c r="W32" s="103">
        <v>0</v>
      </c>
      <c r="X32" s="103"/>
      <c r="Y32" s="103">
        <f>SUM(E32:O32,U32,W32)</f>
        <v>2530</v>
      </c>
    </row>
    <row r="33" spans="1:26" ht="19.899999999999999" customHeight="1" thickBot="1">
      <c r="A33" s="93" t="s">
        <v>191</v>
      </c>
      <c r="C33" s="95"/>
      <c r="D33" s="95"/>
      <c r="E33" s="106">
        <f>SUM(E27,E30:E32)</f>
        <v>307334</v>
      </c>
      <c r="F33" s="103"/>
      <c r="G33" s="106">
        <f>SUM(G27,G30:G32)</f>
        <v>170072</v>
      </c>
      <c r="H33" s="103"/>
      <c r="I33" s="106">
        <f>SUM(I27,I30:I32)</f>
        <v>15120</v>
      </c>
      <c r="J33" s="103"/>
      <c r="K33" s="106">
        <f>SUM(K27,K30:K32)</f>
        <v>248</v>
      </c>
      <c r="L33" s="102"/>
      <c r="M33" s="106">
        <f>SUM(M27,M30:M32)</f>
        <v>31100</v>
      </c>
      <c r="N33" s="103"/>
      <c r="O33" s="106">
        <f>SUM(O27,O30:O32)</f>
        <v>338775</v>
      </c>
      <c r="P33" s="102"/>
      <c r="Q33" s="106">
        <f>SUM(Q27,Q30:Q32)</f>
        <v>-84979</v>
      </c>
      <c r="R33" s="102"/>
      <c r="S33" s="106">
        <f>SUM(S27,S30:S32)</f>
        <v>-3842</v>
      </c>
      <c r="T33" s="102"/>
      <c r="U33" s="106">
        <f>SUM(U27,U30:U32)</f>
        <v>-88821</v>
      </c>
      <c r="V33" s="103"/>
      <c r="W33" s="106">
        <f>SUM(W27,W30:W32)</f>
        <v>0</v>
      </c>
      <c r="X33" s="103"/>
      <c r="Y33" s="106">
        <f>SUM(Y27,Y30:Y32)</f>
        <v>773828</v>
      </c>
    </row>
    <row r="34" spans="1:26" ht="19.899999999999999" customHeight="1" thickTop="1">
      <c r="E34" s="91">
        <f>E33-BS_Company!D85</f>
        <v>0</v>
      </c>
      <c r="G34" s="91">
        <f>G33-BS_Company!D86</f>
        <v>0</v>
      </c>
      <c r="I34" s="91">
        <f>I33-BS_Company!D87</f>
        <v>0</v>
      </c>
      <c r="K34" s="91">
        <f>K33-BS_Company!D88</f>
        <v>0</v>
      </c>
      <c r="M34" s="91">
        <f>M33-BS_Company!D90</f>
        <v>0</v>
      </c>
      <c r="O34" s="91">
        <f>O33-BS_Company!D91</f>
        <v>0</v>
      </c>
      <c r="U34" s="91">
        <f>U33-BS_Company!D92</f>
        <v>0</v>
      </c>
      <c r="W34" s="91">
        <f>W33-BS_Company!D93</f>
        <v>0</v>
      </c>
      <c r="Y34" s="91">
        <f>Y33-BS_Company!D94</f>
        <v>0</v>
      </c>
      <c r="Z34" s="91">
        <v>-307334</v>
      </c>
    </row>
    <row r="35" spans="1:26" ht="19.899999999999999" customHeight="1">
      <c r="A35" s="107" t="s">
        <v>34</v>
      </c>
    </row>
    <row r="50" spans="1:25" ht="19.899999999999999" customHeight="1">
      <c r="A50" s="107"/>
      <c r="I50" s="108"/>
      <c r="K50" s="108"/>
      <c r="M50" s="108"/>
      <c r="O50" s="108"/>
      <c r="U50" s="108"/>
      <c r="Y50" s="90">
        <v>17</v>
      </c>
    </row>
    <row r="51" spans="1:25" ht="19.899999999999999" customHeight="1">
      <c r="A51" s="104"/>
    </row>
    <row r="52" spans="1:25" ht="19.899999999999999" customHeight="1">
      <c r="A52" s="104"/>
    </row>
    <row r="53" spans="1:25" ht="19.899999999999999" customHeight="1">
      <c r="A53" s="104"/>
    </row>
  </sheetData>
  <mergeCells count="7">
    <mergeCell ref="I13:J13"/>
    <mergeCell ref="E6:Y6"/>
    <mergeCell ref="Q7:U7"/>
    <mergeCell ref="Q8:S8"/>
    <mergeCell ref="I11:J11"/>
    <mergeCell ref="I12:J12"/>
    <mergeCell ref="M12:O12"/>
  </mergeCells>
  <pageMargins left="0.59055118110236227" right="0.23622047244094491" top="0.78740157480314965" bottom="0.31496062992125984" header="0.6692913385826772" footer="0.31496062992125984"/>
  <pageSetup paperSize="9" scale="53" firstPageNumber="13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9ED776-AEFD-442B-8B60-ADC17583E7D6}">
  <sheetPr>
    <pageSetUpPr fitToPage="1"/>
  </sheetPr>
  <dimension ref="A1:IU56"/>
  <sheetViews>
    <sheetView showGridLines="0" view="pageBreakPreview" topLeftCell="E26" zoomScale="71" zoomScaleNormal="70" zoomScaleSheetLayoutView="71" workbookViewId="0">
      <selection activeCell="Q37" sqref="Q37"/>
    </sheetView>
  </sheetViews>
  <sheetFormatPr defaultRowHeight="19.899999999999999" customHeight="1"/>
  <cols>
    <col min="1" max="1" width="25.42578125" style="91" customWidth="1"/>
    <col min="2" max="2" width="20.7109375" style="91" customWidth="1"/>
    <col min="3" max="3" width="5.28515625" style="91" customWidth="1"/>
    <col min="4" max="4" width="1.28515625" style="91" customWidth="1"/>
    <col min="5" max="5" width="16.7109375" style="91" customWidth="1"/>
    <col min="6" max="6" width="1.28515625" style="91" customWidth="1"/>
    <col min="7" max="7" width="18.28515625" style="91" customWidth="1"/>
    <col min="8" max="8" width="1.28515625" style="91" customWidth="1"/>
    <col min="9" max="9" width="18.7109375" style="91" customWidth="1"/>
    <col min="10" max="10" width="1.28515625" style="91" customWidth="1"/>
    <col min="11" max="11" width="16.7109375" style="91" customWidth="1"/>
    <col min="12" max="12" width="1.28515625" style="91" customWidth="1"/>
    <col min="13" max="13" width="16.7109375" style="91" customWidth="1"/>
    <col min="14" max="14" width="1.28515625" style="91" customWidth="1"/>
    <col min="15" max="15" width="18.28515625" style="91" customWidth="1"/>
    <col min="16" max="16" width="1.28515625" style="91" customWidth="1"/>
    <col min="17" max="17" width="22.42578125" style="91" customWidth="1"/>
    <col min="18" max="18" width="1.28515625" style="91" customWidth="1"/>
    <col min="19" max="19" width="20.7109375" style="91" customWidth="1"/>
    <col min="20" max="20" width="1.28515625" style="91" customWidth="1"/>
    <col min="21" max="21" width="20.7109375" style="91" customWidth="1"/>
    <col min="22" max="22" width="1.28515625" style="91" customWidth="1"/>
    <col min="23" max="23" width="17.42578125" style="91" customWidth="1"/>
    <col min="24" max="24" width="1.28515625" style="91" customWidth="1"/>
    <col min="25" max="25" width="18.28515625" style="91" customWidth="1"/>
    <col min="26" max="26" width="1.28515625" style="91" customWidth="1"/>
    <col min="27" max="27" width="18.28515625" style="91" customWidth="1"/>
    <col min="28" max="259" width="9.140625" style="91"/>
    <col min="260" max="260" width="25.42578125" style="91" customWidth="1"/>
    <col min="261" max="261" width="36.28515625" style="91" customWidth="1"/>
    <col min="262" max="262" width="1.28515625" style="91" customWidth="1"/>
    <col min="263" max="263" width="16.7109375" style="91" customWidth="1"/>
    <col min="264" max="264" width="1.28515625" style="91" customWidth="1"/>
    <col min="265" max="265" width="16.7109375" style="91" customWidth="1"/>
    <col min="266" max="266" width="1.28515625" style="91" customWidth="1"/>
    <col min="267" max="267" width="23.7109375" style="91" customWidth="1"/>
    <col min="268" max="268" width="1.28515625" style="91" customWidth="1"/>
    <col min="269" max="269" width="16.7109375" style="91" customWidth="1"/>
    <col min="270" max="270" width="1.28515625" style="91" customWidth="1"/>
    <col min="271" max="271" width="15.28515625" style="91" customWidth="1"/>
    <col min="272" max="272" width="1.28515625" style="91" customWidth="1"/>
    <col min="273" max="273" width="16.7109375" style="91" customWidth="1"/>
    <col min="274" max="274" width="1.28515625" style="91" customWidth="1"/>
    <col min="275" max="275" width="18.5703125" style="91" customWidth="1"/>
    <col min="276" max="276" width="1.28515625" style="91" customWidth="1"/>
    <col min="277" max="277" width="20.7109375" style="91" customWidth="1"/>
    <col min="278" max="278" width="1.28515625" style="91" customWidth="1"/>
    <col min="279" max="279" width="20.7109375" style="91" customWidth="1"/>
    <col min="280" max="280" width="1.28515625" style="91" customWidth="1"/>
    <col min="281" max="281" width="16.28515625" style="91" customWidth="1"/>
    <col min="282" max="282" width="1.28515625" style="91" customWidth="1"/>
    <col min="283" max="283" width="16.28515625" style="91" customWidth="1"/>
    <col min="284" max="515" width="9.140625" style="91"/>
    <col min="516" max="516" width="25.42578125" style="91" customWidth="1"/>
    <col min="517" max="517" width="36.28515625" style="91" customWidth="1"/>
    <col min="518" max="518" width="1.28515625" style="91" customWidth="1"/>
    <col min="519" max="519" width="16.7109375" style="91" customWidth="1"/>
    <col min="520" max="520" width="1.28515625" style="91" customWidth="1"/>
    <col min="521" max="521" width="16.7109375" style="91" customWidth="1"/>
    <col min="522" max="522" width="1.28515625" style="91" customWidth="1"/>
    <col min="523" max="523" width="23.7109375" style="91" customWidth="1"/>
    <col min="524" max="524" width="1.28515625" style="91" customWidth="1"/>
    <col min="525" max="525" width="16.7109375" style="91" customWidth="1"/>
    <col min="526" max="526" width="1.28515625" style="91" customWidth="1"/>
    <col min="527" max="527" width="15.28515625" style="91" customWidth="1"/>
    <col min="528" max="528" width="1.28515625" style="91" customWidth="1"/>
    <col min="529" max="529" width="16.7109375" style="91" customWidth="1"/>
    <col min="530" max="530" width="1.28515625" style="91" customWidth="1"/>
    <col min="531" max="531" width="18.5703125" style="91" customWidth="1"/>
    <col min="532" max="532" width="1.28515625" style="91" customWidth="1"/>
    <col min="533" max="533" width="20.7109375" style="91" customWidth="1"/>
    <col min="534" max="534" width="1.28515625" style="91" customWidth="1"/>
    <col min="535" max="535" width="20.7109375" style="91" customWidth="1"/>
    <col min="536" max="536" width="1.28515625" style="91" customWidth="1"/>
    <col min="537" max="537" width="16.28515625" style="91" customWidth="1"/>
    <col min="538" max="538" width="1.28515625" style="91" customWidth="1"/>
    <col min="539" max="539" width="16.28515625" style="91" customWidth="1"/>
    <col min="540" max="771" width="9.140625" style="91"/>
    <col min="772" max="772" width="25.42578125" style="91" customWidth="1"/>
    <col min="773" max="773" width="36.28515625" style="91" customWidth="1"/>
    <col min="774" max="774" width="1.28515625" style="91" customWidth="1"/>
    <col min="775" max="775" width="16.7109375" style="91" customWidth="1"/>
    <col min="776" max="776" width="1.28515625" style="91" customWidth="1"/>
    <col min="777" max="777" width="16.7109375" style="91" customWidth="1"/>
    <col min="778" max="778" width="1.28515625" style="91" customWidth="1"/>
    <col min="779" max="779" width="23.7109375" style="91" customWidth="1"/>
    <col min="780" max="780" width="1.28515625" style="91" customWidth="1"/>
    <col min="781" max="781" width="16.7109375" style="91" customWidth="1"/>
    <col min="782" max="782" width="1.28515625" style="91" customWidth="1"/>
    <col min="783" max="783" width="15.28515625" style="91" customWidth="1"/>
    <col min="784" max="784" width="1.28515625" style="91" customWidth="1"/>
    <col min="785" max="785" width="16.7109375" style="91" customWidth="1"/>
    <col min="786" max="786" width="1.28515625" style="91" customWidth="1"/>
    <col min="787" max="787" width="18.5703125" style="91" customWidth="1"/>
    <col min="788" max="788" width="1.28515625" style="91" customWidth="1"/>
    <col min="789" max="789" width="20.7109375" style="91" customWidth="1"/>
    <col min="790" max="790" width="1.28515625" style="91" customWidth="1"/>
    <col min="791" max="791" width="20.7109375" style="91" customWidth="1"/>
    <col min="792" max="792" width="1.28515625" style="91" customWidth="1"/>
    <col min="793" max="793" width="16.28515625" style="91" customWidth="1"/>
    <col min="794" max="794" width="1.28515625" style="91" customWidth="1"/>
    <col min="795" max="795" width="16.28515625" style="91" customWidth="1"/>
    <col min="796" max="1027" width="9.140625" style="91"/>
    <col min="1028" max="1028" width="25.42578125" style="91" customWidth="1"/>
    <col min="1029" max="1029" width="36.28515625" style="91" customWidth="1"/>
    <col min="1030" max="1030" width="1.28515625" style="91" customWidth="1"/>
    <col min="1031" max="1031" width="16.7109375" style="91" customWidth="1"/>
    <col min="1032" max="1032" width="1.28515625" style="91" customWidth="1"/>
    <col min="1033" max="1033" width="16.7109375" style="91" customWidth="1"/>
    <col min="1034" max="1034" width="1.28515625" style="91" customWidth="1"/>
    <col min="1035" max="1035" width="23.7109375" style="91" customWidth="1"/>
    <col min="1036" max="1036" width="1.28515625" style="91" customWidth="1"/>
    <col min="1037" max="1037" width="16.7109375" style="91" customWidth="1"/>
    <col min="1038" max="1038" width="1.28515625" style="91" customWidth="1"/>
    <col min="1039" max="1039" width="15.28515625" style="91" customWidth="1"/>
    <col min="1040" max="1040" width="1.28515625" style="91" customWidth="1"/>
    <col min="1041" max="1041" width="16.7109375" style="91" customWidth="1"/>
    <col min="1042" max="1042" width="1.28515625" style="91" customWidth="1"/>
    <col min="1043" max="1043" width="18.5703125" style="91" customWidth="1"/>
    <col min="1044" max="1044" width="1.28515625" style="91" customWidth="1"/>
    <col min="1045" max="1045" width="20.7109375" style="91" customWidth="1"/>
    <col min="1046" max="1046" width="1.28515625" style="91" customWidth="1"/>
    <col min="1047" max="1047" width="20.7109375" style="91" customWidth="1"/>
    <col min="1048" max="1048" width="1.28515625" style="91" customWidth="1"/>
    <col min="1049" max="1049" width="16.28515625" style="91" customWidth="1"/>
    <col min="1050" max="1050" width="1.28515625" style="91" customWidth="1"/>
    <col min="1051" max="1051" width="16.28515625" style="91" customWidth="1"/>
    <col min="1052" max="1283" width="9.140625" style="91"/>
    <col min="1284" max="1284" width="25.42578125" style="91" customWidth="1"/>
    <col min="1285" max="1285" width="36.28515625" style="91" customWidth="1"/>
    <col min="1286" max="1286" width="1.28515625" style="91" customWidth="1"/>
    <col min="1287" max="1287" width="16.7109375" style="91" customWidth="1"/>
    <col min="1288" max="1288" width="1.28515625" style="91" customWidth="1"/>
    <col min="1289" max="1289" width="16.7109375" style="91" customWidth="1"/>
    <col min="1290" max="1290" width="1.28515625" style="91" customWidth="1"/>
    <col min="1291" max="1291" width="23.7109375" style="91" customWidth="1"/>
    <col min="1292" max="1292" width="1.28515625" style="91" customWidth="1"/>
    <col min="1293" max="1293" width="16.7109375" style="91" customWidth="1"/>
    <col min="1294" max="1294" width="1.28515625" style="91" customWidth="1"/>
    <col min="1295" max="1295" width="15.28515625" style="91" customWidth="1"/>
    <col min="1296" max="1296" width="1.28515625" style="91" customWidth="1"/>
    <col min="1297" max="1297" width="16.7109375" style="91" customWidth="1"/>
    <col min="1298" max="1298" width="1.28515625" style="91" customWidth="1"/>
    <col min="1299" max="1299" width="18.5703125" style="91" customWidth="1"/>
    <col min="1300" max="1300" width="1.28515625" style="91" customWidth="1"/>
    <col min="1301" max="1301" width="20.7109375" style="91" customWidth="1"/>
    <col min="1302" max="1302" width="1.28515625" style="91" customWidth="1"/>
    <col min="1303" max="1303" width="20.7109375" style="91" customWidth="1"/>
    <col min="1304" max="1304" width="1.28515625" style="91" customWidth="1"/>
    <col min="1305" max="1305" width="16.28515625" style="91" customWidth="1"/>
    <col min="1306" max="1306" width="1.28515625" style="91" customWidth="1"/>
    <col min="1307" max="1307" width="16.28515625" style="91" customWidth="1"/>
    <col min="1308" max="1539" width="9.140625" style="91"/>
    <col min="1540" max="1540" width="25.42578125" style="91" customWidth="1"/>
    <col min="1541" max="1541" width="36.28515625" style="91" customWidth="1"/>
    <col min="1542" max="1542" width="1.28515625" style="91" customWidth="1"/>
    <col min="1543" max="1543" width="16.7109375" style="91" customWidth="1"/>
    <col min="1544" max="1544" width="1.28515625" style="91" customWidth="1"/>
    <col min="1545" max="1545" width="16.7109375" style="91" customWidth="1"/>
    <col min="1546" max="1546" width="1.28515625" style="91" customWidth="1"/>
    <col min="1547" max="1547" width="23.7109375" style="91" customWidth="1"/>
    <col min="1548" max="1548" width="1.28515625" style="91" customWidth="1"/>
    <col min="1549" max="1549" width="16.7109375" style="91" customWidth="1"/>
    <col min="1550" max="1550" width="1.28515625" style="91" customWidth="1"/>
    <col min="1551" max="1551" width="15.28515625" style="91" customWidth="1"/>
    <col min="1552" max="1552" width="1.28515625" style="91" customWidth="1"/>
    <col min="1553" max="1553" width="16.7109375" style="91" customWidth="1"/>
    <col min="1554" max="1554" width="1.28515625" style="91" customWidth="1"/>
    <col min="1555" max="1555" width="18.5703125" style="91" customWidth="1"/>
    <col min="1556" max="1556" width="1.28515625" style="91" customWidth="1"/>
    <col min="1557" max="1557" width="20.7109375" style="91" customWidth="1"/>
    <col min="1558" max="1558" width="1.28515625" style="91" customWidth="1"/>
    <col min="1559" max="1559" width="20.7109375" style="91" customWidth="1"/>
    <col min="1560" max="1560" width="1.28515625" style="91" customWidth="1"/>
    <col min="1561" max="1561" width="16.28515625" style="91" customWidth="1"/>
    <col min="1562" max="1562" width="1.28515625" style="91" customWidth="1"/>
    <col min="1563" max="1563" width="16.28515625" style="91" customWidth="1"/>
    <col min="1564" max="1795" width="9.140625" style="91"/>
    <col min="1796" max="1796" width="25.42578125" style="91" customWidth="1"/>
    <col min="1797" max="1797" width="36.28515625" style="91" customWidth="1"/>
    <col min="1798" max="1798" width="1.28515625" style="91" customWidth="1"/>
    <col min="1799" max="1799" width="16.7109375" style="91" customWidth="1"/>
    <col min="1800" max="1800" width="1.28515625" style="91" customWidth="1"/>
    <col min="1801" max="1801" width="16.7109375" style="91" customWidth="1"/>
    <col min="1802" max="1802" width="1.28515625" style="91" customWidth="1"/>
    <col min="1803" max="1803" width="23.7109375" style="91" customWidth="1"/>
    <col min="1804" max="1804" width="1.28515625" style="91" customWidth="1"/>
    <col min="1805" max="1805" width="16.7109375" style="91" customWidth="1"/>
    <col min="1806" max="1806" width="1.28515625" style="91" customWidth="1"/>
    <col min="1807" max="1807" width="15.28515625" style="91" customWidth="1"/>
    <col min="1808" max="1808" width="1.28515625" style="91" customWidth="1"/>
    <col min="1809" max="1809" width="16.7109375" style="91" customWidth="1"/>
    <col min="1810" max="1810" width="1.28515625" style="91" customWidth="1"/>
    <col min="1811" max="1811" width="18.5703125" style="91" customWidth="1"/>
    <col min="1812" max="1812" width="1.28515625" style="91" customWidth="1"/>
    <col min="1813" max="1813" width="20.7109375" style="91" customWidth="1"/>
    <col min="1814" max="1814" width="1.28515625" style="91" customWidth="1"/>
    <col min="1815" max="1815" width="20.7109375" style="91" customWidth="1"/>
    <col min="1816" max="1816" width="1.28515625" style="91" customWidth="1"/>
    <col min="1817" max="1817" width="16.28515625" style="91" customWidth="1"/>
    <col min="1818" max="1818" width="1.28515625" style="91" customWidth="1"/>
    <col min="1819" max="1819" width="16.28515625" style="91" customWidth="1"/>
    <col min="1820" max="2051" width="9.140625" style="91"/>
    <col min="2052" max="2052" width="25.42578125" style="91" customWidth="1"/>
    <col min="2053" max="2053" width="36.28515625" style="91" customWidth="1"/>
    <col min="2054" max="2054" width="1.28515625" style="91" customWidth="1"/>
    <col min="2055" max="2055" width="16.7109375" style="91" customWidth="1"/>
    <col min="2056" max="2056" width="1.28515625" style="91" customWidth="1"/>
    <col min="2057" max="2057" width="16.7109375" style="91" customWidth="1"/>
    <col min="2058" max="2058" width="1.28515625" style="91" customWidth="1"/>
    <col min="2059" max="2059" width="23.7109375" style="91" customWidth="1"/>
    <col min="2060" max="2060" width="1.28515625" style="91" customWidth="1"/>
    <col min="2061" max="2061" width="16.7109375" style="91" customWidth="1"/>
    <col min="2062" max="2062" width="1.28515625" style="91" customWidth="1"/>
    <col min="2063" max="2063" width="15.28515625" style="91" customWidth="1"/>
    <col min="2064" max="2064" width="1.28515625" style="91" customWidth="1"/>
    <col min="2065" max="2065" width="16.7109375" style="91" customWidth="1"/>
    <col min="2066" max="2066" width="1.28515625" style="91" customWidth="1"/>
    <col min="2067" max="2067" width="18.5703125" style="91" customWidth="1"/>
    <col min="2068" max="2068" width="1.28515625" style="91" customWidth="1"/>
    <col min="2069" max="2069" width="20.7109375" style="91" customWidth="1"/>
    <col min="2070" max="2070" width="1.28515625" style="91" customWidth="1"/>
    <col min="2071" max="2071" width="20.7109375" style="91" customWidth="1"/>
    <col min="2072" max="2072" width="1.28515625" style="91" customWidth="1"/>
    <col min="2073" max="2073" width="16.28515625" style="91" customWidth="1"/>
    <col min="2074" max="2074" width="1.28515625" style="91" customWidth="1"/>
    <col min="2075" max="2075" width="16.28515625" style="91" customWidth="1"/>
    <col min="2076" max="2307" width="9.140625" style="91"/>
    <col min="2308" max="2308" width="25.42578125" style="91" customWidth="1"/>
    <col min="2309" max="2309" width="36.28515625" style="91" customWidth="1"/>
    <col min="2310" max="2310" width="1.28515625" style="91" customWidth="1"/>
    <col min="2311" max="2311" width="16.7109375" style="91" customWidth="1"/>
    <col min="2312" max="2312" width="1.28515625" style="91" customWidth="1"/>
    <col min="2313" max="2313" width="16.7109375" style="91" customWidth="1"/>
    <col min="2314" max="2314" width="1.28515625" style="91" customWidth="1"/>
    <col min="2315" max="2315" width="23.7109375" style="91" customWidth="1"/>
    <col min="2316" max="2316" width="1.28515625" style="91" customWidth="1"/>
    <col min="2317" max="2317" width="16.7109375" style="91" customWidth="1"/>
    <col min="2318" max="2318" width="1.28515625" style="91" customWidth="1"/>
    <col min="2319" max="2319" width="15.28515625" style="91" customWidth="1"/>
    <col min="2320" max="2320" width="1.28515625" style="91" customWidth="1"/>
    <col min="2321" max="2321" width="16.7109375" style="91" customWidth="1"/>
    <col min="2322" max="2322" width="1.28515625" style="91" customWidth="1"/>
    <col min="2323" max="2323" width="18.5703125" style="91" customWidth="1"/>
    <col min="2324" max="2324" width="1.28515625" style="91" customWidth="1"/>
    <col min="2325" max="2325" width="20.7109375" style="91" customWidth="1"/>
    <col min="2326" max="2326" width="1.28515625" style="91" customWidth="1"/>
    <col min="2327" max="2327" width="20.7109375" style="91" customWidth="1"/>
    <col min="2328" max="2328" width="1.28515625" style="91" customWidth="1"/>
    <col min="2329" max="2329" width="16.28515625" style="91" customWidth="1"/>
    <col min="2330" max="2330" width="1.28515625" style="91" customWidth="1"/>
    <col min="2331" max="2331" width="16.28515625" style="91" customWidth="1"/>
    <col min="2332" max="2563" width="9.140625" style="91"/>
    <col min="2564" max="2564" width="25.42578125" style="91" customWidth="1"/>
    <col min="2565" max="2565" width="36.28515625" style="91" customWidth="1"/>
    <col min="2566" max="2566" width="1.28515625" style="91" customWidth="1"/>
    <col min="2567" max="2567" width="16.7109375" style="91" customWidth="1"/>
    <col min="2568" max="2568" width="1.28515625" style="91" customWidth="1"/>
    <col min="2569" max="2569" width="16.7109375" style="91" customWidth="1"/>
    <col min="2570" max="2570" width="1.28515625" style="91" customWidth="1"/>
    <col min="2571" max="2571" width="23.7109375" style="91" customWidth="1"/>
    <col min="2572" max="2572" width="1.28515625" style="91" customWidth="1"/>
    <col min="2573" max="2573" width="16.7109375" style="91" customWidth="1"/>
    <col min="2574" max="2574" width="1.28515625" style="91" customWidth="1"/>
    <col min="2575" max="2575" width="15.28515625" style="91" customWidth="1"/>
    <col min="2576" max="2576" width="1.28515625" style="91" customWidth="1"/>
    <col min="2577" max="2577" width="16.7109375" style="91" customWidth="1"/>
    <col min="2578" max="2578" width="1.28515625" style="91" customWidth="1"/>
    <col min="2579" max="2579" width="18.5703125" style="91" customWidth="1"/>
    <col min="2580" max="2580" width="1.28515625" style="91" customWidth="1"/>
    <col min="2581" max="2581" width="20.7109375" style="91" customWidth="1"/>
    <col min="2582" max="2582" width="1.28515625" style="91" customWidth="1"/>
    <col min="2583" max="2583" width="20.7109375" style="91" customWidth="1"/>
    <col min="2584" max="2584" width="1.28515625" style="91" customWidth="1"/>
    <col min="2585" max="2585" width="16.28515625" style="91" customWidth="1"/>
    <col min="2586" max="2586" width="1.28515625" style="91" customWidth="1"/>
    <col min="2587" max="2587" width="16.28515625" style="91" customWidth="1"/>
    <col min="2588" max="2819" width="9.140625" style="91"/>
    <col min="2820" max="2820" width="25.42578125" style="91" customWidth="1"/>
    <col min="2821" max="2821" width="36.28515625" style="91" customWidth="1"/>
    <col min="2822" max="2822" width="1.28515625" style="91" customWidth="1"/>
    <col min="2823" max="2823" width="16.7109375" style="91" customWidth="1"/>
    <col min="2824" max="2824" width="1.28515625" style="91" customWidth="1"/>
    <col min="2825" max="2825" width="16.7109375" style="91" customWidth="1"/>
    <col min="2826" max="2826" width="1.28515625" style="91" customWidth="1"/>
    <col min="2827" max="2827" width="23.7109375" style="91" customWidth="1"/>
    <col min="2828" max="2828" width="1.28515625" style="91" customWidth="1"/>
    <col min="2829" max="2829" width="16.7109375" style="91" customWidth="1"/>
    <col min="2830" max="2830" width="1.28515625" style="91" customWidth="1"/>
    <col min="2831" max="2831" width="15.28515625" style="91" customWidth="1"/>
    <col min="2832" max="2832" width="1.28515625" style="91" customWidth="1"/>
    <col min="2833" max="2833" width="16.7109375" style="91" customWidth="1"/>
    <col min="2834" max="2834" width="1.28515625" style="91" customWidth="1"/>
    <col min="2835" max="2835" width="18.5703125" style="91" customWidth="1"/>
    <col min="2836" max="2836" width="1.28515625" style="91" customWidth="1"/>
    <col min="2837" max="2837" width="20.7109375" style="91" customWidth="1"/>
    <col min="2838" max="2838" width="1.28515625" style="91" customWidth="1"/>
    <col min="2839" max="2839" width="20.7109375" style="91" customWidth="1"/>
    <col min="2840" max="2840" width="1.28515625" style="91" customWidth="1"/>
    <col min="2841" max="2841" width="16.28515625" style="91" customWidth="1"/>
    <col min="2842" max="2842" width="1.28515625" style="91" customWidth="1"/>
    <col min="2843" max="2843" width="16.28515625" style="91" customWidth="1"/>
    <col min="2844" max="3075" width="9.140625" style="91"/>
    <col min="3076" max="3076" width="25.42578125" style="91" customWidth="1"/>
    <col min="3077" max="3077" width="36.28515625" style="91" customWidth="1"/>
    <col min="3078" max="3078" width="1.28515625" style="91" customWidth="1"/>
    <col min="3079" max="3079" width="16.7109375" style="91" customWidth="1"/>
    <col min="3080" max="3080" width="1.28515625" style="91" customWidth="1"/>
    <col min="3081" max="3081" width="16.7109375" style="91" customWidth="1"/>
    <col min="3082" max="3082" width="1.28515625" style="91" customWidth="1"/>
    <col min="3083" max="3083" width="23.7109375" style="91" customWidth="1"/>
    <col min="3084" max="3084" width="1.28515625" style="91" customWidth="1"/>
    <col min="3085" max="3085" width="16.7109375" style="91" customWidth="1"/>
    <col min="3086" max="3086" width="1.28515625" style="91" customWidth="1"/>
    <col min="3087" max="3087" width="15.28515625" style="91" customWidth="1"/>
    <col min="3088" max="3088" width="1.28515625" style="91" customWidth="1"/>
    <col min="3089" max="3089" width="16.7109375" style="91" customWidth="1"/>
    <col min="3090" max="3090" width="1.28515625" style="91" customWidth="1"/>
    <col min="3091" max="3091" width="18.5703125" style="91" customWidth="1"/>
    <col min="3092" max="3092" width="1.28515625" style="91" customWidth="1"/>
    <col min="3093" max="3093" width="20.7109375" style="91" customWidth="1"/>
    <col min="3094" max="3094" width="1.28515625" style="91" customWidth="1"/>
    <col min="3095" max="3095" width="20.7109375" style="91" customWidth="1"/>
    <col min="3096" max="3096" width="1.28515625" style="91" customWidth="1"/>
    <col min="3097" max="3097" width="16.28515625" style="91" customWidth="1"/>
    <col min="3098" max="3098" width="1.28515625" style="91" customWidth="1"/>
    <col min="3099" max="3099" width="16.28515625" style="91" customWidth="1"/>
    <col min="3100" max="3331" width="9.140625" style="91"/>
    <col min="3332" max="3332" width="25.42578125" style="91" customWidth="1"/>
    <col min="3333" max="3333" width="36.28515625" style="91" customWidth="1"/>
    <col min="3334" max="3334" width="1.28515625" style="91" customWidth="1"/>
    <col min="3335" max="3335" width="16.7109375" style="91" customWidth="1"/>
    <col min="3336" max="3336" width="1.28515625" style="91" customWidth="1"/>
    <col min="3337" max="3337" width="16.7109375" style="91" customWidth="1"/>
    <col min="3338" max="3338" width="1.28515625" style="91" customWidth="1"/>
    <col min="3339" max="3339" width="23.7109375" style="91" customWidth="1"/>
    <col min="3340" max="3340" width="1.28515625" style="91" customWidth="1"/>
    <col min="3341" max="3341" width="16.7109375" style="91" customWidth="1"/>
    <col min="3342" max="3342" width="1.28515625" style="91" customWidth="1"/>
    <col min="3343" max="3343" width="15.28515625" style="91" customWidth="1"/>
    <col min="3344" max="3344" width="1.28515625" style="91" customWidth="1"/>
    <col min="3345" max="3345" width="16.7109375" style="91" customWidth="1"/>
    <col min="3346" max="3346" width="1.28515625" style="91" customWidth="1"/>
    <col min="3347" max="3347" width="18.5703125" style="91" customWidth="1"/>
    <col min="3348" max="3348" width="1.28515625" style="91" customWidth="1"/>
    <col min="3349" max="3349" width="20.7109375" style="91" customWidth="1"/>
    <col min="3350" max="3350" width="1.28515625" style="91" customWidth="1"/>
    <col min="3351" max="3351" width="20.7109375" style="91" customWidth="1"/>
    <col min="3352" max="3352" width="1.28515625" style="91" customWidth="1"/>
    <col min="3353" max="3353" width="16.28515625" style="91" customWidth="1"/>
    <col min="3354" max="3354" width="1.28515625" style="91" customWidth="1"/>
    <col min="3355" max="3355" width="16.28515625" style="91" customWidth="1"/>
    <col min="3356" max="3587" width="9.140625" style="91"/>
    <col min="3588" max="3588" width="25.42578125" style="91" customWidth="1"/>
    <col min="3589" max="3589" width="36.28515625" style="91" customWidth="1"/>
    <col min="3590" max="3590" width="1.28515625" style="91" customWidth="1"/>
    <col min="3591" max="3591" width="16.7109375" style="91" customWidth="1"/>
    <col min="3592" max="3592" width="1.28515625" style="91" customWidth="1"/>
    <col min="3593" max="3593" width="16.7109375" style="91" customWidth="1"/>
    <col min="3594" max="3594" width="1.28515625" style="91" customWidth="1"/>
    <col min="3595" max="3595" width="23.7109375" style="91" customWidth="1"/>
    <col min="3596" max="3596" width="1.28515625" style="91" customWidth="1"/>
    <col min="3597" max="3597" width="16.7109375" style="91" customWidth="1"/>
    <col min="3598" max="3598" width="1.28515625" style="91" customWidth="1"/>
    <col min="3599" max="3599" width="15.28515625" style="91" customWidth="1"/>
    <col min="3600" max="3600" width="1.28515625" style="91" customWidth="1"/>
    <col min="3601" max="3601" width="16.7109375" style="91" customWidth="1"/>
    <col min="3602" max="3602" width="1.28515625" style="91" customWidth="1"/>
    <col min="3603" max="3603" width="18.5703125" style="91" customWidth="1"/>
    <col min="3604" max="3604" width="1.28515625" style="91" customWidth="1"/>
    <col min="3605" max="3605" width="20.7109375" style="91" customWidth="1"/>
    <col min="3606" max="3606" width="1.28515625" style="91" customWidth="1"/>
    <col min="3607" max="3607" width="20.7109375" style="91" customWidth="1"/>
    <col min="3608" max="3608" width="1.28515625" style="91" customWidth="1"/>
    <col min="3609" max="3609" width="16.28515625" style="91" customWidth="1"/>
    <col min="3610" max="3610" width="1.28515625" style="91" customWidth="1"/>
    <col min="3611" max="3611" width="16.28515625" style="91" customWidth="1"/>
    <col min="3612" max="3843" width="9.140625" style="91"/>
    <col min="3844" max="3844" width="25.42578125" style="91" customWidth="1"/>
    <col min="3845" max="3845" width="36.28515625" style="91" customWidth="1"/>
    <col min="3846" max="3846" width="1.28515625" style="91" customWidth="1"/>
    <col min="3847" max="3847" width="16.7109375" style="91" customWidth="1"/>
    <col min="3848" max="3848" width="1.28515625" style="91" customWidth="1"/>
    <col min="3849" max="3849" width="16.7109375" style="91" customWidth="1"/>
    <col min="3850" max="3850" width="1.28515625" style="91" customWidth="1"/>
    <col min="3851" max="3851" width="23.7109375" style="91" customWidth="1"/>
    <col min="3852" max="3852" width="1.28515625" style="91" customWidth="1"/>
    <col min="3853" max="3853" width="16.7109375" style="91" customWidth="1"/>
    <col min="3854" max="3854" width="1.28515625" style="91" customWidth="1"/>
    <col min="3855" max="3855" width="15.28515625" style="91" customWidth="1"/>
    <col min="3856" max="3856" width="1.28515625" style="91" customWidth="1"/>
    <col min="3857" max="3857" width="16.7109375" style="91" customWidth="1"/>
    <col min="3858" max="3858" width="1.28515625" style="91" customWidth="1"/>
    <col min="3859" max="3859" width="18.5703125" style="91" customWidth="1"/>
    <col min="3860" max="3860" width="1.28515625" style="91" customWidth="1"/>
    <col min="3861" max="3861" width="20.7109375" style="91" customWidth="1"/>
    <col min="3862" max="3862" width="1.28515625" style="91" customWidth="1"/>
    <col min="3863" max="3863" width="20.7109375" style="91" customWidth="1"/>
    <col min="3864" max="3864" width="1.28515625" style="91" customWidth="1"/>
    <col min="3865" max="3865" width="16.28515625" style="91" customWidth="1"/>
    <col min="3866" max="3866" width="1.28515625" style="91" customWidth="1"/>
    <col min="3867" max="3867" width="16.28515625" style="91" customWidth="1"/>
    <col min="3868" max="4099" width="9.140625" style="91"/>
    <col min="4100" max="4100" width="25.42578125" style="91" customWidth="1"/>
    <col min="4101" max="4101" width="36.28515625" style="91" customWidth="1"/>
    <col min="4102" max="4102" width="1.28515625" style="91" customWidth="1"/>
    <col min="4103" max="4103" width="16.7109375" style="91" customWidth="1"/>
    <col min="4104" max="4104" width="1.28515625" style="91" customWidth="1"/>
    <col min="4105" max="4105" width="16.7109375" style="91" customWidth="1"/>
    <col min="4106" max="4106" width="1.28515625" style="91" customWidth="1"/>
    <col min="4107" max="4107" width="23.7109375" style="91" customWidth="1"/>
    <col min="4108" max="4108" width="1.28515625" style="91" customWidth="1"/>
    <col min="4109" max="4109" width="16.7109375" style="91" customWidth="1"/>
    <col min="4110" max="4110" width="1.28515625" style="91" customWidth="1"/>
    <col min="4111" max="4111" width="15.28515625" style="91" customWidth="1"/>
    <col min="4112" max="4112" width="1.28515625" style="91" customWidth="1"/>
    <col min="4113" max="4113" width="16.7109375" style="91" customWidth="1"/>
    <col min="4114" max="4114" width="1.28515625" style="91" customWidth="1"/>
    <col min="4115" max="4115" width="18.5703125" style="91" customWidth="1"/>
    <col min="4116" max="4116" width="1.28515625" style="91" customWidth="1"/>
    <col min="4117" max="4117" width="20.7109375" style="91" customWidth="1"/>
    <col min="4118" max="4118" width="1.28515625" style="91" customWidth="1"/>
    <col min="4119" max="4119" width="20.7109375" style="91" customWidth="1"/>
    <col min="4120" max="4120" width="1.28515625" style="91" customWidth="1"/>
    <col min="4121" max="4121" width="16.28515625" style="91" customWidth="1"/>
    <col min="4122" max="4122" width="1.28515625" style="91" customWidth="1"/>
    <col min="4123" max="4123" width="16.28515625" style="91" customWidth="1"/>
    <col min="4124" max="4355" width="9.140625" style="91"/>
    <col min="4356" max="4356" width="25.42578125" style="91" customWidth="1"/>
    <col min="4357" max="4357" width="36.28515625" style="91" customWidth="1"/>
    <col min="4358" max="4358" width="1.28515625" style="91" customWidth="1"/>
    <col min="4359" max="4359" width="16.7109375" style="91" customWidth="1"/>
    <col min="4360" max="4360" width="1.28515625" style="91" customWidth="1"/>
    <col min="4361" max="4361" width="16.7109375" style="91" customWidth="1"/>
    <col min="4362" max="4362" width="1.28515625" style="91" customWidth="1"/>
    <col min="4363" max="4363" width="23.7109375" style="91" customWidth="1"/>
    <col min="4364" max="4364" width="1.28515625" style="91" customWidth="1"/>
    <col min="4365" max="4365" width="16.7109375" style="91" customWidth="1"/>
    <col min="4366" max="4366" width="1.28515625" style="91" customWidth="1"/>
    <col min="4367" max="4367" width="15.28515625" style="91" customWidth="1"/>
    <col min="4368" max="4368" width="1.28515625" style="91" customWidth="1"/>
    <col min="4369" max="4369" width="16.7109375" style="91" customWidth="1"/>
    <col min="4370" max="4370" width="1.28515625" style="91" customWidth="1"/>
    <col min="4371" max="4371" width="18.5703125" style="91" customWidth="1"/>
    <col min="4372" max="4372" width="1.28515625" style="91" customWidth="1"/>
    <col min="4373" max="4373" width="20.7109375" style="91" customWidth="1"/>
    <col min="4374" max="4374" width="1.28515625" style="91" customWidth="1"/>
    <col min="4375" max="4375" width="20.7109375" style="91" customWidth="1"/>
    <col min="4376" max="4376" width="1.28515625" style="91" customWidth="1"/>
    <col min="4377" max="4377" width="16.28515625" style="91" customWidth="1"/>
    <col min="4378" max="4378" width="1.28515625" style="91" customWidth="1"/>
    <col min="4379" max="4379" width="16.28515625" style="91" customWidth="1"/>
    <col min="4380" max="4611" width="9.140625" style="91"/>
    <col min="4612" max="4612" width="25.42578125" style="91" customWidth="1"/>
    <col min="4613" max="4613" width="36.28515625" style="91" customWidth="1"/>
    <col min="4614" max="4614" width="1.28515625" style="91" customWidth="1"/>
    <col min="4615" max="4615" width="16.7109375" style="91" customWidth="1"/>
    <col min="4616" max="4616" width="1.28515625" style="91" customWidth="1"/>
    <col min="4617" max="4617" width="16.7109375" style="91" customWidth="1"/>
    <col min="4618" max="4618" width="1.28515625" style="91" customWidth="1"/>
    <col min="4619" max="4619" width="23.7109375" style="91" customWidth="1"/>
    <col min="4620" max="4620" width="1.28515625" style="91" customWidth="1"/>
    <col min="4621" max="4621" width="16.7109375" style="91" customWidth="1"/>
    <col min="4622" max="4622" width="1.28515625" style="91" customWidth="1"/>
    <col min="4623" max="4623" width="15.28515625" style="91" customWidth="1"/>
    <col min="4624" max="4624" width="1.28515625" style="91" customWidth="1"/>
    <col min="4625" max="4625" width="16.7109375" style="91" customWidth="1"/>
    <col min="4626" max="4626" width="1.28515625" style="91" customWidth="1"/>
    <col min="4627" max="4627" width="18.5703125" style="91" customWidth="1"/>
    <col min="4628" max="4628" width="1.28515625" style="91" customWidth="1"/>
    <col min="4629" max="4629" width="20.7109375" style="91" customWidth="1"/>
    <col min="4630" max="4630" width="1.28515625" style="91" customWidth="1"/>
    <col min="4631" max="4631" width="20.7109375" style="91" customWidth="1"/>
    <col min="4632" max="4632" width="1.28515625" style="91" customWidth="1"/>
    <col min="4633" max="4633" width="16.28515625" style="91" customWidth="1"/>
    <col min="4634" max="4634" width="1.28515625" style="91" customWidth="1"/>
    <col min="4635" max="4635" width="16.28515625" style="91" customWidth="1"/>
    <col min="4636" max="4867" width="9.140625" style="91"/>
    <col min="4868" max="4868" width="25.42578125" style="91" customWidth="1"/>
    <col min="4869" max="4869" width="36.28515625" style="91" customWidth="1"/>
    <col min="4870" max="4870" width="1.28515625" style="91" customWidth="1"/>
    <col min="4871" max="4871" width="16.7109375" style="91" customWidth="1"/>
    <col min="4872" max="4872" width="1.28515625" style="91" customWidth="1"/>
    <col min="4873" max="4873" width="16.7109375" style="91" customWidth="1"/>
    <col min="4874" max="4874" width="1.28515625" style="91" customWidth="1"/>
    <col min="4875" max="4875" width="23.7109375" style="91" customWidth="1"/>
    <col min="4876" max="4876" width="1.28515625" style="91" customWidth="1"/>
    <col min="4877" max="4877" width="16.7109375" style="91" customWidth="1"/>
    <col min="4878" max="4878" width="1.28515625" style="91" customWidth="1"/>
    <col min="4879" max="4879" width="15.28515625" style="91" customWidth="1"/>
    <col min="4880" max="4880" width="1.28515625" style="91" customWidth="1"/>
    <col min="4881" max="4881" width="16.7109375" style="91" customWidth="1"/>
    <col min="4882" max="4882" width="1.28515625" style="91" customWidth="1"/>
    <col min="4883" max="4883" width="18.5703125" style="91" customWidth="1"/>
    <col min="4884" max="4884" width="1.28515625" style="91" customWidth="1"/>
    <col min="4885" max="4885" width="20.7109375" style="91" customWidth="1"/>
    <col min="4886" max="4886" width="1.28515625" style="91" customWidth="1"/>
    <col min="4887" max="4887" width="20.7109375" style="91" customWidth="1"/>
    <col min="4888" max="4888" width="1.28515625" style="91" customWidth="1"/>
    <col min="4889" max="4889" width="16.28515625" style="91" customWidth="1"/>
    <col min="4890" max="4890" width="1.28515625" style="91" customWidth="1"/>
    <col min="4891" max="4891" width="16.28515625" style="91" customWidth="1"/>
    <col min="4892" max="5123" width="9.140625" style="91"/>
    <col min="5124" max="5124" width="25.42578125" style="91" customWidth="1"/>
    <col min="5125" max="5125" width="36.28515625" style="91" customWidth="1"/>
    <col min="5126" max="5126" width="1.28515625" style="91" customWidth="1"/>
    <col min="5127" max="5127" width="16.7109375" style="91" customWidth="1"/>
    <col min="5128" max="5128" width="1.28515625" style="91" customWidth="1"/>
    <col min="5129" max="5129" width="16.7109375" style="91" customWidth="1"/>
    <col min="5130" max="5130" width="1.28515625" style="91" customWidth="1"/>
    <col min="5131" max="5131" width="23.7109375" style="91" customWidth="1"/>
    <col min="5132" max="5132" width="1.28515625" style="91" customWidth="1"/>
    <col min="5133" max="5133" width="16.7109375" style="91" customWidth="1"/>
    <col min="5134" max="5134" width="1.28515625" style="91" customWidth="1"/>
    <col min="5135" max="5135" width="15.28515625" style="91" customWidth="1"/>
    <col min="5136" max="5136" width="1.28515625" style="91" customWidth="1"/>
    <col min="5137" max="5137" width="16.7109375" style="91" customWidth="1"/>
    <col min="5138" max="5138" width="1.28515625" style="91" customWidth="1"/>
    <col min="5139" max="5139" width="18.5703125" style="91" customWidth="1"/>
    <col min="5140" max="5140" width="1.28515625" style="91" customWidth="1"/>
    <col min="5141" max="5141" width="20.7109375" style="91" customWidth="1"/>
    <col min="5142" max="5142" width="1.28515625" style="91" customWidth="1"/>
    <col min="5143" max="5143" width="20.7109375" style="91" customWidth="1"/>
    <col min="5144" max="5144" width="1.28515625" style="91" customWidth="1"/>
    <col min="5145" max="5145" width="16.28515625" style="91" customWidth="1"/>
    <col min="5146" max="5146" width="1.28515625" style="91" customWidth="1"/>
    <col min="5147" max="5147" width="16.28515625" style="91" customWidth="1"/>
    <col min="5148" max="5379" width="9.140625" style="91"/>
    <col min="5380" max="5380" width="25.42578125" style="91" customWidth="1"/>
    <col min="5381" max="5381" width="36.28515625" style="91" customWidth="1"/>
    <col min="5382" max="5382" width="1.28515625" style="91" customWidth="1"/>
    <col min="5383" max="5383" width="16.7109375" style="91" customWidth="1"/>
    <col min="5384" max="5384" width="1.28515625" style="91" customWidth="1"/>
    <col min="5385" max="5385" width="16.7109375" style="91" customWidth="1"/>
    <col min="5386" max="5386" width="1.28515625" style="91" customWidth="1"/>
    <col min="5387" max="5387" width="23.7109375" style="91" customWidth="1"/>
    <col min="5388" max="5388" width="1.28515625" style="91" customWidth="1"/>
    <col min="5389" max="5389" width="16.7109375" style="91" customWidth="1"/>
    <col min="5390" max="5390" width="1.28515625" style="91" customWidth="1"/>
    <col min="5391" max="5391" width="15.28515625" style="91" customWidth="1"/>
    <col min="5392" max="5392" width="1.28515625" style="91" customWidth="1"/>
    <col min="5393" max="5393" width="16.7109375" style="91" customWidth="1"/>
    <col min="5394" max="5394" width="1.28515625" style="91" customWidth="1"/>
    <col min="5395" max="5395" width="18.5703125" style="91" customWidth="1"/>
    <col min="5396" max="5396" width="1.28515625" style="91" customWidth="1"/>
    <col min="5397" max="5397" width="20.7109375" style="91" customWidth="1"/>
    <col min="5398" max="5398" width="1.28515625" style="91" customWidth="1"/>
    <col min="5399" max="5399" width="20.7109375" style="91" customWidth="1"/>
    <col min="5400" max="5400" width="1.28515625" style="91" customWidth="1"/>
    <col min="5401" max="5401" width="16.28515625" style="91" customWidth="1"/>
    <col min="5402" max="5402" width="1.28515625" style="91" customWidth="1"/>
    <col min="5403" max="5403" width="16.28515625" style="91" customWidth="1"/>
    <col min="5404" max="5635" width="9.140625" style="91"/>
    <col min="5636" max="5636" width="25.42578125" style="91" customWidth="1"/>
    <col min="5637" max="5637" width="36.28515625" style="91" customWidth="1"/>
    <col min="5638" max="5638" width="1.28515625" style="91" customWidth="1"/>
    <col min="5639" max="5639" width="16.7109375" style="91" customWidth="1"/>
    <col min="5640" max="5640" width="1.28515625" style="91" customWidth="1"/>
    <col min="5641" max="5641" width="16.7109375" style="91" customWidth="1"/>
    <col min="5642" max="5642" width="1.28515625" style="91" customWidth="1"/>
    <col min="5643" max="5643" width="23.7109375" style="91" customWidth="1"/>
    <col min="5644" max="5644" width="1.28515625" style="91" customWidth="1"/>
    <col min="5645" max="5645" width="16.7109375" style="91" customWidth="1"/>
    <col min="5646" max="5646" width="1.28515625" style="91" customWidth="1"/>
    <col min="5647" max="5647" width="15.28515625" style="91" customWidth="1"/>
    <col min="5648" max="5648" width="1.28515625" style="91" customWidth="1"/>
    <col min="5649" max="5649" width="16.7109375" style="91" customWidth="1"/>
    <col min="5650" max="5650" width="1.28515625" style="91" customWidth="1"/>
    <col min="5651" max="5651" width="18.5703125" style="91" customWidth="1"/>
    <col min="5652" max="5652" width="1.28515625" style="91" customWidth="1"/>
    <col min="5653" max="5653" width="20.7109375" style="91" customWidth="1"/>
    <col min="5654" max="5654" width="1.28515625" style="91" customWidth="1"/>
    <col min="5655" max="5655" width="20.7109375" style="91" customWidth="1"/>
    <col min="5656" max="5656" width="1.28515625" style="91" customWidth="1"/>
    <col min="5657" max="5657" width="16.28515625" style="91" customWidth="1"/>
    <col min="5658" max="5658" width="1.28515625" style="91" customWidth="1"/>
    <col min="5659" max="5659" width="16.28515625" style="91" customWidth="1"/>
    <col min="5660" max="5891" width="9.140625" style="91"/>
    <col min="5892" max="5892" width="25.42578125" style="91" customWidth="1"/>
    <col min="5893" max="5893" width="36.28515625" style="91" customWidth="1"/>
    <col min="5894" max="5894" width="1.28515625" style="91" customWidth="1"/>
    <col min="5895" max="5895" width="16.7109375" style="91" customWidth="1"/>
    <col min="5896" max="5896" width="1.28515625" style="91" customWidth="1"/>
    <col min="5897" max="5897" width="16.7109375" style="91" customWidth="1"/>
    <col min="5898" max="5898" width="1.28515625" style="91" customWidth="1"/>
    <col min="5899" max="5899" width="23.7109375" style="91" customWidth="1"/>
    <col min="5900" max="5900" width="1.28515625" style="91" customWidth="1"/>
    <col min="5901" max="5901" width="16.7109375" style="91" customWidth="1"/>
    <col min="5902" max="5902" width="1.28515625" style="91" customWidth="1"/>
    <col min="5903" max="5903" width="15.28515625" style="91" customWidth="1"/>
    <col min="5904" max="5904" width="1.28515625" style="91" customWidth="1"/>
    <col min="5905" max="5905" width="16.7109375" style="91" customWidth="1"/>
    <col min="5906" max="5906" width="1.28515625" style="91" customWidth="1"/>
    <col min="5907" max="5907" width="18.5703125" style="91" customWidth="1"/>
    <col min="5908" max="5908" width="1.28515625" style="91" customWidth="1"/>
    <col min="5909" max="5909" width="20.7109375" style="91" customWidth="1"/>
    <col min="5910" max="5910" width="1.28515625" style="91" customWidth="1"/>
    <col min="5911" max="5911" width="20.7109375" style="91" customWidth="1"/>
    <col min="5912" max="5912" width="1.28515625" style="91" customWidth="1"/>
    <col min="5913" max="5913" width="16.28515625" style="91" customWidth="1"/>
    <col min="5914" max="5914" width="1.28515625" style="91" customWidth="1"/>
    <col min="5915" max="5915" width="16.28515625" style="91" customWidth="1"/>
    <col min="5916" max="6147" width="9.140625" style="91"/>
    <col min="6148" max="6148" width="25.42578125" style="91" customWidth="1"/>
    <col min="6149" max="6149" width="36.28515625" style="91" customWidth="1"/>
    <col min="6150" max="6150" width="1.28515625" style="91" customWidth="1"/>
    <col min="6151" max="6151" width="16.7109375" style="91" customWidth="1"/>
    <col min="6152" max="6152" width="1.28515625" style="91" customWidth="1"/>
    <col min="6153" max="6153" width="16.7109375" style="91" customWidth="1"/>
    <col min="6154" max="6154" width="1.28515625" style="91" customWidth="1"/>
    <col min="6155" max="6155" width="23.7109375" style="91" customWidth="1"/>
    <col min="6156" max="6156" width="1.28515625" style="91" customWidth="1"/>
    <col min="6157" max="6157" width="16.7109375" style="91" customWidth="1"/>
    <col min="6158" max="6158" width="1.28515625" style="91" customWidth="1"/>
    <col min="6159" max="6159" width="15.28515625" style="91" customWidth="1"/>
    <col min="6160" max="6160" width="1.28515625" style="91" customWidth="1"/>
    <col min="6161" max="6161" width="16.7109375" style="91" customWidth="1"/>
    <col min="6162" max="6162" width="1.28515625" style="91" customWidth="1"/>
    <col min="6163" max="6163" width="18.5703125" style="91" customWidth="1"/>
    <col min="6164" max="6164" width="1.28515625" style="91" customWidth="1"/>
    <col min="6165" max="6165" width="20.7109375" style="91" customWidth="1"/>
    <col min="6166" max="6166" width="1.28515625" style="91" customWidth="1"/>
    <col min="6167" max="6167" width="20.7109375" style="91" customWidth="1"/>
    <col min="6168" max="6168" width="1.28515625" style="91" customWidth="1"/>
    <col min="6169" max="6169" width="16.28515625" style="91" customWidth="1"/>
    <col min="6170" max="6170" width="1.28515625" style="91" customWidth="1"/>
    <col min="6171" max="6171" width="16.28515625" style="91" customWidth="1"/>
    <col min="6172" max="6403" width="9.140625" style="91"/>
    <col min="6404" max="6404" width="25.42578125" style="91" customWidth="1"/>
    <col min="6405" max="6405" width="36.28515625" style="91" customWidth="1"/>
    <col min="6406" max="6406" width="1.28515625" style="91" customWidth="1"/>
    <col min="6407" max="6407" width="16.7109375" style="91" customWidth="1"/>
    <col min="6408" max="6408" width="1.28515625" style="91" customWidth="1"/>
    <col min="6409" max="6409" width="16.7109375" style="91" customWidth="1"/>
    <col min="6410" max="6410" width="1.28515625" style="91" customWidth="1"/>
    <col min="6411" max="6411" width="23.7109375" style="91" customWidth="1"/>
    <col min="6412" max="6412" width="1.28515625" style="91" customWidth="1"/>
    <col min="6413" max="6413" width="16.7109375" style="91" customWidth="1"/>
    <col min="6414" max="6414" width="1.28515625" style="91" customWidth="1"/>
    <col min="6415" max="6415" width="15.28515625" style="91" customWidth="1"/>
    <col min="6416" max="6416" width="1.28515625" style="91" customWidth="1"/>
    <col min="6417" max="6417" width="16.7109375" style="91" customWidth="1"/>
    <col min="6418" max="6418" width="1.28515625" style="91" customWidth="1"/>
    <col min="6419" max="6419" width="18.5703125" style="91" customWidth="1"/>
    <col min="6420" max="6420" width="1.28515625" style="91" customWidth="1"/>
    <col min="6421" max="6421" width="20.7109375" style="91" customWidth="1"/>
    <col min="6422" max="6422" width="1.28515625" style="91" customWidth="1"/>
    <col min="6423" max="6423" width="20.7109375" style="91" customWidth="1"/>
    <col min="6424" max="6424" width="1.28515625" style="91" customWidth="1"/>
    <col min="6425" max="6425" width="16.28515625" style="91" customWidth="1"/>
    <col min="6426" max="6426" width="1.28515625" style="91" customWidth="1"/>
    <col min="6427" max="6427" width="16.28515625" style="91" customWidth="1"/>
    <col min="6428" max="6659" width="9.140625" style="91"/>
    <col min="6660" max="6660" width="25.42578125" style="91" customWidth="1"/>
    <col min="6661" max="6661" width="36.28515625" style="91" customWidth="1"/>
    <col min="6662" max="6662" width="1.28515625" style="91" customWidth="1"/>
    <col min="6663" max="6663" width="16.7109375" style="91" customWidth="1"/>
    <col min="6664" max="6664" width="1.28515625" style="91" customWidth="1"/>
    <col min="6665" max="6665" width="16.7109375" style="91" customWidth="1"/>
    <col min="6666" max="6666" width="1.28515625" style="91" customWidth="1"/>
    <col min="6667" max="6667" width="23.7109375" style="91" customWidth="1"/>
    <col min="6668" max="6668" width="1.28515625" style="91" customWidth="1"/>
    <col min="6669" max="6669" width="16.7109375" style="91" customWidth="1"/>
    <col min="6670" max="6670" width="1.28515625" style="91" customWidth="1"/>
    <col min="6671" max="6671" width="15.28515625" style="91" customWidth="1"/>
    <col min="6672" max="6672" width="1.28515625" style="91" customWidth="1"/>
    <col min="6673" max="6673" width="16.7109375" style="91" customWidth="1"/>
    <col min="6674" max="6674" width="1.28515625" style="91" customWidth="1"/>
    <col min="6675" max="6675" width="18.5703125" style="91" customWidth="1"/>
    <col min="6676" max="6676" width="1.28515625" style="91" customWidth="1"/>
    <col min="6677" max="6677" width="20.7109375" style="91" customWidth="1"/>
    <col min="6678" max="6678" width="1.28515625" style="91" customWidth="1"/>
    <col min="6679" max="6679" width="20.7109375" style="91" customWidth="1"/>
    <col min="6680" max="6680" width="1.28515625" style="91" customWidth="1"/>
    <col min="6681" max="6681" width="16.28515625" style="91" customWidth="1"/>
    <col min="6682" max="6682" width="1.28515625" style="91" customWidth="1"/>
    <col min="6683" max="6683" width="16.28515625" style="91" customWidth="1"/>
    <col min="6684" max="6915" width="9.140625" style="91"/>
    <col min="6916" max="6916" width="25.42578125" style="91" customWidth="1"/>
    <col min="6917" max="6917" width="36.28515625" style="91" customWidth="1"/>
    <col min="6918" max="6918" width="1.28515625" style="91" customWidth="1"/>
    <col min="6919" max="6919" width="16.7109375" style="91" customWidth="1"/>
    <col min="6920" max="6920" width="1.28515625" style="91" customWidth="1"/>
    <col min="6921" max="6921" width="16.7109375" style="91" customWidth="1"/>
    <col min="6922" max="6922" width="1.28515625" style="91" customWidth="1"/>
    <col min="6923" max="6923" width="23.7109375" style="91" customWidth="1"/>
    <col min="6924" max="6924" width="1.28515625" style="91" customWidth="1"/>
    <col min="6925" max="6925" width="16.7109375" style="91" customWidth="1"/>
    <col min="6926" max="6926" width="1.28515625" style="91" customWidth="1"/>
    <col min="6927" max="6927" width="15.28515625" style="91" customWidth="1"/>
    <col min="6928" max="6928" width="1.28515625" style="91" customWidth="1"/>
    <col min="6929" max="6929" width="16.7109375" style="91" customWidth="1"/>
    <col min="6930" max="6930" width="1.28515625" style="91" customWidth="1"/>
    <col min="6931" max="6931" width="18.5703125" style="91" customWidth="1"/>
    <col min="6932" max="6932" width="1.28515625" style="91" customWidth="1"/>
    <col min="6933" max="6933" width="20.7109375" style="91" customWidth="1"/>
    <col min="6934" max="6934" width="1.28515625" style="91" customWidth="1"/>
    <col min="6935" max="6935" width="20.7109375" style="91" customWidth="1"/>
    <col min="6936" max="6936" width="1.28515625" style="91" customWidth="1"/>
    <col min="6937" max="6937" width="16.28515625" style="91" customWidth="1"/>
    <col min="6938" max="6938" width="1.28515625" style="91" customWidth="1"/>
    <col min="6939" max="6939" width="16.28515625" style="91" customWidth="1"/>
    <col min="6940" max="7171" width="9.140625" style="91"/>
    <col min="7172" max="7172" width="25.42578125" style="91" customWidth="1"/>
    <col min="7173" max="7173" width="36.28515625" style="91" customWidth="1"/>
    <col min="7174" max="7174" width="1.28515625" style="91" customWidth="1"/>
    <col min="7175" max="7175" width="16.7109375" style="91" customWidth="1"/>
    <col min="7176" max="7176" width="1.28515625" style="91" customWidth="1"/>
    <col min="7177" max="7177" width="16.7109375" style="91" customWidth="1"/>
    <col min="7178" max="7178" width="1.28515625" style="91" customWidth="1"/>
    <col min="7179" max="7179" width="23.7109375" style="91" customWidth="1"/>
    <col min="7180" max="7180" width="1.28515625" style="91" customWidth="1"/>
    <col min="7181" max="7181" width="16.7109375" style="91" customWidth="1"/>
    <col min="7182" max="7182" width="1.28515625" style="91" customWidth="1"/>
    <col min="7183" max="7183" width="15.28515625" style="91" customWidth="1"/>
    <col min="7184" max="7184" width="1.28515625" style="91" customWidth="1"/>
    <col min="7185" max="7185" width="16.7109375" style="91" customWidth="1"/>
    <col min="7186" max="7186" width="1.28515625" style="91" customWidth="1"/>
    <col min="7187" max="7187" width="18.5703125" style="91" customWidth="1"/>
    <col min="7188" max="7188" width="1.28515625" style="91" customWidth="1"/>
    <col min="7189" max="7189" width="20.7109375" style="91" customWidth="1"/>
    <col min="7190" max="7190" width="1.28515625" style="91" customWidth="1"/>
    <col min="7191" max="7191" width="20.7109375" style="91" customWidth="1"/>
    <col min="7192" max="7192" width="1.28515625" style="91" customWidth="1"/>
    <col min="7193" max="7193" width="16.28515625" style="91" customWidth="1"/>
    <col min="7194" max="7194" width="1.28515625" style="91" customWidth="1"/>
    <col min="7195" max="7195" width="16.28515625" style="91" customWidth="1"/>
    <col min="7196" max="7427" width="9.140625" style="91"/>
    <col min="7428" max="7428" width="25.42578125" style="91" customWidth="1"/>
    <col min="7429" max="7429" width="36.28515625" style="91" customWidth="1"/>
    <col min="7430" max="7430" width="1.28515625" style="91" customWidth="1"/>
    <col min="7431" max="7431" width="16.7109375" style="91" customWidth="1"/>
    <col min="7432" max="7432" width="1.28515625" style="91" customWidth="1"/>
    <col min="7433" max="7433" width="16.7109375" style="91" customWidth="1"/>
    <col min="7434" max="7434" width="1.28515625" style="91" customWidth="1"/>
    <col min="7435" max="7435" width="23.7109375" style="91" customWidth="1"/>
    <col min="7436" max="7436" width="1.28515625" style="91" customWidth="1"/>
    <col min="7437" max="7437" width="16.7109375" style="91" customWidth="1"/>
    <col min="7438" max="7438" width="1.28515625" style="91" customWidth="1"/>
    <col min="7439" max="7439" width="15.28515625" style="91" customWidth="1"/>
    <col min="7440" max="7440" width="1.28515625" style="91" customWidth="1"/>
    <col min="7441" max="7441" width="16.7109375" style="91" customWidth="1"/>
    <col min="7442" max="7442" width="1.28515625" style="91" customWidth="1"/>
    <col min="7443" max="7443" width="18.5703125" style="91" customWidth="1"/>
    <col min="7444" max="7444" width="1.28515625" style="91" customWidth="1"/>
    <col min="7445" max="7445" width="20.7109375" style="91" customWidth="1"/>
    <col min="7446" max="7446" width="1.28515625" style="91" customWidth="1"/>
    <col min="7447" max="7447" width="20.7109375" style="91" customWidth="1"/>
    <col min="7448" max="7448" width="1.28515625" style="91" customWidth="1"/>
    <col min="7449" max="7449" width="16.28515625" style="91" customWidth="1"/>
    <col min="7450" max="7450" width="1.28515625" style="91" customWidth="1"/>
    <col min="7451" max="7451" width="16.28515625" style="91" customWidth="1"/>
    <col min="7452" max="7683" width="9.140625" style="91"/>
    <col min="7684" max="7684" width="25.42578125" style="91" customWidth="1"/>
    <col min="7685" max="7685" width="36.28515625" style="91" customWidth="1"/>
    <col min="7686" max="7686" width="1.28515625" style="91" customWidth="1"/>
    <col min="7687" max="7687" width="16.7109375" style="91" customWidth="1"/>
    <col min="7688" max="7688" width="1.28515625" style="91" customWidth="1"/>
    <col min="7689" max="7689" width="16.7109375" style="91" customWidth="1"/>
    <col min="7690" max="7690" width="1.28515625" style="91" customWidth="1"/>
    <col min="7691" max="7691" width="23.7109375" style="91" customWidth="1"/>
    <col min="7692" max="7692" width="1.28515625" style="91" customWidth="1"/>
    <col min="7693" max="7693" width="16.7109375" style="91" customWidth="1"/>
    <col min="7694" max="7694" width="1.28515625" style="91" customWidth="1"/>
    <col min="7695" max="7695" width="15.28515625" style="91" customWidth="1"/>
    <col min="7696" max="7696" width="1.28515625" style="91" customWidth="1"/>
    <col min="7697" max="7697" width="16.7109375" style="91" customWidth="1"/>
    <col min="7698" max="7698" width="1.28515625" style="91" customWidth="1"/>
    <col min="7699" max="7699" width="18.5703125" style="91" customWidth="1"/>
    <col min="7700" max="7700" width="1.28515625" style="91" customWidth="1"/>
    <col min="7701" max="7701" width="20.7109375" style="91" customWidth="1"/>
    <col min="7702" max="7702" width="1.28515625" style="91" customWidth="1"/>
    <col min="7703" max="7703" width="20.7109375" style="91" customWidth="1"/>
    <col min="7704" max="7704" width="1.28515625" style="91" customWidth="1"/>
    <col min="7705" max="7705" width="16.28515625" style="91" customWidth="1"/>
    <col min="7706" max="7706" width="1.28515625" style="91" customWidth="1"/>
    <col min="7707" max="7707" width="16.28515625" style="91" customWidth="1"/>
    <col min="7708" max="7939" width="9.140625" style="91"/>
    <col min="7940" max="7940" width="25.42578125" style="91" customWidth="1"/>
    <col min="7941" max="7941" width="36.28515625" style="91" customWidth="1"/>
    <col min="7942" max="7942" width="1.28515625" style="91" customWidth="1"/>
    <col min="7943" max="7943" width="16.7109375" style="91" customWidth="1"/>
    <col min="7944" max="7944" width="1.28515625" style="91" customWidth="1"/>
    <col min="7945" max="7945" width="16.7109375" style="91" customWidth="1"/>
    <col min="7946" max="7946" width="1.28515625" style="91" customWidth="1"/>
    <col min="7947" max="7947" width="23.7109375" style="91" customWidth="1"/>
    <col min="7948" max="7948" width="1.28515625" style="91" customWidth="1"/>
    <col min="7949" max="7949" width="16.7109375" style="91" customWidth="1"/>
    <col min="7950" max="7950" width="1.28515625" style="91" customWidth="1"/>
    <col min="7951" max="7951" width="15.28515625" style="91" customWidth="1"/>
    <col min="7952" max="7952" width="1.28515625" style="91" customWidth="1"/>
    <col min="7953" max="7953" width="16.7109375" style="91" customWidth="1"/>
    <col min="7954" max="7954" width="1.28515625" style="91" customWidth="1"/>
    <col min="7955" max="7955" width="18.5703125" style="91" customWidth="1"/>
    <col min="7956" max="7956" width="1.28515625" style="91" customWidth="1"/>
    <col min="7957" max="7957" width="20.7109375" style="91" customWidth="1"/>
    <col min="7958" max="7958" width="1.28515625" style="91" customWidth="1"/>
    <col min="7959" max="7959" width="20.7109375" style="91" customWidth="1"/>
    <col min="7960" max="7960" width="1.28515625" style="91" customWidth="1"/>
    <col min="7961" max="7961" width="16.28515625" style="91" customWidth="1"/>
    <col min="7962" max="7962" width="1.28515625" style="91" customWidth="1"/>
    <col min="7963" max="7963" width="16.28515625" style="91" customWidth="1"/>
    <col min="7964" max="8195" width="9.140625" style="91"/>
    <col min="8196" max="8196" width="25.42578125" style="91" customWidth="1"/>
    <col min="8197" max="8197" width="36.28515625" style="91" customWidth="1"/>
    <col min="8198" max="8198" width="1.28515625" style="91" customWidth="1"/>
    <col min="8199" max="8199" width="16.7109375" style="91" customWidth="1"/>
    <col min="8200" max="8200" width="1.28515625" style="91" customWidth="1"/>
    <col min="8201" max="8201" width="16.7109375" style="91" customWidth="1"/>
    <col min="8202" max="8202" width="1.28515625" style="91" customWidth="1"/>
    <col min="8203" max="8203" width="23.7109375" style="91" customWidth="1"/>
    <col min="8204" max="8204" width="1.28515625" style="91" customWidth="1"/>
    <col min="8205" max="8205" width="16.7109375" style="91" customWidth="1"/>
    <col min="8206" max="8206" width="1.28515625" style="91" customWidth="1"/>
    <col min="8207" max="8207" width="15.28515625" style="91" customWidth="1"/>
    <col min="8208" max="8208" width="1.28515625" style="91" customWidth="1"/>
    <col min="8209" max="8209" width="16.7109375" style="91" customWidth="1"/>
    <col min="8210" max="8210" width="1.28515625" style="91" customWidth="1"/>
    <col min="8211" max="8211" width="18.5703125" style="91" customWidth="1"/>
    <col min="8212" max="8212" width="1.28515625" style="91" customWidth="1"/>
    <col min="8213" max="8213" width="20.7109375" style="91" customWidth="1"/>
    <col min="8214" max="8214" width="1.28515625" style="91" customWidth="1"/>
    <col min="8215" max="8215" width="20.7109375" style="91" customWidth="1"/>
    <col min="8216" max="8216" width="1.28515625" style="91" customWidth="1"/>
    <col min="8217" max="8217" width="16.28515625" style="91" customWidth="1"/>
    <col min="8218" max="8218" width="1.28515625" style="91" customWidth="1"/>
    <col min="8219" max="8219" width="16.28515625" style="91" customWidth="1"/>
    <col min="8220" max="8451" width="9.140625" style="91"/>
    <col min="8452" max="8452" width="25.42578125" style="91" customWidth="1"/>
    <col min="8453" max="8453" width="36.28515625" style="91" customWidth="1"/>
    <col min="8454" max="8454" width="1.28515625" style="91" customWidth="1"/>
    <col min="8455" max="8455" width="16.7109375" style="91" customWidth="1"/>
    <col min="8456" max="8456" width="1.28515625" style="91" customWidth="1"/>
    <col min="8457" max="8457" width="16.7109375" style="91" customWidth="1"/>
    <col min="8458" max="8458" width="1.28515625" style="91" customWidth="1"/>
    <col min="8459" max="8459" width="23.7109375" style="91" customWidth="1"/>
    <col min="8460" max="8460" width="1.28515625" style="91" customWidth="1"/>
    <col min="8461" max="8461" width="16.7109375" style="91" customWidth="1"/>
    <col min="8462" max="8462" width="1.28515625" style="91" customWidth="1"/>
    <col min="8463" max="8463" width="15.28515625" style="91" customWidth="1"/>
    <col min="8464" max="8464" width="1.28515625" style="91" customWidth="1"/>
    <col min="8465" max="8465" width="16.7109375" style="91" customWidth="1"/>
    <col min="8466" max="8466" width="1.28515625" style="91" customWidth="1"/>
    <col min="8467" max="8467" width="18.5703125" style="91" customWidth="1"/>
    <col min="8468" max="8468" width="1.28515625" style="91" customWidth="1"/>
    <col min="8469" max="8469" width="20.7109375" style="91" customWidth="1"/>
    <col min="8470" max="8470" width="1.28515625" style="91" customWidth="1"/>
    <col min="8471" max="8471" width="20.7109375" style="91" customWidth="1"/>
    <col min="8472" max="8472" width="1.28515625" style="91" customWidth="1"/>
    <col min="8473" max="8473" width="16.28515625" style="91" customWidth="1"/>
    <col min="8474" max="8474" width="1.28515625" style="91" customWidth="1"/>
    <col min="8475" max="8475" width="16.28515625" style="91" customWidth="1"/>
    <col min="8476" max="8707" width="9.140625" style="91"/>
    <col min="8708" max="8708" width="25.42578125" style="91" customWidth="1"/>
    <col min="8709" max="8709" width="36.28515625" style="91" customWidth="1"/>
    <col min="8710" max="8710" width="1.28515625" style="91" customWidth="1"/>
    <col min="8711" max="8711" width="16.7109375" style="91" customWidth="1"/>
    <col min="8712" max="8712" width="1.28515625" style="91" customWidth="1"/>
    <col min="8713" max="8713" width="16.7109375" style="91" customWidth="1"/>
    <col min="8714" max="8714" width="1.28515625" style="91" customWidth="1"/>
    <col min="8715" max="8715" width="23.7109375" style="91" customWidth="1"/>
    <col min="8716" max="8716" width="1.28515625" style="91" customWidth="1"/>
    <col min="8717" max="8717" width="16.7109375" style="91" customWidth="1"/>
    <col min="8718" max="8718" width="1.28515625" style="91" customWidth="1"/>
    <col min="8719" max="8719" width="15.28515625" style="91" customWidth="1"/>
    <col min="8720" max="8720" width="1.28515625" style="91" customWidth="1"/>
    <col min="8721" max="8721" width="16.7109375" style="91" customWidth="1"/>
    <col min="8722" max="8722" width="1.28515625" style="91" customWidth="1"/>
    <col min="8723" max="8723" width="18.5703125" style="91" customWidth="1"/>
    <col min="8724" max="8724" width="1.28515625" style="91" customWidth="1"/>
    <col min="8725" max="8725" width="20.7109375" style="91" customWidth="1"/>
    <col min="8726" max="8726" width="1.28515625" style="91" customWidth="1"/>
    <col min="8727" max="8727" width="20.7109375" style="91" customWidth="1"/>
    <col min="8728" max="8728" width="1.28515625" style="91" customWidth="1"/>
    <col min="8729" max="8729" width="16.28515625" style="91" customWidth="1"/>
    <col min="8730" max="8730" width="1.28515625" style="91" customWidth="1"/>
    <col min="8731" max="8731" width="16.28515625" style="91" customWidth="1"/>
    <col min="8732" max="8963" width="9.140625" style="91"/>
    <col min="8964" max="8964" width="25.42578125" style="91" customWidth="1"/>
    <col min="8965" max="8965" width="36.28515625" style="91" customWidth="1"/>
    <col min="8966" max="8966" width="1.28515625" style="91" customWidth="1"/>
    <col min="8967" max="8967" width="16.7109375" style="91" customWidth="1"/>
    <col min="8968" max="8968" width="1.28515625" style="91" customWidth="1"/>
    <col min="8969" max="8969" width="16.7109375" style="91" customWidth="1"/>
    <col min="8970" max="8970" width="1.28515625" style="91" customWidth="1"/>
    <col min="8971" max="8971" width="23.7109375" style="91" customWidth="1"/>
    <col min="8972" max="8972" width="1.28515625" style="91" customWidth="1"/>
    <col min="8973" max="8973" width="16.7109375" style="91" customWidth="1"/>
    <col min="8974" max="8974" width="1.28515625" style="91" customWidth="1"/>
    <col min="8975" max="8975" width="15.28515625" style="91" customWidth="1"/>
    <col min="8976" max="8976" width="1.28515625" style="91" customWidth="1"/>
    <col min="8977" max="8977" width="16.7109375" style="91" customWidth="1"/>
    <col min="8978" max="8978" width="1.28515625" style="91" customWidth="1"/>
    <col min="8979" max="8979" width="18.5703125" style="91" customWidth="1"/>
    <col min="8980" max="8980" width="1.28515625" style="91" customWidth="1"/>
    <col min="8981" max="8981" width="20.7109375" style="91" customWidth="1"/>
    <col min="8982" max="8982" width="1.28515625" style="91" customWidth="1"/>
    <col min="8983" max="8983" width="20.7109375" style="91" customWidth="1"/>
    <col min="8984" max="8984" width="1.28515625" style="91" customWidth="1"/>
    <col min="8985" max="8985" width="16.28515625" style="91" customWidth="1"/>
    <col min="8986" max="8986" width="1.28515625" style="91" customWidth="1"/>
    <col min="8987" max="8987" width="16.28515625" style="91" customWidth="1"/>
    <col min="8988" max="9219" width="9.140625" style="91"/>
    <col min="9220" max="9220" width="25.42578125" style="91" customWidth="1"/>
    <col min="9221" max="9221" width="36.28515625" style="91" customWidth="1"/>
    <col min="9222" max="9222" width="1.28515625" style="91" customWidth="1"/>
    <col min="9223" max="9223" width="16.7109375" style="91" customWidth="1"/>
    <col min="9224" max="9224" width="1.28515625" style="91" customWidth="1"/>
    <col min="9225" max="9225" width="16.7109375" style="91" customWidth="1"/>
    <col min="9226" max="9226" width="1.28515625" style="91" customWidth="1"/>
    <col min="9227" max="9227" width="23.7109375" style="91" customWidth="1"/>
    <col min="9228" max="9228" width="1.28515625" style="91" customWidth="1"/>
    <col min="9229" max="9229" width="16.7109375" style="91" customWidth="1"/>
    <col min="9230" max="9230" width="1.28515625" style="91" customWidth="1"/>
    <col min="9231" max="9231" width="15.28515625" style="91" customWidth="1"/>
    <col min="9232" max="9232" width="1.28515625" style="91" customWidth="1"/>
    <col min="9233" max="9233" width="16.7109375" style="91" customWidth="1"/>
    <col min="9234" max="9234" width="1.28515625" style="91" customWidth="1"/>
    <col min="9235" max="9235" width="18.5703125" style="91" customWidth="1"/>
    <col min="9236" max="9236" width="1.28515625" style="91" customWidth="1"/>
    <col min="9237" max="9237" width="20.7109375" style="91" customWidth="1"/>
    <col min="9238" max="9238" width="1.28515625" style="91" customWidth="1"/>
    <col min="9239" max="9239" width="20.7109375" style="91" customWidth="1"/>
    <col min="9240" max="9240" width="1.28515625" style="91" customWidth="1"/>
    <col min="9241" max="9241" width="16.28515625" style="91" customWidth="1"/>
    <col min="9242" max="9242" width="1.28515625" style="91" customWidth="1"/>
    <col min="9243" max="9243" width="16.28515625" style="91" customWidth="1"/>
    <col min="9244" max="9475" width="9.140625" style="91"/>
    <col min="9476" max="9476" width="25.42578125" style="91" customWidth="1"/>
    <col min="9477" max="9477" width="36.28515625" style="91" customWidth="1"/>
    <col min="9478" max="9478" width="1.28515625" style="91" customWidth="1"/>
    <col min="9479" max="9479" width="16.7109375" style="91" customWidth="1"/>
    <col min="9480" max="9480" width="1.28515625" style="91" customWidth="1"/>
    <col min="9481" max="9481" width="16.7109375" style="91" customWidth="1"/>
    <col min="9482" max="9482" width="1.28515625" style="91" customWidth="1"/>
    <col min="9483" max="9483" width="23.7109375" style="91" customWidth="1"/>
    <col min="9484" max="9484" width="1.28515625" style="91" customWidth="1"/>
    <col min="9485" max="9485" width="16.7109375" style="91" customWidth="1"/>
    <col min="9486" max="9486" width="1.28515625" style="91" customWidth="1"/>
    <col min="9487" max="9487" width="15.28515625" style="91" customWidth="1"/>
    <col min="9488" max="9488" width="1.28515625" style="91" customWidth="1"/>
    <col min="9489" max="9489" width="16.7109375" style="91" customWidth="1"/>
    <col min="9490" max="9490" width="1.28515625" style="91" customWidth="1"/>
    <col min="9491" max="9491" width="18.5703125" style="91" customWidth="1"/>
    <col min="9492" max="9492" width="1.28515625" style="91" customWidth="1"/>
    <col min="9493" max="9493" width="20.7109375" style="91" customWidth="1"/>
    <col min="9494" max="9494" width="1.28515625" style="91" customWidth="1"/>
    <col min="9495" max="9495" width="20.7109375" style="91" customWidth="1"/>
    <col min="9496" max="9496" width="1.28515625" style="91" customWidth="1"/>
    <col min="9497" max="9497" width="16.28515625" style="91" customWidth="1"/>
    <col min="9498" max="9498" width="1.28515625" style="91" customWidth="1"/>
    <col min="9499" max="9499" width="16.28515625" style="91" customWidth="1"/>
    <col min="9500" max="9731" width="9.140625" style="91"/>
    <col min="9732" max="9732" width="25.42578125" style="91" customWidth="1"/>
    <col min="9733" max="9733" width="36.28515625" style="91" customWidth="1"/>
    <col min="9734" max="9734" width="1.28515625" style="91" customWidth="1"/>
    <col min="9735" max="9735" width="16.7109375" style="91" customWidth="1"/>
    <col min="9736" max="9736" width="1.28515625" style="91" customWidth="1"/>
    <col min="9737" max="9737" width="16.7109375" style="91" customWidth="1"/>
    <col min="9738" max="9738" width="1.28515625" style="91" customWidth="1"/>
    <col min="9739" max="9739" width="23.7109375" style="91" customWidth="1"/>
    <col min="9740" max="9740" width="1.28515625" style="91" customWidth="1"/>
    <col min="9741" max="9741" width="16.7109375" style="91" customWidth="1"/>
    <col min="9742" max="9742" width="1.28515625" style="91" customWidth="1"/>
    <col min="9743" max="9743" width="15.28515625" style="91" customWidth="1"/>
    <col min="9744" max="9744" width="1.28515625" style="91" customWidth="1"/>
    <col min="9745" max="9745" width="16.7109375" style="91" customWidth="1"/>
    <col min="9746" max="9746" width="1.28515625" style="91" customWidth="1"/>
    <col min="9747" max="9747" width="18.5703125" style="91" customWidth="1"/>
    <col min="9748" max="9748" width="1.28515625" style="91" customWidth="1"/>
    <col min="9749" max="9749" width="20.7109375" style="91" customWidth="1"/>
    <col min="9750" max="9750" width="1.28515625" style="91" customWidth="1"/>
    <col min="9751" max="9751" width="20.7109375" style="91" customWidth="1"/>
    <col min="9752" max="9752" width="1.28515625" style="91" customWidth="1"/>
    <col min="9753" max="9753" width="16.28515625" style="91" customWidth="1"/>
    <col min="9754" max="9754" width="1.28515625" style="91" customWidth="1"/>
    <col min="9755" max="9755" width="16.28515625" style="91" customWidth="1"/>
    <col min="9756" max="9987" width="9.140625" style="91"/>
    <col min="9988" max="9988" width="25.42578125" style="91" customWidth="1"/>
    <col min="9989" max="9989" width="36.28515625" style="91" customWidth="1"/>
    <col min="9990" max="9990" width="1.28515625" style="91" customWidth="1"/>
    <col min="9991" max="9991" width="16.7109375" style="91" customWidth="1"/>
    <col min="9992" max="9992" width="1.28515625" style="91" customWidth="1"/>
    <col min="9993" max="9993" width="16.7109375" style="91" customWidth="1"/>
    <col min="9994" max="9994" width="1.28515625" style="91" customWidth="1"/>
    <col min="9995" max="9995" width="23.7109375" style="91" customWidth="1"/>
    <col min="9996" max="9996" width="1.28515625" style="91" customWidth="1"/>
    <col min="9997" max="9997" width="16.7109375" style="91" customWidth="1"/>
    <col min="9998" max="9998" width="1.28515625" style="91" customWidth="1"/>
    <col min="9999" max="9999" width="15.28515625" style="91" customWidth="1"/>
    <col min="10000" max="10000" width="1.28515625" style="91" customWidth="1"/>
    <col min="10001" max="10001" width="16.7109375" style="91" customWidth="1"/>
    <col min="10002" max="10002" width="1.28515625" style="91" customWidth="1"/>
    <col min="10003" max="10003" width="18.5703125" style="91" customWidth="1"/>
    <col min="10004" max="10004" width="1.28515625" style="91" customWidth="1"/>
    <col min="10005" max="10005" width="20.7109375" style="91" customWidth="1"/>
    <col min="10006" max="10006" width="1.28515625" style="91" customWidth="1"/>
    <col min="10007" max="10007" width="20.7109375" style="91" customWidth="1"/>
    <col min="10008" max="10008" width="1.28515625" style="91" customWidth="1"/>
    <col min="10009" max="10009" width="16.28515625" style="91" customWidth="1"/>
    <col min="10010" max="10010" width="1.28515625" style="91" customWidth="1"/>
    <col min="10011" max="10011" width="16.28515625" style="91" customWidth="1"/>
    <col min="10012" max="10243" width="9.140625" style="91"/>
    <col min="10244" max="10244" width="25.42578125" style="91" customWidth="1"/>
    <col min="10245" max="10245" width="36.28515625" style="91" customWidth="1"/>
    <col min="10246" max="10246" width="1.28515625" style="91" customWidth="1"/>
    <col min="10247" max="10247" width="16.7109375" style="91" customWidth="1"/>
    <col min="10248" max="10248" width="1.28515625" style="91" customWidth="1"/>
    <col min="10249" max="10249" width="16.7109375" style="91" customWidth="1"/>
    <col min="10250" max="10250" width="1.28515625" style="91" customWidth="1"/>
    <col min="10251" max="10251" width="23.7109375" style="91" customWidth="1"/>
    <col min="10252" max="10252" width="1.28515625" style="91" customWidth="1"/>
    <col min="10253" max="10253" width="16.7109375" style="91" customWidth="1"/>
    <col min="10254" max="10254" width="1.28515625" style="91" customWidth="1"/>
    <col min="10255" max="10255" width="15.28515625" style="91" customWidth="1"/>
    <col min="10256" max="10256" width="1.28515625" style="91" customWidth="1"/>
    <col min="10257" max="10257" width="16.7109375" style="91" customWidth="1"/>
    <col min="10258" max="10258" width="1.28515625" style="91" customWidth="1"/>
    <col min="10259" max="10259" width="18.5703125" style="91" customWidth="1"/>
    <col min="10260" max="10260" width="1.28515625" style="91" customWidth="1"/>
    <col min="10261" max="10261" width="20.7109375" style="91" customWidth="1"/>
    <col min="10262" max="10262" width="1.28515625" style="91" customWidth="1"/>
    <col min="10263" max="10263" width="20.7109375" style="91" customWidth="1"/>
    <col min="10264" max="10264" width="1.28515625" style="91" customWidth="1"/>
    <col min="10265" max="10265" width="16.28515625" style="91" customWidth="1"/>
    <col min="10266" max="10266" width="1.28515625" style="91" customWidth="1"/>
    <col min="10267" max="10267" width="16.28515625" style="91" customWidth="1"/>
    <col min="10268" max="10499" width="9.140625" style="91"/>
    <col min="10500" max="10500" width="25.42578125" style="91" customWidth="1"/>
    <col min="10501" max="10501" width="36.28515625" style="91" customWidth="1"/>
    <col min="10502" max="10502" width="1.28515625" style="91" customWidth="1"/>
    <col min="10503" max="10503" width="16.7109375" style="91" customWidth="1"/>
    <col min="10504" max="10504" width="1.28515625" style="91" customWidth="1"/>
    <col min="10505" max="10505" width="16.7109375" style="91" customWidth="1"/>
    <col min="10506" max="10506" width="1.28515625" style="91" customWidth="1"/>
    <col min="10507" max="10507" width="23.7109375" style="91" customWidth="1"/>
    <col min="10508" max="10508" width="1.28515625" style="91" customWidth="1"/>
    <col min="10509" max="10509" width="16.7109375" style="91" customWidth="1"/>
    <col min="10510" max="10510" width="1.28515625" style="91" customWidth="1"/>
    <col min="10511" max="10511" width="15.28515625" style="91" customWidth="1"/>
    <col min="10512" max="10512" width="1.28515625" style="91" customWidth="1"/>
    <col min="10513" max="10513" width="16.7109375" style="91" customWidth="1"/>
    <col min="10514" max="10514" width="1.28515625" style="91" customWidth="1"/>
    <col min="10515" max="10515" width="18.5703125" style="91" customWidth="1"/>
    <col min="10516" max="10516" width="1.28515625" style="91" customWidth="1"/>
    <col min="10517" max="10517" width="20.7109375" style="91" customWidth="1"/>
    <col min="10518" max="10518" width="1.28515625" style="91" customWidth="1"/>
    <col min="10519" max="10519" width="20.7109375" style="91" customWidth="1"/>
    <col min="10520" max="10520" width="1.28515625" style="91" customWidth="1"/>
    <col min="10521" max="10521" width="16.28515625" style="91" customWidth="1"/>
    <col min="10522" max="10522" width="1.28515625" style="91" customWidth="1"/>
    <col min="10523" max="10523" width="16.28515625" style="91" customWidth="1"/>
    <col min="10524" max="10755" width="9.140625" style="91"/>
    <col min="10756" max="10756" width="25.42578125" style="91" customWidth="1"/>
    <col min="10757" max="10757" width="36.28515625" style="91" customWidth="1"/>
    <col min="10758" max="10758" width="1.28515625" style="91" customWidth="1"/>
    <col min="10759" max="10759" width="16.7109375" style="91" customWidth="1"/>
    <col min="10760" max="10760" width="1.28515625" style="91" customWidth="1"/>
    <col min="10761" max="10761" width="16.7109375" style="91" customWidth="1"/>
    <col min="10762" max="10762" width="1.28515625" style="91" customWidth="1"/>
    <col min="10763" max="10763" width="23.7109375" style="91" customWidth="1"/>
    <col min="10764" max="10764" width="1.28515625" style="91" customWidth="1"/>
    <col min="10765" max="10765" width="16.7109375" style="91" customWidth="1"/>
    <col min="10766" max="10766" width="1.28515625" style="91" customWidth="1"/>
    <col min="10767" max="10767" width="15.28515625" style="91" customWidth="1"/>
    <col min="10768" max="10768" width="1.28515625" style="91" customWidth="1"/>
    <col min="10769" max="10769" width="16.7109375" style="91" customWidth="1"/>
    <col min="10770" max="10770" width="1.28515625" style="91" customWidth="1"/>
    <col min="10771" max="10771" width="18.5703125" style="91" customWidth="1"/>
    <col min="10772" max="10772" width="1.28515625" style="91" customWidth="1"/>
    <col min="10773" max="10773" width="20.7109375" style="91" customWidth="1"/>
    <col min="10774" max="10774" width="1.28515625" style="91" customWidth="1"/>
    <col min="10775" max="10775" width="20.7109375" style="91" customWidth="1"/>
    <col min="10776" max="10776" width="1.28515625" style="91" customWidth="1"/>
    <col min="10777" max="10777" width="16.28515625" style="91" customWidth="1"/>
    <col min="10778" max="10778" width="1.28515625" style="91" customWidth="1"/>
    <col min="10779" max="10779" width="16.28515625" style="91" customWidth="1"/>
    <col min="10780" max="11011" width="9.140625" style="91"/>
    <col min="11012" max="11012" width="25.42578125" style="91" customWidth="1"/>
    <col min="11013" max="11013" width="36.28515625" style="91" customWidth="1"/>
    <col min="11014" max="11014" width="1.28515625" style="91" customWidth="1"/>
    <col min="11015" max="11015" width="16.7109375" style="91" customWidth="1"/>
    <col min="11016" max="11016" width="1.28515625" style="91" customWidth="1"/>
    <col min="11017" max="11017" width="16.7109375" style="91" customWidth="1"/>
    <col min="11018" max="11018" width="1.28515625" style="91" customWidth="1"/>
    <col min="11019" max="11019" width="23.7109375" style="91" customWidth="1"/>
    <col min="11020" max="11020" width="1.28515625" style="91" customWidth="1"/>
    <col min="11021" max="11021" width="16.7109375" style="91" customWidth="1"/>
    <col min="11022" max="11022" width="1.28515625" style="91" customWidth="1"/>
    <col min="11023" max="11023" width="15.28515625" style="91" customWidth="1"/>
    <col min="11024" max="11024" width="1.28515625" style="91" customWidth="1"/>
    <col min="11025" max="11025" width="16.7109375" style="91" customWidth="1"/>
    <col min="11026" max="11026" width="1.28515625" style="91" customWidth="1"/>
    <col min="11027" max="11027" width="18.5703125" style="91" customWidth="1"/>
    <col min="11028" max="11028" width="1.28515625" style="91" customWidth="1"/>
    <col min="11029" max="11029" width="20.7109375" style="91" customWidth="1"/>
    <col min="11030" max="11030" width="1.28515625" style="91" customWidth="1"/>
    <col min="11031" max="11031" width="20.7109375" style="91" customWidth="1"/>
    <col min="11032" max="11032" width="1.28515625" style="91" customWidth="1"/>
    <col min="11033" max="11033" width="16.28515625" style="91" customWidth="1"/>
    <col min="11034" max="11034" width="1.28515625" style="91" customWidth="1"/>
    <col min="11035" max="11035" width="16.28515625" style="91" customWidth="1"/>
    <col min="11036" max="11267" width="9.140625" style="91"/>
    <col min="11268" max="11268" width="25.42578125" style="91" customWidth="1"/>
    <col min="11269" max="11269" width="36.28515625" style="91" customWidth="1"/>
    <col min="11270" max="11270" width="1.28515625" style="91" customWidth="1"/>
    <col min="11271" max="11271" width="16.7109375" style="91" customWidth="1"/>
    <col min="11272" max="11272" width="1.28515625" style="91" customWidth="1"/>
    <col min="11273" max="11273" width="16.7109375" style="91" customWidth="1"/>
    <col min="11274" max="11274" width="1.28515625" style="91" customWidth="1"/>
    <col min="11275" max="11275" width="23.7109375" style="91" customWidth="1"/>
    <col min="11276" max="11276" width="1.28515625" style="91" customWidth="1"/>
    <col min="11277" max="11277" width="16.7109375" style="91" customWidth="1"/>
    <col min="11278" max="11278" width="1.28515625" style="91" customWidth="1"/>
    <col min="11279" max="11279" width="15.28515625" style="91" customWidth="1"/>
    <col min="11280" max="11280" width="1.28515625" style="91" customWidth="1"/>
    <col min="11281" max="11281" width="16.7109375" style="91" customWidth="1"/>
    <col min="11282" max="11282" width="1.28515625" style="91" customWidth="1"/>
    <col min="11283" max="11283" width="18.5703125" style="91" customWidth="1"/>
    <col min="11284" max="11284" width="1.28515625" style="91" customWidth="1"/>
    <col min="11285" max="11285" width="20.7109375" style="91" customWidth="1"/>
    <col min="11286" max="11286" width="1.28515625" style="91" customWidth="1"/>
    <col min="11287" max="11287" width="20.7109375" style="91" customWidth="1"/>
    <col min="11288" max="11288" width="1.28515625" style="91" customWidth="1"/>
    <col min="11289" max="11289" width="16.28515625" style="91" customWidth="1"/>
    <col min="11290" max="11290" width="1.28515625" style="91" customWidth="1"/>
    <col min="11291" max="11291" width="16.28515625" style="91" customWidth="1"/>
    <col min="11292" max="11523" width="9.140625" style="91"/>
    <col min="11524" max="11524" width="25.42578125" style="91" customWidth="1"/>
    <col min="11525" max="11525" width="36.28515625" style="91" customWidth="1"/>
    <col min="11526" max="11526" width="1.28515625" style="91" customWidth="1"/>
    <col min="11527" max="11527" width="16.7109375" style="91" customWidth="1"/>
    <col min="11528" max="11528" width="1.28515625" style="91" customWidth="1"/>
    <col min="11529" max="11529" width="16.7109375" style="91" customWidth="1"/>
    <col min="11530" max="11530" width="1.28515625" style="91" customWidth="1"/>
    <col min="11531" max="11531" width="23.7109375" style="91" customWidth="1"/>
    <col min="11532" max="11532" width="1.28515625" style="91" customWidth="1"/>
    <col min="11533" max="11533" width="16.7109375" style="91" customWidth="1"/>
    <col min="11534" max="11534" width="1.28515625" style="91" customWidth="1"/>
    <col min="11535" max="11535" width="15.28515625" style="91" customWidth="1"/>
    <col min="11536" max="11536" width="1.28515625" style="91" customWidth="1"/>
    <col min="11537" max="11537" width="16.7109375" style="91" customWidth="1"/>
    <col min="11538" max="11538" width="1.28515625" style="91" customWidth="1"/>
    <col min="11539" max="11539" width="18.5703125" style="91" customWidth="1"/>
    <col min="11540" max="11540" width="1.28515625" style="91" customWidth="1"/>
    <col min="11541" max="11541" width="20.7109375" style="91" customWidth="1"/>
    <col min="11542" max="11542" width="1.28515625" style="91" customWidth="1"/>
    <col min="11543" max="11543" width="20.7109375" style="91" customWidth="1"/>
    <col min="11544" max="11544" width="1.28515625" style="91" customWidth="1"/>
    <col min="11545" max="11545" width="16.28515625" style="91" customWidth="1"/>
    <col min="11546" max="11546" width="1.28515625" style="91" customWidth="1"/>
    <col min="11547" max="11547" width="16.28515625" style="91" customWidth="1"/>
    <col min="11548" max="11779" width="9.140625" style="91"/>
    <col min="11780" max="11780" width="25.42578125" style="91" customWidth="1"/>
    <col min="11781" max="11781" width="36.28515625" style="91" customWidth="1"/>
    <col min="11782" max="11782" width="1.28515625" style="91" customWidth="1"/>
    <col min="11783" max="11783" width="16.7109375" style="91" customWidth="1"/>
    <col min="11784" max="11784" width="1.28515625" style="91" customWidth="1"/>
    <col min="11785" max="11785" width="16.7109375" style="91" customWidth="1"/>
    <col min="11786" max="11786" width="1.28515625" style="91" customWidth="1"/>
    <col min="11787" max="11787" width="23.7109375" style="91" customWidth="1"/>
    <col min="11788" max="11788" width="1.28515625" style="91" customWidth="1"/>
    <col min="11789" max="11789" width="16.7109375" style="91" customWidth="1"/>
    <col min="11790" max="11790" width="1.28515625" style="91" customWidth="1"/>
    <col min="11791" max="11791" width="15.28515625" style="91" customWidth="1"/>
    <col min="11792" max="11792" width="1.28515625" style="91" customWidth="1"/>
    <col min="11793" max="11793" width="16.7109375" style="91" customWidth="1"/>
    <col min="11794" max="11794" width="1.28515625" style="91" customWidth="1"/>
    <col min="11795" max="11795" width="18.5703125" style="91" customWidth="1"/>
    <col min="11796" max="11796" width="1.28515625" style="91" customWidth="1"/>
    <col min="11797" max="11797" width="20.7109375" style="91" customWidth="1"/>
    <col min="11798" max="11798" width="1.28515625" style="91" customWidth="1"/>
    <col min="11799" max="11799" width="20.7109375" style="91" customWidth="1"/>
    <col min="11800" max="11800" width="1.28515625" style="91" customWidth="1"/>
    <col min="11801" max="11801" width="16.28515625" style="91" customWidth="1"/>
    <col min="11802" max="11802" width="1.28515625" style="91" customWidth="1"/>
    <col min="11803" max="11803" width="16.28515625" style="91" customWidth="1"/>
    <col min="11804" max="12035" width="9.140625" style="91"/>
    <col min="12036" max="12036" width="25.42578125" style="91" customWidth="1"/>
    <col min="12037" max="12037" width="36.28515625" style="91" customWidth="1"/>
    <col min="12038" max="12038" width="1.28515625" style="91" customWidth="1"/>
    <col min="12039" max="12039" width="16.7109375" style="91" customWidth="1"/>
    <col min="12040" max="12040" width="1.28515625" style="91" customWidth="1"/>
    <col min="12041" max="12041" width="16.7109375" style="91" customWidth="1"/>
    <col min="12042" max="12042" width="1.28515625" style="91" customWidth="1"/>
    <col min="12043" max="12043" width="23.7109375" style="91" customWidth="1"/>
    <col min="12044" max="12044" width="1.28515625" style="91" customWidth="1"/>
    <col min="12045" max="12045" width="16.7109375" style="91" customWidth="1"/>
    <col min="12046" max="12046" width="1.28515625" style="91" customWidth="1"/>
    <col min="12047" max="12047" width="15.28515625" style="91" customWidth="1"/>
    <col min="12048" max="12048" width="1.28515625" style="91" customWidth="1"/>
    <col min="12049" max="12049" width="16.7109375" style="91" customWidth="1"/>
    <col min="12050" max="12050" width="1.28515625" style="91" customWidth="1"/>
    <col min="12051" max="12051" width="18.5703125" style="91" customWidth="1"/>
    <col min="12052" max="12052" width="1.28515625" style="91" customWidth="1"/>
    <col min="12053" max="12053" width="20.7109375" style="91" customWidth="1"/>
    <col min="12054" max="12054" width="1.28515625" style="91" customWidth="1"/>
    <col min="12055" max="12055" width="20.7109375" style="91" customWidth="1"/>
    <col min="12056" max="12056" width="1.28515625" style="91" customWidth="1"/>
    <col min="12057" max="12057" width="16.28515625" style="91" customWidth="1"/>
    <col min="12058" max="12058" width="1.28515625" style="91" customWidth="1"/>
    <col min="12059" max="12059" width="16.28515625" style="91" customWidth="1"/>
    <col min="12060" max="12291" width="9.140625" style="91"/>
    <col min="12292" max="12292" width="25.42578125" style="91" customWidth="1"/>
    <col min="12293" max="12293" width="36.28515625" style="91" customWidth="1"/>
    <col min="12294" max="12294" width="1.28515625" style="91" customWidth="1"/>
    <col min="12295" max="12295" width="16.7109375" style="91" customWidth="1"/>
    <col min="12296" max="12296" width="1.28515625" style="91" customWidth="1"/>
    <col min="12297" max="12297" width="16.7109375" style="91" customWidth="1"/>
    <col min="12298" max="12298" width="1.28515625" style="91" customWidth="1"/>
    <col min="12299" max="12299" width="23.7109375" style="91" customWidth="1"/>
    <col min="12300" max="12300" width="1.28515625" style="91" customWidth="1"/>
    <col min="12301" max="12301" width="16.7109375" style="91" customWidth="1"/>
    <col min="12302" max="12302" width="1.28515625" style="91" customWidth="1"/>
    <col min="12303" max="12303" width="15.28515625" style="91" customWidth="1"/>
    <col min="12304" max="12304" width="1.28515625" style="91" customWidth="1"/>
    <col min="12305" max="12305" width="16.7109375" style="91" customWidth="1"/>
    <col min="12306" max="12306" width="1.28515625" style="91" customWidth="1"/>
    <col min="12307" max="12307" width="18.5703125" style="91" customWidth="1"/>
    <col min="12308" max="12308" width="1.28515625" style="91" customWidth="1"/>
    <col min="12309" max="12309" width="20.7109375" style="91" customWidth="1"/>
    <col min="12310" max="12310" width="1.28515625" style="91" customWidth="1"/>
    <col min="12311" max="12311" width="20.7109375" style="91" customWidth="1"/>
    <col min="12312" max="12312" width="1.28515625" style="91" customWidth="1"/>
    <col min="12313" max="12313" width="16.28515625" style="91" customWidth="1"/>
    <col min="12314" max="12314" width="1.28515625" style="91" customWidth="1"/>
    <col min="12315" max="12315" width="16.28515625" style="91" customWidth="1"/>
    <col min="12316" max="12547" width="9.140625" style="91"/>
    <col min="12548" max="12548" width="25.42578125" style="91" customWidth="1"/>
    <col min="12549" max="12549" width="36.28515625" style="91" customWidth="1"/>
    <col min="12550" max="12550" width="1.28515625" style="91" customWidth="1"/>
    <col min="12551" max="12551" width="16.7109375" style="91" customWidth="1"/>
    <col min="12552" max="12552" width="1.28515625" style="91" customWidth="1"/>
    <col min="12553" max="12553" width="16.7109375" style="91" customWidth="1"/>
    <col min="12554" max="12554" width="1.28515625" style="91" customWidth="1"/>
    <col min="12555" max="12555" width="23.7109375" style="91" customWidth="1"/>
    <col min="12556" max="12556" width="1.28515625" style="91" customWidth="1"/>
    <col min="12557" max="12557" width="16.7109375" style="91" customWidth="1"/>
    <col min="12558" max="12558" width="1.28515625" style="91" customWidth="1"/>
    <col min="12559" max="12559" width="15.28515625" style="91" customWidth="1"/>
    <col min="12560" max="12560" width="1.28515625" style="91" customWidth="1"/>
    <col min="12561" max="12561" width="16.7109375" style="91" customWidth="1"/>
    <col min="12562" max="12562" width="1.28515625" style="91" customWidth="1"/>
    <col min="12563" max="12563" width="18.5703125" style="91" customWidth="1"/>
    <col min="12564" max="12564" width="1.28515625" style="91" customWidth="1"/>
    <col min="12565" max="12565" width="20.7109375" style="91" customWidth="1"/>
    <col min="12566" max="12566" width="1.28515625" style="91" customWidth="1"/>
    <col min="12567" max="12567" width="20.7109375" style="91" customWidth="1"/>
    <col min="12568" max="12568" width="1.28515625" style="91" customWidth="1"/>
    <col min="12569" max="12569" width="16.28515625" style="91" customWidth="1"/>
    <col min="12570" max="12570" width="1.28515625" style="91" customWidth="1"/>
    <col min="12571" max="12571" width="16.28515625" style="91" customWidth="1"/>
    <col min="12572" max="12803" width="9.140625" style="91"/>
    <col min="12804" max="12804" width="25.42578125" style="91" customWidth="1"/>
    <col min="12805" max="12805" width="36.28515625" style="91" customWidth="1"/>
    <col min="12806" max="12806" width="1.28515625" style="91" customWidth="1"/>
    <col min="12807" max="12807" width="16.7109375" style="91" customWidth="1"/>
    <col min="12808" max="12808" width="1.28515625" style="91" customWidth="1"/>
    <col min="12809" max="12809" width="16.7109375" style="91" customWidth="1"/>
    <col min="12810" max="12810" width="1.28515625" style="91" customWidth="1"/>
    <col min="12811" max="12811" width="23.7109375" style="91" customWidth="1"/>
    <col min="12812" max="12812" width="1.28515625" style="91" customWidth="1"/>
    <col min="12813" max="12813" width="16.7109375" style="91" customWidth="1"/>
    <col min="12814" max="12814" width="1.28515625" style="91" customWidth="1"/>
    <col min="12815" max="12815" width="15.28515625" style="91" customWidth="1"/>
    <col min="12816" max="12816" width="1.28515625" style="91" customWidth="1"/>
    <col min="12817" max="12817" width="16.7109375" style="91" customWidth="1"/>
    <col min="12818" max="12818" width="1.28515625" style="91" customWidth="1"/>
    <col min="12819" max="12819" width="18.5703125" style="91" customWidth="1"/>
    <col min="12820" max="12820" width="1.28515625" style="91" customWidth="1"/>
    <col min="12821" max="12821" width="20.7109375" style="91" customWidth="1"/>
    <col min="12822" max="12822" width="1.28515625" style="91" customWidth="1"/>
    <col min="12823" max="12823" width="20.7109375" style="91" customWidth="1"/>
    <col min="12824" max="12824" width="1.28515625" style="91" customWidth="1"/>
    <col min="12825" max="12825" width="16.28515625" style="91" customWidth="1"/>
    <col min="12826" max="12826" width="1.28515625" style="91" customWidth="1"/>
    <col min="12827" max="12827" width="16.28515625" style="91" customWidth="1"/>
    <col min="12828" max="13059" width="9.140625" style="91"/>
    <col min="13060" max="13060" width="25.42578125" style="91" customWidth="1"/>
    <col min="13061" max="13061" width="36.28515625" style="91" customWidth="1"/>
    <col min="13062" max="13062" width="1.28515625" style="91" customWidth="1"/>
    <col min="13063" max="13063" width="16.7109375" style="91" customWidth="1"/>
    <col min="13064" max="13064" width="1.28515625" style="91" customWidth="1"/>
    <col min="13065" max="13065" width="16.7109375" style="91" customWidth="1"/>
    <col min="13066" max="13066" width="1.28515625" style="91" customWidth="1"/>
    <col min="13067" max="13067" width="23.7109375" style="91" customWidth="1"/>
    <col min="13068" max="13068" width="1.28515625" style="91" customWidth="1"/>
    <col min="13069" max="13069" width="16.7109375" style="91" customWidth="1"/>
    <col min="13070" max="13070" width="1.28515625" style="91" customWidth="1"/>
    <col min="13071" max="13071" width="15.28515625" style="91" customWidth="1"/>
    <col min="13072" max="13072" width="1.28515625" style="91" customWidth="1"/>
    <col min="13073" max="13073" width="16.7109375" style="91" customWidth="1"/>
    <col min="13074" max="13074" width="1.28515625" style="91" customWidth="1"/>
    <col min="13075" max="13075" width="18.5703125" style="91" customWidth="1"/>
    <col min="13076" max="13076" width="1.28515625" style="91" customWidth="1"/>
    <col min="13077" max="13077" width="20.7109375" style="91" customWidth="1"/>
    <col min="13078" max="13078" width="1.28515625" style="91" customWidth="1"/>
    <col min="13079" max="13079" width="20.7109375" style="91" customWidth="1"/>
    <col min="13080" max="13080" width="1.28515625" style="91" customWidth="1"/>
    <col min="13081" max="13081" width="16.28515625" style="91" customWidth="1"/>
    <col min="13082" max="13082" width="1.28515625" style="91" customWidth="1"/>
    <col min="13083" max="13083" width="16.28515625" style="91" customWidth="1"/>
    <col min="13084" max="13315" width="9.140625" style="91"/>
    <col min="13316" max="13316" width="25.42578125" style="91" customWidth="1"/>
    <col min="13317" max="13317" width="36.28515625" style="91" customWidth="1"/>
    <col min="13318" max="13318" width="1.28515625" style="91" customWidth="1"/>
    <col min="13319" max="13319" width="16.7109375" style="91" customWidth="1"/>
    <col min="13320" max="13320" width="1.28515625" style="91" customWidth="1"/>
    <col min="13321" max="13321" width="16.7109375" style="91" customWidth="1"/>
    <col min="13322" max="13322" width="1.28515625" style="91" customWidth="1"/>
    <col min="13323" max="13323" width="23.7109375" style="91" customWidth="1"/>
    <col min="13324" max="13324" width="1.28515625" style="91" customWidth="1"/>
    <col min="13325" max="13325" width="16.7109375" style="91" customWidth="1"/>
    <col min="13326" max="13326" width="1.28515625" style="91" customWidth="1"/>
    <col min="13327" max="13327" width="15.28515625" style="91" customWidth="1"/>
    <col min="13328" max="13328" width="1.28515625" style="91" customWidth="1"/>
    <col min="13329" max="13329" width="16.7109375" style="91" customWidth="1"/>
    <col min="13330" max="13330" width="1.28515625" style="91" customWidth="1"/>
    <col min="13331" max="13331" width="18.5703125" style="91" customWidth="1"/>
    <col min="13332" max="13332" width="1.28515625" style="91" customWidth="1"/>
    <col min="13333" max="13333" width="20.7109375" style="91" customWidth="1"/>
    <col min="13334" max="13334" width="1.28515625" style="91" customWidth="1"/>
    <col min="13335" max="13335" width="20.7109375" style="91" customWidth="1"/>
    <col min="13336" max="13336" width="1.28515625" style="91" customWidth="1"/>
    <col min="13337" max="13337" width="16.28515625" style="91" customWidth="1"/>
    <col min="13338" max="13338" width="1.28515625" style="91" customWidth="1"/>
    <col min="13339" max="13339" width="16.28515625" style="91" customWidth="1"/>
    <col min="13340" max="13571" width="9.140625" style="91"/>
    <col min="13572" max="13572" width="25.42578125" style="91" customWidth="1"/>
    <col min="13573" max="13573" width="36.28515625" style="91" customWidth="1"/>
    <col min="13574" max="13574" width="1.28515625" style="91" customWidth="1"/>
    <col min="13575" max="13575" width="16.7109375" style="91" customWidth="1"/>
    <col min="13576" max="13576" width="1.28515625" style="91" customWidth="1"/>
    <col min="13577" max="13577" width="16.7109375" style="91" customWidth="1"/>
    <col min="13578" max="13578" width="1.28515625" style="91" customWidth="1"/>
    <col min="13579" max="13579" width="23.7109375" style="91" customWidth="1"/>
    <col min="13580" max="13580" width="1.28515625" style="91" customWidth="1"/>
    <col min="13581" max="13581" width="16.7109375" style="91" customWidth="1"/>
    <col min="13582" max="13582" width="1.28515625" style="91" customWidth="1"/>
    <col min="13583" max="13583" width="15.28515625" style="91" customWidth="1"/>
    <col min="13584" max="13584" width="1.28515625" style="91" customWidth="1"/>
    <col min="13585" max="13585" width="16.7109375" style="91" customWidth="1"/>
    <col min="13586" max="13586" width="1.28515625" style="91" customWidth="1"/>
    <col min="13587" max="13587" width="18.5703125" style="91" customWidth="1"/>
    <col min="13588" max="13588" width="1.28515625" style="91" customWidth="1"/>
    <col min="13589" max="13589" width="20.7109375" style="91" customWidth="1"/>
    <col min="13590" max="13590" width="1.28515625" style="91" customWidth="1"/>
    <col min="13591" max="13591" width="20.7109375" style="91" customWidth="1"/>
    <col min="13592" max="13592" width="1.28515625" style="91" customWidth="1"/>
    <col min="13593" max="13593" width="16.28515625" style="91" customWidth="1"/>
    <col min="13594" max="13594" width="1.28515625" style="91" customWidth="1"/>
    <col min="13595" max="13595" width="16.28515625" style="91" customWidth="1"/>
    <col min="13596" max="13827" width="9.140625" style="91"/>
    <col min="13828" max="13828" width="25.42578125" style="91" customWidth="1"/>
    <col min="13829" max="13829" width="36.28515625" style="91" customWidth="1"/>
    <col min="13830" max="13830" width="1.28515625" style="91" customWidth="1"/>
    <col min="13831" max="13831" width="16.7109375" style="91" customWidth="1"/>
    <col min="13832" max="13832" width="1.28515625" style="91" customWidth="1"/>
    <col min="13833" max="13833" width="16.7109375" style="91" customWidth="1"/>
    <col min="13834" max="13834" width="1.28515625" style="91" customWidth="1"/>
    <col min="13835" max="13835" width="23.7109375" style="91" customWidth="1"/>
    <col min="13836" max="13836" width="1.28515625" style="91" customWidth="1"/>
    <col min="13837" max="13837" width="16.7109375" style="91" customWidth="1"/>
    <col min="13838" max="13838" width="1.28515625" style="91" customWidth="1"/>
    <col min="13839" max="13839" width="15.28515625" style="91" customWidth="1"/>
    <col min="13840" max="13840" width="1.28515625" style="91" customWidth="1"/>
    <col min="13841" max="13841" width="16.7109375" style="91" customWidth="1"/>
    <col min="13842" max="13842" width="1.28515625" style="91" customWidth="1"/>
    <col min="13843" max="13843" width="18.5703125" style="91" customWidth="1"/>
    <col min="13844" max="13844" width="1.28515625" style="91" customWidth="1"/>
    <col min="13845" max="13845" width="20.7109375" style="91" customWidth="1"/>
    <col min="13846" max="13846" width="1.28515625" style="91" customWidth="1"/>
    <col min="13847" max="13847" width="20.7109375" style="91" customWidth="1"/>
    <col min="13848" max="13848" width="1.28515625" style="91" customWidth="1"/>
    <col min="13849" max="13849" width="16.28515625" style="91" customWidth="1"/>
    <col min="13850" max="13850" width="1.28515625" style="91" customWidth="1"/>
    <col min="13851" max="13851" width="16.28515625" style="91" customWidth="1"/>
    <col min="13852" max="14083" width="9.140625" style="91"/>
    <col min="14084" max="14084" width="25.42578125" style="91" customWidth="1"/>
    <col min="14085" max="14085" width="36.28515625" style="91" customWidth="1"/>
    <col min="14086" max="14086" width="1.28515625" style="91" customWidth="1"/>
    <col min="14087" max="14087" width="16.7109375" style="91" customWidth="1"/>
    <col min="14088" max="14088" width="1.28515625" style="91" customWidth="1"/>
    <col min="14089" max="14089" width="16.7109375" style="91" customWidth="1"/>
    <col min="14090" max="14090" width="1.28515625" style="91" customWidth="1"/>
    <col min="14091" max="14091" width="23.7109375" style="91" customWidth="1"/>
    <col min="14092" max="14092" width="1.28515625" style="91" customWidth="1"/>
    <col min="14093" max="14093" width="16.7109375" style="91" customWidth="1"/>
    <col min="14094" max="14094" width="1.28515625" style="91" customWidth="1"/>
    <col min="14095" max="14095" width="15.28515625" style="91" customWidth="1"/>
    <col min="14096" max="14096" width="1.28515625" style="91" customWidth="1"/>
    <col min="14097" max="14097" width="16.7109375" style="91" customWidth="1"/>
    <col min="14098" max="14098" width="1.28515625" style="91" customWidth="1"/>
    <col min="14099" max="14099" width="18.5703125" style="91" customWidth="1"/>
    <col min="14100" max="14100" width="1.28515625" style="91" customWidth="1"/>
    <col min="14101" max="14101" width="20.7109375" style="91" customWidth="1"/>
    <col min="14102" max="14102" width="1.28515625" style="91" customWidth="1"/>
    <col min="14103" max="14103" width="20.7109375" style="91" customWidth="1"/>
    <col min="14104" max="14104" width="1.28515625" style="91" customWidth="1"/>
    <col min="14105" max="14105" width="16.28515625" style="91" customWidth="1"/>
    <col min="14106" max="14106" width="1.28515625" style="91" customWidth="1"/>
    <col min="14107" max="14107" width="16.28515625" style="91" customWidth="1"/>
    <col min="14108" max="14339" width="9.140625" style="91"/>
    <col min="14340" max="14340" width="25.42578125" style="91" customWidth="1"/>
    <col min="14341" max="14341" width="36.28515625" style="91" customWidth="1"/>
    <col min="14342" max="14342" width="1.28515625" style="91" customWidth="1"/>
    <col min="14343" max="14343" width="16.7109375" style="91" customWidth="1"/>
    <col min="14344" max="14344" width="1.28515625" style="91" customWidth="1"/>
    <col min="14345" max="14345" width="16.7109375" style="91" customWidth="1"/>
    <col min="14346" max="14346" width="1.28515625" style="91" customWidth="1"/>
    <col min="14347" max="14347" width="23.7109375" style="91" customWidth="1"/>
    <col min="14348" max="14348" width="1.28515625" style="91" customWidth="1"/>
    <col min="14349" max="14349" width="16.7109375" style="91" customWidth="1"/>
    <col min="14350" max="14350" width="1.28515625" style="91" customWidth="1"/>
    <col min="14351" max="14351" width="15.28515625" style="91" customWidth="1"/>
    <col min="14352" max="14352" width="1.28515625" style="91" customWidth="1"/>
    <col min="14353" max="14353" width="16.7109375" style="91" customWidth="1"/>
    <col min="14354" max="14354" width="1.28515625" style="91" customWidth="1"/>
    <col min="14355" max="14355" width="18.5703125" style="91" customWidth="1"/>
    <col min="14356" max="14356" width="1.28515625" style="91" customWidth="1"/>
    <col min="14357" max="14357" width="20.7109375" style="91" customWidth="1"/>
    <col min="14358" max="14358" width="1.28515625" style="91" customWidth="1"/>
    <col min="14359" max="14359" width="20.7109375" style="91" customWidth="1"/>
    <col min="14360" max="14360" width="1.28515625" style="91" customWidth="1"/>
    <col min="14361" max="14361" width="16.28515625" style="91" customWidth="1"/>
    <col min="14362" max="14362" width="1.28515625" style="91" customWidth="1"/>
    <col min="14363" max="14363" width="16.28515625" style="91" customWidth="1"/>
    <col min="14364" max="14595" width="9.140625" style="91"/>
    <col min="14596" max="14596" width="25.42578125" style="91" customWidth="1"/>
    <col min="14597" max="14597" width="36.28515625" style="91" customWidth="1"/>
    <col min="14598" max="14598" width="1.28515625" style="91" customWidth="1"/>
    <col min="14599" max="14599" width="16.7109375" style="91" customWidth="1"/>
    <col min="14600" max="14600" width="1.28515625" style="91" customWidth="1"/>
    <col min="14601" max="14601" width="16.7109375" style="91" customWidth="1"/>
    <col min="14602" max="14602" width="1.28515625" style="91" customWidth="1"/>
    <col min="14603" max="14603" width="23.7109375" style="91" customWidth="1"/>
    <col min="14604" max="14604" width="1.28515625" style="91" customWidth="1"/>
    <col min="14605" max="14605" width="16.7109375" style="91" customWidth="1"/>
    <col min="14606" max="14606" width="1.28515625" style="91" customWidth="1"/>
    <col min="14607" max="14607" width="15.28515625" style="91" customWidth="1"/>
    <col min="14608" max="14608" width="1.28515625" style="91" customWidth="1"/>
    <col min="14609" max="14609" width="16.7109375" style="91" customWidth="1"/>
    <col min="14610" max="14610" width="1.28515625" style="91" customWidth="1"/>
    <col min="14611" max="14611" width="18.5703125" style="91" customWidth="1"/>
    <col min="14612" max="14612" width="1.28515625" style="91" customWidth="1"/>
    <col min="14613" max="14613" width="20.7109375" style="91" customWidth="1"/>
    <col min="14614" max="14614" width="1.28515625" style="91" customWidth="1"/>
    <col min="14615" max="14615" width="20.7109375" style="91" customWidth="1"/>
    <col min="14616" max="14616" width="1.28515625" style="91" customWidth="1"/>
    <col min="14617" max="14617" width="16.28515625" style="91" customWidth="1"/>
    <col min="14618" max="14618" width="1.28515625" style="91" customWidth="1"/>
    <col min="14619" max="14619" width="16.28515625" style="91" customWidth="1"/>
    <col min="14620" max="14851" width="9.140625" style="91"/>
    <col min="14852" max="14852" width="25.42578125" style="91" customWidth="1"/>
    <col min="14853" max="14853" width="36.28515625" style="91" customWidth="1"/>
    <col min="14854" max="14854" width="1.28515625" style="91" customWidth="1"/>
    <col min="14855" max="14855" width="16.7109375" style="91" customWidth="1"/>
    <col min="14856" max="14856" width="1.28515625" style="91" customWidth="1"/>
    <col min="14857" max="14857" width="16.7109375" style="91" customWidth="1"/>
    <col min="14858" max="14858" width="1.28515625" style="91" customWidth="1"/>
    <col min="14859" max="14859" width="23.7109375" style="91" customWidth="1"/>
    <col min="14860" max="14860" width="1.28515625" style="91" customWidth="1"/>
    <col min="14861" max="14861" width="16.7109375" style="91" customWidth="1"/>
    <col min="14862" max="14862" width="1.28515625" style="91" customWidth="1"/>
    <col min="14863" max="14863" width="15.28515625" style="91" customWidth="1"/>
    <col min="14864" max="14864" width="1.28515625" style="91" customWidth="1"/>
    <col min="14865" max="14865" width="16.7109375" style="91" customWidth="1"/>
    <col min="14866" max="14866" width="1.28515625" style="91" customWidth="1"/>
    <col min="14867" max="14867" width="18.5703125" style="91" customWidth="1"/>
    <col min="14868" max="14868" width="1.28515625" style="91" customWidth="1"/>
    <col min="14869" max="14869" width="20.7109375" style="91" customWidth="1"/>
    <col min="14870" max="14870" width="1.28515625" style="91" customWidth="1"/>
    <col min="14871" max="14871" width="20.7109375" style="91" customWidth="1"/>
    <col min="14872" max="14872" width="1.28515625" style="91" customWidth="1"/>
    <col min="14873" max="14873" width="16.28515625" style="91" customWidth="1"/>
    <col min="14874" max="14874" width="1.28515625" style="91" customWidth="1"/>
    <col min="14875" max="14875" width="16.28515625" style="91" customWidth="1"/>
    <col min="14876" max="15107" width="9.140625" style="91"/>
    <col min="15108" max="15108" width="25.42578125" style="91" customWidth="1"/>
    <col min="15109" max="15109" width="36.28515625" style="91" customWidth="1"/>
    <col min="15110" max="15110" width="1.28515625" style="91" customWidth="1"/>
    <col min="15111" max="15111" width="16.7109375" style="91" customWidth="1"/>
    <col min="15112" max="15112" width="1.28515625" style="91" customWidth="1"/>
    <col min="15113" max="15113" width="16.7109375" style="91" customWidth="1"/>
    <col min="15114" max="15114" width="1.28515625" style="91" customWidth="1"/>
    <col min="15115" max="15115" width="23.7109375" style="91" customWidth="1"/>
    <col min="15116" max="15116" width="1.28515625" style="91" customWidth="1"/>
    <col min="15117" max="15117" width="16.7109375" style="91" customWidth="1"/>
    <col min="15118" max="15118" width="1.28515625" style="91" customWidth="1"/>
    <col min="15119" max="15119" width="15.28515625" style="91" customWidth="1"/>
    <col min="15120" max="15120" width="1.28515625" style="91" customWidth="1"/>
    <col min="15121" max="15121" width="16.7109375" style="91" customWidth="1"/>
    <col min="15122" max="15122" width="1.28515625" style="91" customWidth="1"/>
    <col min="15123" max="15123" width="18.5703125" style="91" customWidth="1"/>
    <col min="15124" max="15124" width="1.28515625" style="91" customWidth="1"/>
    <col min="15125" max="15125" width="20.7109375" style="91" customWidth="1"/>
    <col min="15126" max="15126" width="1.28515625" style="91" customWidth="1"/>
    <col min="15127" max="15127" width="20.7109375" style="91" customWidth="1"/>
    <col min="15128" max="15128" width="1.28515625" style="91" customWidth="1"/>
    <col min="15129" max="15129" width="16.28515625" style="91" customWidth="1"/>
    <col min="15130" max="15130" width="1.28515625" style="91" customWidth="1"/>
    <col min="15131" max="15131" width="16.28515625" style="91" customWidth="1"/>
    <col min="15132" max="15363" width="9.140625" style="91"/>
    <col min="15364" max="15364" width="25.42578125" style="91" customWidth="1"/>
    <col min="15365" max="15365" width="36.28515625" style="91" customWidth="1"/>
    <col min="15366" max="15366" width="1.28515625" style="91" customWidth="1"/>
    <col min="15367" max="15367" width="16.7109375" style="91" customWidth="1"/>
    <col min="15368" max="15368" width="1.28515625" style="91" customWidth="1"/>
    <col min="15369" max="15369" width="16.7109375" style="91" customWidth="1"/>
    <col min="15370" max="15370" width="1.28515625" style="91" customWidth="1"/>
    <col min="15371" max="15371" width="23.7109375" style="91" customWidth="1"/>
    <col min="15372" max="15372" width="1.28515625" style="91" customWidth="1"/>
    <col min="15373" max="15373" width="16.7109375" style="91" customWidth="1"/>
    <col min="15374" max="15374" width="1.28515625" style="91" customWidth="1"/>
    <col min="15375" max="15375" width="15.28515625" style="91" customWidth="1"/>
    <col min="15376" max="15376" width="1.28515625" style="91" customWidth="1"/>
    <col min="15377" max="15377" width="16.7109375" style="91" customWidth="1"/>
    <col min="15378" max="15378" width="1.28515625" style="91" customWidth="1"/>
    <col min="15379" max="15379" width="18.5703125" style="91" customWidth="1"/>
    <col min="15380" max="15380" width="1.28515625" style="91" customWidth="1"/>
    <col min="15381" max="15381" width="20.7109375" style="91" customWidth="1"/>
    <col min="15382" max="15382" width="1.28515625" style="91" customWidth="1"/>
    <col min="15383" max="15383" width="20.7109375" style="91" customWidth="1"/>
    <col min="15384" max="15384" width="1.28515625" style="91" customWidth="1"/>
    <col min="15385" max="15385" width="16.28515625" style="91" customWidth="1"/>
    <col min="15386" max="15386" width="1.28515625" style="91" customWidth="1"/>
    <col min="15387" max="15387" width="16.28515625" style="91" customWidth="1"/>
    <col min="15388" max="15619" width="9.140625" style="91"/>
    <col min="15620" max="15620" width="25.42578125" style="91" customWidth="1"/>
    <col min="15621" max="15621" width="36.28515625" style="91" customWidth="1"/>
    <col min="15622" max="15622" width="1.28515625" style="91" customWidth="1"/>
    <col min="15623" max="15623" width="16.7109375" style="91" customWidth="1"/>
    <col min="15624" max="15624" width="1.28515625" style="91" customWidth="1"/>
    <col min="15625" max="15625" width="16.7109375" style="91" customWidth="1"/>
    <col min="15626" max="15626" width="1.28515625" style="91" customWidth="1"/>
    <col min="15627" max="15627" width="23.7109375" style="91" customWidth="1"/>
    <col min="15628" max="15628" width="1.28515625" style="91" customWidth="1"/>
    <col min="15629" max="15629" width="16.7109375" style="91" customWidth="1"/>
    <col min="15630" max="15630" width="1.28515625" style="91" customWidth="1"/>
    <col min="15631" max="15631" width="15.28515625" style="91" customWidth="1"/>
    <col min="15632" max="15632" width="1.28515625" style="91" customWidth="1"/>
    <col min="15633" max="15633" width="16.7109375" style="91" customWidth="1"/>
    <col min="15634" max="15634" width="1.28515625" style="91" customWidth="1"/>
    <col min="15635" max="15635" width="18.5703125" style="91" customWidth="1"/>
    <col min="15636" max="15636" width="1.28515625" style="91" customWidth="1"/>
    <col min="15637" max="15637" width="20.7109375" style="91" customWidth="1"/>
    <col min="15638" max="15638" width="1.28515625" style="91" customWidth="1"/>
    <col min="15639" max="15639" width="20.7109375" style="91" customWidth="1"/>
    <col min="15640" max="15640" width="1.28515625" style="91" customWidth="1"/>
    <col min="15641" max="15641" width="16.28515625" style="91" customWidth="1"/>
    <col min="15642" max="15642" width="1.28515625" style="91" customWidth="1"/>
    <col min="15643" max="15643" width="16.28515625" style="91" customWidth="1"/>
    <col min="15644" max="15875" width="9.140625" style="91"/>
    <col min="15876" max="15876" width="25.42578125" style="91" customWidth="1"/>
    <col min="15877" max="15877" width="36.28515625" style="91" customWidth="1"/>
    <col min="15878" max="15878" width="1.28515625" style="91" customWidth="1"/>
    <col min="15879" max="15879" width="16.7109375" style="91" customWidth="1"/>
    <col min="15880" max="15880" width="1.28515625" style="91" customWidth="1"/>
    <col min="15881" max="15881" width="16.7109375" style="91" customWidth="1"/>
    <col min="15882" max="15882" width="1.28515625" style="91" customWidth="1"/>
    <col min="15883" max="15883" width="23.7109375" style="91" customWidth="1"/>
    <col min="15884" max="15884" width="1.28515625" style="91" customWidth="1"/>
    <col min="15885" max="15885" width="16.7109375" style="91" customWidth="1"/>
    <col min="15886" max="15886" width="1.28515625" style="91" customWidth="1"/>
    <col min="15887" max="15887" width="15.28515625" style="91" customWidth="1"/>
    <col min="15888" max="15888" width="1.28515625" style="91" customWidth="1"/>
    <col min="15889" max="15889" width="16.7109375" style="91" customWidth="1"/>
    <col min="15890" max="15890" width="1.28515625" style="91" customWidth="1"/>
    <col min="15891" max="15891" width="18.5703125" style="91" customWidth="1"/>
    <col min="15892" max="15892" width="1.28515625" style="91" customWidth="1"/>
    <col min="15893" max="15893" width="20.7109375" style="91" customWidth="1"/>
    <col min="15894" max="15894" width="1.28515625" style="91" customWidth="1"/>
    <col min="15895" max="15895" width="20.7109375" style="91" customWidth="1"/>
    <col min="15896" max="15896" width="1.28515625" style="91" customWidth="1"/>
    <col min="15897" max="15897" width="16.28515625" style="91" customWidth="1"/>
    <col min="15898" max="15898" width="1.28515625" style="91" customWidth="1"/>
    <col min="15899" max="15899" width="16.28515625" style="91" customWidth="1"/>
    <col min="15900" max="16131" width="9.140625" style="91"/>
    <col min="16132" max="16132" width="25.42578125" style="91" customWidth="1"/>
    <col min="16133" max="16133" width="36.28515625" style="91" customWidth="1"/>
    <col min="16134" max="16134" width="1.28515625" style="91" customWidth="1"/>
    <col min="16135" max="16135" width="16.7109375" style="91" customWidth="1"/>
    <col min="16136" max="16136" width="1.28515625" style="91" customWidth="1"/>
    <col min="16137" max="16137" width="16.7109375" style="91" customWidth="1"/>
    <col min="16138" max="16138" width="1.28515625" style="91" customWidth="1"/>
    <col min="16139" max="16139" width="23.7109375" style="91" customWidth="1"/>
    <col min="16140" max="16140" width="1.28515625" style="91" customWidth="1"/>
    <col min="16141" max="16141" width="16.7109375" style="91" customWidth="1"/>
    <col min="16142" max="16142" width="1.28515625" style="91" customWidth="1"/>
    <col min="16143" max="16143" width="15.28515625" style="91" customWidth="1"/>
    <col min="16144" max="16144" width="1.28515625" style="91" customWidth="1"/>
    <col min="16145" max="16145" width="16.7109375" style="91" customWidth="1"/>
    <col min="16146" max="16146" width="1.28515625" style="91" customWidth="1"/>
    <col min="16147" max="16147" width="18.5703125" style="91" customWidth="1"/>
    <col min="16148" max="16148" width="1.28515625" style="91" customWidth="1"/>
    <col min="16149" max="16149" width="20.7109375" style="91" customWidth="1"/>
    <col min="16150" max="16150" width="1.28515625" style="91" customWidth="1"/>
    <col min="16151" max="16151" width="20.7109375" style="91" customWidth="1"/>
    <col min="16152" max="16152" width="1.28515625" style="91" customWidth="1"/>
    <col min="16153" max="16153" width="16.28515625" style="91" customWidth="1"/>
    <col min="16154" max="16154" width="1.28515625" style="91" customWidth="1"/>
    <col min="16155" max="16155" width="16.28515625" style="91" customWidth="1"/>
    <col min="16156" max="16384" width="9.140625" style="91"/>
  </cols>
  <sheetData>
    <row r="1" spans="1:255" ht="19.899999999999999" customHeight="1">
      <c r="AA1" s="92" t="s">
        <v>80</v>
      </c>
    </row>
    <row r="2" spans="1:255" ht="19.899999999999999" customHeight="1">
      <c r="A2" s="93" t="s">
        <v>0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  <c r="S2" s="94"/>
      <c r="T2" s="94"/>
      <c r="U2" s="94"/>
      <c r="V2" s="94"/>
      <c r="X2" s="94"/>
      <c r="Y2" s="94"/>
      <c r="Z2" s="94"/>
    </row>
    <row r="3" spans="1:255" ht="19.899999999999999" customHeight="1">
      <c r="A3" s="93" t="s">
        <v>192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  <c r="T3" s="94"/>
      <c r="U3" s="94"/>
      <c r="V3" s="94"/>
      <c r="X3" s="94"/>
      <c r="Y3" s="94"/>
      <c r="Z3" s="94"/>
      <c r="AA3" s="92"/>
    </row>
    <row r="4" spans="1:255" ht="19.899999999999999" customHeight="1">
      <c r="A4" s="93" t="s">
        <v>135</v>
      </c>
      <c r="B4" s="94"/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AA4" s="92"/>
    </row>
    <row r="5" spans="1:255" ht="19.899999999999999" customHeight="1">
      <c r="A5" s="93"/>
      <c r="B5" s="97"/>
      <c r="C5" s="97"/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  <c r="O5" s="97"/>
      <c r="P5" s="97"/>
      <c r="Q5" s="97"/>
      <c r="R5" s="97"/>
      <c r="S5" s="97"/>
      <c r="T5" s="97"/>
      <c r="U5" s="97"/>
      <c r="V5" s="97"/>
      <c r="W5" s="98"/>
      <c r="X5" s="97"/>
      <c r="Y5" s="97"/>
      <c r="Z5" s="97"/>
      <c r="AA5" s="98" t="s">
        <v>4</v>
      </c>
    </row>
    <row r="6" spans="1:255" s="100" customFormat="1" ht="19.899999999999999" customHeight="1">
      <c r="A6" s="93"/>
      <c r="B6" s="99"/>
      <c r="E6" s="148" t="s">
        <v>75</v>
      </c>
      <c r="F6" s="148"/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48"/>
      <c r="T6" s="148"/>
      <c r="U6" s="148"/>
      <c r="V6" s="148"/>
      <c r="W6" s="148"/>
      <c r="X6" s="148"/>
      <c r="Y6" s="148"/>
      <c r="Z6" s="148"/>
      <c r="AA6" s="148"/>
    </row>
    <row r="7" spans="1:255" s="100" customFormat="1" ht="19.899999999999999" customHeight="1">
      <c r="A7" s="99"/>
      <c r="B7" s="99"/>
      <c r="E7" s="99"/>
      <c r="F7" s="99"/>
      <c r="G7" s="99"/>
      <c r="H7" s="99"/>
      <c r="I7" s="99"/>
      <c r="J7" s="99"/>
      <c r="K7" s="95"/>
      <c r="L7" s="95"/>
      <c r="M7" s="99"/>
      <c r="N7" s="99"/>
      <c r="O7" s="99"/>
      <c r="P7" s="99"/>
      <c r="Q7" s="149" t="s">
        <v>67</v>
      </c>
      <c r="R7" s="149"/>
      <c r="S7" s="149"/>
      <c r="T7" s="149"/>
      <c r="U7" s="149"/>
      <c r="V7" s="149"/>
      <c r="W7" s="149"/>
      <c r="X7" s="95"/>
      <c r="Y7" s="95"/>
      <c r="Z7" s="95"/>
      <c r="AA7" s="99"/>
    </row>
    <row r="8" spans="1:255" s="100" customFormat="1" ht="19.899999999999999" customHeight="1">
      <c r="A8" s="99"/>
      <c r="B8" s="99"/>
      <c r="E8" s="99"/>
      <c r="F8" s="99"/>
      <c r="G8" s="99"/>
      <c r="H8" s="99"/>
      <c r="I8" s="99"/>
      <c r="J8" s="99"/>
      <c r="K8" s="95"/>
      <c r="L8" s="95"/>
      <c r="M8" s="99"/>
      <c r="N8" s="99"/>
      <c r="O8" s="99"/>
      <c r="P8" s="99"/>
      <c r="Q8" s="149" t="s">
        <v>139</v>
      </c>
      <c r="R8" s="149"/>
      <c r="S8" s="149"/>
      <c r="T8" s="149"/>
      <c r="U8" s="149"/>
      <c r="V8" s="95"/>
      <c r="W8" s="91"/>
      <c r="X8" s="95"/>
      <c r="Y8" s="95"/>
      <c r="Z8" s="95"/>
      <c r="AA8" s="99"/>
    </row>
    <row r="9" spans="1:255" s="100" customFormat="1" ht="19.899999999999999" customHeight="1">
      <c r="A9" s="99"/>
      <c r="B9" s="99"/>
      <c r="E9" s="99"/>
      <c r="F9" s="99"/>
      <c r="G9" s="99"/>
      <c r="H9" s="99"/>
      <c r="I9" s="99"/>
      <c r="J9" s="99"/>
      <c r="K9" s="95"/>
      <c r="L9" s="95"/>
      <c r="M9" s="99"/>
      <c r="N9" s="99"/>
      <c r="O9" s="99"/>
      <c r="P9" s="99"/>
      <c r="Q9" s="95"/>
      <c r="R9" s="99"/>
      <c r="S9" s="95" t="s">
        <v>193</v>
      </c>
      <c r="T9" s="95"/>
      <c r="U9" s="95"/>
      <c r="V9" s="95"/>
      <c r="W9" s="91"/>
      <c r="X9" s="95"/>
      <c r="Y9" s="95"/>
      <c r="Z9" s="95"/>
      <c r="AA9" s="99"/>
    </row>
    <row r="10" spans="1:255" s="100" customFormat="1" ht="19.899999999999999" customHeight="1">
      <c r="A10" s="99"/>
      <c r="B10" s="99"/>
      <c r="E10" s="99"/>
      <c r="F10" s="99"/>
      <c r="G10" s="99"/>
      <c r="H10" s="99"/>
      <c r="I10" s="99"/>
      <c r="J10" s="99"/>
      <c r="K10" s="95"/>
      <c r="L10" s="99"/>
      <c r="M10" s="99"/>
      <c r="N10" s="99"/>
      <c r="O10" s="99"/>
      <c r="P10" s="99"/>
      <c r="Q10" s="95"/>
      <c r="R10" s="99"/>
      <c r="S10" s="95" t="s">
        <v>194</v>
      </c>
      <c r="T10" s="99"/>
      <c r="U10" s="95" t="s">
        <v>142</v>
      </c>
      <c r="V10" s="99"/>
      <c r="W10" s="99"/>
      <c r="X10" s="95"/>
      <c r="Y10" s="95"/>
      <c r="Z10" s="95"/>
      <c r="AA10" s="99"/>
    </row>
    <row r="11" spans="1:255" s="100" customFormat="1" ht="19.899999999999999" customHeight="1">
      <c r="A11" s="99"/>
      <c r="B11" s="99"/>
      <c r="E11" s="99"/>
      <c r="F11" s="99"/>
      <c r="G11" s="99"/>
      <c r="H11" s="99"/>
      <c r="I11" s="146" t="s">
        <v>143</v>
      </c>
      <c r="J11" s="146"/>
      <c r="K11" s="95" t="s">
        <v>144</v>
      </c>
      <c r="L11" s="99"/>
      <c r="M11" s="95"/>
      <c r="N11" s="95"/>
      <c r="O11" s="95"/>
      <c r="P11" s="99"/>
      <c r="Q11" s="95"/>
      <c r="R11" s="99"/>
      <c r="S11" s="95" t="s">
        <v>155</v>
      </c>
      <c r="T11" s="99"/>
      <c r="U11" s="95" t="s">
        <v>147</v>
      </c>
      <c r="V11" s="99"/>
      <c r="W11" s="95" t="s">
        <v>148</v>
      </c>
      <c r="X11" s="99"/>
      <c r="Y11" s="95" t="s">
        <v>201</v>
      </c>
      <c r="Z11" s="99"/>
      <c r="AA11" s="99"/>
    </row>
    <row r="12" spans="1:255" ht="19.899999999999999" customHeight="1">
      <c r="A12" s="95"/>
      <c r="B12" s="95"/>
      <c r="C12" s="95"/>
      <c r="D12" s="95"/>
      <c r="E12" s="95" t="s">
        <v>151</v>
      </c>
      <c r="F12" s="95"/>
      <c r="G12" s="95"/>
      <c r="H12" s="95"/>
      <c r="I12" s="146" t="s">
        <v>152</v>
      </c>
      <c r="J12" s="146"/>
      <c r="K12" s="95" t="s">
        <v>195</v>
      </c>
      <c r="L12" s="95"/>
      <c r="M12" s="147" t="s">
        <v>64</v>
      </c>
      <c r="N12" s="147"/>
      <c r="O12" s="147"/>
      <c r="P12" s="95"/>
      <c r="Q12" s="95" t="s">
        <v>198</v>
      </c>
      <c r="R12" s="95"/>
      <c r="S12" s="95" t="s">
        <v>166</v>
      </c>
      <c r="T12" s="95"/>
      <c r="U12" s="95" t="s">
        <v>156</v>
      </c>
      <c r="V12" s="95"/>
      <c r="W12" s="95" t="s">
        <v>157</v>
      </c>
      <c r="X12" s="95"/>
      <c r="Y12" s="95" t="s">
        <v>202</v>
      </c>
      <c r="Z12" s="95"/>
      <c r="AA12" s="95" t="s">
        <v>160</v>
      </c>
      <c r="AB12" s="95"/>
      <c r="AC12" s="95"/>
      <c r="AD12" s="95"/>
      <c r="AE12" s="95"/>
      <c r="AF12" s="95"/>
      <c r="AG12" s="95"/>
      <c r="AH12" s="95"/>
      <c r="AI12" s="95"/>
      <c r="AJ12" s="95"/>
      <c r="AK12" s="95"/>
      <c r="AL12" s="95"/>
      <c r="AM12" s="95"/>
      <c r="AN12" s="95"/>
      <c r="AO12" s="95"/>
      <c r="AP12" s="95"/>
      <c r="AQ12" s="95"/>
      <c r="AR12" s="95"/>
      <c r="AS12" s="95"/>
      <c r="AT12" s="95"/>
      <c r="AU12" s="95"/>
      <c r="AV12" s="95"/>
      <c r="AW12" s="95"/>
      <c r="AX12" s="95"/>
      <c r="AY12" s="95"/>
      <c r="AZ12" s="95"/>
      <c r="BA12" s="95"/>
      <c r="BB12" s="95"/>
      <c r="BC12" s="95"/>
      <c r="BD12" s="95"/>
      <c r="BE12" s="95"/>
      <c r="BF12" s="95"/>
      <c r="BG12" s="95"/>
      <c r="BH12" s="95"/>
      <c r="BI12" s="95"/>
      <c r="BJ12" s="95"/>
      <c r="BK12" s="95"/>
      <c r="BL12" s="95"/>
      <c r="BM12" s="95"/>
      <c r="BN12" s="95"/>
      <c r="BO12" s="95"/>
      <c r="BP12" s="95"/>
      <c r="BQ12" s="95"/>
      <c r="BR12" s="95"/>
      <c r="BS12" s="95"/>
      <c r="BT12" s="95"/>
      <c r="BU12" s="95"/>
      <c r="BV12" s="95"/>
      <c r="BW12" s="95"/>
      <c r="BX12" s="95"/>
      <c r="BY12" s="95"/>
      <c r="BZ12" s="95"/>
      <c r="CA12" s="95"/>
      <c r="CB12" s="95"/>
      <c r="CC12" s="95"/>
      <c r="CD12" s="95"/>
      <c r="CE12" s="95"/>
      <c r="CF12" s="95"/>
      <c r="CG12" s="95"/>
      <c r="CH12" s="95"/>
      <c r="CI12" s="95"/>
      <c r="CJ12" s="95"/>
      <c r="CK12" s="95"/>
      <c r="CL12" s="95"/>
      <c r="CM12" s="95"/>
      <c r="CN12" s="95"/>
      <c r="CO12" s="95"/>
      <c r="CP12" s="95"/>
      <c r="CQ12" s="95"/>
      <c r="CR12" s="95"/>
      <c r="CS12" s="95"/>
      <c r="CT12" s="95"/>
      <c r="CU12" s="95"/>
      <c r="CV12" s="95"/>
      <c r="CW12" s="95"/>
      <c r="CX12" s="95"/>
      <c r="CY12" s="95"/>
      <c r="CZ12" s="95"/>
      <c r="DA12" s="95"/>
      <c r="DB12" s="95"/>
      <c r="DC12" s="95"/>
      <c r="DD12" s="95"/>
      <c r="DE12" s="95"/>
      <c r="DF12" s="95"/>
      <c r="DG12" s="95"/>
      <c r="DH12" s="95"/>
      <c r="DI12" s="95"/>
      <c r="DJ12" s="95"/>
      <c r="DK12" s="95"/>
      <c r="DL12" s="95"/>
      <c r="DM12" s="95"/>
      <c r="DN12" s="95"/>
      <c r="DO12" s="95"/>
      <c r="DP12" s="95"/>
      <c r="DQ12" s="95"/>
      <c r="DR12" s="95"/>
      <c r="DS12" s="95"/>
      <c r="DT12" s="95"/>
      <c r="DU12" s="95"/>
      <c r="DV12" s="95"/>
      <c r="DW12" s="95"/>
      <c r="DX12" s="95"/>
      <c r="DY12" s="95"/>
      <c r="DZ12" s="95"/>
      <c r="EA12" s="95"/>
      <c r="EB12" s="95"/>
      <c r="EC12" s="95"/>
      <c r="ED12" s="95"/>
      <c r="EE12" s="95"/>
      <c r="EF12" s="95"/>
      <c r="EG12" s="95"/>
      <c r="EH12" s="95"/>
      <c r="EI12" s="95"/>
      <c r="EJ12" s="95"/>
      <c r="EK12" s="95"/>
      <c r="EL12" s="95"/>
      <c r="EM12" s="95"/>
      <c r="EN12" s="95"/>
      <c r="EO12" s="95"/>
      <c r="EP12" s="95"/>
      <c r="EQ12" s="95"/>
      <c r="ER12" s="95"/>
      <c r="ES12" s="95"/>
      <c r="ET12" s="95"/>
      <c r="EU12" s="95"/>
      <c r="EV12" s="95"/>
      <c r="EW12" s="95"/>
      <c r="EX12" s="95"/>
      <c r="EY12" s="95"/>
      <c r="EZ12" s="95"/>
      <c r="FA12" s="95"/>
      <c r="FB12" s="95"/>
      <c r="FC12" s="95"/>
      <c r="FD12" s="95"/>
      <c r="FE12" s="95"/>
      <c r="FF12" s="95"/>
      <c r="FG12" s="95"/>
      <c r="FH12" s="95"/>
      <c r="FI12" s="95"/>
      <c r="FJ12" s="95"/>
      <c r="FK12" s="95"/>
      <c r="FL12" s="95"/>
      <c r="FM12" s="95"/>
      <c r="FN12" s="95"/>
      <c r="FO12" s="95"/>
      <c r="FP12" s="95"/>
      <c r="FQ12" s="95"/>
      <c r="FR12" s="95"/>
      <c r="FS12" s="95"/>
      <c r="FT12" s="95"/>
      <c r="FU12" s="95"/>
      <c r="FV12" s="95"/>
      <c r="FW12" s="95"/>
      <c r="FX12" s="95"/>
      <c r="FY12" s="95"/>
      <c r="FZ12" s="95"/>
      <c r="GA12" s="95"/>
      <c r="GB12" s="95"/>
      <c r="GC12" s="95"/>
      <c r="GD12" s="95"/>
      <c r="GE12" s="95"/>
      <c r="GF12" s="95"/>
      <c r="GG12" s="95"/>
      <c r="GH12" s="95"/>
      <c r="GI12" s="95"/>
      <c r="GJ12" s="95"/>
      <c r="GK12" s="95"/>
      <c r="GL12" s="95"/>
      <c r="GM12" s="95"/>
      <c r="GN12" s="95"/>
      <c r="GO12" s="95"/>
      <c r="GP12" s="95"/>
      <c r="GQ12" s="95"/>
      <c r="GR12" s="95"/>
      <c r="GS12" s="95"/>
      <c r="GT12" s="95"/>
      <c r="GU12" s="95"/>
      <c r="GV12" s="95"/>
      <c r="GW12" s="95"/>
      <c r="GX12" s="95"/>
      <c r="GY12" s="95"/>
      <c r="GZ12" s="95"/>
      <c r="HA12" s="95"/>
      <c r="HB12" s="95"/>
      <c r="HC12" s="95"/>
      <c r="HD12" s="95"/>
      <c r="HE12" s="95"/>
      <c r="HF12" s="95"/>
      <c r="HG12" s="95"/>
      <c r="HH12" s="95"/>
      <c r="HI12" s="95"/>
      <c r="HJ12" s="95"/>
      <c r="HK12" s="95"/>
      <c r="HL12" s="95"/>
      <c r="HM12" s="95"/>
      <c r="HN12" s="95"/>
      <c r="HO12" s="95"/>
      <c r="HP12" s="95"/>
      <c r="HQ12" s="95"/>
      <c r="HR12" s="95"/>
      <c r="HS12" s="95"/>
      <c r="HT12" s="95"/>
      <c r="HU12" s="95"/>
      <c r="HV12" s="95"/>
      <c r="HW12" s="95"/>
      <c r="HX12" s="95"/>
      <c r="HY12" s="95"/>
      <c r="HZ12" s="95"/>
      <c r="IA12" s="95"/>
      <c r="IB12" s="95"/>
      <c r="IC12" s="95"/>
      <c r="ID12" s="95"/>
      <c r="IE12" s="95"/>
      <c r="IF12" s="95"/>
      <c r="IG12" s="95"/>
      <c r="IH12" s="95"/>
      <c r="II12" s="95"/>
      <c r="IJ12" s="95"/>
      <c r="IK12" s="95"/>
      <c r="IL12" s="95"/>
      <c r="IM12" s="95"/>
      <c r="IN12" s="95"/>
      <c r="IO12" s="95"/>
      <c r="IP12" s="95"/>
      <c r="IQ12" s="95"/>
      <c r="IR12" s="95"/>
      <c r="IS12" s="95"/>
      <c r="IT12" s="95"/>
      <c r="IU12" s="95"/>
    </row>
    <row r="13" spans="1:255" ht="19.899999999999999" customHeight="1">
      <c r="A13" s="95"/>
      <c r="B13" s="95"/>
      <c r="C13" s="95"/>
      <c r="D13" s="95"/>
      <c r="E13" s="95" t="s">
        <v>161</v>
      </c>
      <c r="F13" s="95"/>
      <c r="G13" s="95"/>
      <c r="H13" s="95"/>
      <c r="I13" s="146" t="s">
        <v>162</v>
      </c>
      <c r="J13" s="146"/>
      <c r="K13" s="95" t="s">
        <v>196</v>
      </c>
      <c r="L13" s="95"/>
      <c r="M13" s="95" t="s">
        <v>164</v>
      </c>
      <c r="N13" s="109"/>
      <c r="O13" s="109"/>
      <c r="P13" s="95"/>
      <c r="Q13" s="95" t="s">
        <v>199</v>
      </c>
      <c r="R13" s="95"/>
      <c r="S13" s="95" t="s">
        <v>177</v>
      </c>
      <c r="T13" s="95"/>
      <c r="U13" s="95" t="s">
        <v>167</v>
      </c>
      <c r="V13" s="95"/>
      <c r="W13" s="95" t="s">
        <v>168</v>
      </c>
      <c r="X13" s="95"/>
      <c r="Y13" s="95" t="s">
        <v>203</v>
      </c>
      <c r="Z13" s="95"/>
      <c r="AA13" s="95" t="s">
        <v>168</v>
      </c>
      <c r="AB13" s="95"/>
      <c r="AC13" s="95"/>
      <c r="AD13" s="95"/>
      <c r="AE13" s="95"/>
      <c r="AF13" s="95"/>
      <c r="AG13" s="95"/>
      <c r="AH13" s="95"/>
      <c r="AI13" s="95"/>
      <c r="AJ13" s="95"/>
      <c r="AK13" s="95"/>
      <c r="AL13" s="95"/>
      <c r="AM13" s="95"/>
      <c r="AN13" s="95"/>
      <c r="AO13" s="95"/>
      <c r="AP13" s="95"/>
      <c r="AQ13" s="95"/>
      <c r="AR13" s="95"/>
      <c r="AS13" s="95"/>
      <c r="AT13" s="95"/>
      <c r="AU13" s="95"/>
      <c r="AV13" s="95"/>
      <c r="AW13" s="95"/>
      <c r="AX13" s="95"/>
      <c r="AY13" s="95"/>
      <c r="AZ13" s="95"/>
      <c r="BA13" s="95"/>
      <c r="BB13" s="95"/>
      <c r="BC13" s="95"/>
      <c r="BD13" s="95"/>
      <c r="BE13" s="95"/>
      <c r="BF13" s="95"/>
      <c r="BG13" s="95"/>
      <c r="BH13" s="95"/>
      <c r="BI13" s="95"/>
      <c r="BJ13" s="95"/>
      <c r="BK13" s="95"/>
      <c r="BL13" s="95"/>
      <c r="BM13" s="95"/>
      <c r="BN13" s="95"/>
      <c r="BO13" s="95"/>
      <c r="BP13" s="95"/>
      <c r="BQ13" s="95"/>
      <c r="BR13" s="95"/>
      <c r="BS13" s="95"/>
      <c r="BT13" s="95"/>
      <c r="BU13" s="95"/>
      <c r="BV13" s="95"/>
      <c r="BW13" s="95"/>
      <c r="BX13" s="95"/>
      <c r="BY13" s="95"/>
      <c r="BZ13" s="95"/>
      <c r="CA13" s="95"/>
      <c r="CB13" s="95"/>
      <c r="CC13" s="95"/>
      <c r="CD13" s="95"/>
      <c r="CE13" s="95"/>
      <c r="CF13" s="95"/>
      <c r="CG13" s="95"/>
      <c r="CH13" s="95"/>
      <c r="CI13" s="95"/>
      <c r="CJ13" s="95"/>
      <c r="CK13" s="95"/>
      <c r="CL13" s="95"/>
      <c r="CM13" s="95"/>
      <c r="CN13" s="95"/>
      <c r="CO13" s="95"/>
      <c r="CP13" s="95"/>
      <c r="CQ13" s="95"/>
      <c r="CR13" s="95"/>
      <c r="CS13" s="95"/>
      <c r="CT13" s="95"/>
      <c r="CU13" s="95"/>
      <c r="CV13" s="95"/>
      <c r="CW13" s="95"/>
      <c r="CX13" s="95"/>
      <c r="CY13" s="95"/>
      <c r="CZ13" s="95"/>
      <c r="DA13" s="95"/>
      <c r="DB13" s="95"/>
      <c r="DC13" s="95"/>
      <c r="DD13" s="95"/>
      <c r="DE13" s="95"/>
      <c r="DF13" s="95"/>
      <c r="DG13" s="95"/>
      <c r="DH13" s="95"/>
      <c r="DI13" s="95"/>
      <c r="DJ13" s="95"/>
      <c r="DK13" s="95"/>
      <c r="DL13" s="95"/>
      <c r="DM13" s="95"/>
      <c r="DN13" s="95"/>
      <c r="DO13" s="95"/>
      <c r="DP13" s="95"/>
      <c r="DQ13" s="95"/>
      <c r="DR13" s="95"/>
      <c r="DS13" s="95"/>
      <c r="DT13" s="95"/>
      <c r="DU13" s="95"/>
      <c r="DV13" s="95"/>
      <c r="DW13" s="95"/>
      <c r="DX13" s="95"/>
      <c r="DY13" s="95"/>
      <c r="DZ13" s="95"/>
      <c r="EA13" s="95"/>
      <c r="EB13" s="95"/>
      <c r="EC13" s="95"/>
      <c r="ED13" s="95"/>
      <c r="EE13" s="95"/>
      <c r="EF13" s="95"/>
      <c r="EG13" s="95"/>
      <c r="EH13" s="95"/>
      <c r="EI13" s="95"/>
      <c r="EJ13" s="95"/>
      <c r="EK13" s="95"/>
      <c r="EL13" s="95"/>
      <c r="EM13" s="95"/>
      <c r="EN13" s="95"/>
      <c r="EO13" s="95"/>
      <c r="EP13" s="95"/>
      <c r="EQ13" s="95"/>
      <c r="ER13" s="95"/>
      <c r="ES13" s="95"/>
      <c r="ET13" s="95"/>
      <c r="EU13" s="95"/>
      <c r="EV13" s="95"/>
      <c r="EW13" s="95"/>
      <c r="EX13" s="95"/>
      <c r="EY13" s="95"/>
      <c r="EZ13" s="95"/>
      <c r="FA13" s="95"/>
      <c r="FB13" s="95"/>
      <c r="FC13" s="95"/>
      <c r="FD13" s="95"/>
      <c r="FE13" s="95"/>
      <c r="FF13" s="95"/>
      <c r="FG13" s="95"/>
      <c r="FH13" s="95"/>
      <c r="FI13" s="95"/>
      <c r="FJ13" s="95"/>
      <c r="FK13" s="95"/>
      <c r="FL13" s="95"/>
      <c r="FM13" s="95"/>
      <c r="FN13" s="95"/>
      <c r="FO13" s="95"/>
      <c r="FP13" s="95"/>
      <c r="FQ13" s="95"/>
      <c r="FR13" s="95"/>
      <c r="FS13" s="95"/>
      <c r="FT13" s="95"/>
      <c r="FU13" s="95"/>
      <c r="FV13" s="95"/>
      <c r="FW13" s="95"/>
      <c r="FX13" s="95"/>
      <c r="FY13" s="95"/>
      <c r="FZ13" s="95"/>
      <c r="GA13" s="95"/>
      <c r="GB13" s="95"/>
      <c r="GC13" s="95"/>
      <c r="GD13" s="95"/>
      <c r="GE13" s="95"/>
      <c r="GF13" s="95"/>
      <c r="GG13" s="95"/>
      <c r="GH13" s="95"/>
      <c r="GI13" s="95"/>
      <c r="GJ13" s="95"/>
      <c r="GK13" s="95"/>
      <c r="GL13" s="95"/>
      <c r="GM13" s="95"/>
      <c r="GN13" s="95"/>
      <c r="GO13" s="95"/>
      <c r="GP13" s="95"/>
      <c r="GQ13" s="95"/>
      <c r="GR13" s="95"/>
      <c r="GS13" s="95"/>
      <c r="GT13" s="95"/>
      <c r="GU13" s="95"/>
      <c r="GV13" s="95"/>
      <c r="GW13" s="95"/>
      <c r="GX13" s="95"/>
      <c r="GY13" s="95"/>
      <c r="GZ13" s="95"/>
      <c r="HA13" s="95"/>
      <c r="HB13" s="95"/>
      <c r="HC13" s="95"/>
      <c r="HD13" s="95"/>
      <c r="HE13" s="95"/>
      <c r="HF13" s="95"/>
      <c r="HG13" s="95"/>
      <c r="HH13" s="95"/>
      <c r="HI13" s="95"/>
      <c r="HJ13" s="95"/>
      <c r="HK13" s="95"/>
      <c r="HL13" s="95"/>
      <c r="HM13" s="95"/>
      <c r="HN13" s="95"/>
      <c r="HO13" s="95"/>
      <c r="HP13" s="95"/>
      <c r="HQ13" s="95"/>
      <c r="HR13" s="95"/>
      <c r="HS13" s="95"/>
      <c r="HT13" s="95"/>
      <c r="HU13" s="95"/>
      <c r="HV13" s="95"/>
      <c r="HW13" s="95"/>
      <c r="HX13" s="95"/>
      <c r="HY13" s="95"/>
      <c r="HZ13" s="95"/>
      <c r="IA13" s="95"/>
      <c r="IB13" s="95"/>
      <c r="IC13" s="95"/>
      <c r="ID13" s="95"/>
      <c r="IE13" s="95"/>
      <c r="IF13" s="95"/>
      <c r="IG13" s="95"/>
      <c r="IH13" s="95"/>
      <c r="II13" s="95"/>
      <c r="IJ13" s="95"/>
      <c r="IK13" s="95"/>
      <c r="IL13" s="95"/>
      <c r="IM13" s="95"/>
      <c r="IN13" s="95"/>
      <c r="IO13" s="95"/>
      <c r="IP13" s="95"/>
      <c r="IQ13" s="95"/>
      <c r="IR13" s="95"/>
      <c r="IS13" s="95"/>
      <c r="IT13" s="95"/>
      <c r="IU13" s="95"/>
    </row>
    <row r="14" spans="1:255" ht="19.899999999999999" customHeight="1">
      <c r="A14" s="95"/>
      <c r="B14" s="95"/>
      <c r="C14" s="101" t="s">
        <v>6</v>
      </c>
      <c r="D14" s="95"/>
      <c r="E14" s="101" t="s">
        <v>171</v>
      </c>
      <c r="F14" s="95"/>
      <c r="G14" s="101" t="s">
        <v>61</v>
      </c>
      <c r="H14" s="95"/>
      <c r="I14" s="101" t="s">
        <v>172</v>
      </c>
      <c r="K14" s="101" t="s">
        <v>181</v>
      </c>
      <c r="L14" s="95"/>
      <c r="M14" s="101" t="s">
        <v>174</v>
      </c>
      <c r="N14" s="95"/>
      <c r="O14" s="101" t="s">
        <v>175</v>
      </c>
      <c r="P14" s="95"/>
      <c r="Q14" s="101" t="s">
        <v>200</v>
      </c>
      <c r="R14" s="95"/>
      <c r="S14" s="101" t="s">
        <v>197</v>
      </c>
      <c r="T14" s="95"/>
      <c r="U14" s="101" t="s">
        <v>178</v>
      </c>
      <c r="V14" s="95"/>
      <c r="W14" s="101" t="s">
        <v>179</v>
      </c>
      <c r="X14" s="95"/>
      <c r="Y14" s="101" t="s">
        <v>204</v>
      </c>
      <c r="Z14" s="95"/>
      <c r="AA14" s="101" t="s">
        <v>179</v>
      </c>
      <c r="AB14" s="95"/>
      <c r="AC14" s="95"/>
      <c r="AD14" s="95"/>
      <c r="AE14" s="95"/>
      <c r="AF14" s="95"/>
      <c r="AG14" s="95"/>
      <c r="AH14" s="95"/>
      <c r="AI14" s="95"/>
      <c r="AJ14" s="95"/>
      <c r="AK14" s="95"/>
      <c r="AL14" s="95"/>
      <c r="AM14" s="95"/>
      <c r="AN14" s="95"/>
      <c r="AO14" s="95"/>
      <c r="AP14" s="95"/>
      <c r="AQ14" s="95"/>
      <c r="AR14" s="95"/>
      <c r="AS14" s="95"/>
      <c r="AT14" s="95"/>
      <c r="AU14" s="95"/>
      <c r="AV14" s="95"/>
      <c r="AW14" s="95"/>
      <c r="AX14" s="95"/>
      <c r="AY14" s="95"/>
      <c r="AZ14" s="95"/>
      <c r="BA14" s="95"/>
      <c r="BB14" s="95"/>
      <c r="BC14" s="95"/>
      <c r="BD14" s="95"/>
      <c r="BE14" s="95"/>
      <c r="BF14" s="95"/>
      <c r="BG14" s="95"/>
      <c r="BH14" s="95"/>
      <c r="BI14" s="95"/>
      <c r="BJ14" s="95"/>
      <c r="BK14" s="95"/>
      <c r="BL14" s="95"/>
      <c r="BM14" s="95"/>
      <c r="BN14" s="95"/>
      <c r="BO14" s="95"/>
      <c r="BP14" s="95"/>
      <c r="BQ14" s="95"/>
      <c r="BR14" s="95"/>
      <c r="BS14" s="95"/>
      <c r="BT14" s="95"/>
      <c r="BU14" s="95"/>
      <c r="BV14" s="95"/>
      <c r="BW14" s="95"/>
      <c r="BX14" s="95"/>
      <c r="BY14" s="95"/>
      <c r="BZ14" s="95"/>
      <c r="CA14" s="95"/>
      <c r="CB14" s="95"/>
      <c r="CC14" s="95"/>
      <c r="CD14" s="95"/>
      <c r="CE14" s="95"/>
      <c r="CF14" s="95"/>
      <c r="CG14" s="95"/>
      <c r="CH14" s="95"/>
      <c r="CI14" s="95"/>
      <c r="CJ14" s="95"/>
      <c r="CK14" s="95"/>
      <c r="CL14" s="95"/>
      <c r="CM14" s="95"/>
      <c r="CN14" s="95"/>
      <c r="CO14" s="95"/>
      <c r="CP14" s="95"/>
      <c r="CQ14" s="95"/>
      <c r="CR14" s="95"/>
      <c r="CS14" s="95"/>
      <c r="CT14" s="95"/>
      <c r="CU14" s="95"/>
      <c r="CV14" s="95"/>
      <c r="CW14" s="95"/>
      <c r="CX14" s="95"/>
      <c r="CY14" s="95"/>
      <c r="CZ14" s="95"/>
      <c r="DA14" s="95"/>
      <c r="DB14" s="95"/>
      <c r="DC14" s="95"/>
      <c r="DD14" s="95"/>
      <c r="DE14" s="95"/>
      <c r="DF14" s="95"/>
      <c r="DG14" s="95"/>
      <c r="DH14" s="95"/>
      <c r="DI14" s="95"/>
      <c r="DJ14" s="95"/>
      <c r="DK14" s="95"/>
      <c r="DL14" s="95"/>
      <c r="DM14" s="95"/>
      <c r="DN14" s="95"/>
      <c r="DO14" s="95"/>
      <c r="DP14" s="95"/>
      <c r="DQ14" s="95"/>
      <c r="DR14" s="95"/>
      <c r="DS14" s="95"/>
      <c r="DT14" s="95"/>
      <c r="DU14" s="95"/>
      <c r="DV14" s="95"/>
      <c r="DW14" s="95"/>
      <c r="DX14" s="95"/>
      <c r="DY14" s="95"/>
      <c r="DZ14" s="95"/>
      <c r="EA14" s="95"/>
      <c r="EB14" s="95"/>
      <c r="EC14" s="95"/>
      <c r="ED14" s="95"/>
      <c r="EE14" s="95"/>
      <c r="EF14" s="95"/>
      <c r="EG14" s="95"/>
      <c r="EH14" s="95"/>
      <c r="EI14" s="95"/>
      <c r="EJ14" s="95"/>
      <c r="EK14" s="95"/>
      <c r="EL14" s="95"/>
      <c r="EM14" s="95"/>
      <c r="EN14" s="95"/>
      <c r="EO14" s="95"/>
      <c r="EP14" s="95"/>
      <c r="EQ14" s="95"/>
      <c r="ER14" s="95"/>
      <c r="ES14" s="95"/>
      <c r="ET14" s="95"/>
      <c r="EU14" s="95"/>
      <c r="EV14" s="95"/>
      <c r="EW14" s="95"/>
      <c r="EX14" s="95"/>
      <c r="EY14" s="95"/>
      <c r="EZ14" s="95"/>
      <c r="FA14" s="95"/>
      <c r="FB14" s="95"/>
      <c r="FC14" s="95"/>
      <c r="FD14" s="95"/>
      <c r="FE14" s="95"/>
      <c r="FF14" s="95"/>
      <c r="FG14" s="95"/>
      <c r="FH14" s="95"/>
      <c r="FI14" s="95"/>
      <c r="FJ14" s="95"/>
      <c r="FK14" s="95"/>
      <c r="FL14" s="95"/>
      <c r="FM14" s="95"/>
      <c r="FN14" s="95"/>
      <c r="FO14" s="95"/>
      <c r="FP14" s="95"/>
      <c r="FQ14" s="95"/>
      <c r="FR14" s="95"/>
      <c r="FS14" s="95"/>
      <c r="FT14" s="95"/>
      <c r="FU14" s="95"/>
      <c r="FV14" s="95"/>
      <c r="FW14" s="95"/>
      <c r="FX14" s="95"/>
      <c r="FY14" s="95"/>
      <c r="FZ14" s="95"/>
      <c r="GA14" s="95"/>
      <c r="GB14" s="95"/>
      <c r="GC14" s="95"/>
      <c r="GD14" s="95"/>
      <c r="GE14" s="95"/>
      <c r="GF14" s="95"/>
      <c r="GG14" s="95"/>
      <c r="GH14" s="95"/>
      <c r="GI14" s="95"/>
      <c r="GJ14" s="95"/>
      <c r="GK14" s="95"/>
      <c r="GL14" s="95"/>
      <c r="GM14" s="95"/>
      <c r="GN14" s="95"/>
      <c r="GO14" s="95"/>
      <c r="GP14" s="95"/>
      <c r="GQ14" s="95"/>
      <c r="GR14" s="95"/>
      <c r="GS14" s="95"/>
      <c r="GT14" s="95"/>
      <c r="GU14" s="95"/>
      <c r="GV14" s="95"/>
      <c r="GW14" s="95"/>
      <c r="GX14" s="95"/>
      <c r="GY14" s="95"/>
      <c r="GZ14" s="95"/>
      <c r="HA14" s="95"/>
      <c r="HB14" s="95"/>
      <c r="HC14" s="95"/>
      <c r="HD14" s="95"/>
      <c r="HE14" s="95"/>
      <c r="HF14" s="95"/>
      <c r="HG14" s="95"/>
      <c r="HH14" s="95"/>
      <c r="HI14" s="95"/>
      <c r="HJ14" s="95"/>
      <c r="HK14" s="95"/>
      <c r="HL14" s="95"/>
      <c r="HM14" s="95"/>
      <c r="HN14" s="95"/>
      <c r="HO14" s="95"/>
      <c r="HP14" s="95"/>
      <c r="HQ14" s="95"/>
      <c r="HR14" s="95"/>
      <c r="HS14" s="95"/>
      <c r="HT14" s="95"/>
      <c r="HU14" s="95"/>
      <c r="HV14" s="95"/>
      <c r="HW14" s="95"/>
      <c r="HX14" s="95"/>
      <c r="HY14" s="95"/>
      <c r="HZ14" s="95"/>
      <c r="IA14" s="95"/>
      <c r="IB14" s="95"/>
      <c r="IC14" s="95"/>
      <c r="ID14" s="95"/>
      <c r="IE14" s="95"/>
      <c r="IF14" s="95"/>
      <c r="IG14" s="95"/>
      <c r="IH14" s="95"/>
      <c r="II14" s="95"/>
      <c r="IJ14" s="95"/>
      <c r="IK14" s="95"/>
      <c r="IL14" s="95"/>
      <c r="IM14" s="95"/>
      <c r="IN14" s="95"/>
      <c r="IO14" s="95"/>
      <c r="IP14" s="95"/>
      <c r="IQ14" s="95"/>
      <c r="IR14" s="95"/>
      <c r="IS14" s="95"/>
      <c r="IT14" s="95"/>
      <c r="IU14" s="95"/>
    </row>
    <row r="15" spans="1:255" ht="19.899999999999999" customHeight="1">
      <c r="A15" s="93" t="s">
        <v>182</v>
      </c>
      <c r="B15" s="95"/>
      <c r="C15" s="95"/>
      <c r="D15" s="95"/>
      <c r="E15" s="102">
        <v>10450003</v>
      </c>
      <c r="F15" s="103"/>
      <c r="G15" s="102">
        <v>5745765</v>
      </c>
      <c r="H15" s="103"/>
      <c r="I15" s="102">
        <v>347703</v>
      </c>
      <c r="J15" s="103"/>
      <c r="K15" s="102">
        <v>3379</v>
      </c>
      <c r="L15" s="103"/>
      <c r="M15" s="102">
        <v>1045000</v>
      </c>
      <c r="N15" s="103"/>
      <c r="O15" s="102">
        <v>10517119</v>
      </c>
      <c r="P15" s="103"/>
      <c r="Q15" s="102">
        <v>651699</v>
      </c>
      <c r="R15" s="103"/>
      <c r="S15" s="102">
        <v>-2612882</v>
      </c>
      <c r="T15" s="103"/>
      <c r="U15" s="102">
        <v>-133142</v>
      </c>
      <c r="V15" s="103"/>
      <c r="W15" s="102">
        <f>SUM(Q15,S15,U15)</f>
        <v>-2094325</v>
      </c>
      <c r="X15" s="102"/>
      <c r="Y15" s="102">
        <v>0</v>
      </c>
      <c r="Z15" s="102"/>
      <c r="AA15" s="102">
        <f>SUM(E15:O15,W15)</f>
        <v>26014644</v>
      </c>
      <c r="AB15" s="95"/>
      <c r="AC15" s="95"/>
      <c r="AD15" s="95"/>
      <c r="AE15" s="95"/>
      <c r="AF15" s="95"/>
      <c r="AG15" s="95"/>
      <c r="AH15" s="95"/>
      <c r="AI15" s="95"/>
      <c r="AJ15" s="95"/>
      <c r="AK15" s="95"/>
      <c r="AL15" s="95"/>
      <c r="AM15" s="95"/>
      <c r="AN15" s="95"/>
      <c r="AO15" s="95"/>
      <c r="AP15" s="95"/>
      <c r="AQ15" s="95"/>
      <c r="AR15" s="95"/>
      <c r="AS15" s="95"/>
      <c r="AT15" s="95"/>
      <c r="AU15" s="95"/>
      <c r="AV15" s="95"/>
      <c r="AW15" s="95"/>
      <c r="AX15" s="95"/>
      <c r="AY15" s="95"/>
      <c r="AZ15" s="95"/>
      <c r="BA15" s="95"/>
      <c r="BB15" s="95"/>
      <c r="BC15" s="95"/>
      <c r="BD15" s="95"/>
      <c r="BE15" s="95"/>
      <c r="BF15" s="95"/>
      <c r="BG15" s="95"/>
      <c r="BH15" s="95"/>
      <c r="BI15" s="95"/>
      <c r="BJ15" s="95"/>
      <c r="BK15" s="95"/>
      <c r="BL15" s="95"/>
      <c r="BM15" s="95"/>
      <c r="BN15" s="95"/>
      <c r="BO15" s="95"/>
      <c r="BP15" s="95"/>
      <c r="BQ15" s="95"/>
      <c r="BR15" s="95"/>
      <c r="BS15" s="95"/>
      <c r="BT15" s="95"/>
      <c r="BU15" s="95"/>
      <c r="BV15" s="95"/>
      <c r="BW15" s="95"/>
      <c r="BX15" s="95"/>
      <c r="BY15" s="95"/>
      <c r="BZ15" s="95"/>
      <c r="CA15" s="95"/>
      <c r="CB15" s="95"/>
      <c r="CC15" s="95"/>
      <c r="CD15" s="95"/>
      <c r="CE15" s="95"/>
      <c r="CF15" s="95"/>
      <c r="CG15" s="95"/>
      <c r="CH15" s="95"/>
      <c r="CI15" s="95"/>
      <c r="CJ15" s="95"/>
      <c r="CK15" s="95"/>
      <c r="CL15" s="95"/>
      <c r="CM15" s="95"/>
      <c r="CN15" s="95"/>
      <c r="CO15" s="95"/>
      <c r="CP15" s="95"/>
      <c r="CQ15" s="95"/>
      <c r="CR15" s="95"/>
      <c r="CS15" s="95"/>
      <c r="CT15" s="95"/>
      <c r="CU15" s="95"/>
      <c r="CV15" s="95"/>
      <c r="CW15" s="95"/>
      <c r="CX15" s="95"/>
      <c r="CY15" s="95"/>
      <c r="CZ15" s="95"/>
      <c r="DA15" s="95"/>
      <c r="DB15" s="95"/>
      <c r="DC15" s="95"/>
      <c r="DD15" s="95"/>
      <c r="DE15" s="95"/>
      <c r="DF15" s="95"/>
      <c r="DG15" s="95"/>
      <c r="DH15" s="95"/>
      <c r="DI15" s="95"/>
      <c r="DJ15" s="95"/>
      <c r="DK15" s="95"/>
      <c r="DL15" s="95"/>
      <c r="DM15" s="95"/>
      <c r="DN15" s="95"/>
      <c r="DO15" s="95"/>
      <c r="DP15" s="95"/>
      <c r="DQ15" s="95"/>
      <c r="DR15" s="95"/>
      <c r="DS15" s="95"/>
      <c r="DT15" s="95"/>
      <c r="DU15" s="95"/>
      <c r="DV15" s="95"/>
      <c r="DW15" s="95"/>
      <c r="DX15" s="95"/>
      <c r="DY15" s="95"/>
      <c r="DZ15" s="95"/>
      <c r="EA15" s="95"/>
      <c r="EB15" s="95"/>
      <c r="EC15" s="95"/>
      <c r="ED15" s="95"/>
      <c r="EE15" s="95"/>
      <c r="EF15" s="95"/>
      <c r="EG15" s="95"/>
      <c r="EH15" s="95"/>
      <c r="EI15" s="95"/>
      <c r="EJ15" s="95"/>
      <c r="EK15" s="95"/>
      <c r="EL15" s="95"/>
      <c r="EM15" s="95"/>
      <c r="EN15" s="95"/>
      <c r="EO15" s="95"/>
      <c r="EP15" s="95"/>
      <c r="EQ15" s="95"/>
      <c r="ER15" s="95"/>
      <c r="ES15" s="95"/>
      <c r="ET15" s="95"/>
      <c r="EU15" s="95"/>
      <c r="EV15" s="95"/>
      <c r="EW15" s="95"/>
      <c r="EX15" s="95"/>
      <c r="EY15" s="95"/>
      <c r="EZ15" s="95"/>
      <c r="FA15" s="95"/>
      <c r="FB15" s="95"/>
      <c r="FC15" s="95"/>
      <c r="FD15" s="95"/>
      <c r="FE15" s="95"/>
      <c r="FF15" s="95"/>
      <c r="FG15" s="95"/>
      <c r="FH15" s="95"/>
      <c r="FI15" s="95"/>
      <c r="FJ15" s="95"/>
      <c r="FK15" s="95"/>
      <c r="FL15" s="95"/>
      <c r="FM15" s="95"/>
      <c r="FN15" s="95"/>
      <c r="FO15" s="95"/>
      <c r="FP15" s="95"/>
      <c r="FQ15" s="95"/>
      <c r="FR15" s="95"/>
      <c r="FS15" s="95"/>
      <c r="FT15" s="95"/>
      <c r="FU15" s="95"/>
      <c r="FV15" s="95"/>
      <c r="FW15" s="95"/>
      <c r="FX15" s="95"/>
      <c r="FY15" s="95"/>
      <c r="FZ15" s="95"/>
      <c r="GA15" s="95"/>
      <c r="GB15" s="95"/>
      <c r="GC15" s="95"/>
      <c r="GD15" s="95"/>
      <c r="GE15" s="95"/>
      <c r="GF15" s="95"/>
      <c r="GG15" s="95"/>
      <c r="GH15" s="95"/>
      <c r="GI15" s="95"/>
      <c r="GJ15" s="95"/>
      <c r="GK15" s="95"/>
      <c r="GL15" s="95"/>
      <c r="GM15" s="95"/>
      <c r="GN15" s="95"/>
      <c r="GO15" s="95"/>
      <c r="GP15" s="95"/>
      <c r="GQ15" s="95"/>
      <c r="GR15" s="95"/>
      <c r="GS15" s="95"/>
      <c r="GT15" s="95"/>
      <c r="GU15" s="95"/>
      <c r="GV15" s="95"/>
      <c r="GW15" s="95"/>
      <c r="GX15" s="95"/>
      <c r="GY15" s="95"/>
      <c r="GZ15" s="95"/>
      <c r="HA15" s="95"/>
      <c r="HB15" s="95"/>
      <c r="HC15" s="95"/>
      <c r="HD15" s="95"/>
      <c r="HE15" s="95"/>
      <c r="HF15" s="95"/>
      <c r="HG15" s="95"/>
      <c r="HH15" s="95"/>
      <c r="HI15" s="95"/>
      <c r="HJ15" s="95"/>
      <c r="HK15" s="95"/>
      <c r="HL15" s="95"/>
      <c r="HM15" s="95"/>
      <c r="HN15" s="95"/>
      <c r="HO15" s="95"/>
      <c r="HP15" s="95"/>
      <c r="HQ15" s="95"/>
      <c r="HR15" s="95"/>
      <c r="HS15" s="95"/>
      <c r="HT15" s="95"/>
      <c r="HU15" s="95"/>
      <c r="HV15" s="95"/>
      <c r="HW15" s="95"/>
      <c r="HX15" s="95"/>
      <c r="HY15" s="95"/>
      <c r="HZ15" s="95"/>
      <c r="IA15" s="95"/>
      <c r="IB15" s="95"/>
      <c r="IC15" s="95"/>
      <c r="ID15" s="95"/>
      <c r="IE15" s="95"/>
      <c r="IF15" s="95"/>
      <c r="IG15" s="95"/>
      <c r="IH15" s="95"/>
      <c r="II15" s="95"/>
      <c r="IJ15" s="95"/>
      <c r="IK15" s="95"/>
      <c r="IL15" s="95"/>
      <c r="IM15" s="95"/>
      <c r="IN15" s="95"/>
      <c r="IO15" s="95"/>
      <c r="IP15" s="95"/>
      <c r="IQ15" s="95"/>
      <c r="IR15" s="95"/>
      <c r="IS15" s="95"/>
      <c r="IT15" s="95"/>
      <c r="IU15" s="95"/>
    </row>
    <row r="16" spans="1:255" ht="19.899999999999999" customHeight="1">
      <c r="A16" s="104" t="s">
        <v>104</v>
      </c>
      <c r="B16" s="95"/>
      <c r="C16" s="95"/>
      <c r="D16" s="95"/>
      <c r="E16" s="102">
        <v>0</v>
      </c>
      <c r="F16" s="103"/>
      <c r="G16" s="102">
        <v>0</v>
      </c>
      <c r="H16" s="103"/>
      <c r="I16" s="102">
        <v>0</v>
      </c>
      <c r="J16" s="103"/>
      <c r="K16" s="102">
        <v>0</v>
      </c>
      <c r="L16" s="103"/>
      <c r="M16" s="102">
        <v>0</v>
      </c>
      <c r="N16" s="103"/>
      <c r="O16" s="102">
        <v>1985892</v>
      </c>
      <c r="P16" s="103"/>
      <c r="Q16" s="102">
        <v>0</v>
      </c>
      <c r="R16" s="103"/>
      <c r="S16" s="102">
        <v>0</v>
      </c>
      <c r="T16" s="103"/>
      <c r="U16" s="102">
        <v>0</v>
      </c>
      <c r="V16" s="103"/>
      <c r="W16" s="102">
        <f t="shared" ref="W16:W22" si="0">SUM(Q16:U16)</f>
        <v>0</v>
      </c>
      <c r="X16" s="103"/>
      <c r="Y16" s="102">
        <v>0</v>
      </c>
      <c r="Z16" s="103"/>
      <c r="AA16" s="102">
        <f t="shared" ref="AA16:AA22" si="1">SUM(E16:O16,W16)</f>
        <v>1985892</v>
      </c>
      <c r="AB16" s="95"/>
      <c r="AC16" s="95"/>
      <c r="AD16" s="95"/>
      <c r="AE16" s="95"/>
      <c r="AF16" s="95"/>
      <c r="AG16" s="95"/>
      <c r="AH16" s="95"/>
      <c r="AI16" s="95"/>
      <c r="AJ16" s="95"/>
      <c r="AK16" s="95"/>
      <c r="AL16" s="95"/>
      <c r="AM16" s="95"/>
      <c r="AN16" s="95"/>
      <c r="AO16" s="95"/>
      <c r="AP16" s="95"/>
      <c r="AQ16" s="95"/>
      <c r="AR16" s="95"/>
      <c r="AS16" s="95"/>
      <c r="AT16" s="95"/>
      <c r="AU16" s="95"/>
      <c r="AV16" s="95"/>
      <c r="AW16" s="95"/>
      <c r="AX16" s="95"/>
      <c r="AY16" s="95"/>
      <c r="AZ16" s="95"/>
      <c r="BA16" s="95"/>
      <c r="BB16" s="95"/>
      <c r="BC16" s="95"/>
      <c r="BD16" s="95"/>
      <c r="BE16" s="95"/>
      <c r="BF16" s="95"/>
      <c r="BG16" s="95"/>
      <c r="BH16" s="95"/>
      <c r="BI16" s="95"/>
      <c r="BJ16" s="95"/>
      <c r="BK16" s="95"/>
      <c r="BL16" s="95"/>
      <c r="BM16" s="95"/>
      <c r="BN16" s="95"/>
      <c r="BO16" s="95"/>
      <c r="BP16" s="95"/>
      <c r="BQ16" s="95"/>
      <c r="BR16" s="95"/>
      <c r="BS16" s="95"/>
      <c r="BT16" s="95"/>
      <c r="BU16" s="95"/>
      <c r="BV16" s="95"/>
      <c r="BW16" s="95"/>
      <c r="BX16" s="95"/>
      <c r="BY16" s="95"/>
      <c r="BZ16" s="95"/>
      <c r="CA16" s="95"/>
      <c r="CB16" s="95"/>
      <c r="CC16" s="95"/>
      <c r="CD16" s="95"/>
      <c r="CE16" s="95"/>
      <c r="CF16" s="95"/>
      <c r="CG16" s="95"/>
      <c r="CH16" s="95"/>
      <c r="CI16" s="95"/>
      <c r="CJ16" s="95"/>
      <c r="CK16" s="95"/>
      <c r="CL16" s="95"/>
      <c r="CM16" s="95"/>
      <c r="CN16" s="95"/>
      <c r="CO16" s="95"/>
      <c r="CP16" s="95"/>
      <c r="CQ16" s="95"/>
      <c r="CR16" s="95"/>
      <c r="CS16" s="95"/>
      <c r="CT16" s="95"/>
      <c r="CU16" s="95"/>
      <c r="CV16" s="95"/>
      <c r="CW16" s="95"/>
      <c r="CX16" s="95"/>
      <c r="CY16" s="95"/>
      <c r="CZ16" s="95"/>
      <c r="DA16" s="95"/>
      <c r="DB16" s="95"/>
      <c r="DC16" s="95"/>
      <c r="DD16" s="95"/>
      <c r="DE16" s="95"/>
      <c r="DF16" s="95"/>
      <c r="DG16" s="95"/>
      <c r="DH16" s="95"/>
      <c r="DI16" s="95"/>
      <c r="DJ16" s="95"/>
      <c r="DK16" s="95"/>
      <c r="DL16" s="95"/>
      <c r="DM16" s="95"/>
      <c r="DN16" s="95"/>
      <c r="DO16" s="95"/>
      <c r="DP16" s="95"/>
      <c r="DQ16" s="95"/>
      <c r="DR16" s="95"/>
      <c r="DS16" s="95"/>
      <c r="DT16" s="95"/>
      <c r="DU16" s="95"/>
      <c r="DV16" s="95"/>
      <c r="DW16" s="95"/>
      <c r="DX16" s="95"/>
      <c r="DY16" s="95"/>
      <c r="DZ16" s="95"/>
      <c r="EA16" s="95"/>
      <c r="EB16" s="95"/>
      <c r="EC16" s="95"/>
      <c r="ED16" s="95"/>
      <c r="EE16" s="95"/>
      <c r="EF16" s="95"/>
      <c r="EG16" s="95"/>
      <c r="EH16" s="95"/>
      <c r="EI16" s="95"/>
      <c r="EJ16" s="95"/>
      <c r="EK16" s="95"/>
      <c r="EL16" s="95"/>
      <c r="EM16" s="95"/>
      <c r="EN16" s="95"/>
      <c r="EO16" s="95"/>
      <c r="EP16" s="95"/>
      <c r="EQ16" s="95"/>
      <c r="ER16" s="95"/>
      <c r="ES16" s="95"/>
      <c r="ET16" s="95"/>
      <c r="EU16" s="95"/>
      <c r="EV16" s="95"/>
      <c r="EW16" s="95"/>
      <c r="EX16" s="95"/>
      <c r="EY16" s="95"/>
      <c r="EZ16" s="95"/>
      <c r="FA16" s="95"/>
      <c r="FB16" s="95"/>
      <c r="FC16" s="95"/>
      <c r="FD16" s="95"/>
      <c r="FE16" s="95"/>
      <c r="FF16" s="95"/>
      <c r="FG16" s="95"/>
      <c r="FH16" s="95"/>
      <c r="FI16" s="95"/>
      <c r="FJ16" s="95"/>
      <c r="FK16" s="95"/>
      <c r="FL16" s="95"/>
      <c r="FM16" s="95"/>
      <c r="FN16" s="95"/>
      <c r="FO16" s="95"/>
      <c r="FP16" s="95"/>
      <c r="FQ16" s="95"/>
      <c r="FR16" s="95"/>
      <c r="FS16" s="95"/>
      <c r="FT16" s="95"/>
      <c r="FU16" s="95"/>
      <c r="FV16" s="95"/>
      <c r="FW16" s="95"/>
      <c r="FX16" s="95"/>
      <c r="FY16" s="95"/>
      <c r="FZ16" s="95"/>
      <c r="GA16" s="95"/>
      <c r="GB16" s="95"/>
      <c r="GC16" s="95"/>
      <c r="GD16" s="95"/>
      <c r="GE16" s="95"/>
      <c r="GF16" s="95"/>
      <c r="GG16" s="95"/>
      <c r="GH16" s="95"/>
      <c r="GI16" s="95"/>
      <c r="GJ16" s="95"/>
      <c r="GK16" s="95"/>
      <c r="GL16" s="95"/>
      <c r="GM16" s="95"/>
      <c r="GN16" s="95"/>
      <c r="GO16" s="95"/>
      <c r="GP16" s="95"/>
      <c r="GQ16" s="95"/>
      <c r="GR16" s="95"/>
      <c r="GS16" s="95"/>
      <c r="GT16" s="95"/>
      <c r="GU16" s="95"/>
      <c r="GV16" s="95"/>
      <c r="GW16" s="95"/>
      <c r="GX16" s="95"/>
      <c r="GY16" s="95"/>
      <c r="GZ16" s="95"/>
      <c r="HA16" s="95"/>
      <c r="HB16" s="95"/>
      <c r="HC16" s="95"/>
      <c r="HD16" s="95"/>
      <c r="HE16" s="95"/>
      <c r="HF16" s="95"/>
      <c r="HG16" s="95"/>
      <c r="HH16" s="95"/>
      <c r="HI16" s="95"/>
      <c r="HJ16" s="95"/>
      <c r="HK16" s="95"/>
      <c r="HL16" s="95"/>
      <c r="HM16" s="95"/>
      <c r="HN16" s="95"/>
      <c r="HO16" s="95"/>
      <c r="HP16" s="95"/>
      <c r="HQ16" s="95"/>
      <c r="HR16" s="95"/>
      <c r="HS16" s="95"/>
      <c r="HT16" s="95"/>
      <c r="HU16" s="95"/>
      <c r="HV16" s="95"/>
      <c r="HW16" s="95"/>
      <c r="HX16" s="95"/>
      <c r="HY16" s="95"/>
      <c r="HZ16" s="95"/>
      <c r="IA16" s="95"/>
      <c r="IB16" s="95"/>
      <c r="IC16" s="95"/>
      <c r="ID16" s="95"/>
      <c r="IE16" s="95"/>
      <c r="IF16" s="95"/>
      <c r="IG16" s="95"/>
      <c r="IH16" s="95"/>
      <c r="II16" s="95"/>
      <c r="IJ16" s="95"/>
      <c r="IK16" s="95"/>
      <c r="IL16" s="95"/>
      <c r="IM16" s="95"/>
      <c r="IN16" s="95"/>
      <c r="IO16" s="95"/>
      <c r="IP16" s="95"/>
      <c r="IQ16" s="95"/>
      <c r="IR16" s="95"/>
      <c r="IS16" s="95"/>
      <c r="IT16" s="95"/>
      <c r="IU16" s="95"/>
    </row>
    <row r="17" spans="1:255" ht="19.899999999999999" customHeight="1">
      <c r="A17" s="104" t="s">
        <v>129</v>
      </c>
      <c r="B17" s="95"/>
      <c r="C17" s="95"/>
      <c r="D17" s="95"/>
      <c r="E17" s="105">
        <v>0</v>
      </c>
      <c r="F17" s="102"/>
      <c r="G17" s="105">
        <v>0</v>
      </c>
      <c r="H17" s="102"/>
      <c r="I17" s="105">
        <v>0</v>
      </c>
      <c r="J17" s="102"/>
      <c r="K17" s="105">
        <v>0</v>
      </c>
      <c r="L17" s="103"/>
      <c r="M17" s="105">
        <v>0</v>
      </c>
      <c r="N17" s="103"/>
      <c r="O17" s="105">
        <v>1287</v>
      </c>
      <c r="P17" s="103"/>
      <c r="Q17" s="105">
        <v>-1448280</v>
      </c>
      <c r="R17" s="103"/>
      <c r="S17" s="105">
        <v>-473485</v>
      </c>
      <c r="T17" s="103"/>
      <c r="U17" s="105">
        <v>0</v>
      </c>
      <c r="V17" s="103"/>
      <c r="W17" s="105">
        <f t="shared" si="0"/>
        <v>-1921765</v>
      </c>
      <c r="X17" s="103"/>
      <c r="Y17" s="105">
        <v>0</v>
      </c>
      <c r="Z17" s="103"/>
      <c r="AA17" s="105">
        <f t="shared" si="1"/>
        <v>-1920478</v>
      </c>
      <c r="AB17" s="95"/>
      <c r="AC17" s="95"/>
      <c r="AD17" s="95"/>
      <c r="AE17" s="95"/>
      <c r="AF17" s="95"/>
      <c r="AG17" s="95"/>
      <c r="AH17" s="95"/>
      <c r="AI17" s="95"/>
      <c r="AJ17" s="95"/>
      <c r="AK17" s="95"/>
      <c r="AL17" s="95"/>
      <c r="AM17" s="95"/>
      <c r="AN17" s="95"/>
      <c r="AO17" s="95"/>
      <c r="AP17" s="95"/>
      <c r="AQ17" s="95"/>
      <c r="AR17" s="95"/>
      <c r="AS17" s="95"/>
      <c r="AT17" s="95"/>
      <c r="AU17" s="95"/>
      <c r="AV17" s="95"/>
      <c r="AW17" s="95"/>
      <c r="AX17" s="95"/>
      <c r="AY17" s="95"/>
      <c r="AZ17" s="95"/>
      <c r="BA17" s="95"/>
      <c r="BB17" s="95"/>
      <c r="BC17" s="95"/>
      <c r="BD17" s="95"/>
      <c r="BE17" s="95"/>
      <c r="BF17" s="95"/>
      <c r="BG17" s="95"/>
      <c r="BH17" s="95"/>
      <c r="BI17" s="95"/>
      <c r="BJ17" s="95"/>
      <c r="BK17" s="95"/>
      <c r="BL17" s="95"/>
      <c r="BM17" s="95"/>
      <c r="BN17" s="95"/>
      <c r="BO17" s="95"/>
      <c r="BP17" s="95"/>
      <c r="BQ17" s="95"/>
      <c r="BR17" s="95"/>
      <c r="BS17" s="95"/>
      <c r="BT17" s="95"/>
      <c r="BU17" s="95"/>
      <c r="BV17" s="95"/>
      <c r="BW17" s="95"/>
      <c r="BX17" s="95"/>
      <c r="BY17" s="95"/>
      <c r="BZ17" s="95"/>
      <c r="CA17" s="95"/>
      <c r="CB17" s="95"/>
      <c r="CC17" s="95"/>
      <c r="CD17" s="95"/>
      <c r="CE17" s="95"/>
      <c r="CF17" s="95"/>
      <c r="CG17" s="95"/>
      <c r="CH17" s="95"/>
      <c r="CI17" s="95"/>
      <c r="CJ17" s="95"/>
      <c r="CK17" s="95"/>
      <c r="CL17" s="95"/>
      <c r="CM17" s="95"/>
      <c r="CN17" s="95"/>
      <c r="CO17" s="95"/>
      <c r="CP17" s="95"/>
      <c r="CQ17" s="95"/>
      <c r="CR17" s="95"/>
      <c r="CS17" s="95"/>
      <c r="CT17" s="95"/>
      <c r="CU17" s="95"/>
      <c r="CV17" s="95"/>
      <c r="CW17" s="95"/>
      <c r="CX17" s="95"/>
      <c r="CY17" s="95"/>
      <c r="CZ17" s="95"/>
      <c r="DA17" s="95"/>
      <c r="DB17" s="95"/>
      <c r="DC17" s="95"/>
      <c r="DD17" s="95"/>
      <c r="DE17" s="95"/>
      <c r="DF17" s="95"/>
      <c r="DG17" s="95"/>
      <c r="DH17" s="95"/>
      <c r="DI17" s="95"/>
      <c r="DJ17" s="95"/>
      <c r="DK17" s="95"/>
      <c r="DL17" s="95"/>
      <c r="DM17" s="95"/>
      <c r="DN17" s="95"/>
      <c r="DO17" s="95"/>
      <c r="DP17" s="95"/>
      <c r="DQ17" s="95"/>
      <c r="DR17" s="95"/>
      <c r="DS17" s="95"/>
      <c r="DT17" s="95"/>
      <c r="DU17" s="95"/>
      <c r="DV17" s="95"/>
      <c r="DW17" s="95"/>
      <c r="DX17" s="95"/>
      <c r="DY17" s="95"/>
      <c r="DZ17" s="95"/>
      <c r="EA17" s="95"/>
      <c r="EB17" s="95"/>
      <c r="EC17" s="95"/>
      <c r="ED17" s="95"/>
      <c r="EE17" s="95"/>
      <c r="EF17" s="95"/>
      <c r="EG17" s="95"/>
      <c r="EH17" s="95"/>
      <c r="EI17" s="95"/>
      <c r="EJ17" s="95"/>
      <c r="EK17" s="95"/>
      <c r="EL17" s="95"/>
      <c r="EM17" s="95"/>
      <c r="EN17" s="95"/>
      <c r="EO17" s="95"/>
      <c r="EP17" s="95"/>
      <c r="EQ17" s="95"/>
      <c r="ER17" s="95"/>
      <c r="ES17" s="95"/>
      <c r="ET17" s="95"/>
      <c r="EU17" s="95"/>
      <c r="EV17" s="95"/>
      <c r="EW17" s="95"/>
      <c r="EX17" s="95"/>
      <c r="EY17" s="95"/>
      <c r="EZ17" s="95"/>
      <c r="FA17" s="95"/>
      <c r="FB17" s="95"/>
      <c r="FC17" s="95"/>
      <c r="FD17" s="95"/>
      <c r="FE17" s="95"/>
      <c r="FF17" s="95"/>
      <c r="FG17" s="95"/>
      <c r="FH17" s="95"/>
      <c r="FI17" s="95"/>
      <c r="FJ17" s="95"/>
      <c r="FK17" s="95"/>
      <c r="FL17" s="95"/>
      <c r="FM17" s="95"/>
      <c r="FN17" s="95"/>
      <c r="FO17" s="95"/>
      <c r="FP17" s="95"/>
      <c r="FQ17" s="95"/>
      <c r="FR17" s="95"/>
      <c r="FS17" s="95"/>
      <c r="FT17" s="95"/>
      <c r="FU17" s="95"/>
      <c r="FV17" s="95"/>
      <c r="FW17" s="95"/>
      <c r="FX17" s="95"/>
      <c r="FY17" s="95"/>
      <c r="FZ17" s="95"/>
      <c r="GA17" s="95"/>
      <c r="GB17" s="95"/>
      <c r="GC17" s="95"/>
      <c r="GD17" s="95"/>
      <c r="GE17" s="95"/>
      <c r="GF17" s="95"/>
      <c r="GG17" s="95"/>
      <c r="GH17" s="95"/>
      <c r="GI17" s="95"/>
      <c r="GJ17" s="95"/>
      <c r="GK17" s="95"/>
      <c r="GL17" s="95"/>
      <c r="GM17" s="95"/>
      <c r="GN17" s="95"/>
      <c r="GO17" s="95"/>
      <c r="GP17" s="95"/>
      <c r="GQ17" s="95"/>
      <c r="GR17" s="95"/>
      <c r="GS17" s="95"/>
      <c r="GT17" s="95"/>
      <c r="GU17" s="95"/>
      <c r="GV17" s="95"/>
      <c r="GW17" s="95"/>
      <c r="GX17" s="95"/>
      <c r="GY17" s="95"/>
      <c r="GZ17" s="95"/>
      <c r="HA17" s="95"/>
      <c r="HB17" s="95"/>
      <c r="HC17" s="95"/>
      <c r="HD17" s="95"/>
      <c r="HE17" s="95"/>
      <c r="HF17" s="95"/>
      <c r="HG17" s="95"/>
      <c r="HH17" s="95"/>
      <c r="HI17" s="95"/>
      <c r="HJ17" s="95"/>
      <c r="HK17" s="95"/>
      <c r="HL17" s="95"/>
      <c r="HM17" s="95"/>
      <c r="HN17" s="95"/>
      <c r="HO17" s="95"/>
      <c r="HP17" s="95"/>
      <c r="HQ17" s="95"/>
      <c r="HR17" s="95"/>
      <c r="HS17" s="95"/>
      <c r="HT17" s="95"/>
      <c r="HU17" s="95"/>
      <c r="HV17" s="95"/>
      <c r="HW17" s="95"/>
      <c r="HX17" s="95"/>
      <c r="HY17" s="95"/>
      <c r="HZ17" s="95"/>
      <c r="IA17" s="95"/>
      <c r="IB17" s="95"/>
      <c r="IC17" s="95"/>
      <c r="ID17" s="95"/>
      <c r="IE17" s="95"/>
      <c r="IF17" s="95"/>
      <c r="IG17" s="95"/>
      <c r="IH17" s="95"/>
      <c r="II17" s="95"/>
      <c r="IJ17" s="95"/>
      <c r="IK17" s="95"/>
      <c r="IL17" s="95"/>
      <c r="IM17" s="95"/>
      <c r="IN17" s="95"/>
      <c r="IO17" s="95"/>
      <c r="IP17" s="95"/>
      <c r="IQ17" s="95"/>
      <c r="IR17" s="95"/>
      <c r="IS17" s="95"/>
      <c r="IT17" s="95"/>
      <c r="IU17" s="95"/>
    </row>
    <row r="18" spans="1:255" ht="19.899999999999999" customHeight="1">
      <c r="A18" s="104" t="s">
        <v>130</v>
      </c>
      <c r="B18" s="95"/>
      <c r="C18" s="95"/>
      <c r="D18" s="95"/>
      <c r="E18" s="102">
        <f>SUM(E16:E17)</f>
        <v>0</v>
      </c>
      <c r="F18" s="103"/>
      <c r="G18" s="102">
        <f>SUM(G16:G17)</f>
        <v>0</v>
      </c>
      <c r="H18" s="103"/>
      <c r="I18" s="102">
        <f>SUM(I16:I17)</f>
        <v>0</v>
      </c>
      <c r="J18" s="103"/>
      <c r="K18" s="102">
        <f>SUM(K16:K17)</f>
        <v>0</v>
      </c>
      <c r="L18" s="103"/>
      <c r="M18" s="102">
        <f>SUM(M16:M17)</f>
        <v>0</v>
      </c>
      <c r="N18" s="103"/>
      <c r="O18" s="102">
        <f>SUM(O16:O17)</f>
        <v>1987179</v>
      </c>
      <c r="P18" s="103"/>
      <c r="Q18" s="102">
        <f>SUM(Q16:Q17)</f>
        <v>-1448280</v>
      </c>
      <c r="R18" s="103"/>
      <c r="S18" s="102">
        <f>SUM(S16:S17)</f>
        <v>-473485</v>
      </c>
      <c r="T18" s="103"/>
      <c r="U18" s="102">
        <f>SUM(U16:U17)</f>
        <v>0</v>
      </c>
      <c r="V18" s="103"/>
      <c r="W18" s="102">
        <f t="shared" si="0"/>
        <v>-1921765</v>
      </c>
      <c r="X18" s="103"/>
      <c r="Y18" s="102">
        <f>SUM(Y16:Y17)</f>
        <v>0</v>
      </c>
      <c r="Z18" s="103"/>
      <c r="AA18" s="102">
        <f t="shared" si="1"/>
        <v>65414</v>
      </c>
      <c r="AB18" s="95"/>
      <c r="AC18" s="95"/>
      <c r="AD18" s="95"/>
      <c r="AE18" s="95"/>
      <c r="AF18" s="95"/>
      <c r="AG18" s="95"/>
      <c r="AH18" s="95"/>
      <c r="AI18" s="95"/>
      <c r="AJ18" s="95"/>
      <c r="AK18" s="95"/>
      <c r="AL18" s="95"/>
      <c r="AM18" s="95"/>
      <c r="AN18" s="95"/>
      <c r="AO18" s="95"/>
      <c r="AP18" s="95"/>
      <c r="AQ18" s="95"/>
      <c r="AR18" s="95"/>
      <c r="AS18" s="95"/>
      <c r="AT18" s="95"/>
      <c r="AU18" s="95"/>
      <c r="AV18" s="95"/>
      <c r="AW18" s="95"/>
      <c r="AX18" s="95"/>
      <c r="AY18" s="95"/>
      <c r="AZ18" s="95"/>
      <c r="BA18" s="95"/>
      <c r="BB18" s="95"/>
      <c r="BC18" s="95"/>
      <c r="BD18" s="95"/>
      <c r="BE18" s="95"/>
      <c r="BF18" s="95"/>
      <c r="BG18" s="95"/>
      <c r="BH18" s="95"/>
      <c r="BI18" s="95"/>
      <c r="BJ18" s="95"/>
      <c r="BK18" s="95"/>
      <c r="BL18" s="95"/>
      <c r="BM18" s="95"/>
      <c r="BN18" s="95"/>
      <c r="BO18" s="95"/>
      <c r="BP18" s="95"/>
      <c r="BQ18" s="95"/>
      <c r="BR18" s="95"/>
      <c r="BS18" s="95"/>
      <c r="BT18" s="95"/>
      <c r="BU18" s="95"/>
      <c r="BV18" s="95"/>
      <c r="BW18" s="95"/>
      <c r="BX18" s="95"/>
      <c r="BY18" s="95"/>
      <c r="BZ18" s="95"/>
      <c r="CA18" s="95"/>
      <c r="CB18" s="95"/>
      <c r="CC18" s="95"/>
      <c r="CD18" s="95"/>
      <c r="CE18" s="95"/>
      <c r="CF18" s="95"/>
      <c r="CG18" s="95"/>
      <c r="CH18" s="95"/>
      <c r="CI18" s="95"/>
      <c r="CJ18" s="95"/>
      <c r="CK18" s="95"/>
      <c r="CL18" s="95"/>
      <c r="CM18" s="95"/>
      <c r="CN18" s="95"/>
      <c r="CO18" s="95"/>
      <c r="CP18" s="95"/>
      <c r="CQ18" s="95"/>
      <c r="CR18" s="95"/>
      <c r="CS18" s="95"/>
      <c r="CT18" s="95"/>
      <c r="CU18" s="95"/>
      <c r="CV18" s="95"/>
      <c r="CW18" s="95"/>
      <c r="CX18" s="95"/>
      <c r="CY18" s="95"/>
      <c r="CZ18" s="95"/>
      <c r="DA18" s="95"/>
      <c r="DB18" s="95"/>
      <c r="DC18" s="95"/>
      <c r="DD18" s="95"/>
      <c r="DE18" s="95"/>
      <c r="DF18" s="95"/>
      <c r="DG18" s="95"/>
      <c r="DH18" s="95"/>
      <c r="DI18" s="95"/>
      <c r="DJ18" s="95"/>
      <c r="DK18" s="95"/>
      <c r="DL18" s="95"/>
      <c r="DM18" s="95"/>
      <c r="DN18" s="95"/>
      <c r="DO18" s="95"/>
      <c r="DP18" s="95"/>
      <c r="DQ18" s="95"/>
      <c r="DR18" s="95"/>
      <c r="DS18" s="95"/>
      <c r="DT18" s="95"/>
      <c r="DU18" s="95"/>
      <c r="DV18" s="95"/>
      <c r="DW18" s="95"/>
      <c r="DX18" s="95"/>
      <c r="DY18" s="95"/>
      <c r="DZ18" s="95"/>
      <c r="EA18" s="95"/>
      <c r="EB18" s="95"/>
      <c r="EC18" s="95"/>
      <c r="ED18" s="95"/>
      <c r="EE18" s="95"/>
      <c r="EF18" s="95"/>
      <c r="EG18" s="95"/>
      <c r="EH18" s="95"/>
      <c r="EI18" s="95"/>
      <c r="EJ18" s="95"/>
      <c r="EK18" s="95"/>
      <c r="EL18" s="95"/>
      <c r="EM18" s="95"/>
      <c r="EN18" s="95"/>
      <c r="EO18" s="95"/>
      <c r="EP18" s="95"/>
      <c r="EQ18" s="95"/>
      <c r="ER18" s="95"/>
      <c r="ES18" s="95"/>
      <c r="ET18" s="95"/>
      <c r="EU18" s="95"/>
      <c r="EV18" s="95"/>
      <c r="EW18" s="95"/>
      <c r="EX18" s="95"/>
      <c r="EY18" s="95"/>
      <c r="EZ18" s="95"/>
      <c r="FA18" s="95"/>
      <c r="FB18" s="95"/>
      <c r="FC18" s="95"/>
      <c r="FD18" s="95"/>
      <c r="FE18" s="95"/>
      <c r="FF18" s="95"/>
      <c r="FG18" s="95"/>
      <c r="FH18" s="95"/>
      <c r="FI18" s="95"/>
      <c r="FJ18" s="95"/>
      <c r="FK18" s="95"/>
      <c r="FL18" s="95"/>
      <c r="FM18" s="95"/>
      <c r="FN18" s="95"/>
      <c r="FO18" s="95"/>
      <c r="FP18" s="95"/>
      <c r="FQ18" s="95"/>
      <c r="FR18" s="95"/>
      <c r="FS18" s="95"/>
      <c r="FT18" s="95"/>
      <c r="FU18" s="95"/>
      <c r="FV18" s="95"/>
      <c r="FW18" s="95"/>
      <c r="FX18" s="95"/>
      <c r="FY18" s="95"/>
      <c r="FZ18" s="95"/>
      <c r="GA18" s="95"/>
      <c r="GB18" s="95"/>
      <c r="GC18" s="95"/>
      <c r="GD18" s="95"/>
      <c r="GE18" s="95"/>
      <c r="GF18" s="95"/>
      <c r="GG18" s="95"/>
      <c r="GH18" s="95"/>
      <c r="GI18" s="95"/>
      <c r="GJ18" s="95"/>
      <c r="GK18" s="95"/>
      <c r="GL18" s="95"/>
      <c r="GM18" s="95"/>
      <c r="GN18" s="95"/>
      <c r="GO18" s="95"/>
      <c r="GP18" s="95"/>
      <c r="GQ18" s="95"/>
      <c r="GR18" s="95"/>
      <c r="GS18" s="95"/>
      <c r="GT18" s="95"/>
      <c r="GU18" s="95"/>
      <c r="GV18" s="95"/>
      <c r="GW18" s="95"/>
      <c r="GX18" s="95"/>
      <c r="GY18" s="95"/>
      <c r="GZ18" s="95"/>
      <c r="HA18" s="95"/>
      <c r="HB18" s="95"/>
      <c r="HC18" s="95"/>
      <c r="HD18" s="95"/>
      <c r="HE18" s="95"/>
      <c r="HF18" s="95"/>
      <c r="HG18" s="95"/>
      <c r="HH18" s="95"/>
      <c r="HI18" s="95"/>
      <c r="HJ18" s="95"/>
      <c r="HK18" s="95"/>
      <c r="HL18" s="95"/>
      <c r="HM18" s="95"/>
      <c r="HN18" s="95"/>
      <c r="HO18" s="95"/>
      <c r="HP18" s="95"/>
      <c r="HQ18" s="95"/>
      <c r="HR18" s="95"/>
      <c r="HS18" s="95"/>
      <c r="HT18" s="95"/>
      <c r="HU18" s="95"/>
      <c r="HV18" s="95"/>
      <c r="HW18" s="95"/>
      <c r="HX18" s="95"/>
      <c r="HY18" s="95"/>
      <c r="HZ18" s="95"/>
      <c r="IA18" s="95"/>
      <c r="IB18" s="95"/>
      <c r="IC18" s="95"/>
      <c r="ID18" s="95"/>
      <c r="IE18" s="95"/>
      <c r="IF18" s="95"/>
      <c r="IG18" s="95"/>
      <c r="IH18" s="95"/>
      <c r="II18" s="95"/>
      <c r="IJ18" s="95"/>
      <c r="IK18" s="95"/>
      <c r="IL18" s="95"/>
      <c r="IM18" s="95"/>
      <c r="IN18" s="95"/>
      <c r="IO18" s="95"/>
      <c r="IP18" s="95"/>
      <c r="IQ18" s="95"/>
      <c r="IR18" s="95"/>
      <c r="IS18" s="95"/>
      <c r="IT18" s="95"/>
      <c r="IU18" s="95"/>
    </row>
    <row r="19" spans="1:255" ht="19.899999999999999" customHeight="1">
      <c r="A19" s="104" t="s">
        <v>183</v>
      </c>
      <c r="B19" s="95"/>
      <c r="C19" s="116">
        <v>12</v>
      </c>
      <c r="D19" s="95"/>
      <c r="E19" s="102">
        <v>0</v>
      </c>
      <c r="F19" s="102"/>
      <c r="G19" s="102">
        <v>0</v>
      </c>
      <c r="H19" s="102"/>
      <c r="I19" s="102">
        <v>0</v>
      </c>
      <c r="J19" s="102"/>
      <c r="K19" s="102">
        <v>0</v>
      </c>
      <c r="L19" s="103"/>
      <c r="M19" s="102">
        <v>0</v>
      </c>
      <c r="N19" s="103"/>
      <c r="O19" s="102">
        <v>-1515250</v>
      </c>
      <c r="P19" s="103"/>
      <c r="Q19" s="102">
        <v>0</v>
      </c>
      <c r="R19" s="103"/>
      <c r="S19" s="102">
        <v>0</v>
      </c>
      <c r="T19" s="103"/>
      <c r="U19" s="102">
        <v>0</v>
      </c>
      <c r="V19" s="103"/>
      <c r="W19" s="103">
        <f t="shared" si="0"/>
        <v>0</v>
      </c>
      <c r="X19" s="103"/>
      <c r="Y19" s="103">
        <v>0</v>
      </c>
      <c r="Z19" s="103"/>
      <c r="AA19" s="103">
        <f t="shared" si="1"/>
        <v>-1515250</v>
      </c>
      <c r="AB19" s="95"/>
      <c r="AC19" s="95"/>
      <c r="AD19" s="95"/>
      <c r="AE19" s="95"/>
      <c r="AF19" s="95"/>
      <c r="AG19" s="95"/>
      <c r="AH19" s="95"/>
      <c r="AI19" s="95"/>
      <c r="AJ19" s="95"/>
      <c r="AK19" s="95"/>
      <c r="AL19" s="95"/>
      <c r="AM19" s="95"/>
      <c r="AN19" s="95"/>
      <c r="AO19" s="95"/>
      <c r="AP19" s="95"/>
      <c r="AQ19" s="95"/>
      <c r="AR19" s="95"/>
      <c r="AS19" s="95"/>
      <c r="AT19" s="95"/>
      <c r="AU19" s="95"/>
      <c r="AV19" s="95"/>
      <c r="AW19" s="95"/>
      <c r="AX19" s="95"/>
      <c r="AY19" s="95"/>
      <c r="AZ19" s="95"/>
      <c r="BA19" s="95"/>
      <c r="BB19" s="95"/>
      <c r="BC19" s="95"/>
      <c r="BD19" s="95"/>
      <c r="BE19" s="95"/>
      <c r="BF19" s="95"/>
      <c r="BG19" s="95"/>
      <c r="BH19" s="95"/>
      <c r="BI19" s="95"/>
      <c r="BJ19" s="95"/>
      <c r="BK19" s="95"/>
      <c r="BL19" s="95"/>
      <c r="BM19" s="95"/>
      <c r="BN19" s="95"/>
      <c r="BO19" s="95"/>
      <c r="BP19" s="95"/>
      <c r="BQ19" s="95"/>
      <c r="BR19" s="95"/>
      <c r="BS19" s="95"/>
      <c r="BT19" s="95"/>
      <c r="BU19" s="95"/>
      <c r="BV19" s="95"/>
      <c r="BW19" s="95"/>
      <c r="BX19" s="95"/>
      <c r="BY19" s="95"/>
      <c r="BZ19" s="95"/>
      <c r="CA19" s="95"/>
      <c r="CB19" s="95"/>
      <c r="CC19" s="95"/>
      <c r="CD19" s="95"/>
      <c r="CE19" s="95"/>
      <c r="CF19" s="95"/>
      <c r="CG19" s="95"/>
      <c r="CH19" s="95"/>
      <c r="CI19" s="95"/>
      <c r="CJ19" s="95"/>
      <c r="CK19" s="95"/>
      <c r="CL19" s="95"/>
      <c r="CM19" s="95"/>
      <c r="CN19" s="95"/>
      <c r="CO19" s="95"/>
      <c r="CP19" s="95"/>
      <c r="CQ19" s="95"/>
      <c r="CR19" s="95"/>
      <c r="CS19" s="95"/>
      <c r="CT19" s="95"/>
      <c r="CU19" s="95"/>
      <c r="CV19" s="95"/>
      <c r="CW19" s="95"/>
      <c r="CX19" s="95"/>
      <c r="CY19" s="95"/>
      <c r="CZ19" s="95"/>
      <c r="DA19" s="95"/>
      <c r="DB19" s="95"/>
      <c r="DC19" s="95"/>
      <c r="DD19" s="95"/>
      <c r="DE19" s="95"/>
      <c r="DF19" s="95"/>
      <c r="DG19" s="95"/>
      <c r="DH19" s="95"/>
      <c r="DI19" s="95"/>
      <c r="DJ19" s="95"/>
      <c r="DK19" s="95"/>
      <c r="DL19" s="95"/>
      <c r="DM19" s="95"/>
      <c r="DN19" s="95"/>
      <c r="DO19" s="95"/>
      <c r="DP19" s="95"/>
      <c r="DQ19" s="95"/>
      <c r="DR19" s="95"/>
      <c r="DS19" s="95"/>
      <c r="DT19" s="95"/>
      <c r="DU19" s="95"/>
      <c r="DV19" s="95"/>
      <c r="DW19" s="95"/>
      <c r="DX19" s="95"/>
      <c r="DY19" s="95"/>
      <c r="DZ19" s="95"/>
      <c r="EA19" s="95"/>
      <c r="EB19" s="95"/>
      <c r="EC19" s="95"/>
      <c r="ED19" s="95"/>
      <c r="EE19" s="95"/>
      <c r="EF19" s="95"/>
      <c r="EG19" s="95"/>
      <c r="EH19" s="95"/>
      <c r="EI19" s="95"/>
      <c r="EJ19" s="95"/>
      <c r="EK19" s="95"/>
      <c r="EL19" s="95"/>
      <c r="EM19" s="95"/>
      <c r="EN19" s="95"/>
      <c r="EO19" s="95"/>
      <c r="EP19" s="95"/>
      <c r="EQ19" s="95"/>
      <c r="ER19" s="95"/>
      <c r="ES19" s="95"/>
      <c r="ET19" s="95"/>
      <c r="EU19" s="95"/>
      <c r="EV19" s="95"/>
      <c r="EW19" s="95"/>
      <c r="EX19" s="95"/>
      <c r="EY19" s="95"/>
      <c r="EZ19" s="95"/>
      <c r="FA19" s="95"/>
      <c r="FB19" s="95"/>
      <c r="FC19" s="95"/>
      <c r="FD19" s="95"/>
      <c r="FE19" s="95"/>
      <c r="FF19" s="95"/>
      <c r="FG19" s="95"/>
      <c r="FH19" s="95"/>
      <c r="FI19" s="95"/>
      <c r="FJ19" s="95"/>
      <c r="FK19" s="95"/>
      <c r="FL19" s="95"/>
      <c r="FM19" s="95"/>
      <c r="FN19" s="95"/>
      <c r="FO19" s="95"/>
      <c r="FP19" s="95"/>
      <c r="FQ19" s="95"/>
      <c r="FR19" s="95"/>
      <c r="FS19" s="95"/>
      <c r="FT19" s="95"/>
      <c r="FU19" s="95"/>
      <c r="FV19" s="95"/>
      <c r="FW19" s="95"/>
      <c r="FX19" s="95"/>
      <c r="FY19" s="95"/>
      <c r="FZ19" s="95"/>
      <c r="GA19" s="95"/>
      <c r="GB19" s="95"/>
      <c r="GC19" s="95"/>
      <c r="GD19" s="95"/>
      <c r="GE19" s="95"/>
      <c r="GF19" s="95"/>
      <c r="GG19" s="95"/>
      <c r="GH19" s="95"/>
      <c r="GI19" s="95"/>
      <c r="GJ19" s="95"/>
      <c r="GK19" s="95"/>
      <c r="GL19" s="95"/>
      <c r="GM19" s="95"/>
      <c r="GN19" s="95"/>
      <c r="GO19" s="95"/>
      <c r="GP19" s="95"/>
      <c r="GQ19" s="95"/>
      <c r="GR19" s="95"/>
      <c r="GS19" s="95"/>
      <c r="GT19" s="95"/>
      <c r="GU19" s="95"/>
      <c r="GV19" s="95"/>
      <c r="GW19" s="95"/>
      <c r="GX19" s="95"/>
      <c r="GY19" s="95"/>
      <c r="GZ19" s="95"/>
      <c r="HA19" s="95"/>
      <c r="HB19" s="95"/>
      <c r="HC19" s="95"/>
      <c r="HD19" s="95"/>
      <c r="HE19" s="95"/>
      <c r="HF19" s="95"/>
      <c r="HG19" s="95"/>
      <c r="HH19" s="95"/>
      <c r="HI19" s="95"/>
      <c r="HJ19" s="95"/>
      <c r="HK19" s="95"/>
      <c r="HL19" s="95"/>
      <c r="HM19" s="95"/>
      <c r="HN19" s="95"/>
      <c r="HO19" s="95"/>
      <c r="HP19" s="95"/>
      <c r="HQ19" s="95"/>
      <c r="HR19" s="95"/>
      <c r="HS19" s="95"/>
      <c r="HT19" s="95"/>
      <c r="HU19" s="95"/>
      <c r="HV19" s="95"/>
      <c r="HW19" s="95"/>
      <c r="HX19" s="95"/>
      <c r="HY19" s="95"/>
      <c r="HZ19" s="95"/>
      <c r="IA19" s="95"/>
      <c r="IB19" s="95"/>
      <c r="IC19" s="95"/>
      <c r="ID19" s="95"/>
      <c r="IE19" s="95"/>
      <c r="IF19" s="95"/>
      <c r="IG19" s="95"/>
      <c r="IH19" s="95"/>
      <c r="II19" s="95"/>
      <c r="IJ19" s="95"/>
      <c r="IK19" s="95"/>
      <c r="IL19" s="95"/>
      <c r="IM19" s="95"/>
      <c r="IN19" s="95"/>
      <c r="IO19" s="95"/>
      <c r="IP19" s="95"/>
      <c r="IQ19" s="95"/>
      <c r="IR19" s="95"/>
      <c r="IS19" s="95"/>
      <c r="IT19" s="95"/>
      <c r="IU19" s="95"/>
    </row>
    <row r="20" spans="1:255" ht="19.899999999999999" customHeight="1">
      <c r="A20" s="104" t="s">
        <v>184</v>
      </c>
      <c r="C20" s="116"/>
      <c r="D20" s="95"/>
      <c r="E20" s="102">
        <v>0</v>
      </c>
      <c r="F20" s="102"/>
      <c r="G20" s="102">
        <v>0</v>
      </c>
      <c r="H20" s="102"/>
      <c r="I20" s="102">
        <v>60361</v>
      </c>
      <c r="J20" s="102"/>
      <c r="K20" s="102">
        <v>0</v>
      </c>
      <c r="L20" s="103"/>
      <c r="M20" s="102">
        <v>0</v>
      </c>
      <c r="N20" s="103"/>
      <c r="O20" s="102">
        <v>0</v>
      </c>
      <c r="P20" s="103"/>
      <c r="Q20" s="102">
        <v>0</v>
      </c>
      <c r="R20" s="103"/>
      <c r="S20" s="102">
        <v>0</v>
      </c>
      <c r="T20" s="103"/>
      <c r="U20" s="102">
        <v>0</v>
      </c>
      <c r="V20" s="103"/>
      <c r="W20" s="102">
        <f t="shared" si="0"/>
        <v>0</v>
      </c>
      <c r="X20" s="103"/>
      <c r="Y20" s="102">
        <v>0</v>
      </c>
      <c r="Z20" s="103"/>
      <c r="AA20" s="102">
        <f t="shared" si="1"/>
        <v>60361</v>
      </c>
      <c r="AB20" s="103"/>
      <c r="AC20" s="102"/>
      <c r="AD20" s="103"/>
      <c r="AE20" s="102"/>
      <c r="AF20" s="95"/>
      <c r="AG20" s="95"/>
      <c r="AH20" s="95"/>
      <c r="AI20" s="95"/>
      <c r="AJ20" s="95"/>
      <c r="AK20" s="95"/>
      <c r="AL20" s="95"/>
      <c r="AM20" s="95"/>
      <c r="AN20" s="95"/>
      <c r="AO20" s="95"/>
      <c r="AP20" s="95"/>
      <c r="AQ20" s="95"/>
      <c r="AR20" s="95"/>
      <c r="AS20" s="95"/>
      <c r="AT20" s="95"/>
      <c r="AU20" s="95"/>
      <c r="AV20" s="95"/>
      <c r="AW20" s="95"/>
      <c r="AX20" s="95"/>
      <c r="AY20" s="95"/>
      <c r="AZ20" s="95"/>
      <c r="BA20" s="95"/>
      <c r="BB20" s="95"/>
      <c r="BC20" s="95"/>
      <c r="BD20" s="95"/>
      <c r="BE20" s="95"/>
      <c r="BF20" s="95"/>
      <c r="BG20" s="95"/>
      <c r="BH20" s="95"/>
      <c r="BI20" s="95"/>
      <c r="BJ20" s="95"/>
      <c r="BK20" s="95"/>
      <c r="BL20" s="95"/>
      <c r="BM20" s="95"/>
      <c r="BN20" s="95"/>
      <c r="BO20" s="95"/>
      <c r="BP20" s="95"/>
      <c r="BQ20" s="95"/>
      <c r="BR20" s="95"/>
      <c r="BS20" s="95"/>
      <c r="BT20" s="95"/>
      <c r="BU20" s="95"/>
      <c r="BV20" s="95"/>
      <c r="BW20" s="95"/>
      <c r="BX20" s="95"/>
      <c r="BY20" s="95"/>
      <c r="BZ20" s="95"/>
      <c r="CA20" s="95"/>
      <c r="CB20" s="95"/>
      <c r="CC20" s="95"/>
      <c r="CD20" s="95"/>
      <c r="CE20" s="95"/>
      <c r="CF20" s="95"/>
      <c r="CG20" s="95"/>
      <c r="CH20" s="95"/>
      <c r="CI20" s="95"/>
      <c r="CJ20" s="95"/>
      <c r="CK20" s="95"/>
      <c r="CL20" s="95"/>
      <c r="CM20" s="95"/>
      <c r="CN20" s="95"/>
      <c r="CO20" s="95"/>
      <c r="CP20" s="95"/>
      <c r="CQ20" s="95"/>
      <c r="CR20" s="95"/>
      <c r="CS20" s="95"/>
      <c r="CT20" s="95"/>
      <c r="CU20" s="95"/>
      <c r="CV20" s="95"/>
      <c r="CW20" s="95"/>
      <c r="CX20" s="95"/>
      <c r="CY20" s="95"/>
      <c r="CZ20" s="95"/>
      <c r="DA20" s="95"/>
      <c r="DB20" s="95"/>
      <c r="DC20" s="95"/>
      <c r="DD20" s="95"/>
      <c r="DE20" s="95"/>
      <c r="DF20" s="95"/>
      <c r="DG20" s="95"/>
      <c r="DH20" s="95"/>
      <c r="DI20" s="95"/>
      <c r="DJ20" s="95"/>
      <c r="DK20" s="95"/>
      <c r="DL20" s="95"/>
      <c r="DM20" s="95"/>
      <c r="DN20" s="95"/>
      <c r="DO20" s="95"/>
      <c r="DP20" s="95"/>
      <c r="DQ20" s="95"/>
      <c r="DR20" s="95"/>
      <c r="DS20" s="95"/>
      <c r="DT20" s="95"/>
      <c r="DU20" s="95"/>
      <c r="DV20" s="95"/>
      <c r="DW20" s="95"/>
      <c r="DX20" s="95"/>
      <c r="DY20" s="95"/>
      <c r="DZ20" s="95"/>
      <c r="EA20" s="95"/>
      <c r="EB20" s="95"/>
      <c r="EC20" s="95"/>
      <c r="ED20" s="95"/>
      <c r="EE20" s="95"/>
      <c r="EF20" s="95"/>
      <c r="EG20" s="95"/>
      <c r="EH20" s="95"/>
      <c r="EI20" s="95"/>
      <c r="EJ20" s="95"/>
      <c r="EK20" s="95"/>
      <c r="EL20" s="95"/>
      <c r="EM20" s="95"/>
      <c r="EN20" s="95"/>
      <c r="EO20" s="95"/>
      <c r="EP20" s="95"/>
      <c r="EQ20" s="95"/>
      <c r="ER20" s="95"/>
      <c r="ES20" s="95"/>
      <c r="ET20" s="95"/>
      <c r="EU20" s="95"/>
      <c r="EV20" s="95"/>
      <c r="EW20" s="95"/>
      <c r="EX20" s="95"/>
      <c r="EY20" s="95"/>
      <c r="EZ20" s="95"/>
      <c r="FA20" s="95"/>
      <c r="FB20" s="95"/>
      <c r="FC20" s="95"/>
      <c r="FD20" s="95"/>
      <c r="FE20" s="95"/>
      <c r="FF20" s="95"/>
      <c r="FG20" s="95"/>
      <c r="FH20" s="95"/>
      <c r="FI20" s="95"/>
      <c r="FJ20" s="95"/>
      <c r="FK20" s="95"/>
      <c r="FL20" s="95"/>
      <c r="FM20" s="95"/>
      <c r="FN20" s="95"/>
      <c r="FO20" s="95"/>
      <c r="FP20" s="95"/>
      <c r="FQ20" s="95"/>
      <c r="FR20" s="95"/>
      <c r="FS20" s="95"/>
      <c r="FT20" s="95"/>
      <c r="FU20" s="95"/>
      <c r="FV20" s="95"/>
      <c r="FW20" s="95"/>
      <c r="FX20" s="95"/>
      <c r="FY20" s="95"/>
      <c r="FZ20" s="95"/>
      <c r="GA20" s="95"/>
      <c r="GB20" s="95"/>
      <c r="GC20" s="95"/>
      <c r="GD20" s="95"/>
      <c r="GE20" s="95"/>
      <c r="GF20" s="95"/>
      <c r="GG20" s="95"/>
      <c r="GH20" s="95"/>
      <c r="GI20" s="95"/>
      <c r="GJ20" s="95"/>
      <c r="GK20" s="95"/>
      <c r="GL20" s="95"/>
      <c r="GM20" s="95"/>
      <c r="GN20" s="95"/>
      <c r="GO20" s="95"/>
      <c r="GP20" s="95"/>
      <c r="GQ20" s="95"/>
      <c r="GR20" s="95"/>
      <c r="GS20" s="95"/>
      <c r="GT20" s="95"/>
      <c r="GU20" s="95"/>
      <c r="GV20" s="95"/>
      <c r="GW20" s="95"/>
      <c r="GX20" s="95"/>
      <c r="GY20" s="95"/>
      <c r="GZ20" s="95"/>
      <c r="HA20" s="95"/>
      <c r="HB20" s="95"/>
      <c r="HC20" s="95"/>
      <c r="HD20" s="95"/>
      <c r="HE20" s="95"/>
      <c r="HF20" s="95"/>
      <c r="HG20" s="95"/>
      <c r="HH20" s="95"/>
      <c r="HI20" s="95"/>
      <c r="HJ20" s="95"/>
      <c r="HK20" s="95"/>
      <c r="HL20" s="95"/>
      <c r="HM20" s="95"/>
      <c r="HN20" s="95"/>
      <c r="HO20" s="95"/>
      <c r="HP20" s="95"/>
      <c r="HQ20" s="95"/>
      <c r="HR20" s="95"/>
      <c r="HS20" s="95"/>
      <c r="HT20" s="95"/>
      <c r="HU20" s="95"/>
      <c r="HV20" s="95"/>
      <c r="HW20" s="95"/>
      <c r="HX20" s="95"/>
      <c r="HY20" s="95"/>
      <c r="HZ20" s="95"/>
      <c r="IA20" s="95"/>
      <c r="IB20" s="95"/>
      <c r="IC20" s="95"/>
      <c r="ID20" s="95"/>
      <c r="IE20" s="95"/>
      <c r="IF20" s="95"/>
      <c r="IG20" s="95"/>
      <c r="IH20" s="95"/>
      <c r="II20" s="95"/>
      <c r="IJ20" s="95"/>
      <c r="IK20" s="95"/>
      <c r="IL20" s="95"/>
      <c r="IM20" s="95"/>
      <c r="IN20" s="95"/>
      <c r="IO20" s="95"/>
      <c r="IP20" s="95"/>
      <c r="IQ20" s="95"/>
      <c r="IR20" s="95"/>
      <c r="IS20" s="95"/>
      <c r="IT20" s="95"/>
      <c r="IU20" s="95"/>
    </row>
    <row r="21" spans="1:255" ht="19.899999999999999" customHeight="1">
      <c r="A21" s="104" t="s">
        <v>185</v>
      </c>
      <c r="C21" s="116"/>
      <c r="D21" s="95"/>
      <c r="E21" s="102"/>
      <c r="F21" s="102"/>
      <c r="G21" s="102"/>
      <c r="H21" s="102"/>
      <c r="I21" s="102"/>
      <c r="J21" s="102"/>
      <c r="K21" s="102"/>
      <c r="L21" s="103"/>
      <c r="M21" s="102"/>
      <c r="N21" s="103"/>
      <c r="O21" s="102"/>
      <c r="P21" s="103"/>
      <c r="Q21" s="102"/>
      <c r="R21" s="103"/>
      <c r="S21" s="102"/>
      <c r="T21" s="103"/>
      <c r="U21" s="102"/>
      <c r="V21" s="103"/>
      <c r="W21" s="102"/>
      <c r="X21" s="103"/>
      <c r="Y21" s="102"/>
      <c r="Z21" s="103"/>
      <c r="AA21" s="102"/>
    </row>
    <row r="22" spans="1:255" ht="19.899999999999999" customHeight="1">
      <c r="A22" s="104" t="s">
        <v>186</v>
      </c>
      <c r="C22" s="116"/>
      <c r="D22" s="95"/>
      <c r="E22" s="102">
        <v>0</v>
      </c>
      <c r="F22" s="102"/>
      <c r="G22" s="102">
        <v>0</v>
      </c>
      <c r="H22" s="102"/>
      <c r="I22" s="102">
        <v>0</v>
      </c>
      <c r="J22" s="102"/>
      <c r="K22" s="102">
        <v>-310</v>
      </c>
      <c r="L22" s="103"/>
      <c r="M22" s="102">
        <v>0</v>
      </c>
      <c r="N22" s="103"/>
      <c r="O22" s="102">
        <v>0</v>
      </c>
      <c r="P22" s="103"/>
      <c r="Q22" s="102">
        <v>0</v>
      </c>
      <c r="R22" s="103"/>
      <c r="S22" s="102">
        <v>0</v>
      </c>
      <c r="T22" s="103"/>
      <c r="U22" s="102">
        <v>0</v>
      </c>
      <c r="V22" s="103"/>
      <c r="W22" s="102">
        <f t="shared" si="0"/>
        <v>0</v>
      </c>
      <c r="X22" s="103"/>
      <c r="Y22" s="102">
        <v>0</v>
      </c>
      <c r="Z22" s="103"/>
      <c r="AA22" s="102">
        <f t="shared" si="1"/>
        <v>-310</v>
      </c>
    </row>
    <row r="23" spans="1:255" ht="19.899999999999999" customHeight="1">
      <c r="A23" s="104" t="s">
        <v>189</v>
      </c>
      <c r="C23" s="116"/>
      <c r="D23" s="95"/>
      <c r="E23" s="102"/>
      <c r="F23" s="102"/>
      <c r="G23" s="102"/>
      <c r="H23" s="102"/>
      <c r="I23" s="102"/>
      <c r="J23" s="102"/>
      <c r="K23" s="102"/>
      <c r="L23" s="103"/>
      <c r="M23" s="102"/>
      <c r="N23" s="103"/>
      <c r="O23" s="102"/>
      <c r="P23" s="103"/>
      <c r="Q23" s="102"/>
      <c r="R23" s="103"/>
      <c r="S23" s="102"/>
      <c r="T23" s="103"/>
      <c r="U23" s="102"/>
      <c r="V23" s="103"/>
      <c r="W23" s="102"/>
      <c r="X23" s="103"/>
      <c r="Y23" s="102"/>
      <c r="Z23" s="103"/>
      <c r="AA23" s="102"/>
    </row>
    <row r="24" spans="1:255" ht="19.899999999999999" customHeight="1">
      <c r="A24" s="104" t="s">
        <v>190</v>
      </c>
      <c r="C24" s="116"/>
      <c r="D24" s="95"/>
      <c r="E24" s="102">
        <v>0</v>
      </c>
      <c r="F24" s="102"/>
      <c r="G24" s="102">
        <v>0</v>
      </c>
      <c r="H24" s="102"/>
      <c r="I24" s="102">
        <v>0</v>
      </c>
      <c r="J24" s="102"/>
      <c r="K24" s="102">
        <v>0</v>
      </c>
      <c r="L24" s="103"/>
      <c r="M24" s="102">
        <v>0</v>
      </c>
      <c r="N24" s="103"/>
      <c r="O24" s="102">
        <v>-1141</v>
      </c>
      <c r="P24" s="103"/>
      <c r="Q24" s="102">
        <v>0</v>
      </c>
      <c r="R24" s="103"/>
      <c r="S24" s="102">
        <v>1141</v>
      </c>
      <c r="T24" s="103"/>
      <c r="U24" s="102">
        <v>0</v>
      </c>
      <c r="V24" s="103"/>
      <c r="W24" s="105">
        <f t="shared" ref="W24" si="2">SUM(Q24:U24)</f>
        <v>1141</v>
      </c>
      <c r="X24" s="103"/>
      <c r="Y24" s="105">
        <v>0</v>
      </c>
      <c r="Z24" s="103"/>
      <c r="AA24" s="105">
        <f t="shared" ref="AA24" si="3">SUM(E24:O24,W24)</f>
        <v>0</v>
      </c>
    </row>
    <row r="25" spans="1:255" ht="19.899999999999999" customHeight="1" thickBot="1">
      <c r="A25" s="111" t="s">
        <v>187</v>
      </c>
      <c r="C25" s="95"/>
      <c r="D25" s="95"/>
      <c r="E25" s="106">
        <f>SUM(E15,E18:E24)</f>
        <v>10450003</v>
      </c>
      <c r="F25" s="103"/>
      <c r="G25" s="106">
        <f>SUM(G15,G18:G24)</f>
        <v>5745765</v>
      </c>
      <c r="H25" s="103"/>
      <c r="I25" s="106">
        <f>SUM(I15,I18:I24)</f>
        <v>408064</v>
      </c>
      <c r="J25" s="103"/>
      <c r="K25" s="106">
        <f>SUM(K15,K18:K24)</f>
        <v>3069</v>
      </c>
      <c r="L25" s="102"/>
      <c r="M25" s="106">
        <f>SUM(M15,M18:M24)</f>
        <v>1045000</v>
      </c>
      <c r="N25" s="103"/>
      <c r="O25" s="106">
        <f>SUM(O15,O18:O24)</f>
        <v>10987907</v>
      </c>
      <c r="P25" s="102"/>
      <c r="Q25" s="106">
        <f>SUM(Q15,Q18:Q24)</f>
        <v>-796581</v>
      </c>
      <c r="R25" s="102"/>
      <c r="S25" s="106">
        <f>SUM(S15,S18:S24)</f>
        <v>-3085226</v>
      </c>
      <c r="T25" s="102"/>
      <c r="U25" s="106">
        <f>SUM(U15,U18:U24)</f>
        <v>-133142</v>
      </c>
      <c r="V25" s="102"/>
      <c r="W25" s="106">
        <f>SUM(W15,W18:W24)</f>
        <v>-4014949</v>
      </c>
      <c r="X25" s="103"/>
      <c r="Y25" s="106">
        <f>SUM(Y15,Y18:Y24)</f>
        <v>0</v>
      </c>
      <c r="Z25" s="103"/>
      <c r="AA25" s="106">
        <f>SUM(AA15,AA18:AA24)</f>
        <v>24624859</v>
      </c>
    </row>
    <row r="26" spans="1:255" ht="19.899999999999999" customHeight="1" thickTop="1">
      <c r="A26" s="100"/>
      <c r="C26" s="95"/>
      <c r="D26" s="95"/>
      <c r="E26" s="102"/>
      <c r="F26" s="103"/>
      <c r="G26" s="102"/>
      <c r="H26" s="103"/>
      <c r="I26" s="102"/>
      <c r="J26" s="103"/>
      <c r="K26" s="102"/>
      <c r="L26" s="103"/>
      <c r="M26" s="102"/>
      <c r="N26" s="103"/>
      <c r="O26" s="102"/>
      <c r="P26" s="103"/>
      <c r="Q26" s="102"/>
      <c r="R26" s="103"/>
      <c r="S26" s="102"/>
      <c r="T26" s="103"/>
      <c r="U26" s="102"/>
      <c r="V26" s="103"/>
      <c r="W26" s="103"/>
      <c r="X26" s="103"/>
      <c r="Y26" s="103"/>
      <c r="Z26" s="103"/>
      <c r="AA26" s="103"/>
    </row>
    <row r="27" spans="1:255" ht="19.899999999999999" customHeight="1">
      <c r="A27" s="93" t="s">
        <v>188</v>
      </c>
      <c r="B27" s="95"/>
      <c r="C27" s="95"/>
      <c r="D27" s="95"/>
      <c r="E27" s="102">
        <v>10450003</v>
      </c>
      <c r="F27" s="103"/>
      <c r="G27" s="102">
        <v>5745765</v>
      </c>
      <c r="H27" s="103"/>
      <c r="I27" s="102">
        <v>408064</v>
      </c>
      <c r="J27" s="103"/>
      <c r="K27" s="102">
        <v>3069</v>
      </c>
      <c r="L27" s="103"/>
      <c r="M27" s="102">
        <v>1045000</v>
      </c>
      <c r="N27" s="103"/>
      <c r="O27" s="102">
        <v>11601458</v>
      </c>
      <c r="P27" s="103"/>
      <c r="Q27" s="102">
        <v>497153</v>
      </c>
      <c r="R27" s="103"/>
      <c r="S27" s="102">
        <v>-3491882</v>
      </c>
      <c r="T27" s="103"/>
      <c r="U27" s="102">
        <v>-133142</v>
      </c>
      <c r="V27" s="103"/>
      <c r="W27" s="102">
        <v>-3127871</v>
      </c>
      <c r="X27" s="103"/>
      <c r="Y27" s="103">
        <v>-223550</v>
      </c>
      <c r="Z27" s="103"/>
      <c r="AA27" s="102">
        <f t="shared" ref="AA27:AA32" si="4">SUM(E27:O27,W27,Y27)</f>
        <v>25901938</v>
      </c>
      <c r="AB27" s="95"/>
      <c r="AC27" s="95"/>
      <c r="AD27" s="95"/>
      <c r="AE27" s="95"/>
      <c r="AF27" s="95"/>
      <c r="AG27" s="95"/>
      <c r="AH27" s="95"/>
      <c r="AI27" s="95"/>
      <c r="AJ27" s="95"/>
      <c r="AK27" s="95"/>
      <c r="AL27" s="95"/>
      <c r="AM27" s="95"/>
      <c r="AN27" s="95"/>
      <c r="AO27" s="95"/>
      <c r="AP27" s="95"/>
      <c r="AQ27" s="95"/>
      <c r="AR27" s="95"/>
      <c r="AS27" s="95"/>
      <c r="AT27" s="95"/>
      <c r="AU27" s="95"/>
      <c r="AV27" s="95"/>
      <c r="AW27" s="95"/>
      <c r="AX27" s="95"/>
      <c r="AY27" s="95"/>
      <c r="AZ27" s="95"/>
      <c r="BA27" s="95"/>
      <c r="BB27" s="95"/>
      <c r="BC27" s="95"/>
      <c r="BD27" s="95"/>
      <c r="BE27" s="95"/>
      <c r="BF27" s="95"/>
      <c r="BG27" s="95"/>
      <c r="BH27" s="95"/>
      <c r="BI27" s="95"/>
      <c r="BJ27" s="95"/>
      <c r="BK27" s="95"/>
      <c r="BL27" s="95"/>
      <c r="BM27" s="95"/>
      <c r="BN27" s="95"/>
      <c r="BO27" s="95"/>
      <c r="BP27" s="95"/>
      <c r="BQ27" s="95"/>
      <c r="BR27" s="95"/>
      <c r="BS27" s="95"/>
      <c r="BT27" s="95"/>
      <c r="BU27" s="95"/>
      <c r="BV27" s="95"/>
      <c r="BW27" s="95"/>
      <c r="BX27" s="95"/>
      <c r="BY27" s="95"/>
      <c r="BZ27" s="95"/>
      <c r="CA27" s="95"/>
      <c r="CB27" s="95"/>
      <c r="CC27" s="95"/>
      <c r="CD27" s="95"/>
      <c r="CE27" s="95"/>
      <c r="CF27" s="95"/>
      <c r="CG27" s="95"/>
      <c r="CH27" s="95"/>
      <c r="CI27" s="95"/>
      <c r="CJ27" s="95"/>
      <c r="CK27" s="95"/>
      <c r="CL27" s="95"/>
      <c r="CM27" s="95"/>
      <c r="CN27" s="95"/>
      <c r="CO27" s="95"/>
      <c r="CP27" s="95"/>
      <c r="CQ27" s="95"/>
      <c r="CR27" s="95"/>
      <c r="CS27" s="95"/>
      <c r="CT27" s="95"/>
      <c r="CU27" s="95"/>
      <c r="CV27" s="95"/>
      <c r="CW27" s="95"/>
      <c r="CX27" s="95"/>
      <c r="CY27" s="95"/>
      <c r="CZ27" s="95"/>
      <c r="DA27" s="95"/>
      <c r="DB27" s="95"/>
      <c r="DC27" s="95"/>
      <c r="DD27" s="95"/>
      <c r="DE27" s="95"/>
      <c r="DF27" s="95"/>
      <c r="DG27" s="95"/>
      <c r="DH27" s="95"/>
      <c r="DI27" s="95"/>
      <c r="DJ27" s="95"/>
      <c r="DK27" s="95"/>
      <c r="DL27" s="95"/>
      <c r="DM27" s="95"/>
      <c r="DN27" s="95"/>
      <c r="DO27" s="95"/>
      <c r="DP27" s="95"/>
      <c r="DQ27" s="95"/>
      <c r="DR27" s="95"/>
      <c r="DS27" s="95"/>
      <c r="DT27" s="95"/>
      <c r="DU27" s="95"/>
      <c r="DV27" s="95"/>
      <c r="DW27" s="95"/>
      <c r="DX27" s="95"/>
      <c r="DY27" s="95"/>
      <c r="DZ27" s="95"/>
      <c r="EA27" s="95"/>
      <c r="EB27" s="95"/>
      <c r="EC27" s="95"/>
      <c r="ED27" s="95"/>
      <c r="EE27" s="95"/>
      <c r="EF27" s="95"/>
      <c r="EG27" s="95"/>
      <c r="EH27" s="95"/>
      <c r="EI27" s="95"/>
      <c r="EJ27" s="95"/>
      <c r="EK27" s="95"/>
      <c r="EL27" s="95"/>
      <c r="EM27" s="95"/>
      <c r="EN27" s="95"/>
      <c r="EO27" s="95"/>
      <c r="EP27" s="95"/>
      <c r="EQ27" s="95"/>
      <c r="ER27" s="95"/>
      <c r="ES27" s="95"/>
      <c r="ET27" s="95"/>
      <c r="EU27" s="95"/>
      <c r="EV27" s="95"/>
      <c r="EW27" s="95"/>
      <c r="EX27" s="95"/>
      <c r="EY27" s="95"/>
      <c r="EZ27" s="95"/>
      <c r="FA27" s="95"/>
      <c r="FB27" s="95"/>
      <c r="FC27" s="95"/>
      <c r="FD27" s="95"/>
      <c r="FE27" s="95"/>
      <c r="FF27" s="95"/>
      <c r="FG27" s="95"/>
      <c r="FH27" s="95"/>
      <c r="FI27" s="95"/>
      <c r="FJ27" s="95"/>
      <c r="FK27" s="95"/>
      <c r="FL27" s="95"/>
      <c r="FM27" s="95"/>
      <c r="FN27" s="95"/>
      <c r="FO27" s="95"/>
      <c r="FP27" s="95"/>
      <c r="FQ27" s="95"/>
      <c r="FR27" s="95"/>
      <c r="FS27" s="95"/>
      <c r="FT27" s="95"/>
      <c r="FU27" s="95"/>
      <c r="FV27" s="95"/>
      <c r="FW27" s="95"/>
      <c r="FX27" s="95"/>
      <c r="FY27" s="95"/>
      <c r="FZ27" s="95"/>
      <c r="GA27" s="95"/>
      <c r="GB27" s="95"/>
      <c r="GC27" s="95"/>
      <c r="GD27" s="95"/>
      <c r="GE27" s="95"/>
      <c r="GF27" s="95"/>
      <c r="GG27" s="95"/>
      <c r="GH27" s="95"/>
      <c r="GI27" s="95"/>
      <c r="GJ27" s="95"/>
      <c r="GK27" s="95"/>
      <c r="GL27" s="95"/>
      <c r="GM27" s="95"/>
      <c r="GN27" s="95"/>
      <c r="GO27" s="95"/>
      <c r="GP27" s="95"/>
      <c r="GQ27" s="95"/>
      <c r="GR27" s="95"/>
      <c r="GS27" s="95"/>
      <c r="GT27" s="95"/>
      <c r="GU27" s="95"/>
      <c r="GV27" s="95"/>
      <c r="GW27" s="95"/>
      <c r="GX27" s="95"/>
      <c r="GY27" s="95"/>
      <c r="GZ27" s="95"/>
      <c r="HA27" s="95"/>
      <c r="HB27" s="95"/>
      <c r="HC27" s="95"/>
      <c r="HD27" s="95"/>
      <c r="HE27" s="95"/>
      <c r="HF27" s="95"/>
      <c r="HG27" s="95"/>
      <c r="HH27" s="95"/>
      <c r="HI27" s="95"/>
      <c r="HJ27" s="95"/>
      <c r="HK27" s="95"/>
      <c r="HL27" s="95"/>
      <c r="HM27" s="95"/>
      <c r="HN27" s="95"/>
      <c r="HO27" s="95"/>
      <c r="HP27" s="95"/>
      <c r="HQ27" s="95"/>
      <c r="HR27" s="95"/>
      <c r="HS27" s="95"/>
      <c r="HT27" s="95"/>
      <c r="HU27" s="95"/>
      <c r="HV27" s="95"/>
      <c r="HW27" s="95"/>
      <c r="HX27" s="95"/>
      <c r="HY27" s="95"/>
      <c r="HZ27" s="95"/>
      <c r="IA27" s="95"/>
      <c r="IB27" s="95"/>
      <c r="IC27" s="95"/>
      <c r="ID27" s="95"/>
      <c r="IE27" s="95"/>
      <c r="IF27" s="95"/>
      <c r="IG27" s="95"/>
      <c r="IH27" s="95"/>
      <c r="II27" s="95"/>
      <c r="IJ27" s="95"/>
      <c r="IK27" s="95"/>
      <c r="IL27" s="95"/>
      <c r="IM27" s="95"/>
      <c r="IN27" s="95"/>
      <c r="IO27" s="95"/>
      <c r="IP27" s="95"/>
      <c r="IQ27" s="95"/>
      <c r="IR27" s="95"/>
      <c r="IS27" s="95"/>
      <c r="IT27" s="95"/>
      <c r="IU27" s="95"/>
    </row>
    <row r="28" spans="1:255" ht="19.899999999999999" customHeight="1">
      <c r="A28" s="104" t="s">
        <v>104</v>
      </c>
      <c r="B28" s="95"/>
      <c r="C28" s="95"/>
      <c r="D28" s="95"/>
      <c r="E28" s="102">
        <v>0</v>
      </c>
      <c r="F28" s="103"/>
      <c r="G28" s="102">
        <v>0</v>
      </c>
      <c r="H28" s="103"/>
      <c r="I28" s="102">
        <v>0</v>
      </c>
      <c r="J28" s="103"/>
      <c r="K28" s="102">
        <v>0</v>
      </c>
      <c r="L28" s="103"/>
      <c r="M28" s="102">
        <v>0</v>
      </c>
      <c r="N28" s="103"/>
      <c r="O28" s="102">
        <f>'PL_9month Company'!H26</f>
        <v>1618371</v>
      </c>
      <c r="P28" s="103"/>
      <c r="Q28" s="102">
        <v>0</v>
      </c>
      <c r="R28" s="103"/>
      <c r="S28" s="102">
        <v>0</v>
      </c>
      <c r="T28" s="103"/>
      <c r="U28" s="102">
        <v>0</v>
      </c>
      <c r="V28" s="103"/>
      <c r="W28" s="102">
        <f t="shared" ref="W28:W32" si="5">SUM(Q28:U28)</f>
        <v>0</v>
      </c>
      <c r="X28" s="103"/>
      <c r="Y28" s="102">
        <v>0</v>
      </c>
      <c r="Z28" s="103"/>
      <c r="AA28" s="102">
        <f t="shared" si="4"/>
        <v>1618371</v>
      </c>
      <c r="AB28" s="95"/>
      <c r="AC28" s="95"/>
      <c r="AD28" s="95"/>
      <c r="AE28" s="95"/>
      <c r="AF28" s="95"/>
      <c r="AG28" s="95"/>
      <c r="AH28" s="95"/>
      <c r="AI28" s="95"/>
      <c r="AJ28" s="95"/>
      <c r="AK28" s="95"/>
      <c r="AL28" s="95"/>
      <c r="AM28" s="95"/>
      <c r="AN28" s="95"/>
      <c r="AO28" s="95"/>
      <c r="AP28" s="95"/>
      <c r="AQ28" s="95"/>
      <c r="AR28" s="95"/>
      <c r="AS28" s="95"/>
      <c r="AT28" s="95"/>
      <c r="AU28" s="95"/>
      <c r="AV28" s="95"/>
      <c r="AW28" s="95"/>
      <c r="AX28" s="95"/>
      <c r="AY28" s="95"/>
      <c r="AZ28" s="95"/>
      <c r="BA28" s="95"/>
      <c r="BB28" s="95"/>
      <c r="BC28" s="95"/>
      <c r="BD28" s="95"/>
      <c r="BE28" s="95"/>
      <c r="BF28" s="95"/>
      <c r="BG28" s="95"/>
      <c r="BH28" s="95"/>
      <c r="BI28" s="95"/>
      <c r="BJ28" s="95"/>
      <c r="BK28" s="95"/>
      <c r="BL28" s="95"/>
      <c r="BM28" s="95"/>
      <c r="BN28" s="95"/>
      <c r="BO28" s="95"/>
      <c r="BP28" s="95"/>
      <c r="BQ28" s="95"/>
      <c r="BR28" s="95"/>
      <c r="BS28" s="95"/>
      <c r="BT28" s="95"/>
      <c r="BU28" s="95"/>
      <c r="BV28" s="95"/>
      <c r="BW28" s="95"/>
      <c r="BX28" s="95"/>
      <c r="BY28" s="95"/>
      <c r="BZ28" s="95"/>
      <c r="CA28" s="95"/>
      <c r="CB28" s="95"/>
      <c r="CC28" s="95"/>
      <c r="CD28" s="95"/>
      <c r="CE28" s="95"/>
      <c r="CF28" s="95"/>
      <c r="CG28" s="95"/>
      <c r="CH28" s="95"/>
      <c r="CI28" s="95"/>
      <c r="CJ28" s="95"/>
      <c r="CK28" s="95"/>
      <c r="CL28" s="95"/>
      <c r="CM28" s="95"/>
      <c r="CN28" s="95"/>
      <c r="CO28" s="95"/>
      <c r="CP28" s="95"/>
      <c r="CQ28" s="95"/>
      <c r="CR28" s="95"/>
      <c r="CS28" s="95"/>
      <c r="CT28" s="95"/>
      <c r="CU28" s="95"/>
      <c r="CV28" s="95"/>
      <c r="CW28" s="95"/>
      <c r="CX28" s="95"/>
      <c r="CY28" s="95"/>
      <c r="CZ28" s="95"/>
      <c r="DA28" s="95"/>
      <c r="DB28" s="95"/>
      <c r="DC28" s="95"/>
      <c r="DD28" s="95"/>
      <c r="DE28" s="95"/>
      <c r="DF28" s="95"/>
      <c r="DG28" s="95"/>
      <c r="DH28" s="95"/>
      <c r="DI28" s="95"/>
      <c r="DJ28" s="95"/>
      <c r="DK28" s="95"/>
      <c r="DL28" s="95"/>
      <c r="DM28" s="95"/>
      <c r="DN28" s="95"/>
      <c r="DO28" s="95"/>
      <c r="DP28" s="95"/>
      <c r="DQ28" s="95"/>
      <c r="DR28" s="95"/>
      <c r="DS28" s="95"/>
      <c r="DT28" s="95"/>
      <c r="DU28" s="95"/>
      <c r="DV28" s="95"/>
      <c r="DW28" s="95"/>
      <c r="DX28" s="95"/>
      <c r="DY28" s="95"/>
      <c r="DZ28" s="95"/>
      <c r="EA28" s="95"/>
      <c r="EB28" s="95"/>
      <c r="EC28" s="95"/>
      <c r="ED28" s="95"/>
      <c r="EE28" s="95"/>
      <c r="EF28" s="95"/>
      <c r="EG28" s="95"/>
      <c r="EH28" s="95"/>
      <c r="EI28" s="95"/>
      <c r="EJ28" s="95"/>
      <c r="EK28" s="95"/>
      <c r="EL28" s="95"/>
      <c r="EM28" s="95"/>
      <c r="EN28" s="95"/>
      <c r="EO28" s="95"/>
      <c r="EP28" s="95"/>
      <c r="EQ28" s="95"/>
      <c r="ER28" s="95"/>
      <c r="ES28" s="95"/>
      <c r="ET28" s="95"/>
      <c r="EU28" s="95"/>
      <c r="EV28" s="95"/>
      <c r="EW28" s="95"/>
      <c r="EX28" s="95"/>
      <c r="EY28" s="95"/>
      <c r="EZ28" s="95"/>
      <c r="FA28" s="95"/>
      <c r="FB28" s="95"/>
      <c r="FC28" s="95"/>
      <c r="FD28" s="95"/>
      <c r="FE28" s="95"/>
      <c r="FF28" s="95"/>
      <c r="FG28" s="95"/>
      <c r="FH28" s="95"/>
      <c r="FI28" s="95"/>
      <c r="FJ28" s="95"/>
      <c r="FK28" s="95"/>
      <c r="FL28" s="95"/>
      <c r="FM28" s="95"/>
      <c r="FN28" s="95"/>
      <c r="FO28" s="95"/>
      <c r="FP28" s="95"/>
      <c r="FQ28" s="95"/>
      <c r="FR28" s="95"/>
      <c r="FS28" s="95"/>
      <c r="FT28" s="95"/>
      <c r="FU28" s="95"/>
      <c r="FV28" s="95"/>
      <c r="FW28" s="95"/>
      <c r="FX28" s="95"/>
      <c r="FY28" s="95"/>
      <c r="FZ28" s="95"/>
      <c r="GA28" s="95"/>
      <c r="GB28" s="95"/>
      <c r="GC28" s="95"/>
      <c r="GD28" s="95"/>
      <c r="GE28" s="95"/>
      <c r="GF28" s="95"/>
      <c r="GG28" s="95"/>
      <c r="GH28" s="95"/>
      <c r="GI28" s="95"/>
      <c r="GJ28" s="95"/>
      <c r="GK28" s="95"/>
      <c r="GL28" s="95"/>
      <c r="GM28" s="95"/>
      <c r="GN28" s="95"/>
      <c r="GO28" s="95"/>
      <c r="GP28" s="95"/>
      <c r="GQ28" s="95"/>
      <c r="GR28" s="95"/>
      <c r="GS28" s="95"/>
      <c r="GT28" s="95"/>
      <c r="GU28" s="95"/>
      <c r="GV28" s="95"/>
      <c r="GW28" s="95"/>
      <c r="GX28" s="95"/>
      <c r="GY28" s="95"/>
      <c r="GZ28" s="95"/>
      <c r="HA28" s="95"/>
      <c r="HB28" s="95"/>
      <c r="HC28" s="95"/>
      <c r="HD28" s="95"/>
      <c r="HE28" s="95"/>
      <c r="HF28" s="95"/>
      <c r="HG28" s="95"/>
      <c r="HH28" s="95"/>
      <c r="HI28" s="95"/>
      <c r="HJ28" s="95"/>
      <c r="HK28" s="95"/>
      <c r="HL28" s="95"/>
      <c r="HM28" s="95"/>
      <c r="HN28" s="95"/>
      <c r="HO28" s="95"/>
      <c r="HP28" s="95"/>
      <c r="HQ28" s="95"/>
      <c r="HR28" s="95"/>
      <c r="HS28" s="95"/>
      <c r="HT28" s="95"/>
      <c r="HU28" s="95"/>
      <c r="HV28" s="95"/>
      <c r="HW28" s="95"/>
      <c r="HX28" s="95"/>
      <c r="HY28" s="95"/>
      <c r="HZ28" s="95"/>
      <c r="IA28" s="95"/>
      <c r="IB28" s="95"/>
      <c r="IC28" s="95"/>
      <c r="ID28" s="95"/>
      <c r="IE28" s="95"/>
      <c r="IF28" s="95"/>
      <c r="IG28" s="95"/>
      <c r="IH28" s="95"/>
      <c r="II28" s="95"/>
      <c r="IJ28" s="95"/>
      <c r="IK28" s="95"/>
      <c r="IL28" s="95"/>
      <c r="IM28" s="95"/>
      <c r="IN28" s="95"/>
      <c r="IO28" s="95"/>
      <c r="IP28" s="95"/>
      <c r="IQ28" s="95"/>
      <c r="IR28" s="95"/>
      <c r="IS28" s="95"/>
      <c r="IT28" s="95"/>
      <c r="IU28" s="95"/>
    </row>
    <row r="29" spans="1:255" ht="19.899999999999999" customHeight="1">
      <c r="A29" s="104" t="s">
        <v>129</v>
      </c>
      <c r="B29" s="95"/>
      <c r="C29" s="95"/>
      <c r="D29" s="95"/>
      <c r="E29" s="105">
        <v>0</v>
      </c>
      <c r="F29" s="102"/>
      <c r="G29" s="105">
        <v>0</v>
      </c>
      <c r="H29" s="102"/>
      <c r="I29" s="105">
        <v>0</v>
      </c>
      <c r="J29" s="102"/>
      <c r="K29" s="105">
        <v>0</v>
      </c>
      <c r="L29" s="103"/>
      <c r="M29" s="105">
        <v>0</v>
      </c>
      <c r="N29" s="103"/>
      <c r="O29" s="105">
        <v>-38</v>
      </c>
      <c r="P29" s="103"/>
      <c r="Q29" s="105">
        <v>-1313161</v>
      </c>
      <c r="R29" s="103"/>
      <c r="S29" s="105">
        <v>567624</v>
      </c>
      <c r="T29" s="103"/>
      <c r="U29" s="105">
        <v>0</v>
      </c>
      <c r="V29" s="103"/>
      <c r="W29" s="105">
        <f t="shared" si="5"/>
        <v>-745537</v>
      </c>
      <c r="X29" s="103"/>
      <c r="Y29" s="105">
        <v>223550</v>
      </c>
      <c r="Z29" s="103"/>
      <c r="AA29" s="105">
        <f t="shared" si="4"/>
        <v>-522025</v>
      </c>
      <c r="AB29" s="95"/>
      <c r="AC29" s="95"/>
      <c r="AD29" s="95"/>
      <c r="AE29" s="95"/>
      <c r="AF29" s="95"/>
      <c r="AG29" s="95"/>
      <c r="AH29" s="95"/>
      <c r="AI29" s="95"/>
      <c r="AJ29" s="95"/>
      <c r="AK29" s="95"/>
      <c r="AL29" s="95"/>
      <c r="AM29" s="95"/>
      <c r="AN29" s="95"/>
      <c r="AO29" s="95"/>
      <c r="AP29" s="95"/>
      <c r="AQ29" s="95"/>
      <c r="AR29" s="95"/>
      <c r="AS29" s="95"/>
      <c r="AT29" s="95"/>
      <c r="AU29" s="95"/>
      <c r="AV29" s="95"/>
      <c r="AW29" s="95"/>
      <c r="AX29" s="95"/>
      <c r="AY29" s="95"/>
      <c r="AZ29" s="95"/>
      <c r="BA29" s="95"/>
      <c r="BB29" s="95"/>
      <c r="BC29" s="95"/>
      <c r="BD29" s="95"/>
      <c r="BE29" s="95"/>
      <c r="BF29" s="95"/>
      <c r="BG29" s="95"/>
      <c r="BH29" s="95"/>
      <c r="BI29" s="95"/>
      <c r="BJ29" s="95"/>
      <c r="BK29" s="95"/>
      <c r="BL29" s="95"/>
      <c r="BM29" s="95"/>
      <c r="BN29" s="95"/>
      <c r="BO29" s="95"/>
      <c r="BP29" s="95"/>
      <c r="BQ29" s="95"/>
      <c r="BR29" s="95"/>
      <c r="BS29" s="95"/>
      <c r="BT29" s="95"/>
      <c r="BU29" s="95"/>
      <c r="BV29" s="95"/>
      <c r="BW29" s="95"/>
      <c r="BX29" s="95"/>
      <c r="BY29" s="95"/>
      <c r="BZ29" s="95"/>
      <c r="CA29" s="95"/>
      <c r="CB29" s="95"/>
      <c r="CC29" s="95"/>
      <c r="CD29" s="95"/>
      <c r="CE29" s="95"/>
      <c r="CF29" s="95"/>
      <c r="CG29" s="95"/>
      <c r="CH29" s="95"/>
      <c r="CI29" s="95"/>
      <c r="CJ29" s="95"/>
      <c r="CK29" s="95"/>
      <c r="CL29" s="95"/>
      <c r="CM29" s="95"/>
      <c r="CN29" s="95"/>
      <c r="CO29" s="95"/>
      <c r="CP29" s="95"/>
      <c r="CQ29" s="95"/>
      <c r="CR29" s="95"/>
      <c r="CS29" s="95"/>
      <c r="CT29" s="95"/>
      <c r="CU29" s="95"/>
      <c r="CV29" s="95"/>
      <c r="CW29" s="95"/>
      <c r="CX29" s="95"/>
      <c r="CY29" s="95"/>
      <c r="CZ29" s="95"/>
      <c r="DA29" s="95"/>
      <c r="DB29" s="95"/>
      <c r="DC29" s="95"/>
      <c r="DD29" s="95"/>
      <c r="DE29" s="95"/>
      <c r="DF29" s="95"/>
      <c r="DG29" s="95"/>
      <c r="DH29" s="95"/>
      <c r="DI29" s="95"/>
      <c r="DJ29" s="95"/>
      <c r="DK29" s="95"/>
      <c r="DL29" s="95"/>
      <c r="DM29" s="95"/>
      <c r="DN29" s="95"/>
      <c r="DO29" s="95"/>
      <c r="DP29" s="95"/>
      <c r="DQ29" s="95"/>
      <c r="DR29" s="95"/>
      <c r="DS29" s="95"/>
      <c r="DT29" s="95"/>
      <c r="DU29" s="95"/>
      <c r="DV29" s="95"/>
      <c r="DW29" s="95"/>
      <c r="DX29" s="95"/>
      <c r="DY29" s="95"/>
      <c r="DZ29" s="95"/>
      <c r="EA29" s="95"/>
      <c r="EB29" s="95"/>
      <c r="EC29" s="95"/>
      <c r="ED29" s="95"/>
      <c r="EE29" s="95"/>
      <c r="EF29" s="95"/>
      <c r="EG29" s="95"/>
      <c r="EH29" s="95"/>
      <c r="EI29" s="95"/>
      <c r="EJ29" s="95"/>
      <c r="EK29" s="95"/>
      <c r="EL29" s="95"/>
      <c r="EM29" s="95"/>
      <c r="EN29" s="95"/>
      <c r="EO29" s="95"/>
      <c r="EP29" s="95"/>
      <c r="EQ29" s="95"/>
      <c r="ER29" s="95"/>
      <c r="ES29" s="95"/>
      <c r="ET29" s="95"/>
      <c r="EU29" s="95"/>
      <c r="EV29" s="95"/>
      <c r="EW29" s="95"/>
      <c r="EX29" s="95"/>
      <c r="EY29" s="95"/>
      <c r="EZ29" s="95"/>
      <c r="FA29" s="95"/>
      <c r="FB29" s="95"/>
      <c r="FC29" s="95"/>
      <c r="FD29" s="95"/>
      <c r="FE29" s="95"/>
      <c r="FF29" s="95"/>
      <c r="FG29" s="95"/>
      <c r="FH29" s="95"/>
      <c r="FI29" s="95"/>
      <c r="FJ29" s="95"/>
      <c r="FK29" s="95"/>
      <c r="FL29" s="95"/>
      <c r="FM29" s="95"/>
      <c r="FN29" s="95"/>
      <c r="FO29" s="95"/>
      <c r="FP29" s="95"/>
      <c r="FQ29" s="95"/>
      <c r="FR29" s="95"/>
      <c r="FS29" s="95"/>
      <c r="FT29" s="95"/>
      <c r="FU29" s="95"/>
      <c r="FV29" s="95"/>
      <c r="FW29" s="95"/>
      <c r="FX29" s="95"/>
      <c r="FY29" s="95"/>
      <c r="FZ29" s="95"/>
      <c r="GA29" s="95"/>
      <c r="GB29" s="95"/>
      <c r="GC29" s="95"/>
      <c r="GD29" s="95"/>
      <c r="GE29" s="95"/>
      <c r="GF29" s="95"/>
      <c r="GG29" s="95"/>
      <c r="GH29" s="95"/>
      <c r="GI29" s="95"/>
      <c r="GJ29" s="95"/>
      <c r="GK29" s="95"/>
      <c r="GL29" s="95"/>
      <c r="GM29" s="95"/>
      <c r="GN29" s="95"/>
      <c r="GO29" s="95"/>
      <c r="GP29" s="95"/>
      <c r="GQ29" s="95"/>
      <c r="GR29" s="95"/>
      <c r="GS29" s="95"/>
      <c r="GT29" s="95"/>
      <c r="GU29" s="95"/>
      <c r="GV29" s="95"/>
      <c r="GW29" s="95"/>
      <c r="GX29" s="95"/>
      <c r="GY29" s="95"/>
      <c r="GZ29" s="95"/>
      <c r="HA29" s="95"/>
      <c r="HB29" s="95"/>
      <c r="HC29" s="95"/>
      <c r="HD29" s="95"/>
      <c r="HE29" s="95"/>
      <c r="HF29" s="95"/>
      <c r="HG29" s="95"/>
      <c r="HH29" s="95"/>
      <c r="HI29" s="95"/>
      <c r="HJ29" s="95"/>
      <c r="HK29" s="95"/>
      <c r="HL29" s="95"/>
      <c r="HM29" s="95"/>
      <c r="HN29" s="95"/>
      <c r="HO29" s="95"/>
      <c r="HP29" s="95"/>
      <c r="HQ29" s="95"/>
      <c r="HR29" s="95"/>
      <c r="HS29" s="95"/>
      <c r="HT29" s="95"/>
      <c r="HU29" s="95"/>
      <c r="HV29" s="95"/>
      <c r="HW29" s="95"/>
      <c r="HX29" s="95"/>
      <c r="HY29" s="95"/>
      <c r="HZ29" s="95"/>
      <c r="IA29" s="95"/>
      <c r="IB29" s="95"/>
      <c r="IC29" s="95"/>
      <c r="ID29" s="95"/>
      <c r="IE29" s="95"/>
      <c r="IF29" s="95"/>
      <c r="IG29" s="95"/>
      <c r="IH29" s="95"/>
      <c r="II29" s="95"/>
      <c r="IJ29" s="95"/>
      <c r="IK29" s="95"/>
      <c r="IL29" s="95"/>
      <c r="IM29" s="95"/>
      <c r="IN29" s="95"/>
      <c r="IO29" s="95"/>
      <c r="IP29" s="95"/>
      <c r="IQ29" s="95"/>
      <c r="IR29" s="95"/>
      <c r="IS29" s="95"/>
      <c r="IT29" s="95"/>
      <c r="IU29" s="95"/>
    </row>
    <row r="30" spans="1:255" ht="19.899999999999999" customHeight="1">
      <c r="A30" s="104" t="s">
        <v>130</v>
      </c>
      <c r="B30" s="95"/>
      <c r="C30" s="95"/>
      <c r="D30" s="95"/>
      <c r="E30" s="102">
        <f>SUM(E28:E29)</f>
        <v>0</v>
      </c>
      <c r="F30" s="103"/>
      <c r="G30" s="102">
        <f>SUM(G28:G29)</f>
        <v>0</v>
      </c>
      <c r="H30" s="103"/>
      <c r="I30" s="102">
        <f>SUM(I28:I29)</f>
        <v>0</v>
      </c>
      <c r="J30" s="103"/>
      <c r="K30" s="102">
        <f>SUM(K28:K29)</f>
        <v>0</v>
      </c>
      <c r="L30" s="103"/>
      <c r="M30" s="102">
        <f>SUM(M28:M29)</f>
        <v>0</v>
      </c>
      <c r="N30" s="103"/>
      <c r="O30" s="102">
        <f>SUM(O28:O29)</f>
        <v>1618333</v>
      </c>
      <c r="P30" s="103"/>
      <c r="Q30" s="102">
        <f>SUM(Q28:Q29)</f>
        <v>-1313161</v>
      </c>
      <c r="R30" s="103"/>
      <c r="S30" s="102">
        <f>SUM(S28:S29)</f>
        <v>567624</v>
      </c>
      <c r="T30" s="103"/>
      <c r="U30" s="102">
        <f>SUM(U28:U29)</f>
        <v>0</v>
      </c>
      <c r="V30" s="103"/>
      <c r="W30" s="102">
        <f t="shared" si="5"/>
        <v>-745537</v>
      </c>
      <c r="X30" s="103"/>
      <c r="Y30" s="102">
        <f>SUM(Y28:Y29)</f>
        <v>223550</v>
      </c>
      <c r="Z30" s="103"/>
      <c r="AA30" s="102">
        <f t="shared" si="4"/>
        <v>1096346</v>
      </c>
      <c r="AB30" s="95"/>
      <c r="AC30" s="95"/>
      <c r="AD30" s="95"/>
      <c r="AE30" s="95"/>
      <c r="AF30" s="95"/>
      <c r="AG30" s="95"/>
      <c r="AH30" s="95"/>
      <c r="AI30" s="95"/>
      <c r="AJ30" s="95"/>
      <c r="AK30" s="95"/>
      <c r="AL30" s="95"/>
      <c r="AM30" s="95"/>
      <c r="AN30" s="95"/>
      <c r="AO30" s="95"/>
      <c r="AP30" s="95"/>
      <c r="AQ30" s="95"/>
      <c r="AR30" s="95"/>
      <c r="AS30" s="95"/>
      <c r="AT30" s="95"/>
      <c r="AU30" s="95"/>
      <c r="AV30" s="95"/>
      <c r="AW30" s="95"/>
      <c r="AX30" s="95"/>
      <c r="AY30" s="95"/>
      <c r="AZ30" s="95"/>
      <c r="BA30" s="95"/>
      <c r="BB30" s="95"/>
      <c r="BC30" s="95"/>
      <c r="BD30" s="95"/>
      <c r="BE30" s="95"/>
      <c r="BF30" s="95"/>
      <c r="BG30" s="95"/>
      <c r="BH30" s="95"/>
      <c r="BI30" s="95"/>
      <c r="BJ30" s="95"/>
      <c r="BK30" s="95"/>
      <c r="BL30" s="95"/>
      <c r="BM30" s="95"/>
      <c r="BN30" s="95"/>
      <c r="BO30" s="95"/>
      <c r="BP30" s="95"/>
      <c r="BQ30" s="95"/>
      <c r="BR30" s="95"/>
      <c r="BS30" s="95"/>
      <c r="BT30" s="95"/>
      <c r="BU30" s="95"/>
      <c r="BV30" s="95"/>
      <c r="BW30" s="95"/>
      <c r="BX30" s="95"/>
      <c r="BY30" s="95"/>
      <c r="BZ30" s="95"/>
      <c r="CA30" s="95"/>
      <c r="CB30" s="95"/>
      <c r="CC30" s="95"/>
      <c r="CD30" s="95"/>
      <c r="CE30" s="95"/>
      <c r="CF30" s="95"/>
      <c r="CG30" s="95"/>
      <c r="CH30" s="95"/>
      <c r="CI30" s="95"/>
      <c r="CJ30" s="95"/>
      <c r="CK30" s="95"/>
      <c r="CL30" s="95"/>
      <c r="CM30" s="95"/>
      <c r="CN30" s="95"/>
      <c r="CO30" s="95"/>
      <c r="CP30" s="95"/>
      <c r="CQ30" s="95"/>
      <c r="CR30" s="95"/>
      <c r="CS30" s="95"/>
      <c r="CT30" s="95"/>
      <c r="CU30" s="95"/>
      <c r="CV30" s="95"/>
      <c r="CW30" s="95"/>
      <c r="CX30" s="95"/>
      <c r="CY30" s="95"/>
      <c r="CZ30" s="95"/>
      <c r="DA30" s="95"/>
      <c r="DB30" s="95"/>
      <c r="DC30" s="95"/>
      <c r="DD30" s="95"/>
      <c r="DE30" s="95"/>
      <c r="DF30" s="95"/>
      <c r="DG30" s="95"/>
      <c r="DH30" s="95"/>
      <c r="DI30" s="95"/>
      <c r="DJ30" s="95"/>
      <c r="DK30" s="95"/>
      <c r="DL30" s="95"/>
      <c r="DM30" s="95"/>
      <c r="DN30" s="95"/>
      <c r="DO30" s="95"/>
      <c r="DP30" s="95"/>
      <c r="DQ30" s="95"/>
      <c r="DR30" s="95"/>
      <c r="DS30" s="95"/>
      <c r="DT30" s="95"/>
      <c r="DU30" s="95"/>
      <c r="DV30" s="95"/>
      <c r="DW30" s="95"/>
      <c r="DX30" s="95"/>
      <c r="DY30" s="95"/>
      <c r="DZ30" s="95"/>
      <c r="EA30" s="95"/>
      <c r="EB30" s="95"/>
      <c r="EC30" s="95"/>
      <c r="ED30" s="95"/>
      <c r="EE30" s="95"/>
      <c r="EF30" s="95"/>
      <c r="EG30" s="95"/>
      <c r="EH30" s="95"/>
      <c r="EI30" s="95"/>
      <c r="EJ30" s="95"/>
      <c r="EK30" s="95"/>
      <c r="EL30" s="95"/>
      <c r="EM30" s="95"/>
      <c r="EN30" s="95"/>
      <c r="EO30" s="95"/>
      <c r="EP30" s="95"/>
      <c r="EQ30" s="95"/>
      <c r="ER30" s="95"/>
      <c r="ES30" s="95"/>
      <c r="ET30" s="95"/>
      <c r="EU30" s="95"/>
      <c r="EV30" s="95"/>
      <c r="EW30" s="95"/>
      <c r="EX30" s="95"/>
      <c r="EY30" s="95"/>
      <c r="EZ30" s="95"/>
      <c r="FA30" s="95"/>
      <c r="FB30" s="95"/>
      <c r="FC30" s="95"/>
      <c r="FD30" s="95"/>
      <c r="FE30" s="95"/>
      <c r="FF30" s="95"/>
      <c r="FG30" s="95"/>
      <c r="FH30" s="95"/>
      <c r="FI30" s="95"/>
      <c r="FJ30" s="95"/>
      <c r="FK30" s="95"/>
      <c r="FL30" s="95"/>
      <c r="FM30" s="95"/>
      <c r="FN30" s="95"/>
      <c r="FO30" s="95"/>
      <c r="FP30" s="95"/>
      <c r="FQ30" s="95"/>
      <c r="FR30" s="95"/>
      <c r="FS30" s="95"/>
      <c r="FT30" s="95"/>
      <c r="FU30" s="95"/>
      <c r="FV30" s="95"/>
      <c r="FW30" s="95"/>
      <c r="FX30" s="95"/>
      <c r="FY30" s="95"/>
      <c r="FZ30" s="95"/>
      <c r="GA30" s="95"/>
      <c r="GB30" s="95"/>
      <c r="GC30" s="95"/>
      <c r="GD30" s="95"/>
      <c r="GE30" s="95"/>
      <c r="GF30" s="95"/>
      <c r="GG30" s="95"/>
      <c r="GH30" s="95"/>
      <c r="GI30" s="95"/>
      <c r="GJ30" s="95"/>
      <c r="GK30" s="95"/>
      <c r="GL30" s="95"/>
      <c r="GM30" s="95"/>
      <c r="GN30" s="95"/>
      <c r="GO30" s="95"/>
      <c r="GP30" s="95"/>
      <c r="GQ30" s="95"/>
      <c r="GR30" s="95"/>
      <c r="GS30" s="95"/>
      <c r="GT30" s="95"/>
      <c r="GU30" s="95"/>
      <c r="GV30" s="95"/>
      <c r="GW30" s="95"/>
      <c r="GX30" s="95"/>
      <c r="GY30" s="95"/>
      <c r="GZ30" s="95"/>
      <c r="HA30" s="95"/>
      <c r="HB30" s="95"/>
      <c r="HC30" s="95"/>
      <c r="HD30" s="95"/>
      <c r="HE30" s="95"/>
      <c r="HF30" s="95"/>
      <c r="HG30" s="95"/>
      <c r="HH30" s="95"/>
      <c r="HI30" s="95"/>
      <c r="HJ30" s="95"/>
      <c r="HK30" s="95"/>
      <c r="HL30" s="95"/>
      <c r="HM30" s="95"/>
      <c r="HN30" s="95"/>
      <c r="HO30" s="95"/>
      <c r="HP30" s="95"/>
      <c r="HQ30" s="95"/>
      <c r="HR30" s="95"/>
      <c r="HS30" s="95"/>
      <c r="HT30" s="95"/>
      <c r="HU30" s="95"/>
      <c r="HV30" s="95"/>
      <c r="HW30" s="95"/>
      <c r="HX30" s="95"/>
      <c r="HY30" s="95"/>
      <c r="HZ30" s="95"/>
      <c r="IA30" s="95"/>
      <c r="IB30" s="95"/>
      <c r="IC30" s="95"/>
      <c r="ID30" s="95"/>
      <c r="IE30" s="95"/>
      <c r="IF30" s="95"/>
      <c r="IG30" s="95"/>
      <c r="IH30" s="95"/>
      <c r="II30" s="95"/>
      <c r="IJ30" s="95"/>
      <c r="IK30" s="95"/>
      <c r="IL30" s="95"/>
      <c r="IM30" s="95"/>
      <c r="IN30" s="95"/>
      <c r="IO30" s="95"/>
      <c r="IP30" s="95"/>
      <c r="IQ30" s="95"/>
      <c r="IR30" s="95"/>
      <c r="IS30" s="95"/>
      <c r="IT30" s="95"/>
      <c r="IU30" s="95"/>
    </row>
    <row r="31" spans="1:255" ht="19.899999999999999" customHeight="1">
      <c r="A31" s="104" t="s">
        <v>183</v>
      </c>
      <c r="B31" s="95"/>
      <c r="C31" s="116">
        <v>12</v>
      </c>
      <c r="D31" s="95"/>
      <c r="E31" s="102">
        <v>0</v>
      </c>
      <c r="F31" s="102"/>
      <c r="G31" s="102">
        <v>0</v>
      </c>
      <c r="H31" s="102"/>
      <c r="I31" s="102">
        <v>0</v>
      </c>
      <c r="J31" s="102"/>
      <c r="K31" s="102">
        <v>0</v>
      </c>
      <c r="L31" s="103"/>
      <c r="M31" s="102">
        <v>0</v>
      </c>
      <c r="N31" s="103"/>
      <c r="O31" s="102">
        <v>-2090001</v>
      </c>
      <c r="P31" s="103"/>
      <c r="Q31" s="102">
        <v>0</v>
      </c>
      <c r="R31" s="103"/>
      <c r="S31" s="102">
        <v>0</v>
      </c>
      <c r="T31" s="103"/>
      <c r="U31" s="102">
        <v>0</v>
      </c>
      <c r="V31" s="103"/>
      <c r="W31" s="103">
        <f t="shared" si="5"/>
        <v>0</v>
      </c>
      <c r="X31" s="103"/>
      <c r="Y31" s="103">
        <v>0</v>
      </c>
      <c r="Z31" s="103"/>
      <c r="AA31" s="103">
        <f t="shared" si="4"/>
        <v>-2090001</v>
      </c>
      <c r="AB31" s="103"/>
      <c r="AC31" s="102"/>
      <c r="AD31" s="103"/>
      <c r="AE31" s="102"/>
      <c r="AF31" s="95"/>
      <c r="AG31" s="95"/>
      <c r="AH31" s="95"/>
      <c r="AI31" s="95"/>
      <c r="AJ31" s="95"/>
      <c r="AK31" s="95"/>
      <c r="AL31" s="95"/>
      <c r="AM31" s="95"/>
      <c r="AN31" s="95"/>
      <c r="AO31" s="95"/>
      <c r="AP31" s="95"/>
      <c r="AQ31" s="95"/>
      <c r="AR31" s="95"/>
      <c r="AS31" s="95"/>
      <c r="AT31" s="95"/>
      <c r="AU31" s="95"/>
      <c r="AV31" s="95"/>
      <c r="AW31" s="95"/>
      <c r="AX31" s="95"/>
      <c r="AY31" s="95"/>
      <c r="AZ31" s="95"/>
      <c r="BA31" s="95"/>
      <c r="BB31" s="95"/>
      <c r="BC31" s="95"/>
      <c r="BD31" s="95"/>
      <c r="BE31" s="95"/>
      <c r="BF31" s="95"/>
      <c r="BG31" s="95"/>
      <c r="BH31" s="95"/>
      <c r="BI31" s="95"/>
      <c r="BJ31" s="95"/>
      <c r="BK31" s="95"/>
      <c r="BL31" s="95"/>
      <c r="BM31" s="95"/>
      <c r="BN31" s="95"/>
      <c r="BO31" s="95"/>
      <c r="BP31" s="95"/>
      <c r="BQ31" s="95"/>
      <c r="BR31" s="95"/>
      <c r="BS31" s="95"/>
      <c r="BT31" s="95"/>
      <c r="BU31" s="95"/>
      <c r="BV31" s="95"/>
      <c r="BW31" s="95"/>
      <c r="BX31" s="95"/>
      <c r="BY31" s="95"/>
      <c r="BZ31" s="95"/>
      <c r="CA31" s="95"/>
      <c r="CB31" s="95"/>
      <c r="CC31" s="95"/>
      <c r="CD31" s="95"/>
      <c r="CE31" s="95"/>
      <c r="CF31" s="95"/>
      <c r="CG31" s="95"/>
      <c r="CH31" s="95"/>
      <c r="CI31" s="95"/>
      <c r="CJ31" s="95"/>
      <c r="CK31" s="95"/>
      <c r="CL31" s="95"/>
      <c r="CM31" s="95"/>
      <c r="CN31" s="95"/>
      <c r="CO31" s="95"/>
      <c r="CP31" s="95"/>
      <c r="CQ31" s="95"/>
      <c r="CR31" s="95"/>
      <c r="CS31" s="95"/>
      <c r="CT31" s="95"/>
      <c r="CU31" s="95"/>
      <c r="CV31" s="95"/>
      <c r="CW31" s="95"/>
      <c r="CX31" s="95"/>
      <c r="CY31" s="95"/>
      <c r="CZ31" s="95"/>
      <c r="DA31" s="95"/>
      <c r="DB31" s="95"/>
      <c r="DC31" s="95"/>
      <c r="DD31" s="95"/>
      <c r="DE31" s="95"/>
      <c r="DF31" s="95"/>
      <c r="DG31" s="95"/>
      <c r="DH31" s="95"/>
      <c r="DI31" s="95"/>
      <c r="DJ31" s="95"/>
      <c r="DK31" s="95"/>
      <c r="DL31" s="95"/>
      <c r="DM31" s="95"/>
      <c r="DN31" s="95"/>
      <c r="DO31" s="95"/>
      <c r="DP31" s="95"/>
      <c r="DQ31" s="95"/>
      <c r="DR31" s="95"/>
      <c r="DS31" s="95"/>
      <c r="DT31" s="95"/>
      <c r="DU31" s="95"/>
      <c r="DV31" s="95"/>
      <c r="DW31" s="95"/>
      <c r="DX31" s="95"/>
      <c r="DY31" s="95"/>
      <c r="DZ31" s="95"/>
      <c r="EA31" s="95"/>
      <c r="EB31" s="95"/>
      <c r="EC31" s="95"/>
      <c r="ED31" s="95"/>
      <c r="EE31" s="95"/>
      <c r="EF31" s="95"/>
      <c r="EG31" s="95"/>
      <c r="EH31" s="95"/>
      <c r="EI31" s="95"/>
      <c r="EJ31" s="95"/>
      <c r="EK31" s="95"/>
      <c r="EL31" s="95"/>
      <c r="EM31" s="95"/>
      <c r="EN31" s="95"/>
      <c r="EO31" s="95"/>
      <c r="EP31" s="95"/>
      <c r="EQ31" s="95"/>
      <c r="ER31" s="95"/>
      <c r="ES31" s="95"/>
      <c r="ET31" s="95"/>
      <c r="EU31" s="95"/>
      <c r="EV31" s="95"/>
      <c r="EW31" s="95"/>
      <c r="EX31" s="95"/>
      <c r="EY31" s="95"/>
      <c r="EZ31" s="95"/>
      <c r="FA31" s="95"/>
      <c r="FB31" s="95"/>
      <c r="FC31" s="95"/>
      <c r="FD31" s="95"/>
      <c r="FE31" s="95"/>
      <c r="FF31" s="95"/>
      <c r="FG31" s="95"/>
      <c r="FH31" s="95"/>
      <c r="FI31" s="95"/>
      <c r="FJ31" s="95"/>
      <c r="FK31" s="95"/>
      <c r="FL31" s="95"/>
      <c r="FM31" s="95"/>
      <c r="FN31" s="95"/>
      <c r="FO31" s="95"/>
      <c r="FP31" s="95"/>
      <c r="FQ31" s="95"/>
      <c r="FR31" s="95"/>
      <c r="FS31" s="95"/>
      <c r="FT31" s="95"/>
      <c r="FU31" s="95"/>
      <c r="FV31" s="95"/>
      <c r="FW31" s="95"/>
      <c r="FX31" s="95"/>
      <c r="FY31" s="95"/>
      <c r="FZ31" s="95"/>
      <c r="GA31" s="95"/>
      <c r="GB31" s="95"/>
      <c r="GC31" s="95"/>
      <c r="GD31" s="95"/>
      <c r="GE31" s="95"/>
      <c r="GF31" s="95"/>
      <c r="GG31" s="95"/>
      <c r="GH31" s="95"/>
      <c r="GI31" s="95"/>
      <c r="GJ31" s="95"/>
      <c r="GK31" s="95"/>
      <c r="GL31" s="95"/>
      <c r="GM31" s="95"/>
      <c r="GN31" s="95"/>
      <c r="GO31" s="95"/>
      <c r="GP31" s="95"/>
      <c r="GQ31" s="95"/>
      <c r="GR31" s="95"/>
      <c r="GS31" s="95"/>
      <c r="GT31" s="95"/>
      <c r="GU31" s="95"/>
      <c r="GV31" s="95"/>
      <c r="GW31" s="95"/>
      <c r="GX31" s="95"/>
      <c r="GY31" s="95"/>
      <c r="GZ31" s="95"/>
      <c r="HA31" s="95"/>
      <c r="HB31" s="95"/>
      <c r="HC31" s="95"/>
      <c r="HD31" s="95"/>
      <c r="HE31" s="95"/>
      <c r="HF31" s="95"/>
      <c r="HG31" s="95"/>
      <c r="HH31" s="95"/>
      <c r="HI31" s="95"/>
      <c r="HJ31" s="95"/>
      <c r="HK31" s="95"/>
      <c r="HL31" s="95"/>
      <c r="HM31" s="95"/>
      <c r="HN31" s="95"/>
      <c r="HO31" s="95"/>
      <c r="HP31" s="95"/>
      <c r="HQ31" s="95"/>
      <c r="HR31" s="95"/>
      <c r="HS31" s="95"/>
      <c r="HT31" s="95"/>
      <c r="HU31" s="95"/>
      <c r="HV31" s="95"/>
      <c r="HW31" s="95"/>
      <c r="HX31" s="95"/>
      <c r="HY31" s="95"/>
      <c r="HZ31" s="95"/>
      <c r="IA31" s="95"/>
      <c r="IB31" s="95"/>
      <c r="IC31" s="95"/>
      <c r="ID31" s="95"/>
      <c r="IE31" s="95"/>
      <c r="IF31" s="95"/>
      <c r="IG31" s="95"/>
      <c r="IH31" s="95"/>
      <c r="II31" s="95"/>
      <c r="IJ31" s="95"/>
      <c r="IK31" s="95"/>
      <c r="IL31" s="95"/>
      <c r="IM31" s="95"/>
      <c r="IN31" s="95"/>
      <c r="IO31" s="95"/>
      <c r="IP31" s="95"/>
      <c r="IQ31" s="95"/>
      <c r="IR31" s="95"/>
      <c r="IS31" s="95"/>
      <c r="IT31" s="95"/>
      <c r="IU31" s="95"/>
    </row>
    <row r="32" spans="1:255" ht="19.899999999999999" customHeight="1">
      <c r="A32" s="104" t="s">
        <v>184</v>
      </c>
      <c r="C32" s="116"/>
      <c r="D32" s="95"/>
      <c r="E32" s="102">
        <v>0</v>
      </c>
      <c r="F32" s="102"/>
      <c r="G32" s="102">
        <v>0</v>
      </c>
      <c r="H32" s="102"/>
      <c r="I32" s="102">
        <v>85817</v>
      </c>
      <c r="J32" s="102"/>
      <c r="K32" s="102">
        <v>0</v>
      </c>
      <c r="L32" s="103"/>
      <c r="M32" s="102">
        <v>0</v>
      </c>
      <c r="N32" s="103"/>
      <c r="O32" s="102">
        <v>0</v>
      </c>
      <c r="P32" s="103"/>
      <c r="Q32" s="102">
        <v>0</v>
      </c>
      <c r="R32" s="103"/>
      <c r="S32" s="102">
        <v>0</v>
      </c>
      <c r="T32" s="103"/>
      <c r="U32" s="102">
        <v>0</v>
      </c>
      <c r="V32" s="103"/>
      <c r="W32" s="102">
        <f t="shared" si="5"/>
        <v>0</v>
      </c>
      <c r="X32" s="103"/>
      <c r="Y32" s="102">
        <v>0</v>
      </c>
      <c r="Z32" s="103"/>
      <c r="AA32" s="102">
        <f t="shared" si="4"/>
        <v>85817</v>
      </c>
    </row>
    <row r="33" spans="1:27" ht="19.899999999999999" customHeight="1" thickBot="1">
      <c r="A33" s="111" t="s">
        <v>191</v>
      </c>
      <c r="C33" s="95"/>
      <c r="D33" s="95"/>
      <c r="E33" s="106">
        <f>SUM(E27,E30:E32)</f>
        <v>10450003</v>
      </c>
      <c r="F33" s="103"/>
      <c r="G33" s="106">
        <f>SUM(G27,G30:G32)</f>
        <v>5745765</v>
      </c>
      <c r="H33" s="103"/>
      <c r="I33" s="106">
        <f>SUM(I27,I30:I32)</f>
        <v>493881</v>
      </c>
      <c r="J33" s="103"/>
      <c r="K33" s="106">
        <f>SUM(K27,K30:K32)</f>
        <v>3069</v>
      </c>
      <c r="L33" s="102"/>
      <c r="M33" s="106">
        <f>SUM(M27,M30:M32)</f>
        <v>1045000</v>
      </c>
      <c r="N33" s="103"/>
      <c r="O33" s="106">
        <f>SUM(O27,O30:O32)</f>
        <v>11129790</v>
      </c>
      <c r="P33" s="102"/>
      <c r="Q33" s="106">
        <f>SUM(Q27,Q30:Q32)</f>
        <v>-816008</v>
      </c>
      <c r="R33" s="102"/>
      <c r="S33" s="106">
        <f>SUM(S27,S30:S32)</f>
        <v>-2924258</v>
      </c>
      <c r="T33" s="102"/>
      <c r="U33" s="106">
        <f>SUM(U27,U30:U32)</f>
        <v>-133142</v>
      </c>
      <c r="V33" s="102"/>
      <c r="W33" s="106">
        <f>SUM(W27,W30:W32)</f>
        <v>-3873408</v>
      </c>
      <c r="X33" s="103"/>
      <c r="Y33" s="106">
        <f>SUM(Y27,Y30:Y32)</f>
        <v>0</v>
      </c>
      <c r="Z33" s="103"/>
      <c r="AA33" s="106">
        <f>SUM(AA27,AA30:AA32)</f>
        <v>24994100</v>
      </c>
    </row>
    <row r="34" spans="1:27" ht="19.899999999999999" customHeight="1" thickTop="1">
      <c r="E34" s="91">
        <f>E33-BS_Company!H85</f>
        <v>0</v>
      </c>
      <c r="G34" s="91">
        <f>G33-BS_Company!H86</f>
        <v>0</v>
      </c>
      <c r="I34" s="91">
        <f>I33-BS_Company!H87</f>
        <v>0</v>
      </c>
      <c r="K34" s="91">
        <f>K33-BS_Company!H88</f>
        <v>0</v>
      </c>
      <c r="M34" s="91">
        <f>M33-BS_Company!H90</f>
        <v>0</v>
      </c>
      <c r="O34" s="91">
        <f>O33-BS_Company!H91</f>
        <v>0</v>
      </c>
      <c r="W34" s="91">
        <f>W33-BS_Company!H92</f>
        <v>0</v>
      </c>
      <c r="Y34" s="91">
        <f>Y33-BS_Company!H93</f>
        <v>0</v>
      </c>
      <c r="AA34" s="91">
        <f>AA33-BS_Company!H94</f>
        <v>0</v>
      </c>
    </row>
    <row r="35" spans="1:27" ht="19.899999999999999" customHeight="1">
      <c r="A35" s="107" t="s">
        <v>34</v>
      </c>
    </row>
    <row r="55" spans="1:27" ht="19.899999999999999" customHeight="1">
      <c r="A55" s="107"/>
      <c r="K55" s="112"/>
      <c r="M55" s="112"/>
      <c r="O55" s="112"/>
      <c r="W55" s="112"/>
      <c r="AA55" s="113">
        <v>18</v>
      </c>
    </row>
    <row r="56" spans="1:27" ht="19.899999999999999" customHeight="1">
      <c r="A56" s="104"/>
    </row>
  </sheetData>
  <mergeCells count="7">
    <mergeCell ref="I13:J13"/>
    <mergeCell ref="E6:AA6"/>
    <mergeCell ref="Q7:W7"/>
    <mergeCell ref="Q8:U8"/>
    <mergeCell ref="I11:J11"/>
    <mergeCell ref="I12:J12"/>
    <mergeCell ref="M12:O12"/>
  </mergeCells>
  <pageMargins left="0.39370078740157483" right="0.19685039370078741" top="0.78740157480314965" bottom="0.31496062992125984" header="0.6692913385826772" footer="0.31496062992125984"/>
  <pageSetup paperSize="9" scale="48" firstPageNumber="14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5F028F-F291-4EBC-90F5-E64A76F28471}">
  <dimension ref="A1:I147"/>
  <sheetViews>
    <sheetView showGridLines="0" view="pageBreakPreview" topLeftCell="A84" zoomScaleNormal="70" zoomScaleSheetLayoutView="100" workbookViewId="0">
      <selection activeCell="H95" sqref="H95"/>
    </sheetView>
  </sheetViews>
  <sheetFormatPr defaultColWidth="10.5703125" defaultRowHeight="18.95" customHeight="1"/>
  <cols>
    <col min="1" max="1" width="54.85546875" style="123" customWidth="1"/>
    <col min="2" max="2" width="2.5703125" style="124" customWidth="1"/>
    <col min="3" max="3" width="14.85546875" style="124" customWidth="1"/>
    <col min="4" max="4" width="1.5703125" style="124" customWidth="1"/>
    <col min="5" max="5" width="14.85546875" style="124" customWidth="1"/>
    <col min="6" max="6" width="1.5703125" style="124" customWidth="1"/>
    <col min="7" max="7" width="14.85546875" style="124" customWidth="1"/>
    <col min="8" max="8" width="1.5703125" style="124" customWidth="1"/>
    <col min="9" max="9" width="14.85546875" style="124" customWidth="1"/>
    <col min="10" max="16384" width="10.5703125" style="123"/>
  </cols>
  <sheetData>
    <row r="1" spans="1:9" ht="18.95" customHeight="1">
      <c r="I1" s="125" t="s">
        <v>80</v>
      </c>
    </row>
    <row r="2" spans="1:9" ht="18.95" customHeight="1">
      <c r="A2" s="126" t="s">
        <v>0</v>
      </c>
      <c r="B2" s="127"/>
      <c r="C2" s="127"/>
      <c r="D2" s="127"/>
      <c r="E2" s="127"/>
      <c r="F2" s="127"/>
      <c r="G2" s="127"/>
      <c r="H2" s="127"/>
      <c r="I2" s="123"/>
    </row>
    <row r="3" spans="1:9" ht="18.95" customHeight="1">
      <c r="A3" s="126" t="s">
        <v>213</v>
      </c>
      <c r="B3" s="127"/>
      <c r="C3" s="127"/>
      <c r="D3" s="127"/>
      <c r="E3" s="127"/>
      <c r="F3" s="127"/>
      <c r="G3" s="127"/>
      <c r="H3" s="127"/>
      <c r="I3" s="127"/>
    </row>
    <row r="4" spans="1:9" ht="18.95" customHeight="1">
      <c r="A4" s="126" t="s">
        <v>135</v>
      </c>
      <c r="B4" s="127"/>
      <c r="C4" s="127"/>
      <c r="D4" s="127"/>
      <c r="E4" s="127"/>
      <c r="F4" s="127"/>
      <c r="G4" s="127"/>
      <c r="H4" s="127"/>
      <c r="I4" s="127"/>
    </row>
    <row r="5" spans="1:9" s="128" customFormat="1" ht="18.95" customHeight="1">
      <c r="B5" s="129"/>
      <c r="C5" s="151" t="s">
        <v>3</v>
      </c>
      <c r="D5" s="151"/>
      <c r="E5" s="151"/>
      <c r="F5" s="130"/>
      <c r="G5" s="151" t="s">
        <v>4</v>
      </c>
      <c r="H5" s="151"/>
      <c r="I5" s="151"/>
    </row>
    <row r="6" spans="1:9" s="128" customFormat="1" ht="18.95" customHeight="1">
      <c r="B6" s="129"/>
      <c r="C6" s="150" t="s">
        <v>5</v>
      </c>
      <c r="D6" s="150"/>
      <c r="E6" s="150"/>
      <c r="F6" s="127"/>
      <c r="G6" s="150" t="s">
        <v>5</v>
      </c>
      <c r="H6" s="150"/>
      <c r="I6" s="150"/>
    </row>
    <row r="7" spans="1:9" ht="18.95" customHeight="1">
      <c r="C7" s="131" t="s">
        <v>83</v>
      </c>
      <c r="D7" s="132"/>
      <c r="E7" s="131" t="s">
        <v>84</v>
      </c>
      <c r="F7" s="133"/>
      <c r="G7" s="131" t="s">
        <v>83</v>
      </c>
      <c r="H7" s="132"/>
      <c r="I7" s="131" t="s">
        <v>84</v>
      </c>
    </row>
    <row r="8" spans="1:9" s="107" customFormat="1" ht="18.95" customHeight="1">
      <c r="A8" s="134" t="s">
        <v>214</v>
      </c>
      <c r="C8" s="133"/>
      <c r="D8" s="133"/>
      <c r="E8" s="133"/>
      <c r="F8" s="133"/>
      <c r="G8" s="133"/>
      <c r="H8" s="133"/>
      <c r="I8" s="133"/>
    </row>
    <row r="9" spans="1:9" s="107" customFormat="1" ht="18.95" customHeight="1">
      <c r="A9" s="107" t="s">
        <v>215</v>
      </c>
      <c r="C9" s="103">
        <f>'PL_9month Conso'!D27</f>
        <v>56523</v>
      </c>
      <c r="D9" s="103"/>
      <c r="E9" s="103">
        <f>'[1]PL_9month Conso'!F27</f>
        <v>67201</v>
      </c>
      <c r="F9" s="103"/>
      <c r="G9" s="103">
        <f>'PL_9month Conso'!H27</f>
        <v>1870121</v>
      </c>
      <c r="H9" s="103"/>
      <c r="I9" s="103">
        <f>'[1]PL_9month Conso'!J27</f>
        <v>2385803</v>
      </c>
    </row>
    <row r="10" spans="1:9" s="107" customFormat="1" ht="18.95" customHeight="1">
      <c r="A10" s="107" t="s">
        <v>216</v>
      </c>
      <c r="C10" s="103"/>
      <c r="D10" s="103"/>
      <c r="E10" s="103"/>
      <c r="F10" s="103"/>
      <c r="G10" s="103"/>
      <c r="H10" s="103"/>
      <c r="I10" s="103"/>
    </row>
    <row r="11" spans="1:9" s="107" customFormat="1" ht="18.95" customHeight="1">
      <c r="A11" s="107" t="s">
        <v>217</v>
      </c>
      <c r="C11" s="133"/>
      <c r="D11" s="103"/>
      <c r="E11" s="133"/>
      <c r="F11" s="103"/>
      <c r="G11" s="103"/>
      <c r="H11" s="103"/>
      <c r="I11" s="103"/>
    </row>
    <row r="12" spans="1:9" s="107" customFormat="1" ht="18.95" customHeight="1">
      <c r="A12" s="107" t="s">
        <v>218</v>
      </c>
      <c r="C12" s="103">
        <v>47749</v>
      </c>
      <c r="D12" s="103"/>
      <c r="E12" s="103">
        <v>53827</v>
      </c>
      <c r="F12" s="103"/>
      <c r="G12" s="103">
        <v>1578851</v>
      </c>
      <c r="H12" s="103"/>
      <c r="I12" s="103">
        <v>1917834</v>
      </c>
    </row>
    <row r="13" spans="1:9" s="107" customFormat="1" ht="18.95" customHeight="1">
      <c r="A13" s="107" t="s">
        <v>219</v>
      </c>
      <c r="C13" s="103">
        <v>-87</v>
      </c>
      <c r="D13" s="103"/>
      <c r="E13" s="103">
        <v>1543</v>
      </c>
      <c r="F13" s="103"/>
      <c r="G13" s="103">
        <v>-2865</v>
      </c>
      <c r="H13" s="103"/>
      <c r="I13" s="103">
        <v>54825</v>
      </c>
    </row>
    <row r="14" spans="1:9" s="107" customFormat="1" ht="18.95" customHeight="1">
      <c r="A14" s="107" t="s">
        <v>220</v>
      </c>
      <c r="C14" s="135">
        <v>-4557</v>
      </c>
      <c r="D14" s="103"/>
      <c r="E14" s="135">
        <v>2156</v>
      </c>
      <c r="F14" s="103"/>
      <c r="G14" s="135">
        <v>-149702</v>
      </c>
      <c r="H14" s="103"/>
      <c r="I14" s="135">
        <v>76834</v>
      </c>
    </row>
    <row r="15" spans="1:9" s="107" customFormat="1" ht="18.95" customHeight="1">
      <c r="A15" s="107" t="s">
        <v>287</v>
      </c>
      <c r="C15" s="103">
        <v>0</v>
      </c>
      <c r="D15" s="103"/>
      <c r="E15" s="103">
        <v>-47</v>
      </c>
      <c r="F15" s="103"/>
      <c r="G15" s="103">
        <v>0</v>
      </c>
      <c r="H15" s="103"/>
      <c r="I15" s="103">
        <v>-1683</v>
      </c>
    </row>
    <row r="16" spans="1:9" s="107" customFormat="1" ht="18.95" customHeight="1">
      <c r="A16" s="107" t="s">
        <v>221</v>
      </c>
      <c r="C16" s="102">
        <v>-598</v>
      </c>
      <c r="D16" s="103"/>
      <c r="E16" s="102">
        <v>-671</v>
      </c>
      <c r="F16" s="103"/>
      <c r="G16" s="102">
        <v>-19537</v>
      </c>
      <c r="H16" s="103"/>
      <c r="I16" s="102">
        <v>-22684</v>
      </c>
    </row>
    <row r="17" spans="1:9" s="107" customFormat="1" ht="18.95" customHeight="1">
      <c r="A17" s="107" t="s">
        <v>222</v>
      </c>
      <c r="C17" s="102">
        <v>555</v>
      </c>
      <c r="D17" s="103"/>
      <c r="E17" s="102">
        <v>0</v>
      </c>
      <c r="F17" s="103"/>
      <c r="G17" s="102">
        <v>18238</v>
      </c>
      <c r="H17" s="103"/>
      <c r="I17" s="102">
        <v>0</v>
      </c>
    </row>
    <row r="18" spans="1:9" s="107" customFormat="1" ht="18.95" customHeight="1">
      <c r="A18" s="107" t="s">
        <v>223</v>
      </c>
      <c r="C18" s="102">
        <v>13</v>
      </c>
      <c r="D18" s="103"/>
      <c r="E18" s="102">
        <v>-224</v>
      </c>
      <c r="F18" s="103"/>
      <c r="G18" s="102">
        <v>383</v>
      </c>
      <c r="H18" s="103"/>
      <c r="I18" s="102">
        <v>-6866</v>
      </c>
    </row>
    <row r="19" spans="1:9" s="107" customFormat="1" ht="18.95" customHeight="1">
      <c r="A19" s="107" t="s">
        <v>224</v>
      </c>
      <c r="C19" s="135">
        <v>-2661</v>
      </c>
      <c r="D19" s="103"/>
      <c r="E19" s="135">
        <v>-5286</v>
      </c>
      <c r="F19" s="103"/>
      <c r="G19" s="135">
        <v>-88502</v>
      </c>
      <c r="H19" s="103"/>
      <c r="I19" s="135">
        <v>-186885</v>
      </c>
    </row>
    <row r="20" spans="1:9" s="107" customFormat="1" ht="18.95" customHeight="1">
      <c r="A20" s="107" t="s">
        <v>225</v>
      </c>
      <c r="C20" s="135">
        <v>1168</v>
      </c>
      <c r="D20" s="103"/>
      <c r="E20" s="135">
        <v>1310</v>
      </c>
      <c r="F20" s="103"/>
      <c r="G20" s="135">
        <v>38600</v>
      </c>
      <c r="H20" s="103"/>
      <c r="I20" s="135">
        <v>46238</v>
      </c>
    </row>
    <row r="21" spans="1:9" s="107" customFormat="1" ht="18.95" customHeight="1">
      <c r="A21" s="107" t="s">
        <v>226</v>
      </c>
      <c r="C21" s="135">
        <v>2530</v>
      </c>
      <c r="D21" s="103"/>
      <c r="E21" s="135">
        <v>1775</v>
      </c>
      <c r="F21" s="103"/>
      <c r="G21" s="135">
        <v>85817</v>
      </c>
      <c r="H21" s="103"/>
      <c r="I21" s="135">
        <v>60361</v>
      </c>
    </row>
    <row r="22" spans="1:9" s="107" customFormat="1" ht="18.95" customHeight="1">
      <c r="A22" s="107" t="s">
        <v>227</v>
      </c>
      <c r="C22" s="135">
        <v>-822</v>
      </c>
      <c r="D22" s="103"/>
      <c r="E22" s="135">
        <v>896</v>
      </c>
      <c r="F22" s="103"/>
      <c r="G22" s="135">
        <v>-25498</v>
      </c>
      <c r="H22" s="103"/>
      <c r="I22" s="135">
        <v>24395</v>
      </c>
    </row>
    <row r="23" spans="1:9" s="107" customFormat="1" ht="18.95" customHeight="1">
      <c r="A23" s="107" t="s">
        <v>228</v>
      </c>
      <c r="C23" s="103">
        <v>-149</v>
      </c>
      <c r="D23" s="102"/>
      <c r="E23" s="103">
        <v>13159</v>
      </c>
      <c r="F23" s="102"/>
      <c r="G23" s="103">
        <v>-4021</v>
      </c>
      <c r="H23" s="103"/>
      <c r="I23" s="103">
        <v>449140</v>
      </c>
    </row>
    <row r="24" spans="1:9" s="107" customFormat="1" ht="18.95" customHeight="1">
      <c r="A24" s="107" t="s">
        <v>229</v>
      </c>
      <c r="C24" s="103">
        <v>-8022</v>
      </c>
      <c r="D24" s="102"/>
      <c r="E24" s="103">
        <v>-9924</v>
      </c>
      <c r="F24" s="102"/>
      <c r="G24" s="103">
        <v>-265435</v>
      </c>
      <c r="H24" s="103"/>
      <c r="I24" s="103">
        <v>-353166</v>
      </c>
    </row>
    <row r="25" spans="1:9" s="107" customFormat="1" ht="18.95" customHeight="1">
      <c r="A25" s="107" t="s">
        <v>230</v>
      </c>
      <c r="C25" s="110">
        <v>15295</v>
      </c>
      <c r="D25" s="102"/>
      <c r="E25" s="110">
        <v>21441</v>
      </c>
      <c r="F25" s="102"/>
      <c r="G25" s="110">
        <v>505333</v>
      </c>
      <c r="H25" s="103"/>
      <c r="I25" s="110">
        <v>761766</v>
      </c>
    </row>
    <row r="26" spans="1:9" s="107" customFormat="1" ht="18.95" customHeight="1">
      <c r="A26" s="107" t="s">
        <v>231</v>
      </c>
      <c r="C26" s="103"/>
      <c r="D26" s="102"/>
      <c r="E26" s="103"/>
      <c r="F26" s="103"/>
      <c r="G26" s="103"/>
      <c r="H26" s="103"/>
      <c r="I26" s="103"/>
    </row>
    <row r="27" spans="1:9" s="107" customFormat="1" ht="18.95" customHeight="1">
      <c r="A27" s="107" t="s">
        <v>232</v>
      </c>
      <c r="C27" s="103">
        <f>SUM(C9:C25)</f>
        <v>106937</v>
      </c>
      <c r="D27" s="102"/>
      <c r="E27" s="103">
        <f>SUM(E9:E25)</f>
        <v>147156</v>
      </c>
      <c r="F27" s="103"/>
      <c r="G27" s="103">
        <f>SUM(G9:G25)</f>
        <v>3541783</v>
      </c>
      <c r="H27" s="103"/>
      <c r="I27" s="103">
        <f>SUM(I9:I25)</f>
        <v>5205912</v>
      </c>
    </row>
    <row r="28" spans="1:9" s="107" customFormat="1" ht="18.95" customHeight="1">
      <c r="A28" s="107" t="s">
        <v>233</v>
      </c>
      <c r="C28" s="103"/>
      <c r="D28" s="102"/>
      <c r="E28" s="103"/>
      <c r="F28" s="103"/>
      <c r="G28" s="103"/>
      <c r="H28" s="103"/>
      <c r="I28" s="103"/>
    </row>
    <row r="29" spans="1:9" s="107" customFormat="1" ht="18.95" customHeight="1">
      <c r="A29" s="107" t="s">
        <v>299</v>
      </c>
      <c r="C29" s="103">
        <v>27871</v>
      </c>
      <c r="D29" s="103"/>
      <c r="E29" s="103">
        <v>-133177</v>
      </c>
      <c r="F29" s="103"/>
      <c r="G29" s="103">
        <v>1059844</v>
      </c>
      <c r="H29" s="103"/>
      <c r="I29" s="103">
        <v>-4443368</v>
      </c>
    </row>
    <row r="30" spans="1:9" s="107" customFormat="1" ht="18.95" customHeight="1">
      <c r="A30" s="107" t="s">
        <v>234</v>
      </c>
      <c r="C30" s="103">
        <v>-68841</v>
      </c>
      <c r="D30" s="103"/>
      <c r="E30" s="103">
        <v>-56298</v>
      </c>
      <c r="F30" s="103"/>
      <c r="G30" s="103">
        <v>-2130667</v>
      </c>
      <c r="H30" s="103"/>
      <c r="I30" s="103">
        <v>-1982356</v>
      </c>
    </row>
    <row r="31" spans="1:9" s="107" customFormat="1" ht="18.95" customHeight="1">
      <c r="A31" s="107" t="s">
        <v>235</v>
      </c>
      <c r="C31" s="103">
        <v>-4318</v>
      </c>
      <c r="D31" s="103"/>
      <c r="E31" s="103">
        <v>-24</v>
      </c>
      <c r="F31" s="103"/>
      <c r="G31" s="103">
        <v>-142770</v>
      </c>
      <c r="H31" s="103"/>
      <c r="I31" s="103">
        <v>-204</v>
      </c>
    </row>
    <row r="32" spans="1:9" s="107" customFormat="1" ht="18.95" customHeight="1">
      <c r="A32" s="107" t="s">
        <v>236</v>
      </c>
      <c r="C32" s="103">
        <v>68761</v>
      </c>
      <c r="D32" s="103"/>
      <c r="E32" s="103">
        <v>-24959</v>
      </c>
      <c r="F32" s="103"/>
      <c r="G32" s="103">
        <v>2256897</v>
      </c>
      <c r="H32" s="103"/>
      <c r="I32" s="103">
        <v>-845558</v>
      </c>
    </row>
    <row r="33" spans="1:9" s="107" customFormat="1" ht="18.95" customHeight="1">
      <c r="A33" s="136" t="s">
        <v>237</v>
      </c>
      <c r="C33" s="102"/>
      <c r="D33" s="103"/>
      <c r="E33" s="102"/>
      <c r="F33" s="103"/>
      <c r="G33" s="102"/>
      <c r="H33" s="103"/>
      <c r="I33" s="102"/>
    </row>
    <row r="34" spans="1:9" s="107" customFormat="1" ht="18.95" customHeight="1">
      <c r="A34" s="107" t="s">
        <v>300</v>
      </c>
      <c r="C34" s="102">
        <v>-12722</v>
      </c>
      <c r="D34" s="103"/>
      <c r="E34" s="102">
        <v>196772</v>
      </c>
      <c r="F34" s="103"/>
      <c r="G34" s="102">
        <v>-673242</v>
      </c>
      <c r="H34" s="103"/>
      <c r="I34" s="102">
        <v>6986750</v>
      </c>
    </row>
    <row r="35" spans="1:9" s="107" customFormat="1" ht="18.95" customHeight="1">
      <c r="A35" s="107" t="s">
        <v>238</v>
      </c>
      <c r="C35" s="103">
        <v>-4884</v>
      </c>
      <c r="D35" s="103"/>
      <c r="E35" s="103">
        <v>-7130</v>
      </c>
      <c r="F35" s="103"/>
      <c r="G35" s="103">
        <v>-171518</v>
      </c>
      <c r="H35" s="103"/>
      <c r="I35" s="103">
        <v>-257367</v>
      </c>
    </row>
    <row r="36" spans="1:9" s="107" customFormat="1" ht="18.95" customHeight="1">
      <c r="A36" s="107" t="s">
        <v>239</v>
      </c>
      <c r="C36" s="103">
        <v>-233</v>
      </c>
      <c r="D36" s="103"/>
      <c r="E36" s="103">
        <v>-227</v>
      </c>
      <c r="F36" s="103"/>
      <c r="G36" s="103">
        <v>-7596</v>
      </c>
      <c r="H36" s="103"/>
      <c r="I36" s="103">
        <v>-8205</v>
      </c>
    </row>
    <row r="37" spans="1:9" s="107" customFormat="1" ht="18.95" customHeight="1">
      <c r="A37" s="107" t="s">
        <v>240</v>
      </c>
      <c r="C37" s="110">
        <v>4528</v>
      </c>
      <c r="D37" s="103"/>
      <c r="E37" s="110">
        <v>-58</v>
      </c>
      <c r="F37" s="103"/>
      <c r="G37" s="110">
        <v>147087</v>
      </c>
      <c r="H37" s="103"/>
      <c r="I37" s="110">
        <v>-2516</v>
      </c>
    </row>
    <row r="38" spans="1:9" s="107" customFormat="1" ht="18.95" customHeight="1">
      <c r="A38" s="107" t="s">
        <v>214</v>
      </c>
      <c r="C38" s="103">
        <f>SUM(C27:C37)</f>
        <v>117099</v>
      </c>
      <c r="D38" s="103"/>
      <c r="E38" s="103">
        <f>SUM(E27:E37)</f>
        <v>122055</v>
      </c>
      <c r="F38" s="103"/>
      <c r="G38" s="103">
        <f>SUM(G27:G37)</f>
        <v>3879818</v>
      </c>
      <c r="H38" s="137"/>
      <c r="I38" s="103">
        <f>SUM(I27:I37)</f>
        <v>4653088</v>
      </c>
    </row>
    <row r="39" spans="1:9" s="107" customFormat="1" ht="18.95" customHeight="1">
      <c r="A39" s="107" t="s">
        <v>241</v>
      </c>
      <c r="C39" s="103">
        <v>8022</v>
      </c>
      <c r="D39" s="103"/>
      <c r="E39" s="103">
        <v>9924</v>
      </c>
      <c r="F39" s="103"/>
      <c r="G39" s="103">
        <v>265435</v>
      </c>
      <c r="H39" s="103"/>
      <c r="I39" s="103">
        <v>353166</v>
      </c>
    </row>
    <row r="40" spans="1:9" s="107" customFormat="1" ht="18.95" customHeight="1">
      <c r="A40" s="107" t="s">
        <v>242</v>
      </c>
      <c r="C40" s="110">
        <v>-5744</v>
      </c>
      <c r="D40" s="103"/>
      <c r="E40" s="110">
        <v>-1749</v>
      </c>
      <c r="F40" s="103"/>
      <c r="G40" s="110">
        <v>-188493</v>
      </c>
      <c r="H40" s="103"/>
      <c r="I40" s="110">
        <v>-61884</v>
      </c>
    </row>
    <row r="41" spans="1:9" s="107" customFormat="1" ht="18.95" customHeight="1">
      <c r="A41" s="134" t="s">
        <v>243</v>
      </c>
      <c r="C41" s="110">
        <f>SUM(C38:C40)</f>
        <v>119377</v>
      </c>
      <c r="D41" s="103"/>
      <c r="E41" s="110">
        <f>SUM(E38:E40)</f>
        <v>130230</v>
      </c>
      <c r="F41" s="103"/>
      <c r="G41" s="110">
        <f>SUM(G38:G40)</f>
        <v>3956760</v>
      </c>
      <c r="H41" s="103"/>
      <c r="I41" s="110">
        <f>SUM(I38:I40)</f>
        <v>4944370</v>
      </c>
    </row>
    <row r="42" spans="1:9" s="107" customFormat="1" ht="18.95" customHeight="1">
      <c r="A42" s="134"/>
      <c r="C42" s="133"/>
      <c r="D42" s="103"/>
      <c r="E42" s="103"/>
      <c r="F42" s="103"/>
      <c r="G42" s="103"/>
      <c r="H42" s="103"/>
      <c r="I42" s="103"/>
    </row>
    <row r="43" spans="1:9" s="107" customFormat="1" ht="18.95" customHeight="1">
      <c r="A43" s="107" t="s">
        <v>34</v>
      </c>
      <c r="C43" s="133"/>
      <c r="D43" s="103"/>
      <c r="E43" s="103"/>
      <c r="F43" s="103"/>
      <c r="G43" s="103"/>
      <c r="H43" s="103"/>
      <c r="I43" s="103"/>
    </row>
    <row r="44" spans="1:9" s="107" customFormat="1" ht="18.95" customHeight="1">
      <c r="C44" s="133"/>
      <c r="D44" s="103"/>
      <c r="E44" s="103"/>
      <c r="F44" s="103"/>
      <c r="G44" s="103"/>
      <c r="H44" s="103"/>
      <c r="I44" s="103"/>
    </row>
    <row r="45" spans="1:9" s="107" customFormat="1" ht="18.95" customHeight="1">
      <c r="C45" s="133"/>
      <c r="D45" s="103"/>
      <c r="E45" s="103"/>
      <c r="F45" s="103"/>
      <c r="G45" s="103"/>
      <c r="H45" s="103"/>
      <c r="I45" s="103"/>
    </row>
    <row r="46" spans="1:9" s="107" customFormat="1" ht="18.95" customHeight="1">
      <c r="C46" s="133"/>
      <c r="D46" s="103"/>
      <c r="E46" s="103"/>
      <c r="F46" s="103"/>
      <c r="G46" s="103"/>
      <c r="H46" s="103"/>
      <c r="I46" s="103"/>
    </row>
    <row r="47" spans="1:9" s="107" customFormat="1" ht="18.95" customHeight="1">
      <c r="C47" s="133"/>
      <c r="D47" s="103"/>
      <c r="E47" s="103"/>
      <c r="F47" s="103"/>
      <c r="G47" s="103"/>
      <c r="H47" s="103"/>
      <c r="I47" s="103"/>
    </row>
    <row r="48" spans="1:9" s="107" customFormat="1" ht="18.95" customHeight="1">
      <c r="C48" s="133"/>
      <c r="D48" s="103"/>
      <c r="E48" s="103"/>
      <c r="F48" s="103"/>
      <c r="G48" s="103"/>
      <c r="H48" s="103"/>
      <c r="I48" s="103"/>
    </row>
    <row r="49" spans="1:9" s="107" customFormat="1" ht="18.95" customHeight="1">
      <c r="C49" s="133"/>
      <c r="D49" s="103"/>
      <c r="E49" s="103"/>
      <c r="F49" s="103"/>
      <c r="G49" s="103"/>
      <c r="H49" s="103"/>
      <c r="I49" s="103"/>
    </row>
    <row r="50" spans="1:9" s="107" customFormat="1" ht="18.95" customHeight="1">
      <c r="C50" s="133"/>
      <c r="D50" s="103"/>
      <c r="E50" s="103"/>
      <c r="F50" s="103"/>
      <c r="G50" s="103"/>
      <c r="H50" s="103"/>
      <c r="I50" s="103"/>
    </row>
    <row r="51" spans="1:9" s="107" customFormat="1" ht="18.95" customHeight="1">
      <c r="C51" s="133"/>
      <c r="D51" s="103"/>
      <c r="E51" s="103"/>
      <c r="F51" s="103"/>
      <c r="G51" s="103"/>
      <c r="H51" s="103"/>
      <c r="I51" s="103"/>
    </row>
    <row r="52" spans="1:9" s="107" customFormat="1" ht="18.95" customHeight="1">
      <c r="C52" s="133"/>
      <c r="D52" s="103"/>
      <c r="E52" s="103"/>
      <c r="F52" s="103"/>
      <c r="G52" s="103"/>
      <c r="H52" s="103"/>
      <c r="I52" s="103">
        <v>19</v>
      </c>
    </row>
    <row r="53" spans="1:9" ht="18.95" customHeight="1">
      <c r="I53" s="125" t="s">
        <v>80</v>
      </c>
    </row>
    <row r="54" spans="1:9" ht="18.95" customHeight="1">
      <c r="A54" s="126" t="s">
        <v>0</v>
      </c>
      <c r="B54" s="127"/>
      <c r="C54" s="127"/>
      <c r="D54" s="127"/>
      <c r="E54" s="127"/>
      <c r="F54" s="127"/>
      <c r="G54" s="127"/>
      <c r="H54" s="127"/>
      <c r="I54" s="123"/>
    </row>
    <row r="55" spans="1:9" ht="18.95" customHeight="1">
      <c r="A55" s="126" t="s">
        <v>244</v>
      </c>
      <c r="B55" s="127"/>
      <c r="C55" s="127"/>
      <c r="D55" s="127"/>
      <c r="E55" s="127"/>
      <c r="F55" s="127"/>
      <c r="G55" s="127"/>
      <c r="H55" s="127"/>
      <c r="I55" s="127"/>
    </row>
    <row r="56" spans="1:9" ht="18.95" customHeight="1">
      <c r="A56" s="126" t="s">
        <v>135</v>
      </c>
      <c r="B56" s="127"/>
      <c r="C56" s="127"/>
      <c r="D56" s="127"/>
      <c r="E56" s="127"/>
      <c r="F56" s="127"/>
      <c r="G56" s="127"/>
      <c r="H56" s="127"/>
      <c r="I56" s="127"/>
    </row>
    <row r="57" spans="1:9" s="128" customFormat="1" ht="18.95" customHeight="1">
      <c r="B57" s="129"/>
      <c r="C57" s="151" t="s">
        <v>3</v>
      </c>
      <c r="D57" s="151"/>
      <c r="E57" s="151"/>
      <c r="F57" s="130"/>
      <c r="G57" s="151" t="s">
        <v>4</v>
      </c>
      <c r="H57" s="151"/>
      <c r="I57" s="151"/>
    </row>
    <row r="58" spans="1:9" s="128" customFormat="1" ht="18.95" customHeight="1">
      <c r="B58" s="129"/>
      <c r="C58" s="150" t="s">
        <v>5</v>
      </c>
      <c r="D58" s="150"/>
      <c r="E58" s="150"/>
      <c r="F58" s="127"/>
      <c r="G58" s="150" t="s">
        <v>5</v>
      </c>
      <c r="H58" s="150"/>
      <c r="I58" s="150"/>
    </row>
    <row r="59" spans="1:9" ht="18.95" customHeight="1">
      <c r="C59" s="131" t="s">
        <v>83</v>
      </c>
      <c r="D59" s="132"/>
      <c r="E59" s="131" t="s">
        <v>84</v>
      </c>
      <c r="F59" s="133"/>
      <c r="G59" s="131" t="s">
        <v>83</v>
      </c>
      <c r="H59" s="132"/>
      <c r="I59" s="131" t="s">
        <v>84</v>
      </c>
    </row>
    <row r="60" spans="1:9" s="107" customFormat="1" ht="18.95" customHeight="1">
      <c r="A60" s="134" t="s">
        <v>245</v>
      </c>
      <c r="C60" s="133"/>
      <c r="D60" s="133"/>
      <c r="E60" s="133"/>
      <c r="F60" s="133"/>
      <c r="G60" s="133"/>
      <c r="H60" s="133"/>
      <c r="I60" s="133"/>
    </row>
    <row r="61" spans="1:9" s="107" customFormat="1" ht="18.95" customHeight="1">
      <c r="A61" s="107" t="s">
        <v>246</v>
      </c>
      <c r="C61" s="135">
        <v>35</v>
      </c>
      <c r="D61" s="103"/>
      <c r="E61" s="135">
        <v>0</v>
      </c>
      <c r="F61" s="103"/>
      <c r="G61" s="135">
        <v>1182</v>
      </c>
      <c r="H61" s="103"/>
      <c r="I61" s="135">
        <v>0</v>
      </c>
    </row>
    <row r="62" spans="1:9" s="107" customFormat="1" ht="18.95" customHeight="1">
      <c r="A62" s="107" t="s">
        <v>247</v>
      </c>
      <c r="C62" s="135">
        <v>5948</v>
      </c>
      <c r="D62" s="103"/>
      <c r="E62" s="135">
        <v>0</v>
      </c>
      <c r="F62" s="103"/>
      <c r="G62" s="135">
        <v>199591</v>
      </c>
      <c r="H62" s="103"/>
      <c r="I62" s="135">
        <v>0</v>
      </c>
    </row>
    <row r="63" spans="1:9" s="107" customFormat="1" ht="18.95" customHeight="1">
      <c r="A63" s="107" t="s">
        <v>248</v>
      </c>
      <c r="C63" s="135">
        <v>-5529</v>
      </c>
      <c r="D63" s="103"/>
      <c r="E63" s="135">
        <v>2889</v>
      </c>
      <c r="F63" s="103"/>
      <c r="G63" s="135">
        <v>-179345</v>
      </c>
      <c r="H63" s="103"/>
      <c r="I63" s="135">
        <v>97857</v>
      </c>
    </row>
    <row r="64" spans="1:9" s="107" customFormat="1" ht="18.95" customHeight="1">
      <c r="A64" s="107" t="s">
        <v>249</v>
      </c>
      <c r="C64" s="135">
        <v>-10</v>
      </c>
      <c r="D64" s="103"/>
      <c r="E64" s="135">
        <v>175</v>
      </c>
      <c r="F64" s="103"/>
      <c r="G64" s="135">
        <v>-313</v>
      </c>
      <c r="H64" s="103"/>
      <c r="I64" s="135">
        <v>5962</v>
      </c>
    </row>
    <row r="65" spans="1:9" s="107" customFormat="1" ht="18.95" customHeight="1">
      <c r="A65" s="107" t="s">
        <v>250</v>
      </c>
      <c r="C65" s="135"/>
      <c r="D65" s="103"/>
      <c r="E65" s="135"/>
      <c r="F65" s="103"/>
      <c r="G65" s="135"/>
      <c r="H65" s="103"/>
      <c r="I65" s="135"/>
    </row>
    <row r="66" spans="1:9" s="107" customFormat="1" ht="18.95" customHeight="1">
      <c r="A66" s="107" t="s">
        <v>251</v>
      </c>
      <c r="C66" s="135">
        <v>0</v>
      </c>
      <c r="D66" s="103"/>
      <c r="E66" s="135">
        <v>-5</v>
      </c>
      <c r="F66" s="103"/>
      <c r="G66" s="135">
        <v>0</v>
      </c>
      <c r="H66" s="103"/>
      <c r="I66" s="135">
        <v>-167</v>
      </c>
    </row>
    <row r="67" spans="1:9" s="107" customFormat="1" ht="18.95" customHeight="1">
      <c r="A67" s="107" t="s">
        <v>252</v>
      </c>
      <c r="C67" s="103">
        <v>250</v>
      </c>
      <c r="D67" s="135"/>
      <c r="E67" s="103">
        <v>253</v>
      </c>
      <c r="F67" s="135"/>
      <c r="G67" s="135">
        <v>8455</v>
      </c>
      <c r="H67" s="135"/>
      <c r="I67" s="135">
        <v>9101</v>
      </c>
    </row>
    <row r="68" spans="1:9" s="107" customFormat="1" ht="18.95" customHeight="1">
      <c r="A68" s="107" t="s">
        <v>253</v>
      </c>
      <c r="C68" s="103">
        <v>0</v>
      </c>
      <c r="D68" s="135"/>
      <c r="E68" s="103">
        <v>910</v>
      </c>
      <c r="F68" s="135"/>
      <c r="G68" s="135">
        <v>0</v>
      </c>
      <c r="H68" s="135"/>
      <c r="I68" s="135">
        <v>30946</v>
      </c>
    </row>
    <row r="69" spans="1:9" s="107" customFormat="1" ht="18.95" customHeight="1">
      <c r="A69" s="107" t="s">
        <v>254</v>
      </c>
      <c r="C69" s="103">
        <v>-64512</v>
      </c>
      <c r="D69" s="135"/>
      <c r="E69" s="103">
        <v>-42027</v>
      </c>
      <c r="F69" s="135"/>
      <c r="G69" s="103">
        <v>-2131369</v>
      </c>
      <c r="H69" s="135"/>
      <c r="I69" s="103">
        <v>-1475206</v>
      </c>
    </row>
    <row r="70" spans="1:9" s="107" customFormat="1" ht="18.95" customHeight="1">
      <c r="A70" s="107" t="s">
        <v>255</v>
      </c>
      <c r="C70" s="102">
        <v>6398</v>
      </c>
      <c r="D70" s="103"/>
      <c r="E70" s="102">
        <v>13555</v>
      </c>
      <c r="F70" s="103"/>
      <c r="G70" s="135">
        <v>209561</v>
      </c>
      <c r="H70" s="103"/>
      <c r="I70" s="135">
        <v>490519</v>
      </c>
    </row>
    <row r="71" spans="1:9" s="107" customFormat="1" ht="18.95" customHeight="1">
      <c r="A71" s="107" t="s">
        <v>256</v>
      </c>
      <c r="C71" s="105">
        <v>-3959</v>
      </c>
      <c r="D71" s="102"/>
      <c r="E71" s="105">
        <v>4930</v>
      </c>
      <c r="F71" s="102"/>
      <c r="G71" s="105">
        <v>-129039</v>
      </c>
      <c r="H71" s="102"/>
      <c r="I71" s="105">
        <v>178555</v>
      </c>
    </row>
    <row r="72" spans="1:9" s="107" customFormat="1" ht="18.95" customHeight="1">
      <c r="A72" s="134" t="s">
        <v>257</v>
      </c>
      <c r="C72" s="110">
        <f>SUM(C61:C71)</f>
        <v>-61379</v>
      </c>
      <c r="D72" s="102"/>
      <c r="E72" s="110">
        <f>SUM(E61:E71)</f>
        <v>-19320</v>
      </c>
      <c r="F72" s="102"/>
      <c r="G72" s="110">
        <f>SUM(G61:G71)</f>
        <v>-2021277</v>
      </c>
      <c r="H72" s="103"/>
      <c r="I72" s="110">
        <f>SUM(I61:I71)</f>
        <v>-662433</v>
      </c>
    </row>
    <row r="73" spans="1:9" s="107" customFormat="1" ht="18.95" customHeight="1">
      <c r="A73" s="134" t="s">
        <v>258</v>
      </c>
      <c r="C73" s="103"/>
      <c r="D73" s="102"/>
      <c r="E73" s="103"/>
      <c r="F73" s="102"/>
      <c r="G73" s="103"/>
      <c r="H73" s="103"/>
      <c r="I73" s="103"/>
    </row>
    <row r="74" spans="1:9" s="107" customFormat="1" ht="18.95" customHeight="1">
      <c r="A74" s="107" t="s">
        <v>259</v>
      </c>
      <c r="C74" s="102">
        <v>153140</v>
      </c>
      <c r="D74" s="102"/>
      <c r="E74" s="102">
        <v>-33937</v>
      </c>
      <c r="F74" s="102"/>
      <c r="G74" s="102">
        <v>4912601</v>
      </c>
      <c r="H74" s="102"/>
      <c r="I74" s="102">
        <v>-1280448</v>
      </c>
    </row>
    <row r="75" spans="1:9" s="107" customFormat="1" ht="18.95" customHeight="1">
      <c r="A75" s="107" t="s">
        <v>260</v>
      </c>
      <c r="C75" s="102">
        <v>436130</v>
      </c>
      <c r="D75" s="102"/>
      <c r="E75" s="102">
        <v>142176</v>
      </c>
      <c r="F75" s="102"/>
      <c r="G75" s="102">
        <v>14515403</v>
      </c>
      <c r="H75" s="102"/>
      <c r="I75" s="102">
        <v>4834779</v>
      </c>
    </row>
    <row r="76" spans="1:9" s="107" customFormat="1" ht="18.95" customHeight="1">
      <c r="A76" s="107" t="s">
        <v>288</v>
      </c>
      <c r="C76" s="102">
        <v>-19665</v>
      </c>
      <c r="D76" s="102"/>
      <c r="E76" s="102">
        <v>0</v>
      </c>
      <c r="F76" s="102"/>
      <c r="G76" s="102">
        <v>-637880</v>
      </c>
      <c r="H76" s="102"/>
      <c r="I76" s="102">
        <v>0</v>
      </c>
    </row>
    <row r="77" spans="1:9" s="107" customFormat="1" ht="18.95" customHeight="1">
      <c r="A77" s="107" t="s">
        <v>261</v>
      </c>
      <c r="C77" s="102">
        <v>-555230</v>
      </c>
      <c r="D77" s="102"/>
      <c r="E77" s="102">
        <v>-189000</v>
      </c>
      <c r="F77" s="102"/>
      <c r="G77" s="102">
        <v>-18318332</v>
      </c>
      <c r="H77" s="102"/>
      <c r="I77" s="102">
        <v>-6868252</v>
      </c>
    </row>
    <row r="78" spans="1:9" s="107" customFormat="1" ht="18.95" customHeight="1">
      <c r="A78" s="107" t="s">
        <v>262</v>
      </c>
      <c r="C78" s="102">
        <v>-3441</v>
      </c>
      <c r="D78" s="102"/>
      <c r="E78" s="102">
        <v>-3481</v>
      </c>
      <c r="F78" s="102"/>
      <c r="G78" s="102">
        <v>-113203</v>
      </c>
      <c r="H78" s="102"/>
      <c r="I78" s="102">
        <v>-123829</v>
      </c>
    </row>
    <row r="79" spans="1:9" s="107" customFormat="1" ht="18.95" customHeight="1">
      <c r="A79" s="107" t="s">
        <v>263</v>
      </c>
      <c r="C79" s="102">
        <v>-14949</v>
      </c>
      <c r="D79" s="103"/>
      <c r="E79" s="102">
        <v>-22433</v>
      </c>
      <c r="F79" s="103"/>
      <c r="G79" s="102">
        <v>-494551</v>
      </c>
      <c r="H79" s="103"/>
      <c r="I79" s="102">
        <v>-799852</v>
      </c>
    </row>
    <row r="80" spans="1:9" s="107" customFormat="1" ht="18.95" customHeight="1">
      <c r="A80" s="107" t="s">
        <v>183</v>
      </c>
      <c r="C80" s="102">
        <v>-63299</v>
      </c>
      <c r="D80" s="103"/>
      <c r="E80" s="102">
        <v>-42685</v>
      </c>
      <c r="F80" s="103"/>
      <c r="G80" s="102">
        <v>-2090001</v>
      </c>
      <c r="H80" s="103"/>
      <c r="I80" s="102">
        <v>-1515250</v>
      </c>
    </row>
    <row r="81" spans="1:9" s="107" customFormat="1" ht="18.95" customHeight="1">
      <c r="A81" s="134" t="s">
        <v>264</v>
      </c>
      <c r="C81" s="138">
        <f>SUM(C74:C80)</f>
        <v>-67314</v>
      </c>
      <c r="D81" s="103"/>
      <c r="E81" s="138">
        <f>SUM(E74:E80)</f>
        <v>-149360</v>
      </c>
      <c r="F81" s="103"/>
      <c r="G81" s="138">
        <f>SUM(G74:G80)</f>
        <v>-2225963</v>
      </c>
      <c r="H81" s="103"/>
      <c r="I81" s="138">
        <f>SUM(I74:I80)</f>
        <v>-5752852</v>
      </c>
    </row>
    <row r="82" spans="1:9" s="107" customFormat="1" ht="18.95" customHeight="1">
      <c r="A82" s="107" t="s">
        <v>265</v>
      </c>
      <c r="C82" s="110">
        <v>21784</v>
      </c>
      <c r="D82" s="103"/>
      <c r="E82" s="110">
        <v>-11512</v>
      </c>
      <c r="F82" s="103"/>
      <c r="G82" s="110">
        <v>403499</v>
      </c>
      <c r="H82" s="103"/>
      <c r="I82" s="110">
        <v>-711742</v>
      </c>
    </row>
    <row r="83" spans="1:9" s="107" customFormat="1" ht="18.95" customHeight="1">
      <c r="A83" s="134" t="s">
        <v>266</v>
      </c>
      <c r="C83" s="103">
        <f>SUM(C41,C72,C81,C82)</f>
        <v>12468</v>
      </c>
      <c r="D83" s="103"/>
      <c r="E83" s="103">
        <f>SUM(E41,E72,E81,E82)</f>
        <v>-49962</v>
      </c>
      <c r="F83" s="103"/>
      <c r="G83" s="103">
        <f>SUM(G41,G72,G81,G82)</f>
        <v>113019</v>
      </c>
      <c r="H83" s="103"/>
      <c r="I83" s="103">
        <f>SUM(I41,I72,I81,I82)</f>
        <v>-2182657</v>
      </c>
    </row>
    <row r="84" spans="1:9" s="107" customFormat="1" ht="18.95" customHeight="1">
      <c r="A84" s="107" t="s">
        <v>267</v>
      </c>
      <c r="C84" s="103">
        <f>[1]BS_Conso!F11</f>
        <v>171556</v>
      </c>
      <c r="D84" s="103"/>
      <c r="E84" s="103">
        <v>294691</v>
      </c>
      <c r="F84" s="103"/>
      <c r="G84" s="103">
        <f>[1]BS_Conso!J11</f>
        <v>5830827</v>
      </c>
      <c r="H84" s="103"/>
      <c r="I84" s="103">
        <v>10085293</v>
      </c>
    </row>
    <row r="85" spans="1:9" s="107" customFormat="1" ht="18.95" customHeight="1" thickBot="1">
      <c r="A85" s="134" t="s">
        <v>268</v>
      </c>
      <c r="C85" s="139">
        <f>SUM(C83:C84)</f>
        <v>184024</v>
      </c>
      <c r="D85" s="102"/>
      <c r="E85" s="139">
        <f>SUM(E83:E84)</f>
        <v>244729</v>
      </c>
      <c r="F85" s="102"/>
      <c r="G85" s="139">
        <f>SUM(G83:G84)</f>
        <v>5943846</v>
      </c>
      <c r="H85" s="103"/>
      <c r="I85" s="139">
        <f>SUM(I83:I84)</f>
        <v>7902636</v>
      </c>
    </row>
    <row r="86" spans="1:9" s="107" customFormat="1" ht="18.95" customHeight="1" thickTop="1">
      <c r="C86" s="103">
        <f>C85-BS_Conso!D11</f>
        <v>0</v>
      </c>
      <c r="D86" s="103"/>
      <c r="E86" s="103"/>
      <c r="F86" s="103"/>
      <c r="G86" s="103">
        <f>G85-[1]BS_Conso!H11</f>
        <v>0</v>
      </c>
      <c r="H86" s="103"/>
      <c r="I86" s="103"/>
    </row>
    <row r="87" spans="1:9" s="107" customFormat="1" ht="18.95" customHeight="1">
      <c r="A87" s="134" t="s">
        <v>269</v>
      </c>
      <c r="C87" s="103"/>
      <c r="D87" s="102"/>
      <c r="E87" s="103"/>
      <c r="F87" s="102"/>
      <c r="G87" s="103"/>
      <c r="H87" s="103"/>
      <c r="I87" s="103"/>
    </row>
    <row r="88" spans="1:9" s="107" customFormat="1" ht="18.95" customHeight="1">
      <c r="A88" s="107" t="s">
        <v>270</v>
      </c>
      <c r="B88" s="140"/>
      <c r="C88" s="102"/>
      <c r="D88" s="103"/>
      <c r="E88" s="102"/>
      <c r="F88" s="103"/>
      <c r="H88" s="103"/>
    </row>
    <row r="89" spans="1:9" s="107" customFormat="1" ht="18.95" customHeight="1">
      <c r="A89" s="107" t="s">
        <v>289</v>
      </c>
      <c r="C89" s="102">
        <v>2534</v>
      </c>
      <c r="D89" s="103"/>
      <c r="E89" s="102">
        <v>1274</v>
      </c>
      <c r="F89" s="103"/>
      <c r="G89" s="102">
        <v>81836</v>
      </c>
      <c r="H89" s="103"/>
      <c r="I89" s="102">
        <v>41139</v>
      </c>
    </row>
    <row r="90" spans="1:9" s="107" customFormat="1" ht="18.95" customHeight="1">
      <c r="A90" s="107" t="s">
        <v>271</v>
      </c>
      <c r="C90" s="102">
        <v>1256</v>
      </c>
      <c r="D90" s="103"/>
      <c r="E90" s="102">
        <v>3431</v>
      </c>
      <c r="F90" s="103"/>
      <c r="G90" s="102">
        <v>42205</v>
      </c>
      <c r="H90" s="103"/>
      <c r="I90" s="102">
        <v>116674</v>
      </c>
    </row>
    <row r="91" spans="1:9" s="107" customFormat="1" ht="18.95" customHeight="1">
      <c r="A91" s="107" t="s">
        <v>301</v>
      </c>
      <c r="C91" s="102"/>
      <c r="D91" s="103"/>
      <c r="E91" s="102"/>
      <c r="F91" s="103"/>
      <c r="G91" s="102"/>
      <c r="H91" s="103"/>
      <c r="I91" s="102"/>
    </row>
    <row r="92" spans="1:9" s="107" customFormat="1" ht="18.95" customHeight="1">
      <c r="A92" s="107" t="s">
        <v>272</v>
      </c>
      <c r="C92" s="102">
        <v>108</v>
      </c>
      <c r="D92" s="103"/>
      <c r="E92" s="102">
        <v>-639</v>
      </c>
      <c r="F92" s="103"/>
      <c r="G92" s="102">
        <v>3540</v>
      </c>
      <c r="H92" s="103"/>
      <c r="I92" s="102">
        <v>-21582</v>
      </c>
    </row>
    <row r="93" spans="1:9" s="107" customFormat="1" ht="18.95" customHeight="1">
      <c r="A93" s="107" t="s">
        <v>290</v>
      </c>
      <c r="C93" s="102"/>
      <c r="D93" s="103"/>
      <c r="E93" s="102"/>
      <c r="F93" s="103"/>
      <c r="G93" s="102"/>
      <c r="H93" s="103"/>
      <c r="I93" s="102"/>
    </row>
    <row r="94" spans="1:9" s="107" customFormat="1" ht="18.95" customHeight="1">
      <c r="A94" s="107" t="s">
        <v>272</v>
      </c>
      <c r="C94" s="102">
        <v>121</v>
      </c>
      <c r="D94" s="103"/>
      <c r="E94" s="102">
        <v>-863</v>
      </c>
      <c r="F94" s="103"/>
      <c r="G94" s="102">
        <v>3923</v>
      </c>
      <c r="H94" s="103"/>
      <c r="I94" s="102">
        <v>-28448</v>
      </c>
    </row>
    <row r="95" spans="1:9" s="107" customFormat="1" ht="18.95" customHeight="1">
      <c r="A95" s="107" t="s">
        <v>291</v>
      </c>
      <c r="C95" s="102">
        <v>1259</v>
      </c>
      <c r="D95" s="103"/>
      <c r="E95" s="102">
        <v>1510</v>
      </c>
      <c r="F95" s="103"/>
      <c r="G95" s="102">
        <v>40669</v>
      </c>
      <c r="H95" s="103"/>
      <c r="I95" s="102">
        <v>48738</v>
      </c>
    </row>
    <row r="97" spans="1:9" ht="18.95" customHeight="1">
      <c r="A97" s="107" t="s">
        <v>34</v>
      </c>
    </row>
    <row r="98" spans="1:9" ht="18.95" customHeight="1">
      <c r="A98" s="107"/>
    </row>
    <row r="99" spans="1:9" ht="18.95" customHeight="1">
      <c r="A99" s="107"/>
    </row>
    <row r="100" spans="1:9" ht="18.95" customHeight="1">
      <c r="A100" s="107"/>
    </row>
    <row r="101" spans="1:9" ht="18.95" customHeight="1">
      <c r="A101" s="107"/>
    </row>
    <row r="102" spans="1:9" ht="18.75" customHeight="1">
      <c r="A102" s="107"/>
    </row>
    <row r="103" spans="1:9" ht="18.95" customHeight="1">
      <c r="A103" s="107"/>
    </row>
    <row r="104" spans="1:9" ht="18.95" customHeight="1">
      <c r="I104" s="124">
        <v>20</v>
      </c>
    </row>
    <row r="111" spans="1:9" ht="18.95" customHeight="1">
      <c r="I111" s="123"/>
    </row>
    <row r="112" spans="1:9" ht="18.95" customHeight="1">
      <c r="I112" s="123"/>
    </row>
    <row r="113" spans="9:9" ht="18.95" customHeight="1">
      <c r="I113" s="123"/>
    </row>
    <row r="114" spans="9:9" ht="18.95" customHeight="1">
      <c r="I114" s="123"/>
    </row>
    <row r="115" spans="9:9" ht="18.95" customHeight="1">
      <c r="I115" s="123"/>
    </row>
    <row r="116" spans="9:9" ht="18.95" customHeight="1">
      <c r="I116" s="123"/>
    </row>
    <row r="117" spans="9:9" ht="18.95" customHeight="1">
      <c r="I117" s="123"/>
    </row>
    <row r="118" spans="9:9" ht="18.95" customHeight="1">
      <c r="I118" s="123"/>
    </row>
    <row r="119" spans="9:9" ht="18.95" customHeight="1">
      <c r="I119" s="123"/>
    </row>
    <row r="120" spans="9:9" ht="18.95" customHeight="1">
      <c r="I120" s="123"/>
    </row>
    <row r="121" spans="9:9" ht="18.95" customHeight="1">
      <c r="I121" s="123"/>
    </row>
    <row r="122" spans="9:9" ht="18.95" customHeight="1">
      <c r="I122" s="123"/>
    </row>
    <row r="123" spans="9:9" ht="18.95" customHeight="1">
      <c r="I123" s="123"/>
    </row>
    <row r="124" spans="9:9" ht="18.95" customHeight="1">
      <c r="I124" s="123"/>
    </row>
    <row r="125" spans="9:9" ht="18.95" customHeight="1">
      <c r="I125" s="123"/>
    </row>
    <row r="126" spans="9:9" ht="18.95" customHeight="1">
      <c r="I126" s="123"/>
    </row>
    <row r="127" spans="9:9" ht="18.95" customHeight="1">
      <c r="I127" s="123"/>
    </row>
    <row r="128" spans="9:9" ht="18.95" customHeight="1">
      <c r="I128" s="123"/>
    </row>
    <row r="129" spans="9:9" ht="18.95" customHeight="1">
      <c r="I129" s="123"/>
    </row>
    <row r="130" spans="9:9" ht="18.95" customHeight="1">
      <c r="I130" s="123"/>
    </row>
    <row r="131" spans="9:9" ht="18.95" customHeight="1">
      <c r="I131" s="123"/>
    </row>
    <row r="132" spans="9:9" ht="18.95" customHeight="1">
      <c r="I132" s="123"/>
    </row>
    <row r="133" spans="9:9" ht="18.95" customHeight="1">
      <c r="I133" s="123"/>
    </row>
    <row r="134" spans="9:9" ht="18.95" customHeight="1">
      <c r="I134" s="123"/>
    </row>
    <row r="135" spans="9:9" ht="18.95" customHeight="1">
      <c r="I135" s="123"/>
    </row>
    <row r="136" spans="9:9" ht="18.95" customHeight="1">
      <c r="I136" s="123"/>
    </row>
    <row r="137" spans="9:9" ht="18.95" customHeight="1">
      <c r="I137" s="123"/>
    </row>
    <row r="138" spans="9:9" ht="18.95" customHeight="1">
      <c r="I138" s="123"/>
    </row>
    <row r="139" spans="9:9" ht="18.95" customHeight="1">
      <c r="I139" s="123"/>
    </row>
    <row r="140" spans="9:9" ht="18.95" customHeight="1">
      <c r="I140" s="123"/>
    </row>
    <row r="141" spans="9:9" ht="18.95" customHeight="1">
      <c r="I141" s="123"/>
    </row>
    <row r="142" spans="9:9" ht="18.95" customHeight="1">
      <c r="I142" s="123"/>
    </row>
    <row r="143" spans="9:9" ht="18.95" customHeight="1">
      <c r="I143" s="123"/>
    </row>
    <row r="144" spans="9:9" ht="18.95" customHeight="1">
      <c r="I144" s="123"/>
    </row>
    <row r="145" spans="9:9" ht="18.95" customHeight="1">
      <c r="I145" s="123"/>
    </row>
    <row r="146" spans="9:9" ht="18.95" customHeight="1">
      <c r="I146" s="123"/>
    </row>
    <row r="147" spans="9:9" ht="18.95" customHeight="1">
      <c r="I147" s="123"/>
    </row>
  </sheetData>
  <mergeCells count="8">
    <mergeCell ref="C58:E58"/>
    <mergeCell ref="G58:I58"/>
    <mergeCell ref="C5:E5"/>
    <mergeCell ref="G5:I5"/>
    <mergeCell ref="C6:E6"/>
    <mergeCell ref="G6:I6"/>
    <mergeCell ref="C57:E57"/>
    <mergeCell ref="G57:I57"/>
  </mergeCells>
  <pageMargins left="0.62992125984251968" right="0.23622047244094491" top="0.70866141732283472" bottom="0.39370078740157483" header="0.19685039370078741" footer="0.19685039370078741"/>
  <pageSetup paperSize="9" scale="78" firstPageNumber="19" orientation="portrait" r:id="rId1"/>
  <rowBreaks count="1" manualBreakCount="1">
    <brk id="52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47981E-DC19-42FD-9AAC-DCDF1F06A716}">
  <dimension ref="A1:J126"/>
  <sheetViews>
    <sheetView showGridLines="0" tabSelected="1" view="pageBreakPreview" topLeftCell="A52" zoomScaleNormal="70" zoomScaleSheetLayoutView="100" workbookViewId="0">
      <selection activeCell="A63" sqref="A63"/>
    </sheetView>
  </sheetViews>
  <sheetFormatPr defaultColWidth="10.5703125" defaultRowHeight="21.6" customHeight="1"/>
  <cols>
    <col min="1" max="1" width="54.85546875" style="123" customWidth="1"/>
    <col min="2" max="2" width="2.5703125" style="124" customWidth="1"/>
    <col min="3" max="3" width="14.85546875" style="124" customWidth="1"/>
    <col min="4" max="4" width="1.5703125" style="124" customWidth="1"/>
    <col min="5" max="5" width="14.85546875" style="124" customWidth="1"/>
    <col min="6" max="6" width="1.5703125" style="124" customWidth="1"/>
    <col min="7" max="7" width="14.85546875" style="124" customWidth="1"/>
    <col min="8" max="8" width="1.5703125" style="124" customWidth="1"/>
    <col min="9" max="9" width="14.85546875" style="124" customWidth="1"/>
    <col min="10" max="10" width="1" style="123" customWidth="1"/>
    <col min="11" max="16384" width="10.5703125" style="123"/>
  </cols>
  <sheetData>
    <row r="1" spans="1:10" ht="21.6" customHeight="1">
      <c r="I1" s="125" t="s">
        <v>80</v>
      </c>
    </row>
    <row r="2" spans="1:10" ht="21.6" customHeight="1">
      <c r="A2" s="126" t="s">
        <v>0</v>
      </c>
      <c r="B2" s="127"/>
      <c r="C2" s="127"/>
      <c r="D2" s="127"/>
      <c r="E2" s="127"/>
      <c r="F2" s="127"/>
      <c r="G2" s="127"/>
      <c r="H2" s="127"/>
      <c r="I2" s="123"/>
    </row>
    <row r="3" spans="1:10" ht="21.6" customHeight="1">
      <c r="A3" s="126" t="s">
        <v>213</v>
      </c>
      <c r="B3" s="127"/>
      <c r="C3" s="127"/>
      <c r="D3" s="127"/>
      <c r="E3" s="127"/>
      <c r="F3" s="127"/>
      <c r="G3" s="127"/>
      <c r="H3" s="127"/>
      <c r="I3" s="127"/>
    </row>
    <row r="4" spans="1:10" ht="21.6" customHeight="1">
      <c r="A4" s="126" t="s">
        <v>135</v>
      </c>
      <c r="B4" s="127"/>
      <c r="C4" s="127"/>
      <c r="D4" s="127"/>
      <c r="E4" s="127"/>
      <c r="F4" s="127"/>
      <c r="G4" s="127"/>
      <c r="H4" s="127"/>
      <c r="I4" s="127"/>
    </row>
    <row r="5" spans="1:10" s="128" customFormat="1" ht="21.6" customHeight="1">
      <c r="B5" s="129"/>
      <c r="C5" s="151" t="s">
        <v>3</v>
      </c>
      <c r="D5" s="151"/>
      <c r="E5" s="151"/>
      <c r="F5" s="130"/>
      <c r="G5" s="151" t="s">
        <v>4</v>
      </c>
      <c r="H5" s="151"/>
      <c r="I5" s="151"/>
    </row>
    <row r="6" spans="1:10" s="128" customFormat="1" ht="21.6" customHeight="1">
      <c r="B6" s="129"/>
      <c r="C6" s="150" t="s">
        <v>75</v>
      </c>
      <c r="D6" s="150"/>
      <c r="E6" s="150"/>
      <c r="F6" s="127"/>
      <c r="G6" s="150" t="s">
        <v>75</v>
      </c>
      <c r="H6" s="150"/>
      <c r="I6" s="150"/>
    </row>
    <row r="7" spans="1:10" ht="21.6" customHeight="1">
      <c r="C7" s="131" t="s">
        <v>83</v>
      </c>
      <c r="D7" s="132"/>
      <c r="E7" s="131" t="s">
        <v>84</v>
      </c>
      <c r="F7" s="133"/>
      <c r="G7" s="131" t="s">
        <v>83</v>
      </c>
      <c r="H7" s="132"/>
      <c r="I7" s="131" t="s">
        <v>84</v>
      </c>
    </row>
    <row r="8" spans="1:10" s="107" customFormat="1" ht="21.6" customHeight="1">
      <c r="A8" s="134" t="s">
        <v>214</v>
      </c>
      <c r="C8" s="133"/>
      <c r="D8" s="133"/>
      <c r="E8" s="133"/>
      <c r="F8" s="133"/>
      <c r="G8" s="133"/>
      <c r="H8" s="133"/>
      <c r="I8" s="133"/>
      <c r="J8" s="133"/>
    </row>
    <row r="9" spans="1:10" s="107" customFormat="1" ht="21.6" customHeight="1">
      <c r="A9" s="107" t="s">
        <v>215</v>
      </c>
      <c r="C9" s="103">
        <f>'PL_9month Company'!D24</f>
        <v>50407</v>
      </c>
      <c r="D9" s="103"/>
      <c r="E9" s="103">
        <v>56480</v>
      </c>
      <c r="F9" s="103"/>
      <c r="G9" s="103">
        <f>'PL_9month Company'!H24</f>
        <v>1668105</v>
      </c>
      <c r="H9" s="103"/>
      <c r="I9" s="103">
        <v>2009948</v>
      </c>
    </row>
    <row r="10" spans="1:10" s="107" customFormat="1" ht="21.6" customHeight="1">
      <c r="A10" s="107" t="s">
        <v>216</v>
      </c>
      <c r="C10" s="103"/>
      <c r="D10" s="103"/>
      <c r="E10" s="103"/>
      <c r="F10" s="103"/>
      <c r="G10" s="103"/>
      <c r="H10" s="103"/>
      <c r="I10" s="103"/>
    </row>
    <row r="11" spans="1:10" s="107" customFormat="1" ht="21.6" customHeight="1">
      <c r="A11" s="107" t="s">
        <v>217</v>
      </c>
      <c r="C11" s="133"/>
      <c r="D11" s="103"/>
      <c r="E11" s="133"/>
      <c r="F11" s="103"/>
      <c r="G11" s="103"/>
      <c r="H11" s="103"/>
      <c r="I11" s="103"/>
    </row>
    <row r="12" spans="1:10" s="107" customFormat="1" ht="21.6" customHeight="1">
      <c r="A12" s="107" t="s">
        <v>273</v>
      </c>
      <c r="C12" s="103">
        <v>28178</v>
      </c>
      <c r="D12" s="103"/>
      <c r="E12" s="103">
        <v>29276</v>
      </c>
      <c r="F12" s="103"/>
      <c r="G12" s="103">
        <v>931566</v>
      </c>
      <c r="H12" s="103"/>
      <c r="I12" s="103">
        <v>1043057</v>
      </c>
    </row>
    <row r="13" spans="1:10" s="107" customFormat="1" ht="21.6" customHeight="1">
      <c r="A13" s="107" t="s">
        <v>292</v>
      </c>
      <c r="C13" s="103">
        <v>-167</v>
      </c>
      <c r="D13" s="103"/>
      <c r="E13" s="103">
        <v>0</v>
      </c>
      <c r="F13" s="103"/>
      <c r="G13" s="103">
        <v>-5456</v>
      </c>
      <c r="H13" s="103"/>
      <c r="I13" s="103">
        <v>0</v>
      </c>
    </row>
    <row r="14" spans="1:10" s="107" customFormat="1" ht="21.6" customHeight="1">
      <c r="A14" s="107" t="s">
        <v>220</v>
      </c>
      <c r="C14" s="103">
        <v>-1728</v>
      </c>
      <c r="D14" s="103"/>
      <c r="E14" s="103">
        <v>4224</v>
      </c>
      <c r="F14" s="103"/>
      <c r="G14" s="103">
        <v>-57233</v>
      </c>
      <c r="H14" s="103"/>
      <c r="I14" s="103">
        <v>152265</v>
      </c>
    </row>
    <row r="15" spans="1:10" s="107" customFormat="1" ht="21.6" customHeight="1">
      <c r="A15" s="107" t="s">
        <v>274</v>
      </c>
      <c r="C15" s="102">
        <v>163</v>
      </c>
      <c r="D15" s="103"/>
      <c r="E15" s="102">
        <v>122</v>
      </c>
      <c r="F15" s="103"/>
      <c r="G15" s="102">
        <v>5154</v>
      </c>
      <c r="H15" s="103"/>
      <c r="I15" s="102">
        <v>4310</v>
      </c>
    </row>
    <row r="16" spans="1:10" s="107" customFormat="1" ht="21.6" customHeight="1">
      <c r="A16" s="107" t="s">
        <v>222</v>
      </c>
      <c r="C16" s="102">
        <v>555</v>
      </c>
      <c r="D16" s="103"/>
      <c r="E16" s="102">
        <v>0</v>
      </c>
      <c r="F16" s="103"/>
      <c r="G16" s="102">
        <v>18238</v>
      </c>
      <c r="H16" s="103"/>
      <c r="I16" s="102">
        <v>0</v>
      </c>
    </row>
    <row r="17" spans="1:9" s="107" customFormat="1" ht="21.6" customHeight="1">
      <c r="A17" s="107" t="s">
        <v>275</v>
      </c>
      <c r="C17" s="102">
        <v>73</v>
      </c>
      <c r="D17" s="103"/>
      <c r="E17" s="102">
        <v>0</v>
      </c>
      <c r="F17" s="103"/>
      <c r="G17" s="102">
        <v>2366</v>
      </c>
      <c r="H17" s="103"/>
      <c r="I17" s="102">
        <v>0</v>
      </c>
    </row>
    <row r="18" spans="1:9" s="107" customFormat="1" ht="21.6" customHeight="1">
      <c r="A18" s="107" t="s">
        <v>224</v>
      </c>
      <c r="C18" s="135">
        <v>-2661</v>
      </c>
      <c r="D18" s="103"/>
      <c r="E18" s="135">
        <v>-5286</v>
      </c>
      <c r="F18" s="103"/>
      <c r="G18" s="135">
        <v>-88502</v>
      </c>
      <c r="H18" s="103"/>
      <c r="I18" s="135">
        <v>-186885</v>
      </c>
    </row>
    <row r="19" spans="1:9" s="107" customFormat="1" ht="21.6" customHeight="1">
      <c r="A19" s="107" t="s">
        <v>276</v>
      </c>
      <c r="C19" s="135">
        <v>-6537</v>
      </c>
      <c r="D19" s="103"/>
      <c r="E19" s="135">
        <v>-44543</v>
      </c>
      <c r="F19" s="103"/>
      <c r="G19" s="135">
        <v>-228802</v>
      </c>
      <c r="H19" s="103"/>
      <c r="I19" s="135">
        <v>-1542191</v>
      </c>
    </row>
    <row r="20" spans="1:9" s="107" customFormat="1" ht="21.6" customHeight="1">
      <c r="A20" s="107" t="s">
        <v>225</v>
      </c>
      <c r="C20" s="135">
        <v>1076</v>
      </c>
      <c r="D20" s="103"/>
      <c r="E20" s="135">
        <v>849</v>
      </c>
      <c r="F20" s="103"/>
      <c r="G20" s="135">
        <v>35550</v>
      </c>
      <c r="H20" s="103"/>
      <c r="I20" s="135">
        <v>30198</v>
      </c>
    </row>
    <row r="21" spans="1:9" s="107" customFormat="1" ht="21.6" customHeight="1">
      <c r="A21" s="107" t="s">
        <v>277</v>
      </c>
      <c r="C21" s="141">
        <v>68</v>
      </c>
      <c r="D21" s="102"/>
      <c r="E21" s="141">
        <v>13549</v>
      </c>
      <c r="F21" s="102"/>
      <c r="G21" s="103">
        <v>3229</v>
      </c>
      <c r="H21" s="103"/>
      <c r="I21" s="103">
        <v>461999</v>
      </c>
    </row>
    <row r="22" spans="1:9" s="107" customFormat="1" ht="21.6" customHeight="1">
      <c r="A22" s="107" t="s">
        <v>229</v>
      </c>
      <c r="C22" s="103">
        <v>-88</v>
      </c>
      <c r="D22" s="102"/>
      <c r="E22" s="103">
        <v>-1802</v>
      </c>
      <c r="F22" s="102"/>
      <c r="G22" s="103">
        <v>-2918</v>
      </c>
      <c r="H22" s="103"/>
      <c r="I22" s="103">
        <v>-65117</v>
      </c>
    </row>
    <row r="23" spans="1:9" s="107" customFormat="1" ht="21.6" customHeight="1">
      <c r="A23" s="107" t="s">
        <v>230</v>
      </c>
      <c r="C23" s="110">
        <v>8864</v>
      </c>
      <c r="D23" s="102"/>
      <c r="E23" s="110">
        <v>15121</v>
      </c>
      <c r="F23" s="102"/>
      <c r="G23" s="110">
        <v>292724</v>
      </c>
      <c r="H23" s="103"/>
      <c r="I23" s="110">
        <v>537917</v>
      </c>
    </row>
    <row r="24" spans="1:9" s="107" customFormat="1" ht="21.6" customHeight="1">
      <c r="A24" s="107" t="s">
        <v>231</v>
      </c>
      <c r="C24" s="103"/>
      <c r="D24" s="102"/>
      <c r="E24" s="103"/>
      <c r="F24" s="103"/>
      <c r="G24" s="103"/>
      <c r="H24" s="103"/>
      <c r="I24" s="103"/>
    </row>
    <row r="25" spans="1:9" s="107" customFormat="1" ht="21.6" customHeight="1">
      <c r="A25" s="107" t="s">
        <v>232</v>
      </c>
      <c r="C25" s="103">
        <f>SUM(C9:C23)</f>
        <v>78203</v>
      </c>
      <c r="D25" s="102"/>
      <c r="E25" s="103">
        <f>SUM(E9:E23)</f>
        <v>67990</v>
      </c>
      <c r="F25" s="103"/>
      <c r="G25" s="103">
        <f>SUM(G9:G23)</f>
        <v>2574021</v>
      </c>
      <c r="H25" s="103"/>
      <c r="I25" s="103">
        <f>SUM(I9:I23)</f>
        <v>2445501</v>
      </c>
    </row>
    <row r="26" spans="1:9" s="107" customFormat="1" ht="21.6" customHeight="1">
      <c r="A26" s="107" t="s">
        <v>233</v>
      </c>
      <c r="C26" s="103"/>
      <c r="D26" s="102"/>
      <c r="E26" s="103"/>
      <c r="F26" s="103"/>
      <c r="G26" s="103"/>
      <c r="H26" s="103"/>
      <c r="I26" s="103"/>
    </row>
    <row r="27" spans="1:9" s="107" customFormat="1" ht="21.6" customHeight="1">
      <c r="A27" s="107" t="s">
        <v>299</v>
      </c>
      <c r="C27" s="103">
        <v>-141961</v>
      </c>
      <c r="D27" s="103"/>
      <c r="E27" s="103">
        <v>-20672</v>
      </c>
      <c r="F27" s="103"/>
      <c r="G27" s="103">
        <v>-4403596</v>
      </c>
      <c r="H27" s="103"/>
      <c r="I27" s="103">
        <v>-540147</v>
      </c>
    </row>
    <row r="28" spans="1:9" s="107" customFormat="1" ht="21.6" customHeight="1">
      <c r="A28" s="107" t="s">
        <v>234</v>
      </c>
      <c r="C28" s="103">
        <v>-102869</v>
      </c>
      <c r="D28" s="103"/>
      <c r="E28" s="103">
        <v>-87405</v>
      </c>
      <c r="F28" s="103"/>
      <c r="G28" s="103">
        <v>-3264952</v>
      </c>
      <c r="H28" s="103"/>
      <c r="I28" s="103">
        <v>-3117991</v>
      </c>
    </row>
    <row r="29" spans="1:9" s="107" customFormat="1" ht="21.6" customHeight="1">
      <c r="A29" s="107" t="s">
        <v>235</v>
      </c>
      <c r="C29" s="103">
        <v>-3991</v>
      </c>
      <c r="D29" s="103"/>
      <c r="E29" s="103">
        <v>332</v>
      </c>
      <c r="F29" s="103"/>
      <c r="G29" s="103">
        <v>-130748</v>
      </c>
      <c r="H29" s="103"/>
      <c r="I29" s="103">
        <v>12764</v>
      </c>
    </row>
    <row r="30" spans="1:9" s="107" customFormat="1" ht="21.6" customHeight="1">
      <c r="A30" s="107" t="s">
        <v>236</v>
      </c>
      <c r="C30" s="103">
        <v>-31383</v>
      </c>
      <c r="D30" s="103"/>
      <c r="E30" s="103">
        <v>6211</v>
      </c>
      <c r="F30" s="103"/>
      <c r="G30" s="103">
        <v>-1032123</v>
      </c>
      <c r="H30" s="103"/>
      <c r="I30" s="103">
        <v>226947</v>
      </c>
    </row>
    <row r="31" spans="1:9" s="107" customFormat="1" ht="21.6" customHeight="1">
      <c r="A31" s="136" t="s">
        <v>237</v>
      </c>
      <c r="C31" s="102"/>
      <c r="D31" s="103"/>
      <c r="E31" s="102"/>
      <c r="F31" s="103"/>
      <c r="G31" s="102"/>
      <c r="H31" s="103"/>
      <c r="I31" s="102"/>
    </row>
    <row r="32" spans="1:9" s="107" customFormat="1" ht="21.6" customHeight="1">
      <c r="A32" s="107" t="s">
        <v>300</v>
      </c>
      <c r="C32" s="102">
        <v>194163</v>
      </c>
      <c r="D32" s="103"/>
      <c r="E32" s="102">
        <v>129881</v>
      </c>
      <c r="F32" s="103"/>
      <c r="G32" s="102">
        <v>6166444</v>
      </c>
      <c r="H32" s="103"/>
      <c r="I32" s="102">
        <v>4582425</v>
      </c>
    </row>
    <row r="33" spans="1:10" s="107" customFormat="1" ht="21.6" customHeight="1">
      <c r="A33" s="107" t="s">
        <v>238</v>
      </c>
      <c r="C33" s="102">
        <v>-1560</v>
      </c>
      <c r="D33" s="103"/>
      <c r="E33" s="102">
        <v>-1618</v>
      </c>
      <c r="F33" s="103"/>
      <c r="G33" s="102">
        <v>-51200</v>
      </c>
      <c r="H33" s="103"/>
      <c r="I33" s="102">
        <v>-55188</v>
      </c>
    </row>
    <row r="34" spans="1:10" s="107" customFormat="1" ht="21.6" customHeight="1">
      <c r="A34" s="107" t="s">
        <v>239</v>
      </c>
      <c r="C34" s="110">
        <v>-45</v>
      </c>
      <c r="D34" s="103"/>
      <c r="E34" s="110">
        <v>-91</v>
      </c>
      <c r="F34" s="103"/>
      <c r="G34" s="110">
        <v>-1501</v>
      </c>
      <c r="H34" s="103"/>
      <c r="I34" s="110">
        <v>-3229</v>
      </c>
    </row>
    <row r="35" spans="1:10" s="107" customFormat="1" ht="21.6" customHeight="1">
      <c r="A35" s="107" t="s">
        <v>302</v>
      </c>
      <c r="C35" s="103">
        <f>SUM(C25:C34)</f>
        <v>-9443</v>
      </c>
      <c r="D35" s="103"/>
      <c r="E35" s="103">
        <f>SUM(E25:E34)</f>
        <v>94628</v>
      </c>
      <c r="F35" s="103"/>
      <c r="G35" s="103">
        <f>SUM(G25:G34)</f>
        <v>-143655</v>
      </c>
      <c r="H35" s="137"/>
      <c r="I35" s="103">
        <f>SUM(I25:I34)</f>
        <v>3551082</v>
      </c>
    </row>
    <row r="36" spans="1:10" s="107" customFormat="1" ht="21.6" customHeight="1">
      <c r="A36" s="107" t="s">
        <v>241</v>
      </c>
      <c r="C36" s="103">
        <v>88</v>
      </c>
      <c r="D36" s="103"/>
      <c r="E36" s="103">
        <v>1508</v>
      </c>
      <c r="F36" s="103"/>
      <c r="G36" s="103">
        <v>2918</v>
      </c>
      <c r="H36" s="103"/>
      <c r="I36" s="103">
        <v>54394</v>
      </c>
    </row>
    <row r="37" spans="1:10" s="107" customFormat="1" ht="21.6" customHeight="1">
      <c r="A37" s="107" t="s">
        <v>242</v>
      </c>
      <c r="C37" s="110">
        <v>-242</v>
      </c>
      <c r="D37" s="103"/>
      <c r="E37" s="110">
        <v>-425</v>
      </c>
      <c r="F37" s="103"/>
      <c r="G37" s="110">
        <v>-7950</v>
      </c>
      <c r="H37" s="103"/>
      <c r="I37" s="110">
        <v>-14502</v>
      </c>
    </row>
    <row r="38" spans="1:10" s="107" customFormat="1" ht="21.6" customHeight="1">
      <c r="A38" s="134" t="s">
        <v>303</v>
      </c>
      <c r="C38" s="110">
        <f>SUM(C35:C37)</f>
        <v>-9597</v>
      </c>
      <c r="D38" s="103"/>
      <c r="E38" s="110">
        <f>SUM(E35:E37)</f>
        <v>95711</v>
      </c>
      <c r="F38" s="103"/>
      <c r="G38" s="110">
        <f>SUM(G35:G37)</f>
        <v>-148687</v>
      </c>
      <c r="H38" s="103"/>
      <c r="I38" s="110">
        <f>SUM(I35:I37)</f>
        <v>3590974</v>
      </c>
    </row>
    <row r="39" spans="1:10" s="107" customFormat="1" ht="21.6" customHeight="1">
      <c r="A39" s="134"/>
      <c r="C39" s="133"/>
      <c r="D39" s="103"/>
      <c r="E39" s="103"/>
      <c r="F39" s="103"/>
      <c r="G39" s="103"/>
      <c r="H39" s="103"/>
      <c r="I39" s="103"/>
      <c r="J39" s="103"/>
    </row>
    <row r="40" spans="1:10" s="107" customFormat="1" ht="21.6" customHeight="1">
      <c r="A40" s="107" t="s">
        <v>34</v>
      </c>
      <c r="C40" s="133"/>
      <c r="D40" s="103"/>
      <c r="E40" s="103"/>
      <c r="F40" s="103"/>
      <c r="G40" s="103"/>
      <c r="H40" s="103"/>
      <c r="I40" s="103"/>
      <c r="J40" s="103"/>
    </row>
    <row r="41" spans="1:10" s="107" customFormat="1" ht="21.6" customHeight="1">
      <c r="C41" s="133"/>
      <c r="D41" s="103"/>
      <c r="E41" s="103"/>
      <c r="F41" s="103"/>
      <c r="G41" s="103"/>
      <c r="H41" s="103"/>
      <c r="I41" s="103"/>
      <c r="J41" s="103"/>
    </row>
    <row r="42" spans="1:10" s="107" customFormat="1" ht="21.6" customHeight="1">
      <c r="C42" s="133"/>
      <c r="D42" s="103"/>
      <c r="E42" s="103"/>
      <c r="F42" s="103"/>
      <c r="G42" s="103"/>
      <c r="H42" s="103"/>
      <c r="I42" s="103"/>
      <c r="J42" s="103"/>
    </row>
    <row r="43" spans="1:10" s="107" customFormat="1" ht="21.6" customHeight="1">
      <c r="C43" s="133"/>
      <c r="D43" s="103"/>
      <c r="E43" s="103"/>
      <c r="F43" s="103"/>
      <c r="G43" s="103"/>
      <c r="H43" s="103"/>
      <c r="I43" s="103"/>
      <c r="J43" s="103"/>
    </row>
    <row r="44" spans="1:10" s="107" customFormat="1" ht="21.6" customHeight="1">
      <c r="C44" s="133"/>
      <c r="D44" s="103"/>
      <c r="E44" s="103"/>
      <c r="F44" s="103"/>
      <c r="G44" s="103"/>
      <c r="H44" s="103"/>
      <c r="I44" s="103"/>
      <c r="J44" s="103"/>
    </row>
    <row r="45" spans="1:10" s="107" customFormat="1" ht="21.6" customHeight="1">
      <c r="C45" s="133"/>
      <c r="D45" s="103"/>
      <c r="E45" s="103"/>
      <c r="F45" s="103"/>
      <c r="G45" s="103"/>
      <c r="H45" s="103"/>
      <c r="I45" s="103"/>
      <c r="J45" s="103"/>
    </row>
    <row r="46" spans="1:10" s="107" customFormat="1" ht="21.6" customHeight="1">
      <c r="C46" s="133"/>
      <c r="D46" s="103"/>
      <c r="E46" s="103"/>
      <c r="F46" s="103"/>
      <c r="G46" s="103"/>
      <c r="H46" s="103"/>
      <c r="I46" s="103"/>
      <c r="J46" s="103"/>
    </row>
    <row r="47" spans="1:10" s="107" customFormat="1" ht="21.6" customHeight="1">
      <c r="C47" s="133"/>
      <c r="D47" s="103"/>
      <c r="E47" s="103"/>
      <c r="F47" s="103"/>
      <c r="G47" s="103"/>
      <c r="H47" s="103"/>
      <c r="I47" s="103">
        <v>21</v>
      </c>
      <c r="J47" s="103"/>
    </row>
    <row r="48" spans="1:10" ht="21.6" customHeight="1">
      <c r="I48" s="125" t="s">
        <v>80</v>
      </c>
    </row>
    <row r="49" spans="1:10" ht="21.6" customHeight="1">
      <c r="A49" s="126" t="s">
        <v>0</v>
      </c>
      <c r="B49" s="127"/>
      <c r="C49" s="127"/>
      <c r="D49" s="127"/>
      <c r="E49" s="127"/>
      <c r="F49" s="127"/>
      <c r="G49" s="127"/>
      <c r="H49" s="127"/>
      <c r="I49" s="123"/>
    </row>
    <row r="50" spans="1:10" ht="21.6" customHeight="1">
      <c r="A50" s="126" t="s">
        <v>244</v>
      </c>
      <c r="B50" s="127"/>
      <c r="C50" s="127"/>
      <c r="D50" s="127"/>
      <c r="E50" s="127"/>
      <c r="F50" s="127"/>
      <c r="G50" s="127"/>
      <c r="H50" s="127"/>
      <c r="I50" s="127"/>
    </row>
    <row r="51" spans="1:10" ht="21.6" customHeight="1">
      <c r="A51" s="126" t="str">
        <f>A4</f>
        <v>For the nine-month period ended 30 September 2025</v>
      </c>
      <c r="B51" s="127"/>
      <c r="C51" s="127"/>
      <c r="D51" s="127"/>
      <c r="E51" s="127"/>
      <c r="F51" s="127"/>
      <c r="G51" s="127"/>
      <c r="H51" s="127"/>
      <c r="I51" s="127"/>
    </row>
    <row r="52" spans="1:10" s="128" customFormat="1" ht="21.6" customHeight="1">
      <c r="B52" s="129"/>
      <c r="C52" s="151" t="s">
        <v>3</v>
      </c>
      <c r="D52" s="151"/>
      <c r="E52" s="151"/>
      <c r="F52" s="130"/>
      <c r="G52" s="151" t="s">
        <v>4</v>
      </c>
      <c r="H52" s="151"/>
      <c r="I52" s="151"/>
    </row>
    <row r="53" spans="1:10" s="128" customFormat="1" ht="21.6" customHeight="1">
      <c r="B53" s="129"/>
      <c r="C53" s="150" t="s">
        <v>75</v>
      </c>
      <c r="D53" s="150"/>
      <c r="E53" s="150"/>
      <c r="F53" s="127"/>
      <c r="G53" s="150" t="s">
        <v>75</v>
      </c>
      <c r="H53" s="150"/>
      <c r="I53" s="150"/>
    </row>
    <row r="54" spans="1:10" ht="21.6" customHeight="1">
      <c r="C54" s="131" t="s">
        <v>83</v>
      </c>
      <c r="D54" s="132"/>
      <c r="E54" s="131" t="s">
        <v>84</v>
      </c>
      <c r="F54" s="133"/>
      <c r="G54" s="131" t="s">
        <v>83</v>
      </c>
      <c r="H54" s="132"/>
      <c r="I54" s="131" t="s">
        <v>84</v>
      </c>
    </row>
    <row r="55" spans="1:10" s="107" customFormat="1" ht="21.6" customHeight="1">
      <c r="A55" s="134" t="s">
        <v>245</v>
      </c>
      <c r="C55" s="133"/>
      <c r="D55" s="133"/>
      <c r="E55" s="133"/>
      <c r="F55" s="133"/>
      <c r="G55" s="133"/>
      <c r="H55" s="133"/>
      <c r="I55" s="133"/>
      <c r="J55" s="133"/>
    </row>
    <row r="56" spans="1:10" s="107" customFormat="1" ht="21.6" customHeight="1">
      <c r="A56" s="107" t="s">
        <v>293</v>
      </c>
      <c r="C56" s="135"/>
      <c r="D56" s="133"/>
      <c r="E56" s="135"/>
      <c r="F56" s="133"/>
      <c r="G56" s="135"/>
      <c r="H56" s="133"/>
      <c r="I56" s="135"/>
    </row>
    <row r="57" spans="1:10" s="107" customFormat="1" ht="21.6" customHeight="1">
      <c r="A57" s="107" t="s">
        <v>294</v>
      </c>
      <c r="C57" s="135">
        <v>0</v>
      </c>
      <c r="D57" s="133"/>
      <c r="E57" s="135">
        <v>-5</v>
      </c>
      <c r="F57" s="133"/>
      <c r="G57" s="135">
        <v>0</v>
      </c>
      <c r="H57" s="133"/>
      <c r="I57" s="135">
        <v>-167</v>
      </c>
    </row>
    <row r="58" spans="1:10" s="107" customFormat="1" ht="21.6" customHeight="1">
      <c r="A58" s="107" t="s">
        <v>295</v>
      </c>
      <c r="C58" s="135">
        <v>0</v>
      </c>
      <c r="D58" s="103"/>
      <c r="E58" s="135">
        <v>7500</v>
      </c>
      <c r="F58" s="103"/>
      <c r="G58" s="102">
        <v>0</v>
      </c>
      <c r="H58" s="103"/>
      <c r="I58" s="102">
        <v>255043</v>
      </c>
    </row>
    <row r="59" spans="1:10" s="107" customFormat="1" ht="21.6" customHeight="1">
      <c r="A59" s="107" t="s">
        <v>278</v>
      </c>
      <c r="C59" s="135">
        <v>0</v>
      </c>
      <c r="D59" s="103"/>
      <c r="E59" s="135">
        <v>1879</v>
      </c>
      <c r="F59" s="103"/>
      <c r="G59" s="102">
        <v>0</v>
      </c>
      <c r="H59" s="103"/>
      <c r="I59" s="102">
        <v>63897</v>
      </c>
    </row>
    <row r="60" spans="1:10" s="107" customFormat="1" ht="21.6" customHeight="1">
      <c r="A60" s="107" t="s">
        <v>246</v>
      </c>
      <c r="C60" s="135">
        <v>35</v>
      </c>
      <c r="D60" s="103"/>
      <c r="E60" s="135">
        <v>0</v>
      </c>
      <c r="F60" s="103"/>
      <c r="G60" s="102">
        <v>1182</v>
      </c>
      <c r="H60" s="103"/>
      <c r="I60" s="102">
        <v>0</v>
      </c>
    </row>
    <row r="61" spans="1:10" s="107" customFormat="1" ht="21.6" customHeight="1">
      <c r="A61" s="107" t="s">
        <v>247</v>
      </c>
      <c r="C61" s="135">
        <v>5948</v>
      </c>
      <c r="D61" s="103"/>
      <c r="E61" s="135">
        <v>0</v>
      </c>
      <c r="F61" s="103"/>
      <c r="G61" s="102">
        <v>199591</v>
      </c>
      <c r="H61" s="103"/>
      <c r="I61" s="102">
        <v>0</v>
      </c>
    </row>
    <row r="62" spans="1:10" s="107" customFormat="1" ht="21.6" customHeight="1">
      <c r="A62" s="107" t="s">
        <v>304</v>
      </c>
      <c r="C62" s="135">
        <v>2179</v>
      </c>
      <c r="D62" s="103"/>
      <c r="E62" s="135">
        <v>0</v>
      </c>
      <c r="F62" s="103"/>
      <c r="G62" s="102">
        <v>70417</v>
      </c>
      <c r="H62" s="103"/>
      <c r="I62" s="102">
        <v>0</v>
      </c>
    </row>
    <row r="63" spans="1:10" s="107" customFormat="1" ht="21.6" customHeight="1">
      <c r="A63" s="107" t="s">
        <v>279</v>
      </c>
      <c r="C63" s="102">
        <v>0</v>
      </c>
      <c r="D63" s="103"/>
      <c r="E63" s="102">
        <v>55003</v>
      </c>
      <c r="F63" s="103"/>
      <c r="G63" s="102">
        <v>0</v>
      </c>
      <c r="H63" s="103"/>
      <c r="I63" s="102">
        <v>1966026</v>
      </c>
    </row>
    <row r="64" spans="1:10" s="107" customFormat="1" ht="21.6" customHeight="1">
      <c r="A64" s="107" t="s">
        <v>254</v>
      </c>
      <c r="C64" s="103">
        <v>-48353</v>
      </c>
      <c r="D64" s="135"/>
      <c r="E64" s="103">
        <v>-26753</v>
      </c>
      <c r="F64" s="135"/>
      <c r="G64" s="103">
        <v>-1602239</v>
      </c>
      <c r="H64" s="135"/>
      <c r="I64" s="103">
        <v>-940998</v>
      </c>
    </row>
    <row r="65" spans="1:9" s="107" customFormat="1" ht="21.6" customHeight="1">
      <c r="A65" s="107" t="s">
        <v>280</v>
      </c>
      <c r="C65" s="102">
        <v>2976</v>
      </c>
      <c r="D65" s="103"/>
      <c r="E65" s="102">
        <v>5325</v>
      </c>
      <c r="F65" s="103"/>
      <c r="G65" s="135">
        <v>98250</v>
      </c>
      <c r="H65" s="103"/>
      <c r="I65" s="135">
        <v>187620</v>
      </c>
    </row>
    <row r="66" spans="1:9" s="107" customFormat="1" ht="21.6" customHeight="1">
      <c r="A66" s="107" t="s">
        <v>281</v>
      </c>
      <c r="C66" s="105">
        <v>-1</v>
      </c>
      <c r="D66" s="102"/>
      <c r="E66" s="105">
        <v>-53</v>
      </c>
      <c r="F66" s="102"/>
      <c r="G66" s="105">
        <v>-48</v>
      </c>
      <c r="H66" s="102"/>
      <c r="I66" s="105">
        <v>-1900</v>
      </c>
    </row>
    <row r="67" spans="1:9" s="107" customFormat="1" ht="21.6" customHeight="1">
      <c r="A67" s="134" t="s">
        <v>282</v>
      </c>
      <c r="C67" s="110">
        <f>SUM(C56:C66)</f>
        <v>-37216</v>
      </c>
      <c r="D67" s="102"/>
      <c r="E67" s="110">
        <f>SUM(E56:E66)</f>
        <v>42896</v>
      </c>
      <c r="F67" s="102"/>
      <c r="G67" s="110">
        <f>SUM(G56:G66)</f>
        <v>-1232847</v>
      </c>
      <c r="H67" s="103"/>
      <c r="I67" s="110">
        <f>SUM(I56:I66)</f>
        <v>1529521</v>
      </c>
    </row>
    <row r="68" spans="1:9" s="107" customFormat="1" ht="21.6" customHeight="1">
      <c r="A68" s="134" t="s">
        <v>258</v>
      </c>
      <c r="C68" s="103"/>
      <c r="D68" s="102"/>
      <c r="E68" s="103"/>
      <c r="F68" s="102"/>
      <c r="G68" s="103"/>
      <c r="H68" s="103"/>
      <c r="I68" s="103"/>
    </row>
    <row r="69" spans="1:9" s="107" customFormat="1" ht="21.6" customHeight="1">
      <c r="A69" s="107" t="s">
        <v>283</v>
      </c>
      <c r="C69" s="102">
        <v>161010</v>
      </c>
      <c r="D69" s="102"/>
      <c r="E69" s="102">
        <v>40048</v>
      </c>
      <c r="F69" s="102"/>
      <c r="G69" s="102">
        <v>5148573</v>
      </c>
      <c r="H69" s="102"/>
      <c r="I69" s="102">
        <v>1275862</v>
      </c>
    </row>
    <row r="70" spans="1:9" s="107" customFormat="1" ht="21.6" customHeight="1">
      <c r="A70" s="107" t="s">
        <v>261</v>
      </c>
      <c r="C70" s="102">
        <v>-61772</v>
      </c>
      <c r="D70" s="102"/>
      <c r="E70" s="102">
        <v>-189000</v>
      </c>
      <c r="F70" s="102"/>
      <c r="G70" s="102">
        <v>-2029336</v>
      </c>
      <c r="H70" s="102"/>
      <c r="I70" s="102">
        <v>-6868252</v>
      </c>
    </row>
    <row r="71" spans="1:9" s="107" customFormat="1" ht="21.6" customHeight="1">
      <c r="A71" s="107" t="s">
        <v>262</v>
      </c>
      <c r="C71" s="102">
        <v>-281</v>
      </c>
      <c r="D71" s="102"/>
      <c r="E71" s="102">
        <v>-236</v>
      </c>
      <c r="F71" s="102"/>
      <c r="G71" s="102">
        <v>-9286</v>
      </c>
      <c r="H71" s="102"/>
      <c r="I71" s="102">
        <v>-8396</v>
      </c>
    </row>
    <row r="72" spans="1:9" s="107" customFormat="1" ht="21.6" customHeight="1">
      <c r="A72" s="107" t="s">
        <v>263</v>
      </c>
      <c r="C72" s="102">
        <v>-9221</v>
      </c>
      <c r="D72" s="103"/>
      <c r="E72" s="102">
        <v>-17451</v>
      </c>
      <c r="F72" s="103"/>
      <c r="G72" s="102">
        <v>-304777</v>
      </c>
      <c r="H72" s="103"/>
      <c r="I72" s="102">
        <v>-622472</v>
      </c>
    </row>
    <row r="73" spans="1:9" s="107" customFormat="1" ht="21.6" customHeight="1">
      <c r="A73" s="107" t="s">
        <v>183</v>
      </c>
      <c r="C73" s="102">
        <v>-63299</v>
      </c>
      <c r="D73" s="103"/>
      <c r="E73" s="102">
        <v>-42685</v>
      </c>
      <c r="F73" s="103"/>
      <c r="G73" s="102">
        <v>-2090001</v>
      </c>
      <c r="H73" s="103"/>
      <c r="I73" s="102">
        <v>-1515250</v>
      </c>
    </row>
    <row r="74" spans="1:9" s="107" customFormat="1" ht="21.6" customHeight="1">
      <c r="A74" s="134" t="s">
        <v>284</v>
      </c>
      <c r="C74" s="138">
        <f>SUM(C69:C73)</f>
        <v>26437</v>
      </c>
      <c r="D74" s="103"/>
      <c r="E74" s="138">
        <f>SUM(E69:E73)</f>
        <v>-209324</v>
      </c>
      <c r="F74" s="103"/>
      <c r="G74" s="138">
        <f>SUM(G69:G73)</f>
        <v>715173</v>
      </c>
      <c r="H74" s="103"/>
      <c r="I74" s="138">
        <f>SUM(I69:I73)</f>
        <v>-7738508</v>
      </c>
    </row>
    <row r="75" spans="1:9" s="107" customFormat="1" ht="21.6" customHeight="1">
      <c r="A75" s="107" t="s">
        <v>265</v>
      </c>
      <c r="C75" s="110">
        <v>0</v>
      </c>
      <c r="D75" s="103"/>
      <c r="E75" s="110">
        <v>0</v>
      </c>
      <c r="F75" s="103"/>
      <c r="G75" s="110">
        <v>-41620</v>
      </c>
      <c r="H75" s="103"/>
      <c r="I75" s="110">
        <v>99185</v>
      </c>
    </row>
    <row r="76" spans="1:9" s="107" customFormat="1" ht="21.6" customHeight="1">
      <c r="A76" s="134" t="s">
        <v>285</v>
      </c>
      <c r="C76" s="103">
        <f>SUM(C38,C67,C74,C75)</f>
        <v>-20376</v>
      </c>
      <c r="D76" s="103"/>
      <c r="E76" s="103">
        <f>SUM(E38,E67,E74,E75)</f>
        <v>-70717</v>
      </c>
      <c r="F76" s="103"/>
      <c r="G76" s="103">
        <f>SUM(G38,G67,G74,G75)</f>
        <v>-707981</v>
      </c>
      <c r="H76" s="103"/>
      <c r="I76" s="103">
        <f>SUM(I38,I67,I74,I75)</f>
        <v>-2518828</v>
      </c>
    </row>
    <row r="77" spans="1:9" s="107" customFormat="1" ht="21.6" customHeight="1">
      <c r="A77" s="107" t="s">
        <v>267</v>
      </c>
      <c r="C77" s="103">
        <f>[1]BS_Company!F11</f>
        <v>29527</v>
      </c>
      <c r="D77" s="103"/>
      <c r="E77" s="103">
        <v>121777</v>
      </c>
      <c r="F77" s="103"/>
      <c r="G77" s="103">
        <f>[1]BS_Company!J11</f>
        <v>1003546</v>
      </c>
      <c r="H77" s="103"/>
      <c r="I77" s="103">
        <v>4167614</v>
      </c>
    </row>
    <row r="78" spans="1:9" s="107" customFormat="1" ht="21.6" customHeight="1" thickBot="1">
      <c r="A78" s="134" t="s">
        <v>268</v>
      </c>
      <c r="C78" s="139">
        <f>SUM(C76:C77)</f>
        <v>9151</v>
      </c>
      <c r="D78" s="102"/>
      <c r="E78" s="139">
        <f>SUM(E76:E77)</f>
        <v>51060</v>
      </c>
      <c r="F78" s="102"/>
      <c r="G78" s="139">
        <f>SUM(G76:G77)</f>
        <v>295565</v>
      </c>
      <c r="H78" s="103"/>
      <c r="I78" s="139">
        <f>SUM(I76:I77)</f>
        <v>1648786</v>
      </c>
    </row>
    <row r="79" spans="1:9" s="107" customFormat="1" ht="21.6" customHeight="1" thickTop="1">
      <c r="C79" s="103">
        <f>C78-BS_Company!D11</f>
        <v>0</v>
      </c>
      <c r="D79" s="103"/>
      <c r="E79" s="103"/>
      <c r="F79" s="103"/>
      <c r="G79" s="103">
        <f>G78-[1]BS_Company!H11</f>
        <v>0</v>
      </c>
      <c r="H79" s="103"/>
      <c r="I79" s="103"/>
    </row>
    <row r="80" spans="1:9" s="107" customFormat="1" ht="21.6" customHeight="1">
      <c r="A80" s="134" t="s">
        <v>269</v>
      </c>
      <c r="C80" s="103"/>
      <c r="D80" s="102"/>
      <c r="E80" s="103"/>
      <c r="F80" s="102"/>
      <c r="G80" s="103"/>
      <c r="H80" s="103"/>
      <c r="I80" s="103"/>
    </row>
    <row r="81" spans="1:9" s="107" customFormat="1" ht="21.6" customHeight="1">
      <c r="A81" s="107" t="s">
        <v>270</v>
      </c>
      <c r="B81" s="140"/>
      <c r="C81" s="102"/>
      <c r="D81" s="103"/>
      <c r="E81" s="102"/>
      <c r="F81" s="103"/>
      <c r="H81" s="103"/>
    </row>
    <row r="82" spans="1:9" s="107" customFormat="1" ht="21.6" customHeight="1">
      <c r="A82" s="107" t="s">
        <v>289</v>
      </c>
      <c r="C82" s="102">
        <v>4918</v>
      </c>
      <c r="D82" s="103"/>
      <c r="E82" s="102">
        <v>56</v>
      </c>
      <c r="F82" s="103"/>
      <c r="G82" s="102">
        <v>158847</v>
      </c>
      <c r="H82" s="103"/>
      <c r="I82" s="102">
        <v>1792</v>
      </c>
    </row>
    <row r="83" spans="1:9" s="107" customFormat="1" ht="21.6" customHeight="1">
      <c r="A83" s="107" t="s">
        <v>271</v>
      </c>
      <c r="C83" s="102">
        <v>667</v>
      </c>
      <c r="D83" s="103"/>
      <c r="E83" s="102">
        <v>0</v>
      </c>
      <c r="F83" s="103"/>
      <c r="G83" s="102">
        <v>22612</v>
      </c>
      <c r="H83" s="103"/>
      <c r="I83" s="102">
        <v>0</v>
      </c>
    </row>
    <row r="84" spans="1:9" s="107" customFormat="1" ht="21.6" customHeight="1">
      <c r="A84" s="107" t="s">
        <v>291</v>
      </c>
      <c r="C84" s="102">
        <v>73</v>
      </c>
      <c r="D84" s="103"/>
      <c r="E84" s="102">
        <v>1168</v>
      </c>
      <c r="F84" s="103"/>
      <c r="G84" s="102">
        <v>2356</v>
      </c>
      <c r="H84" s="103"/>
      <c r="I84" s="102">
        <v>37716</v>
      </c>
    </row>
    <row r="86" spans="1:9" ht="21.6" customHeight="1">
      <c r="A86" s="107" t="s">
        <v>34</v>
      </c>
      <c r="I86" s="123"/>
    </row>
    <row r="87" spans="1:9" ht="21.6" customHeight="1">
      <c r="A87" s="107"/>
      <c r="I87" s="123"/>
    </row>
    <row r="88" spans="1:9" ht="21.6" customHeight="1">
      <c r="A88" s="107"/>
      <c r="I88" s="123"/>
    </row>
    <row r="89" spans="1:9" ht="21.6" customHeight="1">
      <c r="A89" s="107"/>
      <c r="I89" s="123"/>
    </row>
    <row r="90" spans="1:9" ht="21.6" customHeight="1">
      <c r="A90" s="107"/>
      <c r="I90" s="123"/>
    </row>
    <row r="91" spans="1:9" ht="21.6" customHeight="1">
      <c r="A91" s="107"/>
      <c r="I91" s="123"/>
    </row>
    <row r="92" spans="1:9" ht="21.6" customHeight="1">
      <c r="I92" s="123"/>
    </row>
    <row r="93" spans="1:9" ht="21.6" customHeight="1">
      <c r="I93" s="123"/>
    </row>
    <row r="94" spans="1:9" ht="21.6" customHeight="1">
      <c r="I94" s="123">
        <v>22</v>
      </c>
    </row>
    <row r="95" spans="1:9" ht="21.6" customHeight="1">
      <c r="I95" s="123"/>
    </row>
    <row r="96" spans="1:9" ht="21.6" customHeight="1">
      <c r="I96" s="123"/>
    </row>
    <row r="97" spans="9:9" ht="21.6" customHeight="1">
      <c r="I97" s="123"/>
    </row>
    <row r="98" spans="9:9" ht="21.6" customHeight="1">
      <c r="I98" s="123"/>
    </row>
    <row r="99" spans="9:9" ht="21.6" customHeight="1">
      <c r="I99" s="123"/>
    </row>
    <row r="100" spans="9:9" ht="21.6" customHeight="1">
      <c r="I100" s="123"/>
    </row>
    <row r="101" spans="9:9" ht="21.6" customHeight="1">
      <c r="I101" s="123"/>
    </row>
    <row r="102" spans="9:9" ht="21.6" customHeight="1">
      <c r="I102" s="123"/>
    </row>
    <row r="103" spans="9:9" ht="21.6" customHeight="1">
      <c r="I103" s="123"/>
    </row>
    <row r="104" spans="9:9" ht="21.6" customHeight="1">
      <c r="I104" s="123"/>
    </row>
    <row r="105" spans="9:9" ht="21.6" customHeight="1">
      <c r="I105" s="123"/>
    </row>
    <row r="106" spans="9:9" ht="21.6" customHeight="1">
      <c r="I106" s="123"/>
    </row>
    <row r="107" spans="9:9" ht="21.6" customHeight="1">
      <c r="I107" s="123"/>
    </row>
    <row r="108" spans="9:9" ht="21.6" customHeight="1">
      <c r="I108" s="123"/>
    </row>
    <row r="109" spans="9:9" ht="21.6" customHeight="1">
      <c r="I109" s="123"/>
    </row>
    <row r="110" spans="9:9" ht="21.6" customHeight="1">
      <c r="I110" s="123"/>
    </row>
    <row r="111" spans="9:9" ht="21.6" customHeight="1">
      <c r="I111" s="123"/>
    </row>
    <row r="112" spans="9:9" ht="21.6" customHeight="1">
      <c r="I112" s="123"/>
    </row>
    <row r="113" spans="9:9" ht="21.6" customHeight="1">
      <c r="I113" s="123"/>
    </row>
    <row r="114" spans="9:9" ht="21.6" customHeight="1">
      <c r="I114" s="123"/>
    </row>
    <row r="115" spans="9:9" ht="21.6" customHeight="1">
      <c r="I115" s="123"/>
    </row>
    <row r="116" spans="9:9" ht="21.6" customHeight="1">
      <c r="I116" s="123"/>
    </row>
    <row r="117" spans="9:9" ht="21.6" customHeight="1">
      <c r="I117" s="123"/>
    </row>
    <row r="118" spans="9:9" ht="21.6" customHeight="1">
      <c r="I118" s="123"/>
    </row>
    <row r="119" spans="9:9" ht="21.6" customHeight="1">
      <c r="I119" s="123"/>
    </row>
    <row r="120" spans="9:9" ht="21.6" customHeight="1">
      <c r="I120" s="123"/>
    </row>
    <row r="121" spans="9:9" ht="21.6" customHeight="1">
      <c r="I121" s="123"/>
    </row>
    <row r="122" spans="9:9" ht="21.6" customHeight="1">
      <c r="I122" s="123"/>
    </row>
    <row r="123" spans="9:9" ht="21.6" customHeight="1">
      <c r="I123" s="123"/>
    </row>
    <row r="124" spans="9:9" ht="21.6" customHeight="1">
      <c r="I124" s="123"/>
    </row>
    <row r="125" spans="9:9" ht="21.6" customHeight="1">
      <c r="I125" s="123"/>
    </row>
    <row r="126" spans="9:9" ht="21.6" customHeight="1">
      <c r="I126" s="123"/>
    </row>
  </sheetData>
  <mergeCells count="8">
    <mergeCell ref="C53:E53"/>
    <mergeCell ref="G53:I53"/>
    <mergeCell ref="C5:E5"/>
    <mergeCell ref="G5:I5"/>
    <mergeCell ref="C6:E6"/>
    <mergeCell ref="G6:I6"/>
    <mergeCell ref="C52:E52"/>
    <mergeCell ref="G52:I52"/>
  </mergeCells>
  <pageMargins left="0.62992125984251968" right="0.23622047244094491" top="0.70866141732283472" bottom="0.39370078740157483" header="0.19685039370078741" footer="0.19685039370078741"/>
  <pageSetup paperSize="9" scale="75" firstPageNumber="21" orientation="portrait" r:id="rId1"/>
  <rowBreaks count="1" manualBreakCount="1">
    <brk id="4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F328FDBAA81AA042A2FF9EF6A1F6677B" ma:contentTypeVersion="3" ma:contentTypeDescription="สร้างเอกสารใหม่" ma:contentTypeScope="" ma:versionID="58b415ca81af110f71dd9daff2d663c8">
  <xsd:schema xmlns:xsd="http://www.w3.org/2001/XMLSchema" xmlns:xs="http://www.w3.org/2001/XMLSchema" xmlns:p="http://schemas.microsoft.com/office/2006/metadata/properties" xmlns:ns2="a5b36119-952d-4993-8753-aa4d35befebb" targetNamespace="http://schemas.microsoft.com/office/2006/metadata/properties" ma:root="true" ma:fieldsID="c98729c94e6ba782817381919ab43156" ns2:_="">
    <xsd:import namespace="a5b36119-952d-4993-8753-aa4d35befeb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b36119-952d-4993-8753-aa4d35befe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F4C2ABD-A2D4-489C-AC06-9340540E5A1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E56CC41-A3F3-4A40-B187-7DD97874B511}">
  <ds:schemaRefs>
    <ds:schemaRef ds:uri="a5b36119-952d-4993-8753-aa4d35befebb"/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purl.org/dc/terms/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456981E0-0926-4A59-9322-69A5808B0F5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b36119-952d-4993-8753-aa4d35befeb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10</vt:i4>
      </vt:variant>
    </vt:vector>
  </HeadingPairs>
  <TitlesOfParts>
    <vt:vector size="22" baseType="lpstr">
      <vt:lpstr>BS_Conso</vt:lpstr>
      <vt:lpstr>BS_Company</vt:lpstr>
      <vt:lpstr>PL_3month Conso</vt:lpstr>
      <vt:lpstr>PL_3month Company</vt:lpstr>
      <vt:lpstr>PL_9month Conso</vt:lpstr>
      <vt:lpstr>PL_9month Company</vt:lpstr>
      <vt:lpstr>SE_Conso (US)</vt:lpstr>
      <vt:lpstr>SE_Conso (THB)</vt:lpstr>
      <vt:lpstr>SE_Company (US)</vt:lpstr>
      <vt:lpstr>SE_Company (THB)</vt:lpstr>
      <vt:lpstr>Cash flow_Conso</vt:lpstr>
      <vt:lpstr>Cash flow_Company</vt:lpstr>
      <vt:lpstr>BS_Company!Print_Area</vt:lpstr>
      <vt:lpstr>BS_Conso!Print_Area</vt:lpstr>
      <vt:lpstr>'Cash flow_Company'!Print_Area</vt:lpstr>
      <vt:lpstr>'Cash flow_Conso'!Print_Area</vt:lpstr>
      <vt:lpstr>'PL_3month Company'!Print_Area</vt:lpstr>
      <vt:lpstr>'PL_3month Conso'!Print_Area</vt:lpstr>
      <vt:lpstr>'PL_9month Company'!Print_Area</vt:lpstr>
      <vt:lpstr>'PL_9month Conso'!Print_Area</vt:lpstr>
      <vt:lpstr>'SE_Company (US)'!Print_Area</vt:lpstr>
      <vt:lpstr>'SE_Conso (US)'!Print_Area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Kamolwan.Theeravetch</dc:creator>
  <cp:keywords/>
  <dc:description/>
  <cp:lastModifiedBy>Kamolwan Theeravetch</cp:lastModifiedBy>
  <cp:revision/>
  <cp:lastPrinted>2025-11-11T09:40:24Z</cp:lastPrinted>
  <dcterms:created xsi:type="dcterms:W3CDTF">2011-09-20T09:00:09Z</dcterms:created>
  <dcterms:modified xsi:type="dcterms:W3CDTF">2025-11-11T09:40:27Z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0x010100F328FDBAA81AA042A2FF9EF6A1F6677B</vt:lpwstr>
  </property>
</Properties>
</file>