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D4EBEBDE-EE88-403E-8E8E-743FF3019170}" xr6:coauthVersionLast="47" xr6:coauthVersionMax="47" xr10:uidLastSave="{00000000-0000-0000-0000-000000000000}"/>
  <bookViews>
    <workbookView xWindow="-120" yWindow="-120" windowWidth="29040" windowHeight="15720" tabRatio="654" xr2:uid="{00000000-000D-0000-FFFF-FFFF00000000}"/>
  </bookViews>
  <sheets>
    <sheet name="3-4" sheetId="1" r:id="rId1"/>
    <sheet name="5-6" sheetId="12" r:id="rId2"/>
    <sheet name="7-8" sheetId="11" r:id="rId3"/>
    <sheet name="9" sheetId="3" r:id="rId4"/>
    <sheet name="10" sheetId="7" r:id="rId5"/>
    <sheet name="11-12" sheetId="5" r:id="rId6"/>
  </sheets>
  <definedNames>
    <definedName name="_xlnm.Print_Area" localSheetId="5">'11-12'!$A$1:$L$109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9" i="5" l="1"/>
  <c r="H49" i="5"/>
  <c r="P16" i="7"/>
  <c r="R16" i="7" s="1"/>
  <c r="P15" i="7"/>
  <c r="R15" i="7" s="1"/>
  <c r="P13" i="7"/>
  <c r="R13" i="7" s="1"/>
  <c r="P23" i="7"/>
  <c r="P20" i="7"/>
  <c r="R20" i="7" s="1"/>
  <c r="P20" i="3"/>
  <c r="R20" i="3" s="1"/>
  <c r="P15" i="3"/>
  <c r="R15" i="3" s="1"/>
  <c r="P16" i="3"/>
  <c r="R16" i="3" s="1"/>
  <c r="P13" i="3"/>
  <c r="R13" i="3" s="1"/>
  <c r="A62" i="5"/>
  <c r="R23" i="7"/>
  <c r="J26" i="7"/>
  <c r="J18" i="7"/>
  <c r="P23" i="3"/>
  <c r="R23" i="3" s="1"/>
  <c r="J26" i="3"/>
  <c r="J18" i="3"/>
  <c r="H32" i="5"/>
  <c r="J68" i="12"/>
  <c r="J71" i="12" s="1"/>
  <c r="H68" i="12"/>
  <c r="H71" i="12" s="1"/>
  <c r="F68" i="12"/>
  <c r="F71" i="12" s="1"/>
  <c r="D68" i="12"/>
  <c r="D71" i="12" s="1"/>
  <c r="A50" i="12"/>
  <c r="A49" i="12"/>
  <c r="A47" i="12"/>
  <c r="A92" i="12" s="1"/>
  <c r="J29" i="12"/>
  <c r="H29" i="12"/>
  <c r="F29" i="12"/>
  <c r="D29" i="12"/>
  <c r="J18" i="12"/>
  <c r="H18" i="12"/>
  <c r="F18" i="12"/>
  <c r="D18" i="12"/>
  <c r="A1" i="12"/>
  <c r="A48" i="12" s="1"/>
  <c r="H31" i="12" l="1"/>
  <c r="H34" i="12" s="1"/>
  <c r="H73" i="12" s="1"/>
  <c r="F31" i="12"/>
  <c r="F34" i="12" s="1"/>
  <c r="F73" i="12" s="1"/>
  <c r="J31" i="12"/>
  <c r="J34" i="12" s="1"/>
  <c r="J73" i="12" s="1"/>
  <c r="D31" i="12"/>
  <c r="D34" i="12" s="1"/>
  <c r="D73" i="12" s="1"/>
  <c r="P22" i="7" l="1"/>
  <c r="R22" i="7" s="1"/>
  <c r="P22" i="3"/>
  <c r="R22" i="3" s="1"/>
  <c r="H94" i="1" l="1"/>
  <c r="H71" i="11" l="1"/>
  <c r="A48" i="11" l="1"/>
  <c r="A1" i="11"/>
  <c r="F91" i="5"/>
  <c r="J91" i="5"/>
  <c r="J81" i="5"/>
  <c r="F81" i="5"/>
  <c r="J71" i="11"/>
  <c r="F71" i="11"/>
  <c r="F30" i="11"/>
  <c r="J30" i="11"/>
  <c r="J18" i="11"/>
  <c r="F18" i="11"/>
  <c r="F32" i="11" s="1"/>
  <c r="F11" i="5" s="1"/>
  <c r="F32" i="5" s="1"/>
  <c r="F74" i="11" l="1"/>
  <c r="N24" i="3"/>
  <c r="P24" i="3" s="1"/>
  <c r="J74" i="11"/>
  <c r="N24" i="7"/>
  <c r="P24" i="7" s="1"/>
  <c r="J32" i="11"/>
  <c r="J35" i="11" l="1"/>
  <c r="J11" i="5"/>
  <c r="J32" i="5" s="1"/>
  <c r="J49" i="5" s="1"/>
  <c r="J57" i="5" s="1"/>
  <c r="J93" i="5" s="1"/>
  <c r="J96" i="5" s="1"/>
  <c r="F35" i="11"/>
  <c r="F49" i="5"/>
  <c r="F57" i="5" s="1"/>
  <c r="J72" i="1"/>
  <c r="F72" i="1"/>
  <c r="J32" i="1"/>
  <c r="F32" i="1"/>
  <c r="J76" i="11" l="1"/>
  <c r="L24" i="7"/>
  <c r="R24" i="7" s="1"/>
  <c r="F76" i="11"/>
  <c r="L24" i="3"/>
  <c r="R24" i="3" s="1"/>
  <c r="R26" i="3" s="1"/>
  <c r="F93" i="5"/>
  <c r="F96" i="5" s="1"/>
  <c r="L91" i="5"/>
  <c r="H91" i="5"/>
  <c r="N18" i="7"/>
  <c r="F26" i="7"/>
  <c r="H18" i="7"/>
  <c r="F18" i="7"/>
  <c r="N18" i="3"/>
  <c r="F26" i="3"/>
  <c r="H18" i="3"/>
  <c r="F18" i="3"/>
  <c r="H30" i="11"/>
  <c r="L30" i="11"/>
  <c r="L18" i="11"/>
  <c r="H18" i="11"/>
  <c r="H32" i="11" l="1"/>
  <c r="H35" i="11" s="1"/>
  <c r="L32" i="11"/>
  <c r="L32" i="5"/>
  <c r="P18" i="7"/>
  <c r="P18" i="3"/>
  <c r="L35" i="11" l="1"/>
  <c r="L18" i="7" s="1"/>
  <c r="R18" i="7" l="1"/>
  <c r="R18" i="3"/>
  <c r="L18" i="3"/>
  <c r="L71" i="11"/>
  <c r="L74" i="11" s="1"/>
  <c r="L76" i="11" s="1"/>
  <c r="H74" i="11"/>
  <c r="H76" i="11" s="1"/>
  <c r="A51" i="11"/>
  <c r="A50" i="11"/>
  <c r="A95" i="11"/>
  <c r="A49" i="11"/>
  <c r="L81" i="5" l="1"/>
  <c r="H81" i="5"/>
  <c r="L72" i="1" l="1"/>
  <c r="H72" i="1"/>
  <c r="H96" i="1" s="1"/>
  <c r="L94" i="1" l="1"/>
  <c r="A109" i="5"/>
  <c r="A59" i="5"/>
  <c r="A29" i="7"/>
  <c r="A29" i="3"/>
  <c r="R26" i="7" l="1"/>
  <c r="N26" i="7"/>
  <c r="H26" i="7"/>
  <c r="P26" i="7"/>
  <c r="L26" i="7" l="1"/>
  <c r="L26" i="3"/>
  <c r="N26" i="3"/>
  <c r="J94" i="1" l="1"/>
  <c r="J96" i="1" s="1"/>
  <c r="L96" i="1"/>
  <c r="L32" i="1"/>
  <c r="H32" i="1"/>
  <c r="A102" i="1" l="1"/>
  <c r="H57" i="5" l="1"/>
  <c r="H93" i="5" s="1"/>
  <c r="L57" i="5"/>
  <c r="L93" i="5" s="1"/>
  <c r="P26" i="3"/>
  <c r="L96" i="5" l="1"/>
  <c r="H96" i="5"/>
  <c r="A50" i="1"/>
  <c r="A52" i="1"/>
  <c r="H26" i="3" l="1"/>
  <c r="F94" i="1" s="1"/>
  <c r="F96" i="1" s="1"/>
</calcChain>
</file>

<file path=xl/sharedStrings.xml><?xml version="1.0" encoding="utf-8"?>
<sst xmlns="http://schemas.openxmlformats.org/spreadsheetml/2006/main" count="407" uniqueCount="205">
  <si>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</si>
  <si>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</si>
  <si>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</si>
  <si>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</si>
  <si>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</si>
  <si>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</si>
  <si>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</si>
  <si>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</si>
  <si>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</si>
  <si>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</si>
  <si>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</si>
  <si>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</si>
  <si>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</si>
  <si>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</si>
  <si>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</si>
  <si>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</si>
  <si>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รายได้อื่น</t>
  </si>
  <si>
    <t>รวมรายได้</t>
  </si>
  <si>
    <t>รวมค่าใช้จ่าย</t>
  </si>
  <si>
    <t>ภาษีเงินได้</t>
  </si>
  <si>
    <t>การเปลี่ยนแปลง</t>
  </si>
  <si>
    <t>มูลค่ายุติธรรม</t>
  </si>
  <si>
    <t>รวมองค์ประกอบ</t>
  </si>
  <si>
    <t>ทุนที่ออกและ</t>
  </si>
  <si>
    <t>ยังไม่ได้</t>
  </si>
  <si>
    <t>ของเงินลงทุน</t>
  </si>
  <si>
    <t>อื่นของส่วนของ</t>
  </si>
  <si>
    <t>รวม</t>
  </si>
  <si>
    <t>ชำระแล้ว</t>
  </si>
  <si>
    <t>มูลค่าหุ้น</t>
  </si>
  <si>
    <t>จัดสรร</t>
  </si>
  <si>
    <t>เจ้าของ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</si>
  <si>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</si>
  <si>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</si>
  <si>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</si>
  <si>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</si>
  <si>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เงินปันผลรับ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</si>
  <si>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</si>
  <si>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</si>
  <si>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</si>
  <si>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</si>
  <si>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</si>
  <si>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</si>
  <si>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ข้อมูลเพิ่มเติมเกี่ยวกับกระแสเงินสด</t>
  </si>
  <si>
    <t>การเปลี่ยนแปลงในสินทรัพย์สิทธิการใช้</t>
  </si>
  <si>
    <t xml:space="preserve">บริษัทหลักทรัพย์ บียอนด์ จำกัด (มหาชน)  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</si>
  <si>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</si>
  <si>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</si>
  <si>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</si>
  <si>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</si>
  <si>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>เงินลงทุนตามวิธีส่วนได้เสีย</t>
  </si>
  <si>
    <t>เงินลงทุนที่วางเป็นประกันและไม่ได้ให้สิทธิ</t>
  </si>
  <si>
    <t>ผู้รับโอนขายหรือวางประกันอีกทอดหนึ่ง</t>
  </si>
  <si>
    <t>ส่วนปรับปรุงอาคารและอุปกรณ์</t>
  </si>
  <si>
    <t>สินทรัพย์ภาษีเงินได้รอการตัดบัญชี</t>
  </si>
  <si>
    <t>เจ้าหนี้ธุรกิจหลักทรัพย์และสัญญาซื้อขายล่วงหน้า</t>
  </si>
  <si>
    <t xml:space="preserve">หนี้สินอื่น </t>
  </si>
  <si>
    <t>ขาดทุนสะสม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</si>
  <si>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</si>
  <si>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</si>
  <si>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</si>
  <si>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</si>
  <si>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</si>
  <si>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</si>
  <si>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</si>
  <si>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</si>
  <si>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</si>
  <si>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กำไร (ขาดทุน) ต่อหุ้นขั้นพื้นฐาน</t>
  </si>
  <si>
    <t>กำไร (ขาดทุน) ก่อนภาษีเงินได้</t>
  </si>
  <si>
    <t xml:space="preserve">รายการปรับกระทบยอดกำไร (ขาดทุน) </t>
  </si>
  <si>
    <t>- ค่าใช้จ่ายดอกเบี้ย</t>
  </si>
  <si>
    <t>- รายได้ดอกเบี้ยและเงินปันผล</t>
  </si>
  <si>
    <t xml:space="preserve">   และหนี้สินดำเนินงาน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</si>
  <si>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</si>
  <si>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</si>
  <si>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</si>
  <si>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- ลูกหนี้สำนักหักบัญชีและบริษัทหลักทรัพย์</t>
  </si>
  <si>
    <t>- ลูกหนี้ธุรกิจหลักทรัพย์และสัญญาซื้อขายล่วงหน้า</t>
  </si>
  <si>
    <t>- สินทรัพย์อื่น</t>
  </si>
  <si>
    <t>- เงินลงทุนตามวิธีมูลค่ายุติธรรมผ่านกำไร</t>
  </si>
  <si>
    <t>หรือขาดทุนที่ไม่ได้วางเป็นประกัน</t>
  </si>
  <si>
    <t>หนี้สินดำเนินงานเพิ่มขึ้น (ลดลง)</t>
  </si>
  <si>
    <t>- เจ้าหนี้สำนักหักบัญชีและบริษัทหลักทรัพย์</t>
  </si>
  <si>
    <t>- เจ้าหนี้ธุรกิจหลักทรัพย์และสัญญาซื้อขายล่วงหน้า</t>
  </si>
  <si>
    <t>- หนี้สินอื่น</t>
  </si>
  <si>
    <t>- จ่ายดอกเบี้ย</t>
  </si>
  <si>
    <t>- รับดอกเบี้ย</t>
  </si>
  <si>
    <t>ที่ไม่ได้วางเป็นประกัน</t>
  </si>
  <si>
    <t>เงินสดรับจากการขายเงินลงทุนตามวิธีราคาทุนตัดจำหน่าย</t>
  </si>
  <si>
    <t>เงินสดจ่ายซื้อส่วนปรับปรุงอาคารและอุปกรณ์</t>
  </si>
  <si>
    <t>ดอกเบี้ยรับ</t>
  </si>
  <si>
    <t>การเพิ่มทุน</t>
  </si>
  <si>
    <t>31 ธันวาคม</t>
  </si>
  <si>
    <t>ยังไม่ได้ตรวจสอบ</t>
  </si>
  <si>
    <t>ตรวจสอบแล้ว</t>
  </si>
  <si>
    <t>พันบาท</t>
  </si>
  <si>
    <t>ข้อมูลทางการเงินที่แสดง</t>
  </si>
  <si>
    <t>ข้อมูลทางการเงินเฉพาะกิจการ</t>
  </si>
  <si>
    <t>กำไร (ขาดทุน) ต่อหุ้น (บาทต่อหุ้น)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</si>
  <si>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</si>
  <si>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เงินสดรับชำระคืนจากเงินให้กู้ยืมแก่กิจการที่เกี่ยวข้องกัน</t>
  </si>
  <si>
    <t>ก่อนภาษีเงินได้เป็นเงินสดสุทธิจากกิจกรรมดำเนินงาน</t>
  </si>
  <si>
    <t>ขาดทุนเบ็ดเสร็จอื่น</t>
  </si>
  <si>
    <t>หนี้สิน</t>
  </si>
  <si>
    <t>- จ่ายผลประโยชน์พนักงาน</t>
  </si>
  <si>
    <t>- ภาษีเงินได้รับคืน</t>
  </si>
  <si>
    <t>- ค่าใช้จ่ายผลประโยชน์พนักงาน</t>
  </si>
  <si>
    <t>สินทรัพย์อื่น สุทธิ</t>
  </si>
  <si>
    <t>สินทรัพย์อนุพันธ์</t>
  </si>
  <si>
    <t>เจ้าหนี้สำนักหักบัญชีและบริษัทหลักทรัพย์</t>
  </si>
  <si>
    <t>หนี้สินอนุพันธ์</t>
  </si>
  <si>
    <t>เงินสดจ่ายเงินให้กู้ยืมแก่กิจการที่เกี่ยวข้องกัน</t>
  </si>
  <si>
    <t>- ประมาณการหนี้สินจากคดีความ</t>
  </si>
  <si>
    <t>รายการที่มิใช่เงินสดที่มีสาระสำคัญ มีดังนี้</t>
  </si>
  <si>
    <t>พ.ศ. 2567</t>
  </si>
  <si>
    <t>งบฐานะการเงิน</t>
  </si>
  <si>
    <t>ภาระผูกพันผลประโยชน์พนักงาน</t>
  </si>
  <si>
    <t>กำไร (ขาดทุน) สำหรับรอบระยะเวลา</t>
  </si>
  <si>
    <t>งบการเปลี่ยนแปลงส่วนของเจ้าของ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</si>
  <si>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</si>
  <si>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</si>
  <si>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t>กำไร (ขาดทุน) ก่อนภาษีเงินได้สำหรับรอบระยะเวลา</t>
  </si>
  <si>
    <t>กำไร (ขาดทุน) 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</si>
  <si>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</si>
  <si>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</si>
  <si>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เงินสดและรายการเทียบเท่าเงินสดลดลง สุทธิ</t>
  </si>
  <si>
    <t>ข้อมูลทางการเงินที่แสดงเงินลงทุนตามวิธีส่วนได้เสีย</t>
  </si>
  <si>
    <t>ยอดคงเหลือ ณ วันที่ 1 มกราคม พ.ศ. 2567</t>
  </si>
  <si>
    <t>กำไร (ขาดทุน) เบ็ดเสร็จอื่น</t>
  </si>
  <si>
    <t>ผลขาดทุนจากการเปลี่ยนแปลงสัญญาเงินกู้</t>
  </si>
  <si>
    <t>ในมูลค่ายุติธรรมในเงินลงทุน</t>
  </si>
  <si>
    <t>30 กันยายน</t>
  </si>
  <si>
    <t>รายการที่จะไม่จัดประเภทรายการใหม่ไปยัง</t>
  </si>
  <si>
    <t>กำไรหรือขาดทุนในภายหลัง</t>
  </si>
  <si>
    <t xml:space="preserve">   ตราสารทุนด้วยมูลค่ายุติธรรมผ่าน</t>
  </si>
  <si>
    <t xml:space="preserve">   กำไรขาดทุนเบ็ดเสร็จอื่น</t>
  </si>
  <si>
    <t>การวัดมูลค่าใหม่ของภาระผูกพัน</t>
  </si>
  <si>
    <t xml:space="preserve">   ผลประโยชน์พนักงาน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</si>
  <si>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</si>
  <si>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</si>
  <si>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</si>
  <si>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</si>
  <si>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ยอดคงเหลือ ณ สิ้นรอบระยะเวลา 30 กันยายน พ.ศ. 2567</t>
  </si>
  <si>
    <t>เงินสดจ่ายจากการซื้อเงินลงทุนตามวิธีราคาทุนตัดจำหน่าย</t>
  </si>
  <si>
    <t>เงินสดรับจากการเพิ่มทุน</t>
  </si>
  <si>
    <t>ปรับปรุงประมาณการต้นทุนการรื้อถอน</t>
  </si>
  <si>
    <t>- หุ้นสามัญจำนวน 5,210,628,836 หุ้น</t>
  </si>
  <si>
    <t>เจ้าหนี้อื่นจากการซื้อส่วนปรับปรุงอาคารและอุปกรณ์</t>
  </si>
  <si>
    <t>- กำไรจากการเปลี่ยนแปลงสัญญาเช่าสินทรัพย์สิทธิการใช้</t>
  </si>
  <si>
    <t>ขาดทุนจากการวัดมูลค่าเงินลงทุนใน</t>
  </si>
  <si>
    <t>- สุทธิจากภาษี</t>
  </si>
  <si>
    <t>เงินสดสุทธิใช้ไปในกิจกรรมลงทุน</t>
  </si>
  <si>
    <t>- ผลขาดทุนจากการเปลี่ยนแปลงสัญญาเงินกู้</t>
  </si>
  <si>
    <t>- สินทรัพย์อนุพันธ์</t>
  </si>
  <si>
    <t>- หนี้สินอนุพันธ์</t>
  </si>
  <si>
    <t>ขาดทุนจากการด้อยค่าของเงินลงทุนในบริษัทร่วม</t>
  </si>
  <si>
    <t>- ขาดทุนจากการด้อยค่าของเงินลงทุนในบริษัทร่วม</t>
  </si>
  <si>
    <t>พ.ศ. 2568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</si>
  <si>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</si>
  <si>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</si>
  <si>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ยอดคงเหลือ ณ วันที่ 1 มกราคม พ.ศ. 2568</t>
  </si>
  <si>
    <t>ยอดคงเหลือ ณ สิ้นรอบระยะเวลา 30 กันยายน พ.ศ. 2568</t>
  </si>
  <si>
    <t>ณ วันที่ 30 กันยายน พ.ศ. 2568</t>
  </si>
  <si>
    <t>เงินให้กู้ยืมและดอกเบี้ยค้างรับ</t>
  </si>
  <si>
    <t>จากกิจการที่เกี่ยวข้องกัน สุทธิ</t>
  </si>
  <si>
    <t>เงินลงทุนในบริษัทร่วม สุทธิ</t>
  </si>
  <si>
    <t>กลับรายการ (ผลขาดทุน) ด้านเครดิตที่คาดว่าจะเกิดขึ้น</t>
  </si>
  <si>
    <t xml:space="preserve">   มูลค่าที่ตราไว้หุ้นละ 1.25 บาท</t>
  </si>
  <si>
    <t xml:space="preserve">  (พ.ศ. 2567 จำนวน 5,807,922,864 หุ้น</t>
  </si>
  <si>
    <t xml:space="preserve">   มูลค่าที่ตราไว้หุ้นละ 5.00 บาท)</t>
  </si>
  <si>
    <t xml:space="preserve">  (พ.ศ. 2567 จำนวน 5,210,628,836 หุ้น</t>
  </si>
  <si>
    <t>กำไรและผลตอบแทนจากเครื่องมือทางการเงิน</t>
  </si>
  <si>
    <t>เงินให้กู้ยืมแก่กิจการอื่น สุทธิ</t>
  </si>
  <si>
    <t>ส่วนปรับปรุงอาคารและอุปกรณ์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</si>
  <si>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</si>
  <si>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</si>
  <si>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หนี้สินตามสัญญาเช่า สุทธิ</t>
  </si>
  <si>
    <t>- กำไรจากการปรับปรุงประมาณการต้นทุนการรื้อถอน</t>
  </si>
  <si>
    <t>- กำไรจากการยกเลิกสัญญาเช่าสินทรัพย์สิทธิการใช้</t>
  </si>
  <si>
    <t>- กำไรที่ยังไม่เกิดขึ้นจริงจากการเปลี่ยนแปลง</t>
  </si>
  <si>
    <t>- (กำไร) ขาดทุนที่ยังไม่เกิดขึ้นจริงจากการตีราคาอนุพันธ์</t>
  </si>
  <si>
    <t>- (กำไร) ขาดทุนจากการขายเงินลงทุน</t>
  </si>
  <si>
    <t>เงินสดรับจากการขายส่วนปรับปรุงอาคารและอุปกรณ์</t>
  </si>
  <si>
    <t>เงินสดรับจากเงินกู้ยืมจากสถาบันการเงิน</t>
  </si>
  <si>
    <t>เงินสดจ่ายชำระเงินกู้ยืมจากสถาบันการเงิน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</si>
  <si>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</si>
  <si>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เงินสดจ่ายชำระเงินกู้ยืมจากกิจการที่เกี่ยวข้องกัน</t>
  </si>
  <si>
    <t>เงินสดสุทธิได้มาจาก (ใช้ไปใน) กิจกรรมจัดหาเงิน</t>
  </si>
  <si>
    <t xml:space="preserve">ผลขาดทุนด้านเครดิตที่คาดว่าจะเกิดขึ้น </t>
  </si>
  <si>
    <t>กำไรจากการวัดมูลค่าเงินลงทุนใน</t>
  </si>
  <si>
    <t>ส่วนเกินจากการลดมูลค่าหุ้น</t>
  </si>
  <si>
    <t>ส่วนต่ำกว่ามูลค่าหุ้น</t>
  </si>
  <si>
    <t>กำไรเบ็ดเสร็จอื่น</t>
  </si>
  <si>
    <t>กำไรเบ็ดเสร็จอื่นสำหรับรอบระยะเวลา</t>
  </si>
  <si>
    <t>การลดทุนโดยการลดมูลค่าที่ตราไว้</t>
  </si>
  <si>
    <t>โอนไปขาดทุนสะสม</t>
  </si>
  <si>
    <t>ส่วนเกินจากการ</t>
  </si>
  <si>
    <t>ลดมูลค่าหุ้น</t>
  </si>
  <si>
    <t xml:space="preserve"> ส่วนต่ำกว่า</t>
  </si>
  <si>
    <t>- ค่าเผื่อผลขาดทุนด้านเครดิตที่คาดว่าจะเกิดขึ้น</t>
  </si>
  <si>
    <t>- ขาดทุนจากการจำหน่ายและตัดจำหน่าย</t>
  </si>
  <si>
    <t>- เงินลงทุนตามวิธีราคาทุนตัดจำหน่ายที่วางเป็นประกัน</t>
  </si>
  <si>
    <t>เงินสดสุทธิใช้ไปในกิจกรรมดำเนินงาน</t>
  </si>
  <si>
    <t>ขาดทุนเบ็ดเสร็จอื่นสำหรับรอบระยะเวลา</t>
  </si>
  <si>
    <t>เงินสดได้มาจาก (ใช้ไปใน) 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</si>
</sst>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&quot; $&quot;#,##0\ ;&quot; $(&quot;#,##0\);&quot; $- &quot;;@\ "/>
    <numFmt numFmtId="170" formatCode="#,##0.00\ ;&quot; (&quot;#,##0.00\);&quot; -&quot;#\ ;@\ "/>
    <numFmt numFmtId="171" formatCode="General\ 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#,##0_);\(#,##0\);\-"/>
    <numFmt numFmtId="175" formatCode="#,##0.000;\(#,##0.000\);\-"/>
    <numFmt numFmtId="176" formatCode="[$$]#,##0.00_);\([$$]#,##0.00\)"/>
    <numFmt numFmtId="177" formatCode="_(* #,##0.00_);_(* \(#,##0.00\);_(* \-??_);_(@_)"/>
    <numFmt numFmtId="178" formatCode="_-* #,##0.00_-;\-* #,##0.00_-;_-* \-??_-;_-@_-"/>
    <numFmt numFmtId="179" formatCode="_(* #,##0_);_(* \(#,##0\);_(* &quot;-&quot;??_);_(@_)"/>
    <numFmt numFmtId="180" formatCode="#,##0.00;\(#,##0.00\);\-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1">
    <xf numFmtId="0" fontId="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ill="0" applyBorder="0" applyAlignment="0" applyProtection="0"/>
    <xf numFmtId="170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" fillId="0" borderId="0" applyFill="0" applyBorder="0" applyAlignment="0" applyProtection="0"/>
    <xf numFmtId="17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3" fillId="0" borderId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3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76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Alignment="0">
      <protection locked="0"/>
    </xf>
    <xf numFmtId="171" fontId="7" fillId="0" borderId="0" applyFill="0" applyBorder="0" applyAlignment="0" applyProtection="0"/>
    <xf numFmtId="171" fontId="3" fillId="0" borderId="0"/>
    <xf numFmtId="0" fontId="15" fillId="0" borderId="0"/>
    <xf numFmtId="0" fontId="2" fillId="0" borderId="0"/>
    <xf numFmtId="176" fontId="13" fillId="0" borderId="0" applyAlignment="0"/>
    <xf numFmtId="0" fontId="8" fillId="0" borderId="0"/>
    <xf numFmtId="171" fontId="5" fillId="0" borderId="0"/>
    <xf numFmtId="0" fontId="2" fillId="0" borderId="0"/>
    <xf numFmtId="0" fontId="23" fillId="0" borderId="0"/>
    <xf numFmtId="0" fontId="3" fillId="0" borderId="0"/>
    <xf numFmtId="176" fontId="13" fillId="0" borderId="0" applyAlignment="0"/>
    <xf numFmtId="171" fontId="5" fillId="0" borderId="0"/>
    <xf numFmtId="0" fontId="3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2" fillId="0" borderId="0"/>
    <xf numFmtId="0" fontId="3" fillId="0" borderId="0"/>
    <xf numFmtId="0" fontId="3" fillId="0" borderId="0"/>
    <xf numFmtId="0" fontId="23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176" fontId="13" fillId="0" borderId="0" applyAlignment="0"/>
    <xf numFmtId="0" fontId="12" fillId="0" borderId="0"/>
    <xf numFmtId="0" fontId="24" fillId="0" borderId="0"/>
    <xf numFmtId="171" fontId="5" fillId="0" borderId="0"/>
    <xf numFmtId="0" fontId="12" fillId="0" borderId="0"/>
    <xf numFmtId="0" fontId="8" fillId="0" borderId="0"/>
    <xf numFmtId="0" fontId="14" fillId="0" borderId="0"/>
    <xf numFmtId="0" fontId="12" fillId="0" borderId="0"/>
    <xf numFmtId="176" fontId="13" fillId="0" borderId="0" applyAlignment="0"/>
    <xf numFmtId="0" fontId="1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0" fontId="2" fillId="0" borderId="0"/>
    <xf numFmtId="9" fontId="5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3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 applyBorder="0" applyProtection="0"/>
    <xf numFmtId="177" fontId="26" fillId="0" borderId="0" applyBorder="0" applyProtection="0"/>
    <xf numFmtId="43" fontId="12" fillId="0" borderId="0" applyFont="0" applyFill="0" applyBorder="0" applyAlignment="0" applyProtection="0"/>
    <xf numFmtId="177" fontId="26" fillId="0" borderId="0" applyBorder="0" applyProtection="0"/>
    <xf numFmtId="169" fontId="3" fillId="0" borderId="0" applyBorder="0" applyProtection="0"/>
    <xf numFmtId="0" fontId="25" fillId="0" borderId="0" applyBorder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3" fillId="0" borderId="0" applyFill="0" applyBorder="0" applyAlignment="0" applyProtection="0"/>
    <xf numFmtId="43" fontId="13" fillId="0" borderId="0" applyFont="0" applyFill="0" applyBorder="0" applyAlignment="0" applyProtection="0"/>
    <xf numFmtId="170" fontId="3" fillId="0" borderId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ill="0" applyBorder="0" applyAlignment="0" applyProtection="0"/>
    <xf numFmtId="176" fontId="13" fillId="0" borderId="0" applyAlignment="0"/>
    <xf numFmtId="0" fontId="27" fillId="0" borderId="1" applyNumberFormat="0" applyFill="0" applyBorder="0" applyAlignment="0">
      <alignment wrapText="1"/>
      <protection locked="0"/>
    </xf>
    <xf numFmtId="9" fontId="12" fillId="0" borderId="0" applyFont="0" applyFill="0" applyBorder="0" applyAlignment="0" applyProtection="0"/>
    <xf numFmtId="0" fontId="2" fillId="0" borderId="0"/>
  </cellStyleXfs>
  <cellXfs count="149">
    <xf numFmtId="0" fontId="0" fillId="0" borderId="0" xfId="0"/>
    <xf numFmtId="171" fontId="10" fillId="0" borderId="0" xfId="1" quotePrefix="1" applyNumberFormat="1" applyFont="1" applyFill="1" applyAlignment="1">
      <alignment vertical="center"/>
    </xf>
    <xf numFmtId="165" fontId="9" fillId="0" borderId="0" xfId="6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center" vertical="center"/>
    </xf>
    <xf numFmtId="167" fontId="9" fillId="0" borderId="0" xfId="6" applyNumberFormat="1" applyFont="1" applyFill="1" applyBorder="1" applyAlignment="1">
      <alignment horizontal="right" vertical="center" wrapText="1"/>
    </xf>
    <xf numFmtId="167" fontId="9" fillId="0" borderId="0" xfId="6" applyNumberFormat="1" applyFont="1" applyFill="1" applyBorder="1" applyAlignment="1">
      <alignment horizontal="center" vertical="center" wrapText="1"/>
    </xf>
    <xf numFmtId="166" fontId="10" fillId="0" borderId="0" xfId="0" applyNumberFormat="1" applyFont="1" applyAlignment="1">
      <alignment horizontal="left" vertical="center"/>
    </xf>
    <xf numFmtId="167" fontId="10" fillId="0" borderId="0" xfId="113" applyNumberFormat="1" applyFont="1" applyAlignment="1">
      <alignment horizontal="right" vertical="center"/>
    </xf>
    <xf numFmtId="166" fontId="10" fillId="0" borderId="0" xfId="0" quotePrefix="1" applyNumberFormat="1" applyFont="1" applyAlignment="1">
      <alignment horizontal="left" vertical="center"/>
    </xf>
    <xf numFmtId="166" fontId="10" fillId="0" borderId="0" xfId="113" applyNumberFormat="1" applyFont="1" applyAlignment="1">
      <alignment horizontal="left" vertical="center"/>
    </xf>
    <xf numFmtId="167" fontId="10" fillId="0" borderId="0" xfId="113" applyNumberFormat="1" applyFont="1" applyAlignment="1">
      <alignment horizontal="left" vertical="center"/>
    </xf>
    <xf numFmtId="167" fontId="10" fillId="0" borderId="0" xfId="113" applyNumberFormat="1" applyFont="1" applyAlignment="1">
      <alignment horizontal="center" vertical="center"/>
    </xf>
    <xf numFmtId="167" fontId="9" fillId="0" borderId="0" xfId="6" applyNumberFormat="1" applyFont="1" applyFill="1" applyBorder="1" applyAlignment="1">
      <alignment horizontal="center" vertical="center"/>
    </xf>
    <xf numFmtId="167" fontId="10" fillId="0" borderId="0" xfId="113" applyNumberFormat="1" applyFont="1" applyAlignment="1">
      <alignment vertical="center"/>
    </xf>
    <xf numFmtId="167" fontId="10" fillId="0" borderId="2" xfId="113" applyNumberFormat="1" applyFont="1" applyBorder="1" applyAlignment="1">
      <alignment horizontal="right" vertical="center"/>
    </xf>
    <xf numFmtId="167" fontId="9" fillId="0" borderId="2" xfId="6" applyNumberFormat="1" applyFont="1" applyFill="1" applyBorder="1" applyAlignment="1">
      <alignment horizontal="right" vertical="center"/>
    </xf>
    <xf numFmtId="167" fontId="11" fillId="0" borderId="0" xfId="149" applyNumberFormat="1" applyFont="1" applyFill="1" applyAlignment="1">
      <alignment horizontal="right" vertical="center"/>
    </xf>
    <xf numFmtId="179" fontId="9" fillId="0" borderId="0" xfId="1" applyNumberFormat="1" applyFont="1" applyFill="1" applyAlignment="1">
      <alignment vertical="center"/>
    </xf>
    <xf numFmtId="179" fontId="10" fillId="0" borderId="0" xfId="1" applyNumberFormat="1" applyFont="1" applyFill="1" applyAlignment="1">
      <alignment vertical="center"/>
    </xf>
    <xf numFmtId="171" fontId="10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167" fontId="9" fillId="0" borderId="2" xfId="6" applyNumberFormat="1" applyFont="1" applyFill="1" applyBorder="1" applyAlignment="1">
      <alignment horizontal="center" vertical="center"/>
    </xf>
    <xf numFmtId="167" fontId="10" fillId="0" borderId="2" xfId="113" applyNumberFormat="1" applyFont="1" applyBorder="1" applyAlignment="1">
      <alignment vertical="center"/>
    </xf>
    <xf numFmtId="166" fontId="9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74" fontId="10" fillId="0" borderId="0" xfId="0" applyNumberFormat="1" applyFont="1" applyAlignment="1">
      <alignment horizontal="left" vertical="center"/>
    </xf>
    <xf numFmtId="174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horizontal="left" vertical="center"/>
    </xf>
    <xf numFmtId="166" fontId="10" fillId="0" borderId="2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left" vertical="center"/>
    </xf>
    <xf numFmtId="167" fontId="10" fillId="0" borderId="2" xfId="0" applyNumberFormat="1" applyFont="1" applyBorder="1" applyAlignment="1">
      <alignment horizontal="right" vertical="center"/>
    </xf>
    <xf numFmtId="174" fontId="10" fillId="0" borderId="2" xfId="0" applyNumberFormat="1" applyFont="1" applyBorder="1" applyAlignment="1">
      <alignment horizontal="left" vertical="center"/>
    </xf>
    <xf numFmtId="174" fontId="10" fillId="0" borderId="2" xfId="0" applyNumberFormat="1" applyFont="1" applyBorder="1" applyAlignment="1">
      <alignment horizontal="center" vertical="center"/>
    </xf>
    <xf numFmtId="174" fontId="9" fillId="0" borderId="0" xfId="113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7" fontId="9" fillId="0" borderId="0" xfId="113" applyNumberFormat="1" applyFont="1" applyAlignment="1">
      <alignment horizontal="right" vertical="center"/>
    </xf>
    <xf numFmtId="174" fontId="9" fillId="0" borderId="0" xfId="113" applyNumberFormat="1" applyFont="1" applyAlignment="1">
      <alignment horizontal="left" vertical="center"/>
    </xf>
    <xf numFmtId="174" fontId="9" fillId="0" borderId="0" xfId="113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167" fontId="9" fillId="0" borderId="2" xfId="0" applyNumberFormat="1" applyFont="1" applyBorder="1" applyAlignment="1">
      <alignment horizontal="right" vertical="center"/>
    </xf>
    <xf numFmtId="174" fontId="9" fillId="0" borderId="0" xfId="88" applyNumberFormat="1" applyFont="1" applyAlignment="1">
      <alignment horizontal="left" vertical="center"/>
    </xf>
    <xf numFmtId="174" fontId="9" fillId="0" borderId="0" xfId="88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7" fontId="10" fillId="0" borderId="0" xfId="57" applyNumberFormat="1" applyFont="1" applyAlignment="1">
      <alignment horizontal="right" vertical="center"/>
    </xf>
    <xf numFmtId="167" fontId="10" fillId="0" borderId="0" xfId="0" applyNumberFormat="1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10" fillId="0" borderId="2" xfId="0" applyNumberFormat="1" applyFont="1" applyBorder="1" applyAlignment="1">
      <alignment vertical="center"/>
    </xf>
    <xf numFmtId="167" fontId="10" fillId="0" borderId="2" xfId="57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7" fontId="10" fillId="0" borderId="3" xfId="0" applyNumberFormat="1" applyFont="1" applyBorder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6" fontId="10" fillId="0" borderId="2" xfId="0" applyNumberFormat="1" applyFont="1" applyBorder="1" applyAlignment="1">
      <alignment vertical="center" shrinkToFit="1"/>
    </xf>
    <xf numFmtId="174" fontId="10" fillId="0" borderId="0" xfId="0" applyNumberFormat="1" applyFont="1" applyAlignment="1">
      <alignment vertical="center"/>
    </xf>
    <xf numFmtId="166" fontId="9" fillId="0" borderId="0" xfId="113" applyNumberFormat="1" applyFont="1" applyAlignment="1">
      <alignment horizontal="left" vertical="center"/>
    </xf>
    <xf numFmtId="166" fontId="10" fillId="0" borderId="0" xfId="113" applyNumberFormat="1" applyFont="1" applyAlignment="1">
      <alignment horizontal="center" vertical="center"/>
    </xf>
    <xf numFmtId="174" fontId="10" fillId="0" borderId="0" xfId="113" applyNumberFormat="1" applyFont="1" applyAlignment="1">
      <alignment horizontal="left" vertical="center"/>
    </xf>
    <xf numFmtId="174" fontId="10" fillId="0" borderId="0" xfId="113" applyNumberFormat="1" applyFont="1" applyAlignment="1">
      <alignment horizontal="center" vertical="center"/>
    </xf>
    <xf numFmtId="166" fontId="10" fillId="0" borderId="0" xfId="113" applyNumberFormat="1" applyFont="1" applyAlignment="1">
      <alignment vertical="center"/>
    </xf>
    <xf numFmtId="166" fontId="9" fillId="0" borderId="2" xfId="115" applyNumberFormat="1" applyFont="1" applyBorder="1" applyAlignment="1">
      <alignment horizontal="left" vertical="center"/>
    </xf>
    <xf numFmtId="166" fontId="9" fillId="0" borderId="2" xfId="113" applyNumberFormat="1" applyFont="1" applyBorder="1" applyAlignment="1">
      <alignment horizontal="left" vertical="center"/>
    </xf>
    <xf numFmtId="166" fontId="10" fillId="0" borderId="2" xfId="113" applyNumberFormat="1" applyFont="1" applyBorder="1" applyAlignment="1">
      <alignment horizontal="center" vertical="center"/>
    </xf>
    <xf numFmtId="166" fontId="10" fillId="0" borderId="2" xfId="113" applyNumberFormat="1" applyFont="1" applyBorder="1" applyAlignment="1">
      <alignment horizontal="left" vertical="center"/>
    </xf>
    <xf numFmtId="174" fontId="10" fillId="0" borderId="2" xfId="113" applyNumberFormat="1" applyFont="1" applyBorder="1" applyAlignment="1">
      <alignment horizontal="left" vertical="center"/>
    </xf>
    <xf numFmtId="174" fontId="10" fillId="0" borderId="2" xfId="113" applyNumberFormat="1" applyFont="1" applyBorder="1" applyAlignment="1">
      <alignment horizontal="center" vertical="center"/>
    </xf>
    <xf numFmtId="166" fontId="9" fillId="0" borderId="0" xfId="113" applyNumberFormat="1" applyFont="1" applyAlignment="1">
      <alignment vertical="center"/>
    </xf>
    <xf numFmtId="174" fontId="10" fillId="0" borderId="0" xfId="113" applyNumberFormat="1" applyFont="1" applyAlignment="1">
      <alignment horizontal="right" vertical="center"/>
    </xf>
    <xf numFmtId="0" fontId="10" fillId="0" borderId="0" xfId="113" quotePrefix="1" applyFont="1" applyAlignment="1">
      <alignment horizontal="center" vertical="center"/>
    </xf>
    <xf numFmtId="0" fontId="10" fillId="0" borderId="0" xfId="113" applyFont="1" applyAlignment="1">
      <alignment horizontal="center" vertical="center"/>
    </xf>
    <xf numFmtId="164" fontId="10" fillId="0" borderId="0" xfId="113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7" fontId="10" fillId="0" borderId="3" xfId="113" applyNumberFormat="1" applyFont="1" applyBorder="1" applyAlignment="1">
      <alignment horizontal="right" vertical="center"/>
    </xf>
    <xf numFmtId="166" fontId="10" fillId="0" borderId="0" xfId="88" applyNumberFormat="1" applyFont="1" applyAlignment="1">
      <alignment horizontal="left" vertical="center"/>
    </xf>
    <xf numFmtId="166" fontId="9" fillId="0" borderId="0" xfId="88" applyNumberFormat="1" applyFont="1" applyAlignment="1">
      <alignment horizontal="left" vertical="center"/>
    </xf>
    <xf numFmtId="167" fontId="9" fillId="0" borderId="0" xfId="88" applyNumberFormat="1" applyFont="1" applyAlignment="1">
      <alignment horizontal="right" vertical="center"/>
    </xf>
    <xf numFmtId="167" fontId="9" fillId="0" borderId="0" xfId="88" applyNumberFormat="1" applyFont="1" applyAlignment="1">
      <alignment horizontal="left" vertical="center"/>
    </xf>
    <xf numFmtId="167" fontId="9" fillId="0" borderId="0" xfId="88" applyNumberFormat="1" applyFont="1" applyAlignment="1">
      <alignment horizontal="center" vertical="center"/>
    </xf>
    <xf numFmtId="166" fontId="10" fillId="0" borderId="0" xfId="88" applyNumberFormat="1" applyFont="1" applyAlignment="1">
      <alignment horizontal="center" vertical="center"/>
    </xf>
    <xf numFmtId="167" fontId="10" fillId="0" borderId="0" xfId="88" applyNumberFormat="1" applyFont="1" applyAlignment="1">
      <alignment horizontal="right" vertical="center"/>
    </xf>
    <xf numFmtId="175" fontId="10" fillId="0" borderId="0" xfId="89" applyNumberFormat="1" applyFont="1" applyAlignment="1">
      <alignment horizontal="right" vertical="center"/>
    </xf>
    <xf numFmtId="175" fontId="10" fillId="0" borderId="0" xfId="88" applyNumberFormat="1" applyFont="1" applyAlignment="1">
      <alignment horizontal="right" vertical="center"/>
    </xf>
    <xf numFmtId="175" fontId="10" fillId="0" borderId="0" xfId="113" applyNumberFormat="1" applyFont="1" applyAlignment="1">
      <alignment horizontal="right" vertical="center"/>
    </xf>
    <xf numFmtId="166" fontId="10" fillId="0" borderId="2" xfId="0" applyNumberFormat="1" applyFont="1" applyBorder="1" applyAlignment="1">
      <alignment vertical="center"/>
    </xf>
    <xf numFmtId="166" fontId="9" fillId="0" borderId="2" xfId="113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166" fontId="9" fillId="0" borderId="0" xfId="113" quotePrefix="1" applyNumberFormat="1" applyFont="1" applyAlignment="1">
      <alignment horizontal="left" vertical="center"/>
    </xf>
    <xf numFmtId="167" fontId="10" fillId="0" borderId="0" xfId="89" applyNumberFormat="1" applyFont="1" applyAlignment="1">
      <alignment horizontal="right" vertical="center"/>
    </xf>
    <xf numFmtId="166" fontId="10" fillId="0" borderId="0" xfId="113" quotePrefix="1" applyNumberFormat="1" applyFont="1" applyAlignment="1">
      <alignment horizontal="left" vertical="center"/>
    </xf>
    <xf numFmtId="166" fontId="10" fillId="0" borderId="0" xfId="88" quotePrefix="1" applyNumberFormat="1" applyFont="1" applyAlignment="1">
      <alignment horizontal="left" vertical="center"/>
    </xf>
    <xf numFmtId="180" fontId="10" fillId="0" borderId="0" xfId="88" applyNumberFormat="1" applyFont="1" applyAlignment="1">
      <alignment horizontal="left" vertical="center"/>
    </xf>
    <xf numFmtId="180" fontId="10" fillId="0" borderId="0" xfId="88" applyNumberFormat="1" applyFont="1" applyAlignment="1">
      <alignment horizontal="center" vertical="center"/>
    </xf>
    <xf numFmtId="167" fontId="10" fillId="0" borderId="2" xfId="0" applyNumberFormat="1" applyFont="1" applyBorder="1" applyAlignment="1">
      <alignment horizontal="left" vertical="center"/>
    </xf>
    <xf numFmtId="167" fontId="10" fillId="0" borderId="2" xfId="89" applyNumberFormat="1" applyFont="1" applyBorder="1" applyAlignment="1">
      <alignment horizontal="right" vertical="center"/>
    </xf>
    <xf numFmtId="166" fontId="9" fillId="0" borderId="0" xfId="57" applyNumberFormat="1" applyFont="1" applyAlignment="1">
      <alignment horizontal="left" vertical="center"/>
    </xf>
    <xf numFmtId="0" fontId="9" fillId="0" borderId="0" xfId="114" applyFont="1" applyAlignment="1">
      <alignment vertical="center"/>
    </xf>
    <xf numFmtId="167" fontId="10" fillId="0" borderId="0" xfId="114" applyNumberFormat="1" applyFont="1" applyAlignment="1">
      <alignment horizontal="center" vertical="center"/>
    </xf>
    <xf numFmtId="0" fontId="10" fillId="0" borderId="0" xfId="114" applyFont="1" applyAlignment="1">
      <alignment horizontal="right" vertical="center"/>
    </xf>
    <xf numFmtId="167" fontId="10" fillId="0" borderId="0" xfId="114" applyNumberFormat="1" applyFont="1" applyAlignment="1">
      <alignment horizontal="right" vertical="center"/>
    </xf>
    <xf numFmtId="0" fontId="10" fillId="0" borderId="0" xfId="114" applyFont="1" applyAlignment="1">
      <alignment vertical="center"/>
    </xf>
    <xf numFmtId="166" fontId="9" fillId="0" borderId="2" xfId="150" applyNumberFormat="1" applyFont="1" applyBorder="1" applyAlignment="1">
      <alignment horizontal="left" vertical="center"/>
    </xf>
    <xf numFmtId="0" fontId="9" fillId="0" borderId="2" xfId="114" applyFont="1" applyBorder="1" applyAlignment="1">
      <alignment vertical="center"/>
    </xf>
    <xf numFmtId="167" fontId="10" fillId="0" borderId="2" xfId="114" applyNumberFormat="1" applyFont="1" applyBorder="1" applyAlignment="1">
      <alignment horizontal="center" vertical="center"/>
    </xf>
    <xf numFmtId="0" fontId="10" fillId="0" borderId="2" xfId="114" applyFont="1" applyBorder="1" applyAlignment="1">
      <alignment horizontal="right" vertical="center"/>
    </xf>
    <xf numFmtId="167" fontId="10" fillId="0" borderId="2" xfId="114" applyNumberFormat="1" applyFont="1" applyBorder="1" applyAlignment="1">
      <alignment horizontal="right" vertical="center"/>
    </xf>
    <xf numFmtId="0" fontId="9" fillId="0" borderId="0" xfId="114" applyFont="1" applyAlignment="1">
      <alignment horizontal="right" vertical="center"/>
    </xf>
    <xf numFmtId="0" fontId="9" fillId="0" borderId="0" xfId="114" applyFont="1" applyAlignment="1">
      <alignment horizontal="center" vertical="center"/>
    </xf>
    <xf numFmtId="167" fontId="9" fillId="0" borderId="2" xfId="114" applyNumberFormat="1" applyFont="1" applyBorder="1" applyAlignment="1">
      <alignment horizontal="right" vertical="center"/>
    </xf>
    <xf numFmtId="0" fontId="9" fillId="0" borderId="2" xfId="114" applyFont="1" applyBorder="1" applyAlignment="1">
      <alignment horizontal="right" vertical="center"/>
    </xf>
    <xf numFmtId="0" fontId="10" fillId="0" borderId="0" xfId="114" applyFont="1" applyAlignment="1">
      <alignment horizontal="center" vertical="center"/>
    </xf>
    <xf numFmtId="167" fontId="10" fillId="0" borderId="0" xfId="114" applyNumberFormat="1" applyFont="1" applyAlignment="1">
      <alignment vertical="center"/>
    </xf>
    <xf numFmtId="167" fontId="9" fillId="0" borderId="0" xfId="57" applyNumberFormat="1" applyFont="1" applyAlignment="1">
      <alignment horizontal="right" vertical="center"/>
    </xf>
    <xf numFmtId="167" fontId="9" fillId="0" borderId="0" xfId="114" applyNumberFormat="1" applyFont="1" applyAlignment="1">
      <alignment horizontal="right" vertical="center"/>
    </xf>
    <xf numFmtId="167" fontId="9" fillId="0" borderId="0" xfId="57" applyNumberFormat="1" applyFont="1" applyAlignment="1">
      <alignment horizontal="center" vertical="center"/>
    </xf>
    <xf numFmtId="166" fontId="9" fillId="0" borderId="0" xfId="57" quotePrefix="1" applyNumberFormat="1" applyFont="1" applyAlignment="1">
      <alignment horizontal="left" vertical="center"/>
    </xf>
    <xf numFmtId="166" fontId="10" fillId="0" borderId="0" xfId="57" applyNumberFormat="1" applyFont="1" applyAlignment="1">
      <alignment horizontal="left" vertical="center"/>
    </xf>
    <xf numFmtId="164" fontId="10" fillId="0" borderId="0" xfId="114" applyNumberFormat="1" applyFont="1" applyAlignment="1">
      <alignment horizontal="right" vertical="center"/>
    </xf>
    <xf numFmtId="166" fontId="10" fillId="0" borderId="0" xfId="57" applyNumberFormat="1" applyFont="1" applyAlignment="1">
      <alignment vertical="center"/>
    </xf>
    <xf numFmtId="167" fontId="10" fillId="0" borderId="5" xfId="114" applyNumberFormat="1" applyFont="1" applyBorder="1" applyAlignment="1">
      <alignment vertical="center"/>
    </xf>
    <xf numFmtId="167" fontId="10" fillId="0" borderId="3" xfId="114" applyNumberFormat="1" applyFont="1" applyBorder="1" applyAlignment="1">
      <alignment vertical="center"/>
    </xf>
    <xf numFmtId="166" fontId="10" fillId="0" borderId="2" xfId="57" applyNumberFormat="1" applyFont="1" applyBorder="1" applyAlignment="1">
      <alignment horizontal="left" vertical="center"/>
    </xf>
    <xf numFmtId="0" fontId="10" fillId="0" borderId="2" xfId="114" applyFont="1" applyBorder="1" applyAlignment="1">
      <alignment horizontal="left" vertical="center" shrinkToFit="1"/>
    </xf>
    <xf numFmtId="0" fontId="10" fillId="0" borderId="2" xfId="114" applyFont="1" applyBorder="1" applyAlignment="1">
      <alignment vertical="center"/>
    </xf>
    <xf numFmtId="164" fontId="10" fillId="0" borderId="2" xfId="114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168" fontId="10" fillId="0" borderId="2" xfId="0" applyNumberFormat="1" applyFont="1" applyBorder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7" fontId="10" fillId="0" borderId="0" xfId="0" quotePrefix="1" applyNumberFormat="1" applyFont="1" applyAlignment="1">
      <alignment horizontal="right" vertical="center"/>
    </xf>
    <xf numFmtId="166" fontId="10" fillId="0" borderId="0" xfId="0" quotePrefix="1" applyNumberFormat="1" applyFont="1" applyAlignment="1">
      <alignment vertical="center"/>
    </xf>
    <xf numFmtId="167" fontId="10" fillId="0" borderId="2" xfId="88" applyNumberFormat="1" applyFont="1" applyBorder="1" applyAlignment="1">
      <alignment horizontal="right" vertical="center"/>
    </xf>
    <xf numFmtId="168" fontId="9" fillId="0" borderId="2" xfId="0" applyNumberFormat="1" applyFont="1" applyBorder="1" applyAlignment="1">
      <alignment horizontal="center" vertical="center"/>
    </xf>
    <xf numFmtId="174" fontId="10" fillId="0" borderId="0" xfId="88" applyNumberFormat="1" applyFont="1" applyAlignment="1">
      <alignment horizontal="left" vertical="center"/>
    </xf>
    <xf numFmtId="174" fontId="10" fillId="0" borderId="0" xfId="88" applyNumberFormat="1" applyFont="1" applyAlignment="1">
      <alignment horizontal="center" vertical="center"/>
    </xf>
    <xf numFmtId="167" fontId="10" fillId="0" borderId="0" xfId="88" applyNumberFormat="1" applyFont="1" applyAlignment="1">
      <alignment horizontal="left" vertical="center"/>
    </xf>
    <xf numFmtId="167" fontId="10" fillId="0" borderId="0" xfId="88" applyNumberFormat="1" applyFont="1" applyAlignment="1">
      <alignment horizontal="center" vertical="center"/>
    </xf>
    <xf numFmtId="167" fontId="10" fillId="0" borderId="3" xfId="88" applyNumberFormat="1" applyFont="1" applyBorder="1" applyAlignment="1">
      <alignment horizontal="right" vertical="center"/>
    </xf>
    <xf numFmtId="174" fontId="10" fillId="0" borderId="2" xfId="88" applyNumberFormat="1" applyFont="1" applyBorder="1" applyAlignment="1">
      <alignment horizontal="left" vertical="center"/>
    </xf>
    <xf numFmtId="174" fontId="10" fillId="0" borderId="2" xfId="88" applyNumberFormat="1" applyFont="1" applyBorder="1" applyAlignment="1">
      <alignment horizontal="center" vertical="center"/>
    </xf>
    <xf numFmtId="174" fontId="9" fillId="0" borderId="0" xfId="113" applyNumberFormat="1" applyFont="1" applyAlignment="1">
      <alignment horizontal="right" vertical="center"/>
    </xf>
    <xf numFmtId="174" fontId="9" fillId="0" borderId="2" xfId="113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left" vertical="center" shrinkToFit="1"/>
    </xf>
    <xf numFmtId="0" fontId="9" fillId="0" borderId="4" xfId="114" applyFont="1" applyBorder="1" applyAlignment="1">
      <alignment horizontal="center" vertical="center"/>
    </xf>
    <xf numFmtId="167" fontId="10" fillId="0" borderId="2" xfId="114" applyNumberFormat="1" applyFont="1" applyBorder="1" applyAlignment="1">
      <alignment vertical="center"/>
    </xf>
  </cellXfs>
  <cellStyles count="151">
    <cellStyle name="Comma" xfId="1" builtinId="3"/>
    <cellStyle name="Comma 10" xfId="2" xr:uid="{00000000-0005-0000-0000-000001000000}"/>
    <cellStyle name="Comma 10 14 3" xfId="136" xr:uid="{00000000-0005-0000-0000-000002000000}"/>
    <cellStyle name="Comma 10 15 2" xfId="3" xr:uid="{00000000-0005-0000-0000-000003000000}"/>
    <cellStyle name="Comma 11" xfId="4" xr:uid="{00000000-0005-0000-0000-000004000000}"/>
    <cellStyle name="Comma 11 2 2 4" xfId="140" xr:uid="{00000000-0005-0000-0000-000005000000}"/>
    <cellStyle name="Comma 12" xfId="5" xr:uid="{00000000-0005-0000-0000-000006000000}"/>
    <cellStyle name="Comma 12 2 2" xfId="6" xr:uid="{00000000-0005-0000-0000-000007000000}"/>
    <cellStyle name="Comma 12 2 2 2" xfId="7" xr:uid="{00000000-0005-0000-0000-000008000000}"/>
    <cellStyle name="Comma 12 2 2 2 2" xfId="131" xr:uid="{00000000-0005-0000-0000-000009000000}"/>
    <cellStyle name="Comma 13" xfId="8" xr:uid="{00000000-0005-0000-0000-00000A000000}"/>
    <cellStyle name="Comma 13 2 3" xfId="9" xr:uid="{00000000-0005-0000-0000-00000B000000}"/>
    <cellStyle name="Comma 160" xfId="10" xr:uid="{00000000-0005-0000-0000-00000C000000}"/>
    <cellStyle name="Comma 162" xfId="143" xr:uid="{00000000-0005-0000-0000-00000D000000}"/>
    <cellStyle name="Comma 175" xfId="137" xr:uid="{00000000-0005-0000-0000-00000E000000}"/>
    <cellStyle name="Comma 176" xfId="135" xr:uid="{00000000-0005-0000-0000-00000F000000}"/>
    <cellStyle name="Comma 182" xfId="142" xr:uid="{00000000-0005-0000-0000-000010000000}"/>
    <cellStyle name="Comma 2" xfId="11" xr:uid="{00000000-0005-0000-0000-000011000000}"/>
    <cellStyle name="Comma 2 2" xfId="12" xr:uid="{00000000-0005-0000-0000-000012000000}"/>
    <cellStyle name="Comma 2 2 2" xfId="141" xr:uid="{00000000-0005-0000-0000-000013000000}"/>
    <cellStyle name="Comma 2 3" xfId="13" xr:uid="{00000000-0005-0000-0000-000014000000}"/>
    <cellStyle name="Comma 2 3 2" xfId="132" xr:uid="{00000000-0005-0000-0000-000015000000}"/>
    <cellStyle name="Comma 2 4" xfId="14" xr:uid="{00000000-0005-0000-0000-000016000000}"/>
    <cellStyle name="Comma 26" xfId="15" xr:uid="{00000000-0005-0000-0000-000017000000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6" xr:uid="{00000000-0005-0000-0000-00001C000000}"/>
    <cellStyle name="Comma 3 3" xfId="20" xr:uid="{00000000-0005-0000-0000-00001D000000}"/>
    <cellStyle name="Comma 3 3 2" xfId="144" xr:uid="{00000000-0005-0000-0000-00001E000000}"/>
    <cellStyle name="Comma 3 4" xfId="21" xr:uid="{00000000-0005-0000-0000-00001F000000}"/>
    <cellStyle name="Comma 3 5" xfId="133" xr:uid="{00000000-0005-0000-0000-000020000000}"/>
    <cellStyle name="Comma 39" xfId="22" xr:uid="{00000000-0005-0000-0000-000021000000}"/>
    <cellStyle name="Comma 4" xfId="23" xr:uid="{00000000-0005-0000-0000-000022000000}"/>
    <cellStyle name="Comma 4 2" xfId="24" xr:uid="{00000000-0005-0000-0000-000023000000}"/>
    <cellStyle name="Comma 4 2 2 2 2 2" xfId="145" xr:uid="{00000000-0005-0000-0000-000024000000}"/>
    <cellStyle name="Comma 4 3" xfId="25" xr:uid="{00000000-0005-0000-0000-000025000000}"/>
    <cellStyle name="Comma 4 4" xfId="26" xr:uid="{00000000-0005-0000-0000-000026000000}"/>
    <cellStyle name="Comma 4 5" xfId="130" xr:uid="{00000000-0005-0000-0000-000027000000}"/>
    <cellStyle name="Comma 43 7" xfId="27" xr:uid="{00000000-0005-0000-0000-000028000000}"/>
    <cellStyle name="Comma 5" xfId="28" xr:uid="{00000000-0005-0000-0000-000029000000}"/>
    <cellStyle name="Comma 5 2" xfId="29" xr:uid="{00000000-0005-0000-0000-00002A000000}"/>
    <cellStyle name="Comma 5 3" xfId="30" xr:uid="{00000000-0005-0000-0000-00002B000000}"/>
    <cellStyle name="Comma 5 34" xfId="138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3" xfId="34" xr:uid="{00000000-0005-0000-0000-000030000000}"/>
    <cellStyle name="Comma 69 2" xfId="35" xr:uid="{00000000-0005-0000-0000-000031000000}"/>
    <cellStyle name="Comma 7" xfId="36" xr:uid="{00000000-0005-0000-0000-000032000000}"/>
    <cellStyle name="Comma 7 2" xfId="37" xr:uid="{00000000-0005-0000-0000-000033000000}"/>
    <cellStyle name="Comma 8" xfId="38" xr:uid="{00000000-0005-0000-0000-000034000000}"/>
    <cellStyle name="Comma 8 2" xfId="39" xr:uid="{00000000-0005-0000-0000-000035000000}"/>
    <cellStyle name="Comma 9" xfId="40" xr:uid="{00000000-0005-0000-0000-000036000000}"/>
    <cellStyle name="Comma 9 2" xfId="41" xr:uid="{00000000-0005-0000-0000-000037000000}"/>
    <cellStyle name="Currency 2" xfId="42" xr:uid="{00000000-0005-0000-0000-000038000000}"/>
    <cellStyle name="Explanatory Text 11" xfId="139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8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29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7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Normal_Sheet7 2" xfId="150" xr:uid="{4A9F4925-7969-4275-8DA4-C21CE9A0F1F3}"/>
    <cellStyle name="Percent" xfId="149" builtinId="5"/>
    <cellStyle name="Percent 2" xfId="116" xr:uid="{00000000-0005-0000-0000-000089000000}"/>
    <cellStyle name="Percent 2 2" xfId="117" xr:uid="{00000000-0005-0000-0000-00008A000000}"/>
    <cellStyle name="Percent 2 3" xfId="118" xr:uid="{00000000-0005-0000-0000-00008B000000}"/>
    <cellStyle name="Percent 2 4" xfId="119" xr:uid="{00000000-0005-0000-0000-00008C000000}"/>
    <cellStyle name="Percent 3" xfId="120" xr:uid="{00000000-0005-0000-0000-00008D000000}"/>
    <cellStyle name="Percent 3 2" xfId="121" xr:uid="{00000000-0005-0000-0000-00008E000000}"/>
    <cellStyle name="Percent 3 3" xfId="122" xr:uid="{00000000-0005-0000-0000-00008F000000}"/>
    <cellStyle name="Percent 4" xfId="123" xr:uid="{00000000-0005-0000-0000-000090000000}"/>
    <cellStyle name="Percent 5" xfId="124" xr:uid="{00000000-0005-0000-0000-000091000000}"/>
    <cellStyle name="Percent 6" xfId="125" xr:uid="{00000000-0005-0000-0000-000092000000}"/>
    <cellStyle name="Percent 7" xfId="126" xr:uid="{00000000-0005-0000-0000-000093000000}"/>
    <cellStyle name="เครื่องหมายจุลภาค 4 2" xfId="127" xr:uid="{00000000-0005-0000-0000-000094000000}"/>
    <cellStyle name="ข้อความอธิบาย 9" xfId="134" xr:uid="{00000000-0005-0000-0000-000095000000}"/>
    <cellStyle name="ปกติ_USCT2" xfId="128" xr:uid="{00000000-0005-0000-0000-00009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L102"/>
  <sheetViews>
    <sheetView tabSelected="1" zoomScale="115" zoomScaleNormal="115" zoomScaleSheetLayoutView="100" workbookViewId="0">
      <selection activeCell="C14" sqref="C14"/>
    </sheetView>
  </sheetViews>
  <sheetFormatPr defaultColWidth="9.28515625" defaultRowHeight="21.75" customHeight="1"/>
  <cols>
    <col min="1" max="2" width="1.28515625" style="7" customWidth="1"/>
    <col min="3" max="3" width="35.28515625" style="7" customWidth="1"/>
    <col min="4" max="4" width="8" style="25" customWidth="1"/>
    <col min="5" max="5" width="0.7109375" style="7" customWidth="1"/>
    <col min="6" max="6" width="13.42578125" style="26" customWidth="1"/>
    <col min="7" max="7" width="0.7109375" style="27" customWidth="1"/>
    <col min="8" max="8" width="13.42578125" style="26" customWidth="1"/>
    <col min="9" max="9" width="0.7109375" style="28" customWidth="1"/>
    <col min="10" max="10" width="13.42578125" style="26" customWidth="1"/>
    <col min="11" max="11" width="0.7109375" style="27" customWidth="1"/>
    <col min="12" max="12" width="13.42578125" style="26" customWidth="1"/>
    <col min="13" max="16384" width="9.28515625" style="29"/>
  </cols>
  <sheetData>
    <row r="1" spans="1:12" ht="21.75" customHeight="1">
      <c r="A1" s="24" t="s">
        <v>45</v>
      </c>
      <c r="B1" s="24"/>
      <c r="C1" s="24"/>
    </row>
    <row r="2" spans="1:12" ht="21.75" customHeight="1">
      <c r="A2" s="24" t="s">
        <v>115</v>
      </c>
      <c r="B2" s="24"/>
      <c r="C2" s="24"/>
    </row>
    <row r="3" spans="1:12" ht="21.75" customHeight="1">
      <c r="A3" s="30" t="s">
        <v>162</v>
      </c>
      <c r="B3" s="30"/>
      <c r="C3" s="30"/>
      <c r="D3" s="31"/>
      <c r="E3" s="32"/>
      <c r="F3" s="33"/>
      <c r="G3" s="34"/>
      <c r="H3" s="33"/>
      <c r="I3" s="35"/>
      <c r="J3" s="33"/>
      <c r="K3" s="34"/>
      <c r="L3" s="33"/>
    </row>
    <row r="4" spans="1:12" ht="19.899999999999999" customHeight="1"/>
    <row r="5" spans="1:12" ht="19.899999999999999" customHeight="1">
      <c r="F5" s="144" t="s">
        <v>96</v>
      </c>
      <c r="G5" s="144"/>
      <c r="H5" s="144"/>
    </row>
    <row r="6" spans="1:12" ht="19.899999999999999" customHeight="1">
      <c r="A6" s="29"/>
      <c r="D6" s="37"/>
      <c r="E6" s="24"/>
      <c r="F6" s="145" t="s">
        <v>50</v>
      </c>
      <c r="G6" s="145"/>
      <c r="H6" s="145"/>
      <c r="I6" s="36"/>
      <c r="J6" s="145" t="s">
        <v>97</v>
      </c>
      <c r="K6" s="145"/>
      <c r="L6" s="145"/>
    </row>
    <row r="7" spans="1:12" ht="19.899999999999999" customHeight="1">
      <c r="A7" s="29"/>
      <c r="D7" s="37"/>
      <c r="E7" s="24"/>
      <c r="F7" s="38" t="s">
        <v>93</v>
      </c>
      <c r="G7" s="36"/>
      <c r="H7" s="38" t="s">
        <v>94</v>
      </c>
      <c r="I7" s="36"/>
      <c r="J7" s="38" t="s">
        <v>93</v>
      </c>
      <c r="K7" s="36"/>
      <c r="L7" s="38" t="s">
        <v>94</v>
      </c>
    </row>
    <row r="8" spans="1:12" ht="19.899999999999999" customHeight="1">
      <c r="A8" s="29"/>
      <c r="D8" s="37"/>
      <c r="E8" s="24"/>
      <c r="F8" s="36" t="s">
        <v>131</v>
      </c>
      <c r="G8" s="36"/>
      <c r="H8" s="38" t="s">
        <v>92</v>
      </c>
      <c r="I8" s="36"/>
      <c r="J8" s="36" t="s">
        <v>131</v>
      </c>
      <c r="K8" s="36"/>
      <c r="L8" s="38" t="s">
        <v>92</v>
      </c>
    </row>
    <row r="9" spans="1:12" ht="19.899999999999999" customHeight="1">
      <c r="E9" s="24"/>
      <c r="F9" s="38" t="s">
        <v>157</v>
      </c>
      <c r="G9" s="39"/>
      <c r="H9" s="38" t="s">
        <v>114</v>
      </c>
      <c r="I9" s="40"/>
      <c r="J9" s="38" t="s">
        <v>157</v>
      </c>
      <c r="K9" s="39"/>
      <c r="L9" s="38" t="s">
        <v>114</v>
      </c>
    </row>
    <row r="10" spans="1:12" ht="19.899999999999999" customHeight="1">
      <c r="D10" s="41" t="s">
        <v>0</v>
      </c>
      <c r="E10" s="24"/>
      <c r="F10" s="42" t="s">
        <v>95</v>
      </c>
      <c r="G10" s="43"/>
      <c r="H10" s="42" t="s">
        <v>95</v>
      </c>
      <c r="I10" s="44"/>
      <c r="J10" s="42" t="s">
        <v>95</v>
      </c>
      <c r="K10" s="43"/>
      <c r="L10" s="42" t="s">
        <v>95</v>
      </c>
    </row>
    <row r="11" spans="1:12" ht="6" customHeight="1">
      <c r="D11" s="45"/>
      <c r="E11" s="24"/>
      <c r="F11" s="46"/>
      <c r="G11" s="43"/>
      <c r="H11" s="46"/>
      <c r="I11" s="44"/>
      <c r="J11" s="46"/>
      <c r="K11" s="43"/>
      <c r="L11" s="46"/>
    </row>
    <row r="12" spans="1:12" ht="19.899999999999999" customHeight="1">
      <c r="A12" s="24" t="s">
        <v>1</v>
      </c>
    </row>
    <row r="13" spans="1:12" ht="6" customHeight="1">
      <c r="A13" s="24"/>
      <c r="D13" s="47"/>
    </row>
    <row r="14" spans="1:12" ht="19.899999999999999" customHeight="1">
      <c r="A14" s="7" t="s">
        <v>2</v>
      </c>
      <c r="D14" s="47">
        <v>7</v>
      </c>
      <c r="F14" s="48">
        <v>444527</v>
      </c>
      <c r="G14" s="26"/>
      <c r="H14" s="48">
        <v>1044337</v>
      </c>
      <c r="I14" s="26"/>
      <c r="J14" s="48">
        <v>444527</v>
      </c>
      <c r="K14" s="48"/>
      <c r="L14" s="48">
        <v>1044337</v>
      </c>
    </row>
    <row r="15" spans="1:12" ht="19.899999999999999" customHeight="1">
      <c r="A15" s="7" t="s">
        <v>46</v>
      </c>
      <c r="D15" s="47"/>
      <c r="F15" s="48">
        <v>102978</v>
      </c>
      <c r="G15" s="26"/>
      <c r="H15" s="48">
        <v>47073</v>
      </c>
      <c r="I15" s="26"/>
      <c r="J15" s="48">
        <v>102978</v>
      </c>
      <c r="K15" s="48"/>
      <c r="L15" s="48">
        <v>47073</v>
      </c>
    </row>
    <row r="16" spans="1:12" ht="19.899999999999999" customHeight="1">
      <c r="A16" s="7" t="s">
        <v>47</v>
      </c>
      <c r="D16" s="47">
        <v>8</v>
      </c>
      <c r="F16" s="48">
        <v>733107</v>
      </c>
      <c r="G16" s="49"/>
      <c r="H16" s="48">
        <v>680902</v>
      </c>
      <c r="I16" s="49"/>
      <c r="J16" s="48">
        <v>733107</v>
      </c>
      <c r="K16" s="48"/>
      <c r="L16" s="48">
        <v>680902</v>
      </c>
    </row>
    <row r="17" spans="1:12" ht="19.899999999999999" customHeight="1">
      <c r="A17" s="7" t="s">
        <v>108</v>
      </c>
      <c r="D17" s="47">
        <v>9</v>
      </c>
      <c r="F17" s="48">
        <v>247</v>
      </c>
      <c r="G17" s="49"/>
      <c r="H17" s="48">
        <v>596</v>
      </c>
      <c r="I17" s="49"/>
      <c r="J17" s="48">
        <v>247</v>
      </c>
      <c r="K17" s="48"/>
      <c r="L17" s="48">
        <v>596</v>
      </c>
    </row>
    <row r="18" spans="1:12" ht="19.899999999999999" customHeight="1">
      <c r="A18" s="7" t="s">
        <v>48</v>
      </c>
      <c r="D18" s="47">
        <v>10</v>
      </c>
      <c r="F18" s="48">
        <v>323430</v>
      </c>
      <c r="G18" s="49"/>
      <c r="H18" s="48">
        <v>216523</v>
      </c>
      <c r="I18" s="49"/>
      <c r="J18" s="48">
        <v>323430</v>
      </c>
      <c r="K18" s="48"/>
      <c r="L18" s="48">
        <v>216523</v>
      </c>
    </row>
    <row r="19" spans="1:12" ht="19.899999999999999" customHeight="1">
      <c r="A19" s="7" t="s">
        <v>49</v>
      </c>
      <c r="D19" s="50"/>
      <c r="F19" s="48"/>
      <c r="G19" s="49"/>
      <c r="H19" s="48"/>
      <c r="I19" s="49"/>
      <c r="J19" s="48"/>
      <c r="K19" s="48"/>
      <c r="L19" s="48"/>
    </row>
    <row r="20" spans="1:12" ht="19.899999999999999" customHeight="1">
      <c r="B20" s="7" t="s">
        <v>51</v>
      </c>
      <c r="D20" s="47"/>
      <c r="F20" s="48"/>
      <c r="G20" s="49"/>
      <c r="H20" s="48"/>
      <c r="I20" s="49"/>
      <c r="J20" s="48"/>
      <c r="K20" s="48"/>
      <c r="L20" s="48"/>
    </row>
    <row r="21" spans="1:12" ht="19.899999999999999" customHeight="1">
      <c r="C21" s="7" t="s">
        <v>52</v>
      </c>
      <c r="D21" s="47">
        <v>10</v>
      </c>
      <c r="F21" s="48">
        <v>38581</v>
      </c>
      <c r="G21" s="49"/>
      <c r="H21" s="48">
        <v>31581</v>
      </c>
      <c r="I21" s="49"/>
      <c r="J21" s="48">
        <v>38581</v>
      </c>
      <c r="K21" s="48"/>
      <c r="L21" s="48">
        <v>31581</v>
      </c>
    </row>
    <row r="22" spans="1:12" ht="19.899999999999999" customHeight="1">
      <c r="A22" s="7" t="s">
        <v>163</v>
      </c>
      <c r="D22" s="29"/>
      <c r="E22" s="29"/>
      <c r="F22" s="48"/>
      <c r="G22" s="49"/>
      <c r="H22" s="29"/>
      <c r="I22" s="29"/>
      <c r="J22" s="48"/>
      <c r="K22" s="29"/>
      <c r="L22" s="29"/>
    </row>
    <row r="23" spans="1:12" ht="19.899999999999999" customHeight="1">
      <c r="A23" s="24"/>
      <c r="B23" s="7" t="s">
        <v>164</v>
      </c>
      <c r="D23" s="47">
        <v>25.2</v>
      </c>
      <c r="E23" s="29"/>
      <c r="F23" s="48">
        <v>3660379</v>
      </c>
      <c r="G23" s="49"/>
      <c r="H23" s="48">
        <v>5535773</v>
      </c>
      <c r="I23" s="49"/>
      <c r="J23" s="48">
        <v>3660379</v>
      </c>
      <c r="K23" s="48"/>
      <c r="L23" s="48">
        <v>5535773</v>
      </c>
    </row>
    <row r="24" spans="1:12" ht="19.899999999999999" customHeight="1">
      <c r="A24" s="7" t="s">
        <v>172</v>
      </c>
      <c r="D24" s="47">
        <v>11</v>
      </c>
      <c r="F24" s="51">
        <v>0</v>
      </c>
      <c r="G24" s="49"/>
      <c r="H24" s="51">
        <v>0</v>
      </c>
      <c r="I24" s="49"/>
      <c r="J24" s="51">
        <v>0</v>
      </c>
      <c r="K24" s="48"/>
      <c r="L24" s="48">
        <v>0</v>
      </c>
    </row>
    <row r="25" spans="1:12" ht="19.899999999999999" customHeight="1">
      <c r="A25" s="7" t="s">
        <v>165</v>
      </c>
      <c r="D25" s="47">
        <v>12</v>
      </c>
      <c r="F25" s="48">
        <v>0</v>
      </c>
      <c r="G25" s="49"/>
      <c r="H25" s="51">
        <v>0</v>
      </c>
      <c r="I25" s="49"/>
      <c r="J25" s="51">
        <v>0</v>
      </c>
      <c r="K25" s="48"/>
      <c r="L25" s="48">
        <v>0</v>
      </c>
    </row>
    <row r="26" spans="1:12" ht="19.899999999999999" customHeight="1">
      <c r="A26" s="7" t="s">
        <v>173</v>
      </c>
      <c r="D26" s="50">
        <v>13</v>
      </c>
      <c r="F26" s="51">
        <v>62865</v>
      </c>
      <c r="G26" s="49"/>
      <c r="H26" s="51">
        <v>74456</v>
      </c>
      <c r="I26" s="49"/>
      <c r="J26" s="51">
        <v>62865</v>
      </c>
      <c r="K26" s="48"/>
      <c r="L26" s="48">
        <v>74456</v>
      </c>
    </row>
    <row r="27" spans="1:12" ht="19.899999999999999" customHeight="1">
      <c r="A27" s="7" t="s">
        <v>174</v>
      </c>
      <c r="D27" s="50">
        <v>14</v>
      </c>
      <c r="F27" s="51">
        <v>69091</v>
      </c>
      <c r="G27" s="49"/>
      <c r="H27" s="51">
        <v>148052</v>
      </c>
      <c r="I27" s="49"/>
      <c r="J27" s="51">
        <v>69091</v>
      </c>
      <c r="K27" s="48"/>
      <c r="L27" s="48">
        <v>148052</v>
      </c>
    </row>
    <row r="28" spans="1:12" ht="19.899999999999999" customHeight="1">
      <c r="A28" s="7" t="s">
        <v>175</v>
      </c>
      <c r="D28" s="50"/>
      <c r="F28" s="51">
        <v>12017</v>
      </c>
      <c r="G28" s="49"/>
      <c r="H28" s="51">
        <v>12733</v>
      </c>
      <c r="I28" s="49"/>
      <c r="J28" s="51">
        <v>12017</v>
      </c>
      <c r="K28" s="48"/>
      <c r="L28" s="48">
        <v>12733</v>
      </c>
    </row>
    <row r="29" spans="1:12" ht="19.899999999999999" customHeight="1">
      <c r="A29" s="7" t="s">
        <v>54</v>
      </c>
      <c r="D29" s="50"/>
      <c r="F29" s="51">
        <v>14371</v>
      </c>
      <c r="G29" s="49"/>
      <c r="H29" s="51">
        <v>38511</v>
      </c>
      <c r="I29" s="49"/>
      <c r="J29" s="51">
        <v>14371</v>
      </c>
      <c r="K29" s="48"/>
      <c r="L29" s="48">
        <v>38511</v>
      </c>
    </row>
    <row r="30" spans="1:12" ht="19.899999999999999" customHeight="1">
      <c r="A30" s="7" t="s">
        <v>107</v>
      </c>
      <c r="D30" s="50">
        <v>15</v>
      </c>
      <c r="F30" s="52">
        <v>152877</v>
      </c>
      <c r="G30" s="49"/>
      <c r="H30" s="52">
        <v>123626</v>
      </c>
      <c r="I30" s="49"/>
      <c r="J30" s="52">
        <v>152877</v>
      </c>
      <c r="K30" s="48"/>
      <c r="L30" s="53">
        <v>123626</v>
      </c>
    </row>
    <row r="31" spans="1:12" ht="6" customHeight="1">
      <c r="D31" s="47"/>
      <c r="G31" s="49"/>
      <c r="I31" s="49"/>
      <c r="K31" s="54"/>
    </row>
    <row r="32" spans="1:12" ht="19.899999999999999" customHeight="1" thickBot="1">
      <c r="A32" s="24" t="s">
        <v>3</v>
      </c>
      <c r="D32" s="47"/>
      <c r="F32" s="55">
        <f>SUM(F14:F30)</f>
        <v>5614470</v>
      </c>
      <c r="G32" s="49"/>
      <c r="H32" s="55">
        <f>SUM(H14:H30)</f>
        <v>7954163</v>
      </c>
      <c r="I32" s="26"/>
      <c r="J32" s="55">
        <f>SUM(J14:J30)</f>
        <v>5614470</v>
      </c>
      <c r="K32" s="49"/>
      <c r="L32" s="55">
        <f>SUM(L14:L30)</f>
        <v>7954163</v>
      </c>
    </row>
    <row r="33" spans="1:11" ht="19.899999999999999" customHeight="1" thickTop="1">
      <c r="A33" s="24"/>
      <c r="D33" s="47"/>
      <c r="G33" s="49"/>
      <c r="I33" s="49"/>
      <c r="K33" s="54"/>
    </row>
    <row r="34" spans="1:11" ht="19.899999999999999" customHeight="1">
      <c r="A34" s="24"/>
      <c r="D34" s="47"/>
      <c r="G34" s="49"/>
      <c r="I34" s="49"/>
      <c r="K34" s="54"/>
    </row>
    <row r="35" spans="1:11" ht="19.899999999999999" customHeight="1">
      <c r="A35" s="24"/>
      <c r="D35" s="47"/>
      <c r="G35" s="49"/>
      <c r="I35" s="49"/>
      <c r="K35" s="54"/>
    </row>
    <row r="36" spans="1:11" ht="19.899999999999999" customHeight="1">
      <c r="A36" s="24"/>
      <c r="D36" s="47"/>
      <c r="G36" s="49"/>
      <c r="I36" s="49"/>
      <c r="K36" s="54"/>
    </row>
    <row r="37" spans="1:11" ht="19.899999999999999" customHeight="1">
      <c r="A37" s="24"/>
      <c r="D37" s="47"/>
      <c r="G37" s="49"/>
      <c r="I37" s="49"/>
      <c r="K37" s="54"/>
    </row>
    <row r="38" spans="1:11" ht="19.899999999999999" customHeight="1">
      <c r="A38" s="24"/>
      <c r="D38" s="47"/>
      <c r="G38" s="49"/>
      <c r="I38" s="49"/>
      <c r="K38" s="54"/>
    </row>
    <row r="39" spans="1:11" ht="19.899999999999999" customHeight="1">
      <c r="A39" s="24"/>
      <c r="D39" s="47"/>
      <c r="G39" s="49"/>
      <c r="I39" s="49"/>
      <c r="K39" s="54"/>
    </row>
    <row r="40" spans="1:11" ht="19.899999999999999" customHeight="1">
      <c r="A40" s="24"/>
      <c r="D40" s="47"/>
      <c r="G40" s="49"/>
      <c r="I40" s="49"/>
      <c r="K40" s="54"/>
    </row>
    <row r="41" spans="1:11" ht="18" customHeight="1">
      <c r="A41" s="24"/>
      <c r="D41" s="47"/>
      <c r="G41" s="49"/>
      <c r="I41" s="49"/>
      <c r="K41" s="54"/>
    </row>
    <row r="42" spans="1:11" ht="19.899999999999999" customHeight="1">
      <c r="A42" s="7" t="s">
        <v>4</v>
      </c>
      <c r="D42" s="47"/>
      <c r="F42" s="17"/>
      <c r="H42" s="56"/>
      <c r="I42" s="27"/>
      <c r="K42" s="28"/>
    </row>
    <row r="43" spans="1:11" ht="19.899999999999999" customHeight="1">
      <c r="A43" s="24"/>
      <c r="G43" s="49"/>
      <c r="I43" s="49"/>
      <c r="K43" s="54"/>
    </row>
    <row r="44" spans="1:11" ht="19.899999999999999" customHeight="1">
      <c r="A44" s="24"/>
      <c r="G44" s="49"/>
      <c r="I44" s="49"/>
      <c r="K44" s="54"/>
    </row>
    <row r="45" spans="1:11" ht="19.899999999999999" customHeight="1">
      <c r="A45" s="24"/>
      <c r="G45" s="49"/>
      <c r="I45" s="49"/>
      <c r="K45" s="54"/>
    </row>
    <row r="46" spans="1:11" ht="19.899999999999999" customHeight="1">
      <c r="A46" s="24"/>
      <c r="G46" s="49"/>
      <c r="I46" s="49"/>
      <c r="K46" s="54"/>
    </row>
    <row r="47" spans="1:11" ht="23.25" customHeight="1">
      <c r="A47" s="24"/>
      <c r="G47" s="49"/>
      <c r="I47" s="49"/>
      <c r="K47" s="54"/>
    </row>
    <row r="48" spans="1:11" ht="13.5" customHeight="1">
      <c r="A48" s="24"/>
      <c r="G48" s="49"/>
      <c r="I48" s="49"/>
      <c r="K48" s="54"/>
    </row>
    <row r="49" spans="1:12" ht="22.35" customHeight="1">
      <c r="A49" s="32" t="s">
        <v>99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</row>
    <row r="50" spans="1:12" ht="21.75" customHeight="1">
      <c r="A50" s="24" t="str">
        <f>A1</f>
        <v xml:space="preserve">บริษัทหลักทรัพย์ บียอนด์ จำกัด (มหาชน)  </v>
      </c>
      <c r="B50" s="24"/>
      <c r="C50" s="24"/>
    </row>
    <row r="51" spans="1:12" ht="21.75" customHeight="1">
      <c r="A51" s="24" t="s">
        <v>115</v>
      </c>
      <c r="B51" s="24"/>
      <c r="C51" s="24"/>
    </row>
    <row r="52" spans="1:12" ht="21.75" customHeight="1">
      <c r="A52" s="30" t="str">
        <f>A3</f>
        <v>ณ วันที่ 30 กันยายน พ.ศ. 2568</v>
      </c>
      <c r="B52" s="30"/>
      <c r="C52" s="30"/>
      <c r="D52" s="31"/>
      <c r="E52" s="32"/>
      <c r="F52" s="33"/>
      <c r="G52" s="34"/>
      <c r="H52" s="33"/>
      <c r="I52" s="35"/>
      <c r="J52" s="33"/>
      <c r="K52" s="34"/>
      <c r="L52" s="33"/>
    </row>
    <row r="53" spans="1:12" ht="19.899999999999999" customHeight="1"/>
    <row r="54" spans="1:12" ht="19.899999999999999" customHeight="1">
      <c r="F54" s="144" t="s">
        <v>96</v>
      </c>
      <c r="G54" s="144"/>
      <c r="H54" s="144"/>
    </row>
    <row r="55" spans="1:12" ht="19.899999999999999" customHeight="1">
      <c r="A55" s="29"/>
      <c r="D55" s="37"/>
      <c r="E55" s="24"/>
      <c r="F55" s="145" t="s">
        <v>50</v>
      </c>
      <c r="G55" s="145"/>
      <c r="H55" s="145"/>
      <c r="I55" s="36"/>
      <c r="J55" s="145" t="s">
        <v>97</v>
      </c>
      <c r="K55" s="145"/>
      <c r="L55" s="145"/>
    </row>
    <row r="56" spans="1:12" ht="19.899999999999999" customHeight="1">
      <c r="A56" s="29"/>
      <c r="D56" s="37"/>
      <c r="E56" s="24"/>
      <c r="F56" s="38" t="s">
        <v>93</v>
      </c>
      <c r="G56" s="36"/>
      <c r="H56" s="38" t="s">
        <v>94</v>
      </c>
      <c r="I56" s="36"/>
      <c r="J56" s="38" t="s">
        <v>93</v>
      </c>
      <c r="K56" s="36"/>
      <c r="L56" s="38" t="s">
        <v>94</v>
      </c>
    </row>
    <row r="57" spans="1:12" ht="19.899999999999999" customHeight="1">
      <c r="A57" s="29"/>
      <c r="D57" s="37"/>
      <c r="E57" s="24"/>
      <c r="F57" s="36" t="s">
        <v>131</v>
      </c>
      <c r="G57" s="36"/>
      <c r="H57" s="38" t="s">
        <v>92</v>
      </c>
      <c r="I57" s="36"/>
      <c r="J57" s="36" t="s">
        <v>131</v>
      </c>
      <c r="K57" s="36"/>
      <c r="L57" s="38" t="s">
        <v>92</v>
      </c>
    </row>
    <row r="58" spans="1:12" ht="19.899999999999999" customHeight="1">
      <c r="E58" s="24"/>
      <c r="F58" s="38" t="s">
        <v>157</v>
      </c>
      <c r="G58" s="39"/>
      <c r="H58" s="38" t="s">
        <v>114</v>
      </c>
      <c r="I58" s="40"/>
      <c r="J58" s="38" t="s">
        <v>157</v>
      </c>
      <c r="K58" s="39"/>
      <c r="L58" s="38" t="s">
        <v>114</v>
      </c>
    </row>
    <row r="59" spans="1:12" ht="19.899999999999999" customHeight="1">
      <c r="D59" s="41" t="s">
        <v>0</v>
      </c>
      <c r="E59" s="24"/>
      <c r="F59" s="42" t="s">
        <v>95</v>
      </c>
      <c r="G59" s="43"/>
      <c r="H59" s="42" t="s">
        <v>95</v>
      </c>
      <c r="I59" s="44"/>
      <c r="J59" s="42" t="s">
        <v>95</v>
      </c>
      <c r="K59" s="43"/>
      <c r="L59" s="42" t="s">
        <v>95</v>
      </c>
    </row>
    <row r="60" spans="1:12" ht="6" customHeight="1">
      <c r="D60" s="45"/>
      <c r="E60" s="24"/>
      <c r="F60" s="46"/>
      <c r="G60" s="43"/>
      <c r="H60" s="46"/>
      <c r="I60" s="44"/>
      <c r="J60" s="46"/>
      <c r="K60" s="43"/>
      <c r="L60" s="46"/>
    </row>
    <row r="61" spans="1:12" ht="19.899999999999999" customHeight="1">
      <c r="A61" s="24" t="s">
        <v>5</v>
      </c>
      <c r="D61" s="50"/>
    </row>
    <row r="62" spans="1:12" ht="6" customHeight="1">
      <c r="A62" s="24"/>
      <c r="D62" s="50"/>
    </row>
    <row r="63" spans="1:12" ht="18.75">
      <c r="A63" s="24" t="s">
        <v>103</v>
      </c>
      <c r="D63" s="50"/>
    </row>
    <row r="64" spans="1:12" ht="6" customHeight="1">
      <c r="A64" s="24"/>
      <c r="D64" s="50"/>
    </row>
    <row r="65" spans="1:12" ht="19.899999999999999" customHeight="1">
      <c r="A65" s="7" t="s">
        <v>109</v>
      </c>
      <c r="D65" s="50"/>
      <c r="F65" s="51">
        <v>0</v>
      </c>
      <c r="G65" s="26"/>
      <c r="H65" s="26">
        <v>26885</v>
      </c>
      <c r="I65" s="26"/>
      <c r="J65" s="51">
        <v>0</v>
      </c>
      <c r="K65" s="48"/>
      <c r="L65" s="26">
        <v>26885</v>
      </c>
    </row>
    <row r="66" spans="1:12" ht="19.899999999999999" customHeight="1">
      <c r="A66" s="7" t="s">
        <v>55</v>
      </c>
      <c r="D66" s="50">
        <v>17</v>
      </c>
      <c r="F66" s="51">
        <v>371354</v>
      </c>
      <c r="G66" s="26"/>
      <c r="H66" s="26">
        <v>64224</v>
      </c>
      <c r="I66" s="26"/>
      <c r="J66" s="51">
        <v>371354</v>
      </c>
      <c r="K66" s="48"/>
      <c r="L66" s="26">
        <v>64224</v>
      </c>
    </row>
    <row r="67" spans="1:12" ht="19.899999999999999" customHeight="1">
      <c r="A67" s="7" t="s">
        <v>110</v>
      </c>
      <c r="D67" s="50">
        <v>9</v>
      </c>
      <c r="F67" s="51">
        <v>265</v>
      </c>
      <c r="G67" s="26"/>
      <c r="H67" s="26">
        <v>571</v>
      </c>
      <c r="I67" s="26"/>
      <c r="J67" s="51">
        <v>265</v>
      </c>
      <c r="K67" s="48"/>
      <c r="L67" s="26">
        <v>571</v>
      </c>
    </row>
    <row r="68" spans="1:12" ht="19.899999999999999" customHeight="1">
      <c r="A68" s="7" t="s">
        <v>176</v>
      </c>
      <c r="D68" s="50">
        <v>14</v>
      </c>
      <c r="F68" s="51">
        <v>69222</v>
      </c>
      <c r="G68" s="26"/>
      <c r="H68" s="26">
        <v>149120</v>
      </c>
      <c r="I68" s="26"/>
      <c r="J68" s="51">
        <v>69222</v>
      </c>
      <c r="K68" s="48"/>
      <c r="L68" s="26">
        <v>149120</v>
      </c>
    </row>
    <row r="69" spans="1:12" ht="19.899999999999999" customHeight="1">
      <c r="A69" s="7" t="s">
        <v>116</v>
      </c>
      <c r="D69" s="50"/>
      <c r="F69" s="51">
        <v>9769</v>
      </c>
      <c r="G69" s="26"/>
      <c r="H69" s="26">
        <v>6608</v>
      </c>
      <c r="I69" s="26"/>
      <c r="J69" s="51">
        <v>9769</v>
      </c>
      <c r="K69" s="48"/>
      <c r="L69" s="26">
        <v>6608</v>
      </c>
    </row>
    <row r="70" spans="1:12" ht="19.899999999999999" customHeight="1">
      <c r="A70" s="7" t="s">
        <v>56</v>
      </c>
      <c r="D70" s="50">
        <v>18</v>
      </c>
      <c r="F70" s="52">
        <v>84326</v>
      </c>
      <c r="G70" s="26"/>
      <c r="H70" s="33">
        <v>114706</v>
      </c>
      <c r="I70" s="26"/>
      <c r="J70" s="52">
        <v>84326</v>
      </c>
      <c r="K70" s="48"/>
      <c r="L70" s="33">
        <v>114706</v>
      </c>
    </row>
    <row r="71" spans="1:12" ht="6" customHeight="1">
      <c r="A71" s="29"/>
      <c r="B71" s="9"/>
      <c r="D71" s="50"/>
      <c r="G71" s="26"/>
      <c r="I71" s="26"/>
      <c r="K71" s="54"/>
    </row>
    <row r="72" spans="1:12" ht="19.899999999999999" customHeight="1">
      <c r="A72" s="24" t="s">
        <v>6</v>
      </c>
      <c r="B72" s="29"/>
      <c r="D72" s="50"/>
      <c r="F72" s="33">
        <f>SUM(F65:F70)</f>
        <v>534936</v>
      </c>
      <c r="G72" s="49"/>
      <c r="H72" s="33">
        <f>SUM(H65:H71)</f>
        <v>362114</v>
      </c>
      <c r="I72" s="49"/>
      <c r="J72" s="33">
        <f>SUM(J65:J70)</f>
        <v>534936</v>
      </c>
      <c r="K72" s="54"/>
      <c r="L72" s="33">
        <f>SUM(L65:L71)</f>
        <v>362114</v>
      </c>
    </row>
    <row r="73" spans="1:12" ht="6" customHeight="1">
      <c r="D73" s="50"/>
      <c r="E73" s="24"/>
      <c r="F73" s="46"/>
      <c r="G73" s="43"/>
      <c r="H73" s="46"/>
      <c r="I73" s="44"/>
      <c r="J73" s="46"/>
      <c r="K73" s="43"/>
      <c r="L73" s="46"/>
    </row>
    <row r="74" spans="1:12" ht="19.899999999999999" customHeight="1">
      <c r="A74" s="24" t="s">
        <v>7</v>
      </c>
      <c r="D74" s="50"/>
      <c r="I74" s="27"/>
      <c r="K74" s="28"/>
    </row>
    <row r="75" spans="1:12" ht="6" customHeight="1">
      <c r="D75" s="50"/>
      <c r="E75" s="24"/>
      <c r="F75" s="46"/>
      <c r="G75" s="43"/>
      <c r="H75" s="46"/>
      <c r="I75" s="44"/>
      <c r="J75" s="46"/>
      <c r="K75" s="43"/>
      <c r="L75" s="46"/>
    </row>
    <row r="76" spans="1:12" ht="19.899999999999999" customHeight="1">
      <c r="A76" s="7" t="s">
        <v>8</v>
      </c>
      <c r="D76" s="50"/>
      <c r="G76" s="58"/>
      <c r="I76" s="58"/>
      <c r="K76" s="28"/>
    </row>
    <row r="77" spans="1:12" ht="19.899999999999999" customHeight="1">
      <c r="B77" s="7" t="s">
        <v>9</v>
      </c>
      <c r="D77" s="50"/>
      <c r="F77" s="51"/>
      <c r="G77" s="58"/>
      <c r="H77" s="51"/>
      <c r="I77" s="58"/>
      <c r="J77" s="51"/>
      <c r="K77" s="58"/>
      <c r="L77" s="51"/>
    </row>
    <row r="78" spans="1:12" ht="19.899999999999999" customHeight="1">
      <c r="C78" s="9" t="s">
        <v>146</v>
      </c>
      <c r="D78" s="50"/>
      <c r="F78" s="51"/>
      <c r="G78" s="58"/>
      <c r="H78" s="51"/>
      <c r="I78" s="58"/>
      <c r="J78" s="51"/>
      <c r="K78" s="58"/>
      <c r="L78" s="51"/>
    </row>
    <row r="79" spans="1:12" ht="19.899999999999999" customHeight="1">
      <c r="C79" s="7" t="s">
        <v>167</v>
      </c>
      <c r="D79" s="50"/>
      <c r="F79" s="51"/>
      <c r="G79" s="58"/>
      <c r="H79" s="51"/>
      <c r="I79" s="58"/>
      <c r="J79" s="51"/>
      <c r="K79" s="58"/>
      <c r="L79" s="51"/>
    </row>
    <row r="80" spans="1:12" ht="19.899999999999999" customHeight="1">
      <c r="C80" s="9" t="s">
        <v>168</v>
      </c>
      <c r="D80" s="50"/>
      <c r="F80" s="51"/>
      <c r="G80" s="58"/>
      <c r="H80" s="51"/>
      <c r="I80" s="58"/>
      <c r="J80" s="51"/>
      <c r="K80" s="58"/>
      <c r="L80" s="51"/>
    </row>
    <row r="81" spans="1:12" ht="19.899999999999999" customHeight="1" thickBot="1">
      <c r="C81" s="7" t="s">
        <v>169</v>
      </c>
      <c r="D81" s="50">
        <v>19</v>
      </c>
      <c r="F81" s="55">
        <v>6513286</v>
      </c>
      <c r="G81" s="49"/>
      <c r="H81" s="55">
        <v>29039614</v>
      </c>
      <c r="I81" s="49"/>
      <c r="J81" s="55">
        <v>6513286</v>
      </c>
      <c r="K81" s="49"/>
      <c r="L81" s="55">
        <v>29039614</v>
      </c>
    </row>
    <row r="82" spans="1:12" ht="6" customHeight="1" thickTop="1">
      <c r="D82" s="50"/>
      <c r="E82" s="24"/>
      <c r="F82" s="46"/>
      <c r="G82" s="43"/>
      <c r="H82" s="46"/>
      <c r="I82" s="44"/>
      <c r="J82" s="46"/>
      <c r="K82" s="43"/>
      <c r="L82" s="46"/>
    </row>
    <row r="83" spans="1:12" ht="19.899999999999999" customHeight="1">
      <c r="B83" s="7" t="s">
        <v>10</v>
      </c>
      <c r="D83" s="50"/>
      <c r="F83" s="51"/>
      <c r="G83" s="49"/>
      <c r="H83" s="51"/>
      <c r="I83" s="49"/>
      <c r="J83" s="51"/>
      <c r="K83" s="51"/>
      <c r="L83" s="51"/>
    </row>
    <row r="84" spans="1:12" ht="19.899999999999999" customHeight="1">
      <c r="C84" s="9" t="s">
        <v>146</v>
      </c>
      <c r="D84" s="50"/>
      <c r="F84" s="51"/>
      <c r="G84" s="49"/>
      <c r="H84" s="51"/>
      <c r="I84" s="49"/>
      <c r="J84" s="51"/>
      <c r="K84" s="51"/>
      <c r="L84" s="51"/>
    </row>
    <row r="85" spans="1:12" ht="19.899999999999999" customHeight="1">
      <c r="C85" s="7" t="s">
        <v>167</v>
      </c>
      <c r="D85" s="50"/>
      <c r="F85" s="51"/>
      <c r="G85" s="49"/>
      <c r="H85" s="51"/>
      <c r="I85" s="49"/>
      <c r="J85" s="51"/>
      <c r="K85" s="51"/>
      <c r="L85" s="51"/>
    </row>
    <row r="86" spans="1:12" ht="19.899999999999999" customHeight="1">
      <c r="C86" s="9" t="s">
        <v>170</v>
      </c>
      <c r="D86" s="50"/>
      <c r="F86" s="51"/>
      <c r="G86" s="49"/>
      <c r="H86" s="51"/>
      <c r="I86" s="49"/>
      <c r="J86" s="51"/>
      <c r="K86" s="51"/>
      <c r="L86" s="51"/>
    </row>
    <row r="87" spans="1:12" ht="19.5" customHeight="1">
      <c r="C87" s="7" t="s">
        <v>169</v>
      </c>
      <c r="D87" s="50">
        <v>19</v>
      </c>
      <c r="F87" s="26">
        <v>6513286</v>
      </c>
      <c r="G87" s="49"/>
      <c r="H87" s="26">
        <v>26053144</v>
      </c>
      <c r="I87" s="49"/>
      <c r="J87" s="26">
        <v>6513286</v>
      </c>
      <c r="K87" s="48"/>
      <c r="L87" s="26">
        <v>26053144</v>
      </c>
    </row>
    <row r="88" spans="1:12" ht="19.899999999999999" customHeight="1">
      <c r="A88" s="7" t="s">
        <v>191</v>
      </c>
      <c r="D88" s="50">
        <v>19</v>
      </c>
      <c r="F88" s="26">
        <v>0</v>
      </c>
      <c r="G88" s="51"/>
      <c r="H88" s="26">
        <v>-12019597</v>
      </c>
      <c r="I88" s="51"/>
      <c r="J88" s="26">
        <v>0</v>
      </c>
      <c r="K88" s="54"/>
      <c r="L88" s="26">
        <v>-12019597</v>
      </c>
    </row>
    <row r="89" spans="1:12" ht="19.899999999999999" customHeight="1">
      <c r="A89" s="7" t="s">
        <v>190</v>
      </c>
      <c r="D89" s="50"/>
      <c r="F89" s="26">
        <v>1250721</v>
      </c>
      <c r="G89" s="51"/>
      <c r="H89" s="26">
        <v>0</v>
      </c>
      <c r="I89" s="51"/>
      <c r="J89" s="26">
        <v>1250721</v>
      </c>
      <c r="K89" s="54"/>
      <c r="L89" s="26">
        <v>0</v>
      </c>
    </row>
    <row r="90" spans="1:12" ht="19.899999999999999" customHeight="1">
      <c r="A90" s="7" t="s">
        <v>57</v>
      </c>
      <c r="D90" s="50"/>
      <c r="F90" s="51"/>
      <c r="G90" s="49"/>
      <c r="H90" s="51"/>
      <c r="I90" s="49"/>
      <c r="J90" s="51"/>
      <c r="K90" s="51"/>
      <c r="L90" s="51"/>
    </row>
    <row r="91" spans="1:12" ht="19.899999999999999" customHeight="1">
      <c r="B91" s="7" t="s">
        <v>11</v>
      </c>
      <c r="D91" s="50"/>
      <c r="F91" s="51">
        <v>-2511165</v>
      </c>
      <c r="G91" s="49"/>
      <c r="H91" s="51">
        <v>-6269540</v>
      </c>
      <c r="I91" s="49"/>
      <c r="J91" s="51">
        <v>-2511165</v>
      </c>
      <c r="K91" s="26"/>
      <c r="L91" s="51">
        <v>-6269540</v>
      </c>
    </row>
    <row r="92" spans="1:12" ht="19.899999999999999" customHeight="1">
      <c r="A92" s="7" t="s">
        <v>12</v>
      </c>
      <c r="D92" s="50"/>
      <c r="F92" s="52">
        <v>-173308</v>
      </c>
      <c r="G92" s="49"/>
      <c r="H92" s="52">
        <v>-171958</v>
      </c>
      <c r="I92" s="49"/>
      <c r="J92" s="52">
        <v>-173308</v>
      </c>
      <c r="K92" s="26"/>
      <c r="L92" s="33">
        <v>-171958</v>
      </c>
    </row>
    <row r="93" spans="1:12" ht="6" customHeight="1">
      <c r="D93" s="50"/>
      <c r="E93" s="24"/>
      <c r="F93" s="46"/>
      <c r="G93" s="43"/>
      <c r="H93" s="46"/>
      <c r="I93" s="44"/>
      <c r="J93" s="46"/>
      <c r="K93" s="43"/>
      <c r="L93" s="46"/>
    </row>
    <row r="94" spans="1:12" ht="19.899999999999999" customHeight="1">
      <c r="A94" s="24" t="s">
        <v>13</v>
      </c>
      <c r="D94" s="50"/>
      <c r="F94" s="33">
        <f>SUM(F87:F92)</f>
        <v>5079534</v>
      </c>
      <c r="G94" s="49"/>
      <c r="H94" s="33">
        <f>SUM(H87:H92)</f>
        <v>7592049</v>
      </c>
      <c r="I94" s="49"/>
      <c r="J94" s="33">
        <f>SUM(J87:J92)</f>
        <v>5079534</v>
      </c>
      <c r="K94" s="26"/>
      <c r="L94" s="33">
        <f>SUM(L87:L92)</f>
        <v>7592049</v>
      </c>
    </row>
    <row r="95" spans="1:12" ht="6" customHeight="1">
      <c r="D95" s="50"/>
      <c r="E95" s="24"/>
      <c r="F95" s="46"/>
      <c r="G95" s="43"/>
      <c r="H95" s="46"/>
      <c r="I95" s="44"/>
      <c r="J95" s="46"/>
      <c r="K95" s="43"/>
      <c r="L95" s="46"/>
    </row>
    <row r="96" spans="1:12" ht="19.899999999999999" customHeight="1" thickBot="1">
      <c r="A96" s="24" t="s">
        <v>14</v>
      </c>
      <c r="D96" s="50"/>
      <c r="F96" s="55">
        <f>SUM(F72,F94)</f>
        <v>5614470</v>
      </c>
      <c r="G96" s="49"/>
      <c r="H96" s="55">
        <f>SUM(H72,H94)</f>
        <v>7954163</v>
      </c>
      <c r="I96" s="26"/>
      <c r="J96" s="55">
        <f>SUM(J72,J94)</f>
        <v>5614470</v>
      </c>
      <c r="K96" s="49"/>
      <c r="L96" s="55">
        <f>SUM(L72,L94)</f>
        <v>7954163</v>
      </c>
    </row>
    <row r="97" spans="1:12" ht="19.899999999999999" customHeight="1" thickTop="1">
      <c r="A97" s="24"/>
      <c r="D97" s="50"/>
      <c r="F97" s="48"/>
      <c r="G97" s="26"/>
      <c r="H97" s="48"/>
      <c r="I97" s="26"/>
      <c r="J97" s="48"/>
      <c r="K97" s="26"/>
      <c r="L97" s="48"/>
    </row>
    <row r="98" spans="1:12" ht="19.899999999999999" customHeight="1">
      <c r="A98" s="24"/>
      <c r="D98" s="50"/>
      <c r="F98" s="48"/>
      <c r="G98" s="26"/>
      <c r="H98" s="48"/>
      <c r="I98" s="26"/>
      <c r="J98" s="48"/>
      <c r="K98" s="26"/>
      <c r="L98" s="48"/>
    </row>
    <row r="99" spans="1:12" ht="13.5" customHeight="1">
      <c r="A99" s="24"/>
      <c r="D99" s="50"/>
      <c r="F99" s="48"/>
      <c r="G99" s="26"/>
      <c r="H99" s="48"/>
      <c r="I99" s="26"/>
      <c r="J99" s="48"/>
      <c r="K99" s="26"/>
      <c r="L99" s="48"/>
    </row>
    <row r="101" spans="1:12" ht="25.5" customHeight="1"/>
    <row r="102" spans="1:12" ht="22.35" customHeight="1">
      <c r="A102" s="146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</row>
  </sheetData>
  <mergeCells count="7">
    <mergeCell ref="F5:H5"/>
    <mergeCell ref="F55:H55"/>
    <mergeCell ref="J6:L6"/>
    <mergeCell ref="J55:L55"/>
    <mergeCell ref="A102:L102"/>
    <mergeCell ref="F6:H6"/>
    <mergeCell ref="F54:H54"/>
  </mergeCells>
  <pageMargins left="1" right="0.5" top="0.5" bottom="0.6" header="0.49" footer="0.4"/>
  <pageSetup paperSize="9" scale="85" firstPageNumber="3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EAF48-C44A-4EB1-BCD1-6CBCD75489F4}">
  <sheetPr>
    <tabColor theme="1"/>
  </sheetPr>
  <dimension ref="A1:J92"/>
  <sheetViews>
    <sheetView topLeftCell="A63" zoomScale="130" zoomScaleNormal="130" zoomScaleSheetLayoutView="100" workbookViewId="0">
      <selection activeCell="F78" sqref="F78"/>
    </sheetView>
  </sheetViews>
  <sheetFormatPr defaultColWidth="6.7109375" defaultRowHeight="19.350000000000001" customHeight="1"/>
  <cols>
    <col min="1" max="2" width="1.7109375" style="10" customWidth="1"/>
    <col min="3" max="3" width="38" style="10" customWidth="1"/>
    <col min="4" max="4" width="12.7109375" style="8" customWidth="1"/>
    <col min="5" max="5" width="0.7109375" style="61" customWidth="1"/>
    <col min="6" max="6" width="12.7109375" style="8" customWidth="1"/>
    <col min="7" max="7" width="0.7109375" style="62" customWidth="1"/>
    <col min="8" max="8" width="12.7109375" style="8" customWidth="1"/>
    <col min="9" max="9" width="0.7109375" style="61" customWidth="1"/>
    <col min="10" max="10" width="12.7109375" style="8" customWidth="1"/>
    <col min="11" max="16384" width="6.7109375" style="63"/>
  </cols>
  <sheetData>
    <row r="1" spans="1:10" ht="21.75" customHeight="1">
      <c r="A1" s="59" t="str">
        <f>'3-4'!A1</f>
        <v xml:space="preserve">บริษัทหลักทรัพย์ บียอนด์ จำกัด (มหาชน)  </v>
      </c>
      <c r="B1" s="59"/>
      <c r="C1" s="59"/>
      <c r="J1" s="38" t="s">
        <v>93</v>
      </c>
    </row>
    <row r="2" spans="1:10" ht="21.75" customHeight="1">
      <c r="A2" s="59" t="s">
        <v>15</v>
      </c>
      <c r="B2" s="59"/>
      <c r="C2" s="59"/>
    </row>
    <row r="3" spans="1:10" ht="21.75" customHeight="1">
      <c r="A3" s="64" t="s">
        <v>158</v>
      </c>
      <c r="B3" s="65"/>
      <c r="C3" s="65"/>
      <c r="D3" s="15"/>
      <c r="E3" s="68"/>
      <c r="F3" s="15"/>
      <c r="G3" s="69"/>
      <c r="H3" s="15"/>
      <c r="I3" s="68"/>
      <c r="J3" s="15"/>
    </row>
    <row r="4" spans="1:10" ht="19.899999999999999" customHeight="1"/>
    <row r="5" spans="1:10" ht="19.899999999999999" customHeight="1">
      <c r="D5" s="144" t="s">
        <v>96</v>
      </c>
      <c r="E5" s="144"/>
      <c r="F5" s="144"/>
      <c r="G5" s="28"/>
      <c r="H5" s="26"/>
      <c r="I5" s="27"/>
      <c r="J5" s="26"/>
    </row>
    <row r="6" spans="1:10" ht="19.899999999999999" customHeight="1">
      <c r="A6" s="63"/>
      <c r="D6" s="145" t="s">
        <v>50</v>
      </c>
      <c r="E6" s="145"/>
      <c r="F6" s="145"/>
      <c r="G6" s="36"/>
      <c r="H6" s="145" t="s">
        <v>97</v>
      </c>
      <c r="I6" s="145"/>
      <c r="J6" s="145"/>
    </row>
    <row r="7" spans="1:10" ht="19.899999999999999" customHeight="1">
      <c r="D7" s="38" t="s">
        <v>157</v>
      </c>
      <c r="E7" s="39"/>
      <c r="F7" s="38" t="s">
        <v>114</v>
      </c>
      <c r="G7" s="40"/>
      <c r="H7" s="38" t="s">
        <v>157</v>
      </c>
      <c r="I7" s="39"/>
      <c r="J7" s="38" t="s">
        <v>114</v>
      </c>
    </row>
    <row r="8" spans="1:10" ht="19.899999999999999" customHeight="1">
      <c r="D8" s="42" t="s">
        <v>95</v>
      </c>
      <c r="E8" s="43"/>
      <c r="F8" s="42" t="s">
        <v>95</v>
      </c>
      <c r="G8" s="44"/>
      <c r="H8" s="42" t="s">
        <v>95</v>
      </c>
      <c r="I8" s="43"/>
      <c r="J8" s="42" t="s">
        <v>95</v>
      </c>
    </row>
    <row r="9" spans="1:10" ht="8.1" customHeight="1">
      <c r="E9" s="71"/>
      <c r="G9" s="71"/>
      <c r="I9" s="71"/>
    </row>
    <row r="10" spans="1:10" ht="19.899999999999999" customHeight="1">
      <c r="A10" s="59" t="s">
        <v>58</v>
      </c>
      <c r="D10" s="14"/>
      <c r="E10" s="14"/>
      <c r="F10" s="14"/>
      <c r="G10" s="14"/>
      <c r="H10" s="14"/>
      <c r="I10" s="14"/>
      <c r="J10" s="14"/>
    </row>
    <row r="11" spans="1:10" ht="8.1" customHeight="1">
      <c r="E11" s="71"/>
      <c r="G11" s="71"/>
      <c r="I11" s="71"/>
    </row>
    <row r="12" spans="1:10" ht="19.899999999999999" customHeight="1">
      <c r="A12" s="10" t="s">
        <v>59</v>
      </c>
      <c r="D12" s="8">
        <v>47753</v>
      </c>
      <c r="E12" s="8"/>
      <c r="F12" s="8">
        <v>54025</v>
      </c>
      <c r="G12" s="8"/>
      <c r="H12" s="8">
        <v>47753</v>
      </c>
      <c r="I12" s="8"/>
      <c r="J12" s="8">
        <v>54025</v>
      </c>
    </row>
    <row r="13" spans="1:10" ht="19.899999999999999" customHeight="1">
      <c r="A13" s="10" t="s">
        <v>60</v>
      </c>
      <c r="D13" s="8">
        <v>64002</v>
      </c>
      <c r="E13" s="8"/>
      <c r="F13" s="8">
        <v>40997</v>
      </c>
      <c r="G13" s="8"/>
      <c r="H13" s="8">
        <v>64002</v>
      </c>
      <c r="I13" s="8"/>
      <c r="J13" s="8">
        <v>40997</v>
      </c>
    </row>
    <row r="14" spans="1:10" ht="19.899999999999999" customHeight="1">
      <c r="A14" s="10" t="s">
        <v>61</v>
      </c>
      <c r="D14" s="8">
        <v>174853</v>
      </c>
      <c r="E14" s="8"/>
      <c r="F14" s="8">
        <v>169966</v>
      </c>
      <c r="G14" s="8"/>
      <c r="H14" s="8">
        <v>174853</v>
      </c>
      <c r="I14" s="8"/>
      <c r="J14" s="8">
        <v>169966</v>
      </c>
    </row>
    <row r="15" spans="1:10" ht="19.899999999999999" customHeight="1">
      <c r="A15" s="10" t="s">
        <v>171</v>
      </c>
      <c r="D15" s="8">
        <v>138402</v>
      </c>
      <c r="E15" s="8"/>
      <c r="F15" s="8">
        <v>7717</v>
      </c>
      <c r="G15" s="8"/>
      <c r="H15" s="8">
        <v>138402</v>
      </c>
      <c r="I15" s="8"/>
      <c r="J15" s="8">
        <v>7717</v>
      </c>
    </row>
    <row r="16" spans="1:10" ht="19.899999999999999" customHeight="1">
      <c r="A16" s="10" t="s">
        <v>16</v>
      </c>
      <c r="D16" s="15">
        <v>8357</v>
      </c>
      <c r="E16" s="8"/>
      <c r="F16" s="15">
        <v>9325</v>
      </c>
      <c r="G16" s="8"/>
      <c r="H16" s="15">
        <v>8357</v>
      </c>
      <c r="I16" s="8"/>
      <c r="J16" s="15">
        <v>9325</v>
      </c>
    </row>
    <row r="17" spans="1:10" ht="8.1" customHeight="1">
      <c r="E17" s="8"/>
      <c r="G17" s="8"/>
      <c r="I17" s="8"/>
    </row>
    <row r="18" spans="1:10" ht="19.899999999999999" customHeight="1">
      <c r="A18" s="59" t="s">
        <v>17</v>
      </c>
      <c r="B18" s="63"/>
      <c r="C18" s="59"/>
      <c r="D18" s="15">
        <f>SUM(D12:D16)</f>
        <v>433367</v>
      </c>
      <c r="E18" s="8"/>
      <c r="F18" s="15">
        <f>SUM(F10:F16)</f>
        <v>282030</v>
      </c>
      <c r="G18" s="8"/>
      <c r="H18" s="15">
        <f>SUM(H12:H16)</f>
        <v>433367</v>
      </c>
      <c r="I18" s="8"/>
      <c r="J18" s="15">
        <f>SUM(J10:J16)</f>
        <v>282030</v>
      </c>
    </row>
    <row r="19" spans="1:10" ht="18.75">
      <c r="E19" s="8"/>
      <c r="G19" s="8"/>
      <c r="I19" s="8"/>
    </row>
    <row r="20" spans="1:10" ht="19.899999999999999" customHeight="1">
      <c r="A20" s="59" t="s">
        <v>62</v>
      </c>
      <c r="D20" s="14"/>
      <c r="E20" s="14"/>
      <c r="F20" s="14"/>
      <c r="G20" s="14"/>
      <c r="H20" s="14"/>
      <c r="I20" s="14"/>
      <c r="J20" s="14"/>
    </row>
    <row r="21" spans="1:10" ht="8.1" customHeight="1">
      <c r="E21" s="71"/>
      <c r="G21" s="71"/>
      <c r="I21" s="71"/>
    </row>
    <row r="22" spans="1:10" ht="19.899999999999999" customHeight="1">
      <c r="A22" s="10" t="s">
        <v>63</v>
      </c>
      <c r="D22" s="8">
        <v>-89835</v>
      </c>
      <c r="E22" s="11"/>
      <c r="F22" s="8">
        <v>-79836</v>
      </c>
      <c r="G22" s="11"/>
      <c r="H22" s="8">
        <v>-89835</v>
      </c>
      <c r="I22" s="12"/>
      <c r="J22" s="8">
        <v>-79836</v>
      </c>
    </row>
    <row r="23" spans="1:10" ht="19.899999999999999" customHeight="1">
      <c r="A23" s="10" t="s">
        <v>64</v>
      </c>
      <c r="D23" s="8">
        <v>-35478</v>
      </c>
      <c r="E23" s="8"/>
      <c r="F23" s="8">
        <v>-25960</v>
      </c>
      <c r="G23" s="8"/>
      <c r="H23" s="8">
        <v>-35478</v>
      </c>
      <c r="I23" s="8"/>
      <c r="J23" s="8">
        <v>-25960</v>
      </c>
    </row>
    <row r="24" spans="1:10" ht="19.899999999999999" customHeight="1">
      <c r="A24" s="10" t="s">
        <v>65</v>
      </c>
      <c r="D24" s="8">
        <v>-2222</v>
      </c>
      <c r="E24" s="8"/>
      <c r="F24" s="8">
        <v>-3045</v>
      </c>
      <c r="G24" s="8"/>
      <c r="H24" s="8">
        <v>-2222</v>
      </c>
      <c r="I24" s="8"/>
      <c r="J24" s="8">
        <v>-3045</v>
      </c>
    </row>
    <row r="25" spans="1:10" ht="19.899999999999999" customHeight="1">
      <c r="A25" s="10" t="s">
        <v>166</v>
      </c>
      <c r="D25" s="14">
        <v>-55270</v>
      </c>
      <c r="E25" s="8"/>
      <c r="F25" s="14">
        <v>10350</v>
      </c>
      <c r="G25" s="8"/>
      <c r="H25" s="14">
        <v>-55270</v>
      </c>
      <c r="I25" s="8"/>
      <c r="J25" s="14">
        <v>10350</v>
      </c>
    </row>
    <row r="26" spans="1:10" ht="19.899999999999999" customHeight="1">
      <c r="A26" s="10" t="s">
        <v>155</v>
      </c>
      <c r="D26" s="14">
        <v>0</v>
      </c>
      <c r="E26" s="8"/>
      <c r="F26" s="14">
        <v>0</v>
      </c>
      <c r="G26" s="8"/>
      <c r="H26" s="14">
        <v>0</v>
      </c>
      <c r="I26" s="8"/>
      <c r="J26" s="14">
        <v>-1145410</v>
      </c>
    </row>
    <row r="27" spans="1:10" ht="19.899999999999999" customHeight="1">
      <c r="A27" s="10" t="s">
        <v>66</v>
      </c>
      <c r="D27" s="23">
        <v>-40455</v>
      </c>
      <c r="E27" s="8"/>
      <c r="F27" s="23">
        <v>-36637</v>
      </c>
      <c r="G27" s="8"/>
      <c r="H27" s="23">
        <v>-40455</v>
      </c>
      <c r="I27" s="8"/>
      <c r="J27" s="23">
        <v>-36637</v>
      </c>
    </row>
    <row r="28" spans="1:10" ht="8.1" customHeight="1">
      <c r="E28" s="8"/>
      <c r="G28" s="8"/>
      <c r="I28" s="8"/>
    </row>
    <row r="29" spans="1:10" ht="19.899999999999999" customHeight="1">
      <c r="A29" s="59" t="s">
        <v>18</v>
      </c>
      <c r="B29" s="63"/>
      <c r="D29" s="15">
        <f>SUM(D22:D27)</f>
        <v>-223260</v>
      </c>
      <c r="E29" s="8"/>
      <c r="F29" s="15">
        <f>SUM(F22:F27)</f>
        <v>-135128</v>
      </c>
      <c r="G29" s="8"/>
      <c r="H29" s="15">
        <f>SUM(H22:H27)</f>
        <v>-223260</v>
      </c>
      <c r="I29" s="8"/>
      <c r="J29" s="15">
        <f>SUM(J22:J27)</f>
        <v>-1280538</v>
      </c>
    </row>
    <row r="30" spans="1:10" ht="8.1" customHeight="1">
      <c r="E30" s="8"/>
      <c r="G30" s="8"/>
      <c r="I30" s="8"/>
    </row>
    <row r="31" spans="1:10" ht="19.899999999999999" customHeight="1">
      <c r="A31" s="59" t="s">
        <v>68</v>
      </c>
      <c r="D31" s="8">
        <f>SUM(D18,D29)</f>
        <v>210107</v>
      </c>
      <c r="E31" s="8"/>
      <c r="F31" s="8">
        <f>SUM(F18,F29)</f>
        <v>146902</v>
      </c>
      <c r="G31" s="8"/>
      <c r="H31" s="8">
        <f>SUM(H18,H29)</f>
        <v>210107</v>
      </c>
      <c r="I31" s="8"/>
      <c r="J31" s="8">
        <f>SUM(J18,J29)</f>
        <v>-998508</v>
      </c>
    </row>
    <row r="32" spans="1:10" ht="19.899999999999999" customHeight="1">
      <c r="A32" s="10" t="s">
        <v>19</v>
      </c>
      <c r="D32" s="15">
        <v>-52793</v>
      </c>
      <c r="E32" s="8"/>
      <c r="F32" s="15">
        <v>-28572</v>
      </c>
      <c r="G32" s="8"/>
      <c r="H32" s="15">
        <v>-52793</v>
      </c>
      <c r="I32" s="8"/>
      <c r="J32" s="15">
        <v>-28572</v>
      </c>
    </row>
    <row r="33" spans="1:10" ht="8.1" customHeight="1">
      <c r="E33" s="8"/>
      <c r="G33" s="8"/>
      <c r="I33" s="8"/>
    </row>
    <row r="34" spans="1:10" ht="19.899999999999999" customHeight="1">
      <c r="A34" s="59" t="s">
        <v>117</v>
      </c>
      <c r="D34" s="15">
        <f>SUM(D31:D32)</f>
        <v>157314</v>
      </c>
      <c r="E34" s="8"/>
      <c r="F34" s="15">
        <f>SUM(F31:F32)</f>
        <v>118330</v>
      </c>
      <c r="G34" s="8"/>
      <c r="H34" s="15">
        <f>SUM(H31:H32)</f>
        <v>157314</v>
      </c>
      <c r="I34" s="8"/>
      <c r="J34" s="15">
        <f>SUM(J31:J32)</f>
        <v>-1027080</v>
      </c>
    </row>
    <row r="35" spans="1:10" ht="8.1" customHeight="1">
      <c r="E35" s="8"/>
      <c r="G35" s="8"/>
      <c r="I35" s="8"/>
    </row>
    <row r="36" spans="1:10" ht="19.899999999999999" customHeight="1">
      <c r="A36" s="59"/>
      <c r="E36" s="8"/>
      <c r="G36" s="8"/>
      <c r="I36" s="8"/>
    </row>
    <row r="37" spans="1:10" ht="19.899999999999999" customHeight="1">
      <c r="A37" s="59"/>
      <c r="E37" s="8"/>
      <c r="G37" s="8"/>
      <c r="I37" s="8"/>
    </row>
    <row r="38" spans="1:10" ht="19.899999999999999" customHeight="1">
      <c r="A38" s="59"/>
      <c r="E38" s="8"/>
      <c r="G38" s="8"/>
      <c r="I38" s="8"/>
    </row>
    <row r="39" spans="1:10" ht="19.899999999999999" customHeight="1">
      <c r="A39" s="59"/>
      <c r="E39" s="8"/>
      <c r="G39" s="8"/>
      <c r="I39" s="8"/>
    </row>
    <row r="40" spans="1:10" ht="19.899999999999999" customHeight="1">
      <c r="A40" s="59"/>
      <c r="E40" s="8"/>
      <c r="G40" s="8"/>
      <c r="I40" s="8"/>
    </row>
    <row r="41" spans="1:10" ht="19.899999999999999" customHeight="1">
      <c r="A41" s="59"/>
      <c r="E41" s="8"/>
      <c r="G41" s="8"/>
      <c r="I41" s="8"/>
    </row>
    <row r="42" spans="1:10" ht="19.899999999999999" customHeight="1">
      <c r="A42" s="59"/>
      <c r="E42" s="8"/>
      <c r="G42" s="8"/>
      <c r="I42" s="8"/>
    </row>
    <row r="43" spans="1:10" ht="19.899999999999999" customHeight="1">
      <c r="A43" s="59"/>
      <c r="E43" s="8"/>
      <c r="G43" s="8"/>
      <c r="I43" s="8"/>
    </row>
    <row r="44" spans="1:10" ht="18.75" customHeight="1">
      <c r="A44" s="59"/>
      <c r="E44" s="8"/>
      <c r="G44" s="8"/>
      <c r="I44" s="8"/>
    </row>
    <row r="45" spans="1:10" ht="16.5" customHeight="1">
      <c r="A45" s="59"/>
      <c r="E45" s="8"/>
      <c r="G45" s="8"/>
      <c r="I45" s="8"/>
    </row>
    <row r="46" spans="1:10" ht="14.25" customHeight="1">
      <c r="A46" s="59"/>
      <c r="E46" s="8"/>
      <c r="G46" s="8"/>
      <c r="I46" s="8"/>
    </row>
    <row r="47" spans="1:10" s="29" customFormat="1" ht="22.35" customHeight="1">
      <c r="A47" s="87" t="str">
        <f>'3-4'!A49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87"/>
      <c r="C47" s="87"/>
      <c r="D47" s="52"/>
      <c r="E47" s="87"/>
      <c r="F47" s="52"/>
      <c r="G47" s="87"/>
      <c r="H47" s="52"/>
      <c r="I47" s="87"/>
      <c r="J47" s="52"/>
    </row>
    <row r="48" spans="1:10" ht="19.899999999999999" customHeight="1">
      <c r="A48" s="59" t="str">
        <f>A1</f>
        <v xml:space="preserve">บริษัทหลักทรัพย์ บียอนด์ จำกัด (มหาชน)  </v>
      </c>
      <c r="B48" s="59"/>
      <c r="C48" s="59"/>
      <c r="J48" s="38" t="s">
        <v>93</v>
      </c>
    </row>
    <row r="49" spans="1:10" ht="21.6" customHeight="1">
      <c r="A49" s="59" t="str">
        <f>A2</f>
        <v>งบกำไรขาดทุนเบ็ดเสร็จ</v>
      </c>
      <c r="B49" s="59"/>
      <c r="C49" s="59"/>
    </row>
    <row r="50" spans="1:10" ht="21.6" customHeight="1">
      <c r="A50" s="64" t="str">
        <f>A3</f>
        <v>สำหรับรอบระยะเวลาสามเดือนสิ้นสุดวันที่ 30 กันยายน พ.ศ. 2568</v>
      </c>
      <c r="B50" s="65"/>
      <c r="C50" s="65"/>
      <c r="D50" s="15"/>
      <c r="E50" s="68"/>
      <c r="F50" s="15"/>
      <c r="G50" s="69"/>
      <c r="H50" s="15"/>
      <c r="I50" s="68"/>
      <c r="J50" s="15"/>
    </row>
    <row r="51" spans="1:10" ht="21.6" customHeight="1"/>
    <row r="52" spans="1:10" ht="21.6" customHeight="1">
      <c r="D52" s="144" t="s">
        <v>96</v>
      </c>
      <c r="E52" s="144"/>
      <c r="F52" s="144"/>
      <c r="G52" s="28"/>
      <c r="H52" s="26"/>
      <c r="I52" s="27"/>
      <c r="J52" s="26"/>
    </row>
    <row r="53" spans="1:10" ht="19.350000000000001" customHeight="1">
      <c r="A53" s="63"/>
      <c r="D53" s="145" t="s">
        <v>50</v>
      </c>
      <c r="E53" s="145"/>
      <c r="F53" s="145"/>
      <c r="G53" s="36"/>
      <c r="H53" s="145" t="s">
        <v>97</v>
      </c>
      <c r="I53" s="145"/>
      <c r="J53" s="145"/>
    </row>
    <row r="54" spans="1:10" ht="19.350000000000001" customHeight="1">
      <c r="D54" s="38" t="s">
        <v>157</v>
      </c>
      <c r="E54" s="39"/>
      <c r="F54" s="38" t="s">
        <v>114</v>
      </c>
      <c r="G54" s="40"/>
      <c r="H54" s="38" t="s">
        <v>157</v>
      </c>
      <c r="I54" s="39"/>
      <c r="J54" s="38" t="s">
        <v>114</v>
      </c>
    </row>
    <row r="55" spans="1:10" ht="19.350000000000001" customHeight="1">
      <c r="D55" s="42" t="s">
        <v>95</v>
      </c>
      <c r="E55" s="43"/>
      <c r="F55" s="42" t="s">
        <v>95</v>
      </c>
      <c r="G55" s="44"/>
      <c r="H55" s="42" t="s">
        <v>95</v>
      </c>
      <c r="I55" s="43"/>
      <c r="J55" s="42" t="s">
        <v>95</v>
      </c>
    </row>
    <row r="56" spans="1:10" ht="19.350000000000001" customHeight="1">
      <c r="E56" s="71"/>
      <c r="G56" s="71"/>
      <c r="I56" s="71"/>
    </row>
    <row r="57" spans="1:10" ht="19.350000000000001" customHeight="1">
      <c r="A57" s="75" t="s">
        <v>192</v>
      </c>
      <c r="B57" s="18"/>
      <c r="C57" s="19"/>
      <c r="E57" s="71"/>
      <c r="G57" s="71"/>
      <c r="I57" s="71"/>
    </row>
    <row r="58" spans="1:10" ht="19.350000000000001" customHeight="1">
      <c r="A58" s="75"/>
      <c r="B58" s="18"/>
      <c r="C58" s="19"/>
      <c r="E58" s="71"/>
      <c r="G58" s="71"/>
      <c r="I58" s="71"/>
    </row>
    <row r="59" spans="1:10" ht="19.350000000000001" customHeight="1">
      <c r="A59" s="89" t="s">
        <v>132</v>
      </c>
      <c r="B59" s="19"/>
      <c r="C59" s="19"/>
      <c r="E59" s="71"/>
      <c r="G59" s="71"/>
      <c r="I59" s="71"/>
    </row>
    <row r="60" spans="1:10" ht="19.350000000000001" customHeight="1">
      <c r="A60" s="89"/>
      <c r="B60" s="20" t="s">
        <v>133</v>
      </c>
      <c r="C60" s="19"/>
      <c r="E60" s="71"/>
      <c r="G60" s="71"/>
      <c r="I60" s="71"/>
    </row>
    <row r="61" spans="1:10" ht="19.350000000000001" customHeight="1">
      <c r="C61" s="1" t="s">
        <v>189</v>
      </c>
      <c r="E61" s="71"/>
      <c r="G61" s="71"/>
      <c r="I61" s="71"/>
    </row>
    <row r="62" spans="1:10" ht="19.350000000000001" customHeight="1">
      <c r="A62" s="59"/>
      <c r="C62" s="10" t="s">
        <v>134</v>
      </c>
      <c r="E62" s="71"/>
      <c r="G62" s="71"/>
      <c r="I62" s="71"/>
    </row>
    <row r="63" spans="1:10" ht="19.350000000000001" customHeight="1">
      <c r="A63" s="63"/>
      <c r="C63" s="1" t="s">
        <v>135</v>
      </c>
      <c r="D63" s="8">
        <v>251</v>
      </c>
      <c r="E63" s="71"/>
      <c r="F63" s="8">
        <v>0</v>
      </c>
      <c r="G63" s="71"/>
      <c r="H63" s="8">
        <v>251</v>
      </c>
      <c r="I63" s="71"/>
      <c r="J63" s="8">
        <v>0</v>
      </c>
    </row>
    <row r="64" spans="1:10" ht="19.350000000000001" customHeight="1">
      <c r="C64" s="20" t="s">
        <v>138</v>
      </c>
    </row>
    <row r="65" spans="1:10" ht="19.350000000000001" customHeight="1">
      <c r="A65" s="75"/>
      <c r="C65" s="63" t="s">
        <v>139</v>
      </c>
      <c r="D65" s="15">
        <v>-50</v>
      </c>
      <c r="E65" s="71"/>
      <c r="F65" s="15">
        <v>0</v>
      </c>
      <c r="G65" s="71"/>
      <c r="H65" s="15">
        <v>-50</v>
      </c>
      <c r="I65" s="71"/>
      <c r="J65" s="15">
        <v>0</v>
      </c>
    </row>
    <row r="66" spans="1:10" ht="8.1" customHeight="1">
      <c r="A66" s="75"/>
      <c r="B66" s="18"/>
      <c r="C66" s="19"/>
      <c r="E66" s="71"/>
      <c r="G66" s="71"/>
      <c r="I66" s="71"/>
    </row>
    <row r="67" spans="1:10" ht="19.350000000000001" customHeight="1">
      <c r="A67" s="89" t="s">
        <v>140</v>
      </c>
      <c r="B67" s="21"/>
      <c r="E67" s="71"/>
      <c r="G67" s="71"/>
      <c r="I67" s="71"/>
    </row>
    <row r="68" spans="1:10" ht="19.350000000000001" customHeight="1">
      <c r="A68" s="21" t="s">
        <v>141</v>
      </c>
      <c r="D68" s="15">
        <f>SUM(D63:D65)</f>
        <v>201</v>
      </c>
      <c r="E68" s="71"/>
      <c r="F68" s="15">
        <f>SUM(F61:F67)</f>
        <v>0</v>
      </c>
      <c r="G68" s="71"/>
      <c r="H68" s="15">
        <f>SUM(H63:H65)</f>
        <v>201</v>
      </c>
      <c r="I68" s="71"/>
      <c r="J68" s="15">
        <f>SUM(J61:J67)</f>
        <v>0</v>
      </c>
    </row>
    <row r="69" spans="1:10" ht="8.1" customHeight="1">
      <c r="A69" s="75"/>
      <c r="B69" s="18"/>
      <c r="C69" s="19"/>
      <c r="E69" s="71"/>
      <c r="G69" s="71"/>
      <c r="I69" s="71"/>
    </row>
    <row r="70" spans="1:10" ht="19.350000000000001" customHeight="1">
      <c r="A70" s="59" t="s">
        <v>193</v>
      </c>
      <c r="C70" s="90"/>
      <c r="D70" s="83"/>
      <c r="E70" s="83"/>
      <c r="F70" s="83"/>
      <c r="G70" s="83"/>
      <c r="H70" s="83"/>
    </row>
    <row r="71" spans="1:10" ht="19.350000000000001" customHeight="1">
      <c r="B71" s="91" t="s">
        <v>150</v>
      </c>
      <c r="D71" s="15">
        <f>SUM(D68)</f>
        <v>201</v>
      </c>
      <c r="E71" s="8"/>
      <c r="F71" s="15">
        <f>SUM(F68)</f>
        <v>0</v>
      </c>
      <c r="G71" s="8"/>
      <c r="H71" s="15">
        <f>SUM(H68)</f>
        <v>201</v>
      </c>
      <c r="I71" s="8"/>
      <c r="J71" s="15">
        <f>SUM(J68)</f>
        <v>0</v>
      </c>
    </row>
    <row r="72" spans="1:10" ht="8.1" customHeight="1">
      <c r="B72" s="91"/>
      <c r="E72" s="8"/>
      <c r="G72" s="8"/>
      <c r="I72" s="8"/>
    </row>
    <row r="73" spans="1:10" ht="19.350000000000001" customHeight="1" thickBot="1">
      <c r="A73" s="59" t="s">
        <v>122</v>
      </c>
      <c r="D73" s="76">
        <f>SUM(D34,D71)</f>
        <v>157515</v>
      </c>
      <c r="E73" s="8"/>
      <c r="F73" s="76">
        <f>SUM(F71,F34)</f>
        <v>118330</v>
      </c>
      <c r="G73" s="8"/>
      <c r="H73" s="76">
        <f>SUM(H34,H71)</f>
        <v>157515</v>
      </c>
      <c r="I73" s="8"/>
      <c r="J73" s="76">
        <f>SUM(J71,J34)</f>
        <v>-1027080</v>
      </c>
    </row>
    <row r="74" spans="1:10" ht="19.350000000000001" customHeight="1" thickTop="1">
      <c r="A74" s="77"/>
      <c r="B74" s="77"/>
      <c r="C74" s="77"/>
      <c r="D74" s="79"/>
      <c r="E74" s="80"/>
      <c r="F74" s="79"/>
      <c r="G74" s="80"/>
      <c r="H74" s="79"/>
      <c r="I74" s="81"/>
      <c r="J74" s="79"/>
    </row>
    <row r="75" spans="1:10" ht="19.350000000000001" customHeight="1">
      <c r="A75" s="78" t="s">
        <v>98</v>
      </c>
      <c r="B75" s="77"/>
      <c r="C75" s="77"/>
      <c r="D75" s="83"/>
      <c r="E75" s="83"/>
      <c r="F75" s="83"/>
      <c r="G75" s="83"/>
      <c r="H75" s="83"/>
      <c r="I75" s="83"/>
      <c r="J75" s="83"/>
    </row>
    <row r="76" spans="1:10" ht="19.350000000000001" customHeight="1">
      <c r="A76" s="78"/>
      <c r="B76" s="77" t="s">
        <v>67</v>
      </c>
      <c r="C76" s="77"/>
      <c r="D76" s="84">
        <v>0.03</v>
      </c>
      <c r="E76" s="85"/>
      <c r="F76" s="84">
        <v>2.3E-2</v>
      </c>
      <c r="G76" s="85"/>
      <c r="H76" s="84">
        <v>0.03</v>
      </c>
      <c r="I76" s="85"/>
      <c r="J76" s="84">
        <v>-0.19700000000000001</v>
      </c>
    </row>
    <row r="77" spans="1:10" ht="19.350000000000001" customHeight="1">
      <c r="A77" s="77"/>
      <c r="D77" s="86"/>
      <c r="E77" s="86"/>
      <c r="F77" s="86"/>
      <c r="G77" s="86"/>
      <c r="H77" s="86"/>
      <c r="I77" s="86"/>
      <c r="J77" s="86"/>
    </row>
    <row r="78" spans="1:10" ht="19.350000000000001" customHeight="1">
      <c r="A78" s="1"/>
      <c r="C78" s="1"/>
      <c r="D78" s="92"/>
      <c r="E78" s="71"/>
      <c r="G78" s="71"/>
      <c r="H78" s="92"/>
      <c r="I78" s="71"/>
    </row>
    <row r="79" spans="1:10" ht="19.350000000000001" customHeight="1">
      <c r="A79" s="59"/>
      <c r="E79" s="8"/>
      <c r="G79" s="8"/>
      <c r="I79" s="8"/>
    </row>
    <row r="80" spans="1:10" ht="19.350000000000001" customHeight="1">
      <c r="A80" s="59"/>
      <c r="E80" s="11"/>
      <c r="G80" s="12"/>
      <c r="I80" s="11"/>
    </row>
    <row r="81" spans="1:10" ht="19.350000000000001" customHeight="1">
      <c r="A81" s="63"/>
      <c r="B81" s="93"/>
      <c r="E81" s="8"/>
      <c r="G81" s="8"/>
      <c r="I81" s="8"/>
    </row>
    <row r="82" spans="1:10" ht="19.350000000000001" customHeight="1">
      <c r="A82" s="63"/>
      <c r="B82" s="94"/>
      <c r="E82" s="8"/>
      <c r="G82" s="8"/>
      <c r="I82" s="8"/>
    </row>
    <row r="83" spans="1:10" ht="19.350000000000001" customHeight="1">
      <c r="A83" s="77"/>
      <c r="E83" s="8"/>
      <c r="G83" s="8"/>
      <c r="I83" s="8"/>
    </row>
    <row r="84" spans="1:10" ht="19.350000000000001" customHeight="1">
      <c r="A84" s="63"/>
      <c r="B84" s="94"/>
      <c r="E84" s="8"/>
      <c r="G84" s="8"/>
      <c r="I84" s="8"/>
    </row>
    <row r="85" spans="1:10" ht="19.350000000000001" customHeight="1">
      <c r="A85" s="63"/>
      <c r="B85" s="94"/>
      <c r="E85" s="8"/>
      <c r="G85" s="8"/>
      <c r="I85" s="8"/>
    </row>
    <row r="86" spans="1:10" ht="19.350000000000001" customHeight="1">
      <c r="A86" s="77"/>
      <c r="E86" s="8"/>
      <c r="G86" s="8"/>
      <c r="I86" s="8"/>
    </row>
    <row r="87" spans="1:10" ht="19.350000000000001" customHeight="1">
      <c r="A87" s="77"/>
      <c r="E87" s="8"/>
      <c r="G87" s="8"/>
      <c r="I87" s="8"/>
    </row>
    <row r="88" spans="1:10" ht="19.350000000000001" customHeight="1">
      <c r="A88" s="77"/>
      <c r="E88" s="8"/>
      <c r="G88" s="8"/>
      <c r="I88" s="8"/>
    </row>
    <row r="89" spans="1:10" ht="19.350000000000001" customHeight="1">
      <c r="A89" s="77"/>
      <c r="E89" s="8"/>
      <c r="G89" s="8"/>
      <c r="I89" s="8"/>
    </row>
    <row r="90" spans="1:10" ht="17.25" customHeight="1">
      <c r="A90" s="78"/>
      <c r="B90" s="77"/>
      <c r="C90" s="77"/>
      <c r="D90" s="92"/>
      <c r="E90" s="95"/>
      <c r="F90" s="92"/>
      <c r="G90" s="95"/>
      <c r="H90" s="92"/>
      <c r="I90" s="96"/>
      <c r="J90" s="92"/>
    </row>
    <row r="91" spans="1:10" ht="9.75" customHeight="1">
      <c r="A91" s="78"/>
      <c r="B91" s="77"/>
      <c r="C91" s="77"/>
      <c r="D91" s="92"/>
      <c r="E91" s="95"/>
      <c r="F91" s="92"/>
      <c r="G91" s="95"/>
      <c r="H91" s="92"/>
      <c r="I91" s="96"/>
      <c r="J91" s="92"/>
    </row>
    <row r="92" spans="1:10" ht="22.15" customHeight="1">
      <c r="A92" s="32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32"/>
      <c r="C92" s="32"/>
      <c r="D92" s="97"/>
      <c r="E92" s="32"/>
      <c r="F92" s="97"/>
      <c r="G92" s="32"/>
      <c r="H92" s="98"/>
      <c r="I92" s="32"/>
      <c r="J92" s="97"/>
    </row>
  </sheetData>
  <mergeCells count="6">
    <mergeCell ref="D5:F5"/>
    <mergeCell ref="D6:F6"/>
    <mergeCell ref="H6:J6"/>
    <mergeCell ref="D52:F52"/>
    <mergeCell ref="D53:F53"/>
    <mergeCell ref="H53:J53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05521-EE8F-40DF-BEDD-729A21F5B58C}">
  <sheetPr>
    <tabColor theme="1"/>
  </sheetPr>
  <dimension ref="A1:L95"/>
  <sheetViews>
    <sheetView topLeftCell="A45" zoomScale="130" zoomScaleNormal="130" zoomScaleSheetLayoutView="100" workbookViewId="0">
      <selection activeCell="H52" sqref="H52"/>
    </sheetView>
  </sheetViews>
  <sheetFormatPr defaultColWidth="6.7109375" defaultRowHeight="19.350000000000001" customHeight="1"/>
  <cols>
    <col min="1" max="2" width="1.7109375" style="10" customWidth="1"/>
    <col min="3" max="3" width="37.42578125" style="10" customWidth="1"/>
    <col min="4" max="4" width="7.5703125" style="60" customWidth="1"/>
    <col min="5" max="5" width="0.7109375" style="10" customWidth="1"/>
    <col min="6" max="6" width="11.28515625" style="8" customWidth="1"/>
    <col min="7" max="7" width="0.7109375" style="61" customWidth="1"/>
    <col min="8" max="8" width="11.28515625" style="8" customWidth="1"/>
    <col min="9" max="9" width="0.7109375" style="62" customWidth="1"/>
    <col min="10" max="10" width="11.28515625" style="8" customWidth="1"/>
    <col min="11" max="11" width="0.7109375" style="61" customWidth="1"/>
    <col min="12" max="12" width="11.28515625" style="8" customWidth="1"/>
    <col min="13" max="13" width="6.7109375" style="63" customWidth="1"/>
    <col min="14" max="16384" width="6.7109375" style="63"/>
  </cols>
  <sheetData>
    <row r="1" spans="1:12" ht="21.75" customHeight="1">
      <c r="A1" s="59" t="str">
        <f>'3-4'!A1</f>
        <v xml:space="preserve">บริษัทหลักทรัพย์ บียอนด์ จำกัด (มหาชน)  </v>
      </c>
      <c r="B1" s="59"/>
      <c r="C1" s="59"/>
      <c r="L1" s="38" t="s">
        <v>93</v>
      </c>
    </row>
    <row r="2" spans="1:12" ht="21.75" customHeight="1">
      <c r="A2" s="59" t="s">
        <v>15</v>
      </c>
      <c r="B2" s="59"/>
      <c r="C2" s="59"/>
    </row>
    <row r="3" spans="1:12" ht="21.75" customHeight="1">
      <c r="A3" s="64" t="s">
        <v>159</v>
      </c>
      <c r="B3" s="65"/>
      <c r="C3" s="65"/>
      <c r="D3" s="66"/>
      <c r="E3" s="67"/>
      <c r="F3" s="15"/>
      <c r="G3" s="68"/>
      <c r="H3" s="15"/>
      <c r="I3" s="69"/>
      <c r="J3" s="15"/>
      <c r="K3" s="68"/>
      <c r="L3" s="15"/>
    </row>
    <row r="4" spans="1:12" ht="19.899999999999999" customHeight="1"/>
    <row r="5" spans="1:12" ht="19.899999999999999" customHeight="1">
      <c r="F5" s="144" t="s">
        <v>96</v>
      </c>
      <c r="G5" s="144"/>
      <c r="H5" s="144"/>
      <c r="I5" s="28"/>
      <c r="J5" s="26"/>
      <c r="K5" s="27"/>
      <c r="L5" s="26"/>
    </row>
    <row r="6" spans="1:12" ht="19.899999999999999" customHeight="1">
      <c r="A6" s="63"/>
      <c r="D6" s="70"/>
      <c r="E6" s="59"/>
      <c r="F6" s="145" t="s">
        <v>50</v>
      </c>
      <c r="G6" s="145"/>
      <c r="H6" s="145"/>
      <c r="I6" s="36"/>
      <c r="J6" s="145" t="s">
        <v>97</v>
      </c>
      <c r="K6" s="145"/>
      <c r="L6" s="145"/>
    </row>
    <row r="7" spans="1:12" ht="19.899999999999999" customHeight="1">
      <c r="E7" s="59"/>
      <c r="F7" s="38" t="s">
        <v>157</v>
      </c>
      <c r="G7" s="39"/>
      <c r="H7" s="38" t="s">
        <v>114</v>
      </c>
      <c r="I7" s="40"/>
      <c r="J7" s="38" t="s">
        <v>157</v>
      </c>
      <c r="K7" s="39"/>
      <c r="L7" s="38" t="s">
        <v>114</v>
      </c>
    </row>
    <row r="8" spans="1:12" ht="19.899999999999999" customHeight="1">
      <c r="D8" s="41" t="s">
        <v>0</v>
      </c>
      <c r="E8" s="59"/>
      <c r="F8" s="42" t="s">
        <v>95</v>
      </c>
      <c r="G8" s="43"/>
      <c r="H8" s="42" t="s">
        <v>95</v>
      </c>
      <c r="I8" s="44"/>
      <c r="J8" s="42" t="s">
        <v>95</v>
      </c>
      <c r="K8" s="43"/>
      <c r="L8" s="42" t="s">
        <v>95</v>
      </c>
    </row>
    <row r="9" spans="1:12" ht="8.1" customHeight="1">
      <c r="G9" s="71"/>
      <c r="I9" s="71"/>
      <c r="K9" s="71"/>
    </row>
    <row r="10" spans="1:12" ht="19.899999999999999" customHeight="1">
      <c r="A10" s="59" t="s">
        <v>58</v>
      </c>
      <c r="F10" s="14"/>
      <c r="G10" s="14"/>
      <c r="H10" s="14"/>
      <c r="I10" s="14"/>
      <c r="J10" s="14"/>
      <c r="K10" s="14"/>
      <c r="L10" s="14"/>
    </row>
    <row r="11" spans="1:12" ht="8.1" customHeight="1">
      <c r="G11" s="71"/>
      <c r="I11" s="71"/>
      <c r="K11" s="71"/>
    </row>
    <row r="12" spans="1:12" ht="19.899999999999999" customHeight="1">
      <c r="A12" s="10" t="s">
        <v>59</v>
      </c>
      <c r="D12" s="72">
        <v>20</v>
      </c>
      <c r="F12" s="8">
        <v>127805</v>
      </c>
      <c r="G12" s="8"/>
      <c r="H12" s="8">
        <v>106490</v>
      </c>
      <c r="I12" s="8"/>
      <c r="J12" s="8">
        <v>127805</v>
      </c>
      <c r="K12" s="8"/>
      <c r="L12" s="8">
        <v>106490</v>
      </c>
    </row>
    <row r="13" spans="1:12" ht="19.899999999999999" customHeight="1">
      <c r="A13" s="10" t="s">
        <v>60</v>
      </c>
      <c r="D13" s="72">
        <v>21</v>
      </c>
      <c r="F13" s="8">
        <v>163289</v>
      </c>
      <c r="G13" s="8"/>
      <c r="H13" s="8">
        <v>82899</v>
      </c>
      <c r="I13" s="8"/>
      <c r="J13" s="8">
        <v>163289</v>
      </c>
      <c r="K13" s="8"/>
      <c r="L13" s="8">
        <v>82899</v>
      </c>
    </row>
    <row r="14" spans="1:12" ht="19.899999999999999" customHeight="1">
      <c r="A14" s="10" t="s">
        <v>61</v>
      </c>
      <c r="D14" s="72"/>
      <c r="F14" s="8">
        <v>524363</v>
      </c>
      <c r="G14" s="8"/>
      <c r="H14" s="8">
        <v>491906</v>
      </c>
      <c r="I14" s="8"/>
      <c r="J14" s="8">
        <v>524363</v>
      </c>
      <c r="K14" s="8"/>
      <c r="L14" s="8">
        <v>491906</v>
      </c>
    </row>
    <row r="15" spans="1:12" ht="19.899999999999999" customHeight="1">
      <c r="A15" s="10" t="s">
        <v>171</v>
      </c>
      <c r="D15" s="72">
        <v>22</v>
      </c>
      <c r="F15" s="8">
        <v>162424</v>
      </c>
      <c r="G15" s="8"/>
      <c r="H15" s="8">
        <v>18923</v>
      </c>
      <c r="I15" s="8"/>
      <c r="J15" s="8">
        <v>162424</v>
      </c>
      <c r="K15" s="8"/>
      <c r="L15" s="8">
        <v>18923</v>
      </c>
    </row>
    <row r="16" spans="1:12" ht="19.899999999999999" customHeight="1">
      <c r="A16" s="10" t="s">
        <v>16</v>
      </c>
      <c r="D16" s="73"/>
      <c r="F16" s="15">
        <v>31593</v>
      </c>
      <c r="G16" s="8"/>
      <c r="H16" s="15">
        <v>23383</v>
      </c>
      <c r="I16" s="8"/>
      <c r="J16" s="15">
        <v>31593</v>
      </c>
      <c r="K16" s="8"/>
      <c r="L16" s="15">
        <v>23383</v>
      </c>
    </row>
    <row r="17" spans="1:12" ht="8.1" customHeight="1">
      <c r="D17" s="73"/>
      <c r="G17" s="8"/>
      <c r="I17" s="8"/>
      <c r="K17" s="8"/>
    </row>
    <row r="18" spans="1:12" ht="19.899999999999999" customHeight="1">
      <c r="A18" s="59" t="s">
        <v>17</v>
      </c>
      <c r="B18" s="63"/>
      <c r="C18" s="59"/>
      <c r="D18" s="73"/>
      <c r="F18" s="15">
        <f>SUM(F12:F16)</f>
        <v>1009474</v>
      </c>
      <c r="G18" s="8"/>
      <c r="H18" s="15">
        <f>SUM(H10:H16)</f>
        <v>723601</v>
      </c>
      <c r="I18" s="8"/>
      <c r="J18" s="15">
        <f>SUM(J12:J16)</f>
        <v>1009474</v>
      </c>
      <c r="K18" s="8"/>
      <c r="L18" s="15">
        <f>SUM(L10:L16)</f>
        <v>723601</v>
      </c>
    </row>
    <row r="19" spans="1:12" ht="18.75">
      <c r="D19" s="73"/>
      <c r="G19" s="8"/>
      <c r="I19" s="8"/>
      <c r="K19" s="8"/>
    </row>
    <row r="20" spans="1:12" ht="19.899999999999999" customHeight="1">
      <c r="A20" s="59" t="s">
        <v>62</v>
      </c>
      <c r="D20" s="73"/>
      <c r="F20" s="14"/>
      <c r="G20" s="14"/>
      <c r="H20" s="14"/>
      <c r="I20" s="14"/>
      <c r="J20" s="14"/>
      <c r="K20" s="14"/>
      <c r="L20" s="14"/>
    </row>
    <row r="21" spans="1:12" ht="8.1" customHeight="1">
      <c r="G21" s="71"/>
      <c r="I21" s="71"/>
      <c r="K21" s="71"/>
    </row>
    <row r="22" spans="1:12" ht="19.899999999999999" customHeight="1">
      <c r="A22" s="10" t="s">
        <v>63</v>
      </c>
      <c r="D22" s="73"/>
      <c r="F22" s="8">
        <v>-300294</v>
      </c>
      <c r="G22" s="11"/>
      <c r="H22" s="8">
        <v>-235621</v>
      </c>
      <c r="I22" s="11"/>
      <c r="J22" s="8">
        <v>-300294</v>
      </c>
      <c r="K22" s="12"/>
      <c r="L22" s="8">
        <v>-235621</v>
      </c>
    </row>
    <row r="23" spans="1:12" ht="19.899999999999999" customHeight="1">
      <c r="A23" s="10" t="s">
        <v>64</v>
      </c>
      <c r="D23" s="73"/>
      <c r="F23" s="8">
        <v>-94721</v>
      </c>
      <c r="G23" s="8"/>
      <c r="H23" s="8">
        <v>-57731</v>
      </c>
      <c r="I23" s="8"/>
      <c r="J23" s="8">
        <v>-94721</v>
      </c>
      <c r="K23" s="8"/>
      <c r="L23" s="8">
        <v>-57731</v>
      </c>
    </row>
    <row r="24" spans="1:12" ht="19.899999999999999" customHeight="1">
      <c r="A24" s="10" t="s">
        <v>65</v>
      </c>
      <c r="D24" s="73"/>
      <c r="E24" s="74"/>
      <c r="F24" s="8">
        <v>-11582</v>
      </c>
      <c r="G24" s="8"/>
      <c r="H24" s="8">
        <v>-5253</v>
      </c>
      <c r="I24" s="8"/>
      <c r="J24" s="8">
        <v>-11582</v>
      </c>
      <c r="K24" s="8"/>
      <c r="L24" s="8">
        <v>-5253</v>
      </c>
    </row>
    <row r="25" spans="1:12" ht="19.899999999999999" customHeight="1">
      <c r="A25" s="10" t="s">
        <v>188</v>
      </c>
      <c r="D25" s="73"/>
      <c r="E25" s="74"/>
      <c r="F25" s="14">
        <v>-2881094</v>
      </c>
      <c r="G25" s="8"/>
      <c r="H25" s="14">
        <v>-18371</v>
      </c>
      <c r="I25" s="8"/>
      <c r="J25" s="14">
        <v>-2881094</v>
      </c>
      <c r="K25" s="8"/>
      <c r="L25" s="14">
        <v>-18371</v>
      </c>
    </row>
    <row r="26" spans="1:12" ht="19.899999999999999" customHeight="1">
      <c r="A26" s="10" t="s">
        <v>155</v>
      </c>
      <c r="D26" s="73">
        <v>12</v>
      </c>
      <c r="E26" s="74"/>
      <c r="F26" s="14">
        <v>0</v>
      </c>
      <c r="G26" s="8"/>
      <c r="H26" s="14">
        <v>0</v>
      </c>
      <c r="I26" s="8"/>
      <c r="J26" s="14">
        <v>0</v>
      </c>
      <c r="K26" s="8"/>
      <c r="L26" s="14">
        <v>-1145410</v>
      </c>
    </row>
    <row r="27" spans="1:12" ht="19.899999999999999" customHeight="1">
      <c r="A27" s="10" t="s">
        <v>129</v>
      </c>
      <c r="D27" s="73">
        <v>25.2</v>
      </c>
      <c r="E27" s="74"/>
      <c r="F27" s="14">
        <v>0</v>
      </c>
      <c r="G27" s="8"/>
      <c r="H27" s="8">
        <v>-102909</v>
      </c>
      <c r="I27" s="8"/>
      <c r="J27" s="14">
        <v>0</v>
      </c>
      <c r="K27" s="8"/>
      <c r="L27" s="8">
        <v>-102909</v>
      </c>
    </row>
    <row r="28" spans="1:12" ht="19.899999999999999" customHeight="1">
      <c r="A28" s="10" t="s">
        <v>66</v>
      </c>
      <c r="D28" s="73"/>
      <c r="E28" s="74"/>
      <c r="F28" s="23">
        <v>-136635</v>
      </c>
      <c r="G28" s="8"/>
      <c r="H28" s="23">
        <v>-118195</v>
      </c>
      <c r="I28" s="8"/>
      <c r="J28" s="23">
        <v>-136635</v>
      </c>
      <c r="K28" s="8"/>
      <c r="L28" s="23">
        <v>-118195</v>
      </c>
    </row>
    <row r="29" spans="1:12" ht="8.1" customHeight="1">
      <c r="D29" s="73"/>
      <c r="G29" s="8"/>
      <c r="I29" s="8"/>
      <c r="K29" s="8"/>
    </row>
    <row r="30" spans="1:12" ht="19.899999999999999" customHeight="1">
      <c r="A30" s="59" t="s">
        <v>18</v>
      </c>
      <c r="B30" s="63"/>
      <c r="D30" s="73"/>
      <c r="F30" s="15">
        <f>SUM(F22:F28)</f>
        <v>-3424326</v>
      </c>
      <c r="G30" s="8"/>
      <c r="H30" s="15">
        <f>SUM(H22:H28)</f>
        <v>-538080</v>
      </c>
      <c r="I30" s="8"/>
      <c r="J30" s="15">
        <f>SUM(J22:J28)</f>
        <v>-3424326</v>
      </c>
      <c r="K30" s="8"/>
      <c r="L30" s="15">
        <f>SUM(L22:L28)</f>
        <v>-1683490</v>
      </c>
    </row>
    <row r="31" spans="1:12" ht="8.1" customHeight="1">
      <c r="D31" s="73"/>
      <c r="G31" s="8"/>
      <c r="I31" s="8"/>
      <c r="K31" s="8"/>
    </row>
    <row r="32" spans="1:12" ht="19.899999999999999" customHeight="1">
      <c r="A32" s="59" t="s">
        <v>68</v>
      </c>
      <c r="D32" s="73"/>
      <c r="F32" s="8">
        <f>SUM(F18,F30)</f>
        <v>-2414852</v>
      </c>
      <c r="G32" s="8"/>
      <c r="H32" s="8">
        <f>SUM(H18,H30)</f>
        <v>185521</v>
      </c>
      <c r="I32" s="8"/>
      <c r="J32" s="8">
        <f>SUM(J18,J30)</f>
        <v>-2414852</v>
      </c>
      <c r="K32" s="8"/>
      <c r="L32" s="8">
        <f>SUM(L18,L30)</f>
        <v>-959889</v>
      </c>
    </row>
    <row r="33" spans="1:12" ht="19.899999999999999" customHeight="1">
      <c r="A33" s="10" t="s">
        <v>19</v>
      </c>
      <c r="D33" s="73">
        <v>23</v>
      </c>
      <c r="F33" s="15">
        <v>-96313</v>
      </c>
      <c r="G33" s="8"/>
      <c r="H33" s="15">
        <v>-67213</v>
      </c>
      <c r="I33" s="8"/>
      <c r="J33" s="15">
        <v>-96313</v>
      </c>
      <c r="K33" s="8"/>
      <c r="L33" s="15">
        <v>-67213</v>
      </c>
    </row>
    <row r="34" spans="1:12" ht="8.1" customHeight="1">
      <c r="D34" s="73"/>
      <c r="G34" s="8"/>
      <c r="I34" s="8"/>
      <c r="K34" s="8"/>
    </row>
    <row r="35" spans="1:12" ht="19.899999999999999" customHeight="1">
      <c r="A35" s="59" t="s">
        <v>117</v>
      </c>
      <c r="D35" s="73"/>
      <c r="F35" s="15">
        <f>SUM(F32:F33)</f>
        <v>-2511165</v>
      </c>
      <c r="G35" s="8"/>
      <c r="H35" s="15">
        <f>SUM(H32:H33)</f>
        <v>118308</v>
      </c>
      <c r="I35" s="8"/>
      <c r="J35" s="15">
        <f>SUM(J32:J33)</f>
        <v>-2511165</v>
      </c>
      <c r="K35" s="8"/>
      <c r="L35" s="15">
        <f>SUM(L32:L33)</f>
        <v>-1027102</v>
      </c>
    </row>
    <row r="36" spans="1:12" ht="8.1" customHeight="1">
      <c r="D36" s="73"/>
      <c r="G36" s="8"/>
      <c r="I36" s="8"/>
      <c r="K36" s="8"/>
    </row>
    <row r="37" spans="1:12" ht="19.899999999999999" customHeight="1">
      <c r="A37" s="59"/>
      <c r="D37" s="73"/>
      <c r="G37" s="8"/>
      <c r="I37" s="8"/>
      <c r="K37" s="8"/>
    </row>
    <row r="38" spans="1:12" ht="19.899999999999999" customHeight="1">
      <c r="A38" s="59"/>
      <c r="D38" s="73"/>
      <c r="G38" s="8"/>
      <c r="I38" s="8"/>
      <c r="K38" s="8"/>
    </row>
    <row r="39" spans="1:12" ht="19.899999999999999" customHeight="1">
      <c r="A39" s="59"/>
      <c r="D39" s="73"/>
      <c r="G39" s="8"/>
      <c r="I39" s="8"/>
      <c r="K39" s="8"/>
    </row>
    <row r="40" spans="1:12" ht="19.899999999999999" customHeight="1">
      <c r="A40" s="59"/>
      <c r="G40" s="8"/>
      <c r="I40" s="8"/>
      <c r="K40" s="8"/>
    </row>
    <row r="41" spans="1:12" ht="19.899999999999999" customHeight="1">
      <c r="A41" s="59"/>
      <c r="G41" s="8"/>
      <c r="I41" s="8"/>
      <c r="K41" s="8"/>
    </row>
    <row r="42" spans="1:12" ht="19.899999999999999" customHeight="1">
      <c r="A42" s="59"/>
      <c r="G42" s="8"/>
      <c r="I42" s="8"/>
      <c r="K42" s="8"/>
    </row>
    <row r="43" spans="1:12" ht="19.899999999999999" customHeight="1">
      <c r="A43" s="59"/>
      <c r="C43" s="63"/>
      <c r="G43" s="8"/>
      <c r="I43" s="8"/>
      <c r="K43" s="8"/>
    </row>
    <row r="44" spans="1:12" ht="19.899999999999999" customHeight="1">
      <c r="A44" s="59"/>
      <c r="C44" s="63"/>
      <c r="G44" s="8"/>
      <c r="I44" s="8"/>
      <c r="K44" s="8"/>
    </row>
    <row r="45" spans="1:12" ht="19.899999999999999" customHeight="1">
      <c r="A45" s="59"/>
      <c r="G45" s="8"/>
      <c r="I45" s="8"/>
      <c r="K45" s="8"/>
    </row>
    <row r="46" spans="1:12" ht="16.5" customHeight="1">
      <c r="A46" s="59"/>
      <c r="G46" s="8"/>
      <c r="I46" s="8"/>
      <c r="K46" s="8"/>
    </row>
    <row r="47" spans="1:12" ht="13.5" customHeight="1">
      <c r="A47" s="59"/>
      <c r="G47" s="8"/>
      <c r="I47" s="8"/>
      <c r="K47" s="8"/>
    </row>
    <row r="48" spans="1:12" s="29" customFormat="1" ht="22.35" customHeight="1">
      <c r="A48" s="87" t="str">
        <f>'3-4'!A49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87"/>
      <c r="C48" s="87"/>
      <c r="D48" s="87"/>
      <c r="E48" s="87"/>
      <c r="F48" s="52"/>
      <c r="G48" s="87"/>
      <c r="H48" s="52"/>
      <c r="I48" s="87"/>
      <c r="J48" s="52"/>
      <c r="K48" s="87"/>
      <c r="L48" s="52"/>
    </row>
    <row r="49" spans="1:12" ht="19.899999999999999" customHeight="1">
      <c r="A49" s="59" t="str">
        <f>A1</f>
        <v xml:space="preserve">บริษัทหลักทรัพย์ บียอนด์ จำกัด (มหาชน)  </v>
      </c>
      <c r="B49" s="59"/>
      <c r="C49" s="59"/>
      <c r="L49" s="38" t="s">
        <v>93</v>
      </c>
    </row>
    <row r="50" spans="1:12" ht="21.6" customHeight="1">
      <c r="A50" s="59" t="str">
        <f>A2</f>
        <v>งบกำไรขาดทุนเบ็ดเสร็จ</v>
      </c>
      <c r="B50" s="59"/>
      <c r="C50" s="59"/>
    </row>
    <row r="51" spans="1:12" ht="21.6" customHeight="1">
      <c r="A51" s="64" t="str">
        <f>A3</f>
        <v>สำหรับรอบระยะเวลาเก้าเดือนสิ้นสุดวันที่ 30 กันยายน พ.ศ. 2568</v>
      </c>
      <c r="B51" s="65"/>
      <c r="C51" s="65"/>
      <c r="D51" s="66"/>
      <c r="E51" s="67"/>
      <c r="F51" s="15"/>
      <c r="G51" s="68"/>
      <c r="H51" s="15"/>
      <c r="I51" s="69"/>
      <c r="J51" s="15"/>
      <c r="K51" s="68"/>
      <c r="L51" s="15"/>
    </row>
    <row r="52" spans="1:12" ht="21.6" customHeight="1"/>
    <row r="53" spans="1:12" ht="21.6" customHeight="1">
      <c r="F53" s="144" t="s">
        <v>96</v>
      </c>
      <c r="G53" s="144"/>
      <c r="H53" s="144"/>
      <c r="I53" s="28"/>
      <c r="J53" s="26"/>
      <c r="K53" s="27"/>
      <c r="L53" s="26"/>
    </row>
    <row r="54" spans="1:12" ht="19.350000000000001" customHeight="1">
      <c r="A54" s="63"/>
      <c r="D54" s="70"/>
      <c r="E54" s="59"/>
      <c r="F54" s="145" t="s">
        <v>50</v>
      </c>
      <c r="G54" s="145"/>
      <c r="H54" s="145"/>
      <c r="I54" s="36"/>
      <c r="J54" s="145" t="s">
        <v>97</v>
      </c>
      <c r="K54" s="145"/>
      <c r="L54" s="145"/>
    </row>
    <row r="55" spans="1:12" ht="19.350000000000001" customHeight="1">
      <c r="E55" s="59"/>
      <c r="F55" s="38" t="s">
        <v>157</v>
      </c>
      <c r="G55" s="39"/>
      <c r="H55" s="38" t="s">
        <v>114</v>
      </c>
      <c r="I55" s="40"/>
      <c r="J55" s="38" t="s">
        <v>157</v>
      </c>
      <c r="K55" s="39"/>
      <c r="L55" s="38" t="s">
        <v>114</v>
      </c>
    </row>
    <row r="56" spans="1:12" ht="19.350000000000001" customHeight="1">
      <c r="D56" s="88" t="s">
        <v>0</v>
      </c>
      <c r="E56" s="59"/>
      <c r="F56" s="42" t="s">
        <v>95</v>
      </c>
      <c r="G56" s="43"/>
      <c r="H56" s="42" t="s">
        <v>95</v>
      </c>
      <c r="I56" s="44"/>
      <c r="J56" s="42" t="s">
        <v>95</v>
      </c>
      <c r="K56" s="43"/>
      <c r="L56" s="42" t="s">
        <v>95</v>
      </c>
    </row>
    <row r="57" spans="1:12" ht="8.1" customHeight="1">
      <c r="D57" s="73"/>
      <c r="G57" s="8"/>
      <c r="I57" s="8"/>
      <c r="K57" s="8"/>
    </row>
    <row r="58" spans="1:12" ht="19.350000000000001" customHeight="1">
      <c r="A58" s="75" t="s">
        <v>128</v>
      </c>
      <c r="B58" s="18"/>
      <c r="C58" s="19"/>
      <c r="G58" s="71"/>
      <c r="I58" s="71"/>
      <c r="K58" s="71"/>
    </row>
    <row r="59" spans="1:12" ht="8.1" customHeight="1">
      <c r="D59" s="73"/>
      <c r="G59" s="8"/>
      <c r="I59" s="8"/>
      <c r="K59" s="8"/>
    </row>
    <row r="60" spans="1:12" ht="19.350000000000001" customHeight="1">
      <c r="A60" s="89" t="s">
        <v>132</v>
      </c>
      <c r="B60" s="19"/>
      <c r="C60" s="19"/>
      <c r="D60" s="72"/>
      <c r="G60" s="71"/>
      <c r="I60" s="71"/>
      <c r="K60" s="71"/>
    </row>
    <row r="61" spans="1:12" ht="19.350000000000001" customHeight="1">
      <c r="A61" s="89"/>
      <c r="B61" s="20" t="s">
        <v>133</v>
      </c>
      <c r="C61" s="19"/>
      <c r="D61" s="72"/>
      <c r="G61" s="71"/>
      <c r="I61" s="71"/>
      <c r="K61" s="71"/>
    </row>
    <row r="62" spans="1:12" ht="19.350000000000001" customHeight="1">
      <c r="C62" s="1" t="s">
        <v>149</v>
      </c>
      <c r="D62" s="72"/>
      <c r="G62" s="71"/>
      <c r="I62" s="71"/>
      <c r="K62" s="71"/>
    </row>
    <row r="63" spans="1:12" ht="19.350000000000001" customHeight="1">
      <c r="A63" s="59"/>
      <c r="C63" s="10" t="s">
        <v>134</v>
      </c>
      <c r="D63" s="72"/>
      <c r="G63" s="71"/>
      <c r="I63" s="71"/>
      <c r="K63" s="71"/>
    </row>
    <row r="64" spans="1:12" ht="19.350000000000001" customHeight="1">
      <c r="A64" s="63"/>
      <c r="C64" s="1" t="s">
        <v>135</v>
      </c>
      <c r="D64" s="72"/>
      <c r="F64" s="8">
        <v>-1687</v>
      </c>
      <c r="G64" s="71"/>
      <c r="H64" s="8">
        <v>-3180</v>
      </c>
      <c r="I64" s="71"/>
      <c r="J64" s="8">
        <v>-1687</v>
      </c>
      <c r="K64" s="71"/>
      <c r="L64" s="8">
        <v>-3180</v>
      </c>
    </row>
    <row r="65" spans="1:12" ht="19.350000000000001" customHeight="1">
      <c r="A65" s="63"/>
      <c r="C65" s="1" t="s">
        <v>136</v>
      </c>
      <c r="D65" s="72"/>
      <c r="G65" s="71"/>
      <c r="I65" s="71"/>
      <c r="K65" s="71"/>
    </row>
    <row r="66" spans="1:12" ht="19.350000000000001" customHeight="1">
      <c r="A66" s="63"/>
      <c r="C66" s="1" t="s">
        <v>137</v>
      </c>
      <c r="D66" s="72"/>
      <c r="F66" s="8">
        <v>0</v>
      </c>
      <c r="G66" s="71"/>
      <c r="H66" s="8">
        <v>2834</v>
      </c>
      <c r="I66" s="71"/>
      <c r="J66" s="8">
        <v>0</v>
      </c>
      <c r="K66" s="71"/>
      <c r="L66" s="8">
        <v>2834</v>
      </c>
    </row>
    <row r="67" spans="1:12" ht="19.350000000000001" customHeight="1">
      <c r="C67" s="20" t="s">
        <v>138</v>
      </c>
      <c r="D67" s="72"/>
    </row>
    <row r="68" spans="1:12" ht="19.350000000000001" customHeight="1">
      <c r="A68" s="75"/>
      <c r="C68" s="63" t="s">
        <v>139</v>
      </c>
      <c r="D68" s="72"/>
      <c r="F68" s="15">
        <v>337</v>
      </c>
      <c r="G68" s="71"/>
      <c r="H68" s="15">
        <v>69</v>
      </c>
      <c r="I68" s="71"/>
      <c r="J68" s="15">
        <v>337</v>
      </c>
      <c r="K68" s="71"/>
      <c r="L68" s="15">
        <v>69</v>
      </c>
    </row>
    <row r="69" spans="1:12" ht="8.1" customHeight="1">
      <c r="D69" s="73"/>
      <c r="G69" s="8"/>
      <c r="I69" s="8"/>
      <c r="K69" s="8"/>
    </row>
    <row r="70" spans="1:12" ht="19.350000000000001" customHeight="1">
      <c r="A70" s="89" t="s">
        <v>140</v>
      </c>
      <c r="B70" s="21"/>
      <c r="D70" s="72"/>
      <c r="G70" s="71"/>
      <c r="I70" s="71"/>
      <c r="K70" s="71"/>
    </row>
    <row r="71" spans="1:12" ht="19.350000000000001" customHeight="1">
      <c r="A71" s="21" t="s">
        <v>141</v>
      </c>
      <c r="D71" s="72"/>
      <c r="F71" s="15">
        <f>SUM(F64:F68)</f>
        <v>-1350</v>
      </c>
      <c r="G71" s="71"/>
      <c r="H71" s="15">
        <f>SUM(H62:H70)</f>
        <v>-277</v>
      </c>
      <c r="I71" s="71"/>
      <c r="J71" s="15">
        <f>SUM(J64:J68)</f>
        <v>-1350</v>
      </c>
      <c r="K71" s="71"/>
      <c r="L71" s="15">
        <f>SUM(L62:L70)</f>
        <v>-277</v>
      </c>
    </row>
    <row r="72" spans="1:12" ht="8.1" customHeight="1">
      <c r="D72" s="73"/>
      <c r="G72" s="8"/>
      <c r="I72" s="8"/>
      <c r="K72" s="8"/>
    </row>
    <row r="73" spans="1:12" ht="19.350000000000001" customHeight="1">
      <c r="A73" s="59" t="s">
        <v>203</v>
      </c>
      <c r="C73" s="90"/>
      <c r="D73" s="72"/>
      <c r="F73" s="83"/>
      <c r="G73" s="83"/>
      <c r="H73" s="83"/>
      <c r="I73" s="83"/>
      <c r="J73" s="83"/>
    </row>
    <row r="74" spans="1:12" ht="19.350000000000001" customHeight="1">
      <c r="B74" s="91" t="s">
        <v>150</v>
      </c>
      <c r="D74" s="72"/>
      <c r="F74" s="15">
        <f>SUM(F71)</f>
        <v>-1350</v>
      </c>
      <c r="G74" s="8"/>
      <c r="H74" s="15">
        <f>SUM(H71)</f>
        <v>-277</v>
      </c>
      <c r="I74" s="8"/>
      <c r="J74" s="15">
        <f>SUM(J71)</f>
        <v>-1350</v>
      </c>
      <c r="K74" s="8"/>
      <c r="L74" s="15">
        <f>SUM(L71)</f>
        <v>-277</v>
      </c>
    </row>
    <row r="75" spans="1:12" ht="8.1" customHeight="1">
      <c r="D75" s="73"/>
      <c r="G75" s="8"/>
      <c r="I75" s="8"/>
      <c r="K75" s="8"/>
    </row>
    <row r="76" spans="1:12" ht="19.350000000000001" customHeight="1" thickBot="1">
      <c r="A76" s="59" t="s">
        <v>122</v>
      </c>
      <c r="D76" s="72"/>
      <c r="F76" s="76">
        <f>SUM(F35,F74)</f>
        <v>-2512515</v>
      </c>
      <c r="G76" s="8"/>
      <c r="H76" s="76">
        <f>SUM(H74,H35)</f>
        <v>118031</v>
      </c>
      <c r="I76" s="8"/>
      <c r="J76" s="76">
        <f>SUM(J35,J74)</f>
        <v>-2512515</v>
      </c>
      <c r="K76" s="8"/>
      <c r="L76" s="76">
        <f>SUM(L74,L35)</f>
        <v>-1027379</v>
      </c>
    </row>
    <row r="77" spans="1:12" ht="19.350000000000001" customHeight="1" thickTop="1">
      <c r="A77" s="77"/>
      <c r="B77" s="77"/>
      <c r="C77" s="77"/>
      <c r="D77" s="72"/>
      <c r="E77" s="78"/>
      <c r="F77" s="79"/>
      <c r="G77" s="80"/>
      <c r="H77" s="79"/>
      <c r="I77" s="80"/>
      <c r="J77" s="79"/>
      <c r="K77" s="81"/>
      <c r="L77" s="79"/>
    </row>
    <row r="78" spans="1:12" ht="19.350000000000001" customHeight="1">
      <c r="A78" s="78" t="s">
        <v>98</v>
      </c>
      <c r="B78" s="77"/>
      <c r="C78" s="77"/>
      <c r="D78" s="82"/>
      <c r="E78" s="83"/>
      <c r="F78" s="83"/>
      <c r="G78" s="83"/>
      <c r="H78" s="83"/>
      <c r="I78" s="83"/>
      <c r="J78" s="83"/>
      <c r="K78" s="83"/>
      <c r="L78" s="83"/>
    </row>
    <row r="79" spans="1:12" ht="19.350000000000001" customHeight="1">
      <c r="A79" s="78"/>
      <c r="B79" s="77" t="s">
        <v>67</v>
      </c>
      <c r="C79" s="77"/>
      <c r="D79" s="82">
        <v>24</v>
      </c>
      <c r="E79" s="77"/>
      <c r="F79" s="84">
        <v>-0.48199999999999998</v>
      </c>
      <c r="G79" s="85"/>
      <c r="H79" s="84">
        <v>2.3E-2</v>
      </c>
      <c r="I79" s="85"/>
      <c r="J79" s="84">
        <v>-0.48199999999999998</v>
      </c>
      <c r="K79" s="85"/>
      <c r="L79" s="84">
        <v>-0.20100000000000001</v>
      </c>
    </row>
    <row r="80" spans="1:12" ht="19.350000000000001" customHeight="1">
      <c r="A80" s="77"/>
      <c r="F80" s="86"/>
      <c r="G80" s="86"/>
      <c r="H80" s="86"/>
      <c r="I80" s="86"/>
      <c r="J80" s="86"/>
      <c r="K80" s="86"/>
      <c r="L80" s="86"/>
    </row>
    <row r="81" spans="1:12" ht="19.350000000000001" customHeight="1">
      <c r="A81" s="1"/>
      <c r="C81" s="1"/>
      <c r="D81" s="72"/>
      <c r="F81" s="92"/>
      <c r="G81" s="71"/>
      <c r="I81" s="71"/>
      <c r="J81" s="92"/>
      <c r="K81" s="71"/>
    </row>
    <row r="82" spans="1:12" ht="19.350000000000001" customHeight="1">
      <c r="A82" s="59"/>
      <c r="D82" s="72"/>
      <c r="G82" s="8"/>
      <c r="I82" s="8"/>
      <c r="K82" s="8"/>
    </row>
    <row r="83" spans="1:12" ht="19.350000000000001" customHeight="1">
      <c r="A83" s="59"/>
      <c r="D83" s="72"/>
      <c r="G83" s="11"/>
      <c r="I83" s="12"/>
      <c r="K83" s="11"/>
    </row>
    <row r="84" spans="1:12" ht="19.350000000000001" customHeight="1">
      <c r="A84" s="63"/>
      <c r="B84" s="93"/>
      <c r="D84" s="72"/>
      <c r="G84" s="8"/>
      <c r="I84" s="8"/>
      <c r="K84" s="8"/>
    </row>
    <row r="85" spans="1:12" ht="19.350000000000001" customHeight="1">
      <c r="A85" s="63"/>
      <c r="B85" s="94"/>
      <c r="D85" s="72"/>
      <c r="G85" s="8"/>
      <c r="I85" s="8"/>
      <c r="K85" s="8"/>
    </row>
    <row r="86" spans="1:12" ht="19.350000000000001" customHeight="1">
      <c r="A86" s="77"/>
      <c r="D86" s="72"/>
      <c r="G86" s="8"/>
      <c r="I86" s="8"/>
      <c r="K86" s="8"/>
    </row>
    <row r="87" spans="1:12" ht="19.350000000000001" customHeight="1">
      <c r="A87" s="63"/>
      <c r="B87" s="94"/>
      <c r="D87" s="72"/>
      <c r="G87" s="8"/>
      <c r="I87" s="8"/>
      <c r="K87" s="8"/>
    </row>
    <row r="88" spans="1:12" ht="19.350000000000001" customHeight="1">
      <c r="A88" s="63"/>
      <c r="B88" s="94"/>
      <c r="D88" s="72"/>
      <c r="G88" s="8"/>
      <c r="I88" s="8"/>
      <c r="K88" s="8"/>
    </row>
    <row r="89" spans="1:12" ht="19.350000000000001" customHeight="1">
      <c r="A89" s="77"/>
      <c r="D89" s="72"/>
      <c r="G89" s="8"/>
      <c r="I89" s="8"/>
      <c r="K89" s="8"/>
    </row>
    <row r="94" spans="1:12" ht="11.25" customHeight="1"/>
    <row r="95" spans="1:12" ht="22.35" customHeight="1">
      <c r="A95" s="32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32"/>
      <c r="C95" s="32"/>
      <c r="D95" s="32"/>
      <c r="E95" s="32"/>
      <c r="F95" s="97"/>
      <c r="G95" s="32"/>
      <c r="H95" s="97"/>
      <c r="I95" s="32"/>
      <c r="J95" s="98"/>
      <c r="K95" s="32"/>
      <c r="L95" s="97"/>
    </row>
  </sheetData>
  <mergeCells count="6">
    <mergeCell ref="F5:H5"/>
    <mergeCell ref="F6:H6"/>
    <mergeCell ref="J6:L6"/>
    <mergeCell ref="F53:H53"/>
    <mergeCell ref="F54:H54"/>
    <mergeCell ref="J54:L54"/>
  </mergeCells>
  <pageMargins left="0.8" right="0.5" top="0.5" bottom="0.6" header="0.49" footer="0.4"/>
  <pageSetup paperSize="9" scale="93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R29"/>
  <sheetViews>
    <sheetView topLeftCell="A20" zoomScale="130" zoomScaleNormal="130" zoomScaleSheetLayoutView="100" workbookViewId="0">
      <selection activeCell="D36" sqref="D36"/>
    </sheetView>
  </sheetViews>
  <sheetFormatPr defaultColWidth="9.28515625" defaultRowHeight="16.350000000000001" customHeight="1"/>
  <cols>
    <col min="1" max="1" width="1.28515625" style="104" customWidth="1"/>
    <col min="2" max="2" width="1.42578125" style="104" customWidth="1"/>
    <col min="3" max="3" width="43.42578125" style="104" customWidth="1"/>
    <col min="4" max="4" width="8.28515625" style="101" customWidth="1"/>
    <col min="5" max="5" width="0.5703125" style="102" customWidth="1"/>
    <col min="6" max="6" width="13.140625" style="103" customWidth="1"/>
    <col min="7" max="7" width="0.5703125" style="102" customWidth="1"/>
    <col min="8" max="8" width="13.140625" style="103" customWidth="1"/>
    <col min="9" max="9" width="0.5703125" style="102" customWidth="1"/>
    <col min="10" max="10" width="13.140625" style="103" customWidth="1"/>
    <col min="11" max="11" width="0.5703125" style="102" customWidth="1"/>
    <col min="12" max="12" width="13.140625" style="103" customWidth="1"/>
    <col min="13" max="13" width="0.5703125" style="102" customWidth="1"/>
    <col min="14" max="14" width="13.140625" style="103" customWidth="1"/>
    <col min="15" max="15" width="0.5703125" style="102" customWidth="1"/>
    <col min="16" max="16" width="13.140625" style="103" customWidth="1"/>
    <col min="17" max="17" width="0.5703125" style="102" customWidth="1"/>
    <col min="18" max="18" width="13.140625" style="103" customWidth="1"/>
    <col min="19" max="16384" width="9.28515625" style="104"/>
  </cols>
  <sheetData>
    <row r="1" spans="1:18" ht="21.75" customHeight="1">
      <c r="A1" s="99" t="s">
        <v>45</v>
      </c>
      <c r="B1" s="100"/>
      <c r="C1" s="100"/>
      <c r="R1" s="38" t="s">
        <v>93</v>
      </c>
    </row>
    <row r="2" spans="1:18" ht="21.75" customHeight="1">
      <c r="A2" s="99" t="s">
        <v>118</v>
      </c>
      <c r="B2" s="100"/>
      <c r="C2" s="100"/>
    </row>
    <row r="3" spans="1:18" ht="21.75" customHeight="1">
      <c r="A3" s="105" t="s">
        <v>159</v>
      </c>
      <c r="B3" s="106"/>
      <c r="C3" s="106"/>
      <c r="D3" s="107"/>
      <c r="E3" s="108"/>
      <c r="F3" s="109"/>
      <c r="G3" s="108"/>
      <c r="H3" s="109"/>
      <c r="I3" s="108"/>
      <c r="J3" s="109"/>
      <c r="K3" s="108"/>
      <c r="L3" s="109"/>
      <c r="M3" s="108"/>
      <c r="N3" s="109"/>
      <c r="O3" s="108"/>
      <c r="P3" s="109"/>
      <c r="Q3" s="108"/>
      <c r="R3" s="109"/>
    </row>
    <row r="4" spans="1:18" ht="20.85" customHeight="1"/>
    <row r="5" spans="1:18" ht="20.85" customHeight="1">
      <c r="B5" s="110"/>
      <c r="C5" s="110"/>
      <c r="D5" s="111"/>
      <c r="E5" s="110"/>
      <c r="F5" s="112"/>
      <c r="G5" s="113"/>
      <c r="H5" s="112"/>
      <c r="I5" s="113"/>
      <c r="J5" s="112"/>
      <c r="K5" s="113"/>
      <c r="L5" s="112"/>
      <c r="M5" s="113"/>
      <c r="N5" s="112"/>
      <c r="O5" s="113"/>
      <c r="P5" s="112"/>
      <c r="Q5" s="113"/>
      <c r="R5" s="112" t="s">
        <v>126</v>
      </c>
    </row>
    <row r="6" spans="1:18" ht="20.85" customHeight="1">
      <c r="D6" s="114"/>
      <c r="E6" s="2"/>
      <c r="F6" s="115"/>
      <c r="G6" s="2"/>
      <c r="H6" s="3"/>
      <c r="I6" s="2"/>
      <c r="J6" s="3"/>
      <c r="K6" s="2"/>
      <c r="M6" s="2"/>
      <c r="N6" s="147" t="s">
        <v>12</v>
      </c>
      <c r="O6" s="147"/>
      <c r="P6" s="147"/>
      <c r="Q6" s="2"/>
      <c r="R6" s="3"/>
    </row>
    <row r="7" spans="1:18" ht="20.85" customHeight="1">
      <c r="D7" s="114"/>
      <c r="E7" s="2"/>
      <c r="F7" s="115"/>
      <c r="G7" s="2"/>
      <c r="H7" s="3"/>
      <c r="I7" s="2"/>
      <c r="J7" s="3"/>
      <c r="K7" s="2"/>
      <c r="M7" s="2"/>
      <c r="N7" s="147" t="s">
        <v>102</v>
      </c>
      <c r="O7" s="147"/>
      <c r="P7" s="147"/>
      <c r="Q7" s="2"/>
      <c r="R7" s="3"/>
    </row>
    <row r="8" spans="1:18" ht="20.85" customHeight="1">
      <c r="D8" s="4"/>
      <c r="E8" s="2"/>
      <c r="F8" s="3"/>
      <c r="G8" s="2"/>
      <c r="H8" s="3"/>
      <c r="I8" s="2"/>
      <c r="J8" s="3"/>
      <c r="K8" s="2"/>
      <c r="L8" s="16" t="s">
        <v>57</v>
      </c>
      <c r="M8" s="2"/>
      <c r="N8" s="116" t="s">
        <v>20</v>
      </c>
      <c r="O8" s="2"/>
      <c r="P8" s="117" t="s">
        <v>22</v>
      </c>
      <c r="Q8" s="2"/>
      <c r="R8" s="3"/>
    </row>
    <row r="9" spans="1:18" ht="20.85" customHeight="1">
      <c r="D9" s="118"/>
      <c r="E9" s="2"/>
      <c r="F9" s="116" t="s">
        <v>23</v>
      </c>
      <c r="G9" s="2"/>
      <c r="H9" s="116" t="s">
        <v>198</v>
      </c>
      <c r="I9" s="2"/>
      <c r="J9" s="116" t="s">
        <v>196</v>
      </c>
      <c r="K9" s="2"/>
      <c r="L9" s="3" t="s">
        <v>24</v>
      </c>
      <c r="M9" s="2"/>
      <c r="N9" s="116" t="s">
        <v>21</v>
      </c>
      <c r="O9" s="2"/>
      <c r="P9" s="117" t="s">
        <v>26</v>
      </c>
      <c r="Q9" s="2"/>
      <c r="R9" s="3" t="s">
        <v>27</v>
      </c>
    </row>
    <row r="10" spans="1:18" ht="20.85" customHeight="1">
      <c r="D10" s="118"/>
      <c r="E10" s="2"/>
      <c r="F10" s="116" t="s">
        <v>28</v>
      </c>
      <c r="G10" s="2"/>
      <c r="H10" s="116" t="s">
        <v>29</v>
      </c>
      <c r="I10" s="2"/>
      <c r="J10" s="116" t="s">
        <v>197</v>
      </c>
      <c r="K10" s="2"/>
      <c r="L10" s="3" t="s">
        <v>30</v>
      </c>
      <c r="M10" s="2"/>
      <c r="N10" s="116" t="s">
        <v>25</v>
      </c>
      <c r="O10" s="2"/>
      <c r="P10" s="117" t="s">
        <v>31</v>
      </c>
      <c r="Q10" s="2"/>
      <c r="R10" s="3" t="s">
        <v>7</v>
      </c>
    </row>
    <row r="11" spans="1:18" ht="20.85" customHeight="1">
      <c r="D11" s="22" t="s">
        <v>0</v>
      </c>
      <c r="E11" s="2"/>
      <c r="F11" s="42" t="s">
        <v>95</v>
      </c>
      <c r="G11" s="2"/>
      <c r="H11" s="42" t="s">
        <v>95</v>
      </c>
      <c r="I11" s="2"/>
      <c r="J11" s="42" t="s">
        <v>95</v>
      </c>
      <c r="K11" s="2"/>
      <c r="L11" s="42" t="s">
        <v>95</v>
      </c>
      <c r="M11" s="2"/>
      <c r="N11" s="42" t="s">
        <v>95</v>
      </c>
      <c r="O11" s="2"/>
      <c r="P11" s="42" t="s">
        <v>95</v>
      </c>
      <c r="Q11" s="2"/>
      <c r="R11" s="42" t="s">
        <v>95</v>
      </c>
    </row>
    <row r="12" spans="1:18" ht="8.1" customHeight="1">
      <c r="D12" s="6"/>
      <c r="E12" s="2"/>
      <c r="F12" s="5"/>
      <c r="G12" s="2"/>
      <c r="H12" s="5"/>
      <c r="I12" s="2"/>
      <c r="J12" s="5"/>
      <c r="K12" s="2"/>
      <c r="L12" s="5"/>
      <c r="M12" s="2"/>
      <c r="N12" s="5"/>
      <c r="O12" s="2"/>
      <c r="P12" s="3"/>
      <c r="Q12" s="2"/>
      <c r="R12" s="5"/>
    </row>
    <row r="13" spans="1:18" ht="20.85" customHeight="1">
      <c r="A13" s="99" t="s">
        <v>127</v>
      </c>
      <c r="B13" s="119"/>
      <c r="D13" s="114"/>
      <c r="E13" s="103"/>
      <c r="F13" s="115">
        <v>25251839</v>
      </c>
      <c r="G13" s="115"/>
      <c r="H13" s="115">
        <v>-11618945</v>
      </c>
      <c r="I13" s="115"/>
      <c r="J13" s="115">
        <v>0</v>
      </c>
      <c r="K13" s="115"/>
      <c r="L13" s="115">
        <v>-1694589</v>
      </c>
      <c r="M13" s="115"/>
      <c r="N13" s="115">
        <v>-167759</v>
      </c>
      <c r="O13" s="115"/>
      <c r="P13" s="115">
        <f>SUM(N13:O13)</f>
        <v>-167759</v>
      </c>
      <c r="Q13" s="115"/>
      <c r="R13" s="115">
        <f>SUM(P13,F13:L13)</f>
        <v>11770546</v>
      </c>
    </row>
    <row r="14" spans="1:18" ht="20.85" customHeight="1">
      <c r="A14" s="99" t="s">
        <v>119</v>
      </c>
      <c r="B14" s="99"/>
      <c r="D14" s="114"/>
      <c r="E14" s="103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</row>
    <row r="15" spans="1:18" ht="20.85" customHeight="1">
      <c r="A15" s="104" t="s">
        <v>91</v>
      </c>
      <c r="B15" s="120"/>
      <c r="D15" s="114"/>
      <c r="E15" s="103"/>
      <c r="F15" s="115">
        <v>801305</v>
      </c>
      <c r="G15" s="115"/>
      <c r="H15" s="115">
        <v>-400652</v>
      </c>
      <c r="I15" s="115"/>
      <c r="J15" s="115">
        <v>0</v>
      </c>
      <c r="K15" s="115"/>
      <c r="L15" s="115">
        <v>0</v>
      </c>
      <c r="M15" s="115"/>
      <c r="N15" s="115">
        <v>0</v>
      </c>
      <c r="O15" s="115"/>
      <c r="P15" s="115">
        <f>SUM(N15:O15)</f>
        <v>0</v>
      </c>
      <c r="Q15" s="115"/>
      <c r="R15" s="115">
        <f t="shared" ref="R15:R16" si="0">SUM(P15,F15:L15)</f>
        <v>400653</v>
      </c>
    </row>
    <row r="16" spans="1:18" ht="20.85" customHeight="1">
      <c r="A16" s="104" t="s">
        <v>122</v>
      </c>
      <c r="D16" s="114"/>
      <c r="E16" s="121"/>
      <c r="F16" s="115">
        <v>0</v>
      </c>
      <c r="G16" s="115"/>
      <c r="H16" s="115">
        <v>0</v>
      </c>
      <c r="I16" s="115"/>
      <c r="J16" s="115">
        <v>0</v>
      </c>
      <c r="K16" s="115"/>
      <c r="L16" s="115">
        <v>120575</v>
      </c>
      <c r="M16" s="115"/>
      <c r="N16" s="115">
        <v>-2544</v>
      </c>
      <c r="O16" s="115"/>
      <c r="P16" s="115">
        <f>SUM(N16)</f>
        <v>-2544</v>
      </c>
      <c r="Q16" s="115"/>
      <c r="R16" s="148">
        <f t="shared" si="0"/>
        <v>118031</v>
      </c>
    </row>
    <row r="17" spans="1:18" ht="6" customHeight="1">
      <c r="A17" s="122"/>
      <c r="D17" s="114"/>
      <c r="E17" s="121"/>
      <c r="F17" s="123"/>
      <c r="G17" s="115"/>
      <c r="H17" s="123"/>
      <c r="I17" s="115"/>
      <c r="J17" s="123"/>
      <c r="K17" s="115"/>
      <c r="L17" s="123"/>
      <c r="M17" s="115"/>
      <c r="N17" s="123"/>
      <c r="O17" s="115"/>
      <c r="P17" s="123"/>
      <c r="Q17" s="115"/>
      <c r="R17" s="123"/>
    </row>
    <row r="18" spans="1:18" ht="20.85" customHeight="1" thickBot="1">
      <c r="A18" s="99" t="s">
        <v>142</v>
      </c>
      <c r="D18" s="114"/>
      <c r="E18" s="121"/>
      <c r="F18" s="124">
        <f>SUM(F13:F16)</f>
        <v>26053144</v>
      </c>
      <c r="G18" s="115"/>
      <c r="H18" s="124">
        <f>SUM(H13:H16)</f>
        <v>-12019597</v>
      </c>
      <c r="I18" s="115"/>
      <c r="J18" s="124">
        <f>SUM(J13:J16)</f>
        <v>0</v>
      </c>
      <c r="K18" s="115"/>
      <c r="L18" s="124">
        <f>SUM(L13:L16)</f>
        <v>-1574014</v>
      </c>
      <c r="M18" s="115"/>
      <c r="N18" s="124">
        <f>SUM(N13:N16)</f>
        <v>-170303</v>
      </c>
      <c r="O18" s="115"/>
      <c r="P18" s="124">
        <f>SUM(P13:P16)</f>
        <v>-170303</v>
      </c>
      <c r="Q18" s="115"/>
      <c r="R18" s="124">
        <f>SUM(R13:R16)</f>
        <v>12289230</v>
      </c>
    </row>
    <row r="19" spans="1:18" ht="20.85" customHeight="1" thickTop="1">
      <c r="A19" s="99"/>
      <c r="B19" s="99"/>
      <c r="D19" s="114"/>
      <c r="E19" s="103"/>
      <c r="G19" s="103"/>
      <c r="I19" s="103"/>
      <c r="K19" s="103"/>
      <c r="M19" s="103"/>
      <c r="O19" s="103"/>
      <c r="Q19" s="103"/>
    </row>
    <row r="20" spans="1:18" ht="20.85" customHeight="1">
      <c r="A20" s="99" t="s">
        <v>160</v>
      </c>
      <c r="B20" s="119"/>
      <c r="D20" s="114"/>
      <c r="E20" s="103"/>
      <c r="F20" s="115">
        <v>26053144</v>
      </c>
      <c r="G20" s="115"/>
      <c r="H20" s="115">
        <v>-12019597</v>
      </c>
      <c r="I20" s="115"/>
      <c r="J20" s="115">
        <v>0</v>
      </c>
      <c r="K20" s="115"/>
      <c r="L20" s="115">
        <v>-6269540</v>
      </c>
      <c r="M20" s="115"/>
      <c r="N20" s="115">
        <v>-171958</v>
      </c>
      <c r="O20" s="115"/>
      <c r="P20" s="115">
        <f>SUM(N20:O20)</f>
        <v>-171958</v>
      </c>
      <c r="Q20" s="115"/>
      <c r="R20" s="115">
        <f>SUM(F20,H20,J20,L20,P20)</f>
        <v>7592049</v>
      </c>
    </row>
    <row r="21" spans="1:18" ht="20.85" customHeight="1">
      <c r="A21" s="99" t="s">
        <v>119</v>
      </c>
      <c r="B21" s="99"/>
      <c r="D21" s="114"/>
      <c r="E21" s="103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</row>
    <row r="22" spans="1:18" ht="20.85" customHeight="1">
      <c r="A22" s="120" t="s">
        <v>194</v>
      </c>
      <c r="B22" s="99"/>
      <c r="D22" s="114">
        <v>19</v>
      </c>
      <c r="E22" s="103"/>
      <c r="F22" s="115">
        <v>-19539858</v>
      </c>
      <c r="G22" s="115"/>
      <c r="H22" s="115">
        <v>0</v>
      </c>
      <c r="I22" s="115"/>
      <c r="J22" s="115">
        <v>19539858</v>
      </c>
      <c r="K22" s="115"/>
      <c r="L22" s="115">
        <v>0</v>
      </c>
      <c r="M22" s="115"/>
      <c r="N22" s="115">
        <v>0</v>
      </c>
      <c r="O22" s="115"/>
      <c r="P22" s="115">
        <f>SUM(N22)</f>
        <v>0</v>
      </c>
      <c r="Q22" s="115"/>
      <c r="R22" s="115">
        <f>SUM(F22,H22,J22,L22,P22)</f>
        <v>0</v>
      </c>
    </row>
    <row r="23" spans="1:18" ht="20.85" customHeight="1">
      <c r="A23" s="120" t="s">
        <v>195</v>
      </c>
      <c r="B23" s="99"/>
      <c r="D23" s="114"/>
      <c r="E23" s="103"/>
      <c r="F23" s="115">
        <v>0</v>
      </c>
      <c r="G23" s="115"/>
      <c r="H23" s="115">
        <v>12019597</v>
      </c>
      <c r="I23" s="115"/>
      <c r="J23" s="115">
        <v>-18289137</v>
      </c>
      <c r="K23" s="115"/>
      <c r="L23" s="115">
        <v>6269540</v>
      </c>
      <c r="M23" s="115"/>
      <c r="N23" s="115">
        <v>0</v>
      </c>
      <c r="O23" s="115"/>
      <c r="P23" s="115">
        <f>SUM(N23)</f>
        <v>0</v>
      </c>
      <c r="Q23" s="115"/>
      <c r="R23" s="115">
        <f>SUM(F23,H23,J23,L23,P23)</f>
        <v>0</v>
      </c>
    </row>
    <row r="24" spans="1:18" ht="20.85" customHeight="1">
      <c r="A24" s="104" t="s">
        <v>120</v>
      </c>
      <c r="D24" s="114"/>
      <c r="E24" s="121"/>
      <c r="F24" s="115">
        <v>0</v>
      </c>
      <c r="G24" s="115"/>
      <c r="H24" s="115">
        <v>0</v>
      </c>
      <c r="I24" s="115"/>
      <c r="J24" s="115">
        <v>0</v>
      </c>
      <c r="K24" s="115"/>
      <c r="L24" s="115">
        <f>'7-8'!F35</f>
        <v>-2511165</v>
      </c>
      <c r="M24" s="115"/>
      <c r="N24" s="115">
        <f>'7-8'!F71</f>
        <v>-1350</v>
      </c>
      <c r="O24" s="115"/>
      <c r="P24" s="115">
        <f>SUM(N24)</f>
        <v>-1350</v>
      </c>
      <c r="Q24" s="115"/>
      <c r="R24" s="115">
        <f>SUM(F24,H24,J24,L24,P24)</f>
        <v>-2512515</v>
      </c>
    </row>
    <row r="25" spans="1:18" ht="6" customHeight="1">
      <c r="A25" s="122"/>
      <c r="D25" s="114"/>
      <c r="E25" s="121"/>
      <c r="F25" s="123"/>
      <c r="G25" s="115"/>
      <c r="H25" s="123"/>
      <c r="I25" s="115"/>
      <c r="J25" s="123"/>
      <c r="K25" s="115"/>
      <c r="L25" s="123"/>
      <c r="M25" s="115"/>
      <c r="N25" s="123"/>
      <c r="O25" s="115"/>
      <c r="P25" s="123"/>
      <c r="Q25" s="115"/>
      <c r="R25" s="123"/>
    </row>
    <row r="26" spans="1:18" ht="20.85" customHeight="1" thickBot="1">
      <c r="A26" s="99" t="s">
        <v>161</v>
      </c>
      <c r="D26" s="114"/>
      <c r="E26" s="121"/>
      <c r="F26" s="124">
        <f>SUM(F20:F24)</f>
        <v>6513286</v>
      </c>
      <c r="G26" s="115"/>
      <c r="H26" s="124">
        <f>SUM(H20:H24)</f>
        <v>0</v>
      </c>
      <c r="I26" s="115"/>
      <c r="J26" s="124">
        <f>SUM(J20:J24)</f>
        <v>1250721</v>
      </c>
      <c r="K26" s="115"/>
      <c r="L26" s="124">
        <f>SUM(L20:L24)</f>
        <v>-2511165</v>
      </c>
      <c r="M26" s="115"/>
      <c r="N26" s="124">
        <f>SUM(N20:N24)</f>
        <v>-173308</v>
      </c>
      <c r="O26" s="115"/>
      <c r="P26" s="124">
        <f>SUM(P20:P24)</f>
        <v>-173308</v>
      </c>
      <c r="Q26" s="115"/>
      <c r="R26" s="124">
        <f>SUM(R20:R24)</f>
        <v>5079534</v>
      </c>
    </row>
    <row r="27" spans="1:18" ht="20.85" customHeight="1" thickTop="1">
      <c r="A27" s="99"/>
      <c r="E27" s="121"/>
      <c r="G27" s="103"/>
      <c r="I27" s="103"/>
      <c r="K27" s="103"/>
      <c r="M27" s="103"/>
      <c r="O27" s="103"/>
      <c r="Q27" s="103"/>
    </row>
    <row r="28" spans="1:18" ht="22.5" customHeight="1"/>
    <row r="29" spans="1:18" ht="22.15" customHeight="1">
      <c r="A29" s="125" t="str">
        <f>'3-4'!A49:L49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126"/>
      <c r="C29" s="127"/>
      <c r="D29" s="107"/>
      <c r="E29" s="108"/>
      <c r="F29" s="109"/>
      <c r="G29" s="128"/>
      <c r="H29" s="109"/>
      <c r="I29" s="128"/>
      <c r="J29" s="109"/>
      <c r="K29" s="128"/>
      <c r="L29" s="109"/>
      <c r="M29" s="128"/>
      <c r="N29" s="109"/>
      <c r="O29" s="128"/>
      <c r="P29" s="109"/>
      <c r="Q29" s="128"/>
      <c r="R29" s="109"/>
    </row>
  </sheetData>
  <mergeCells count="2">
    <mergeCell ref="N6:P6"/>
    <mergeCell ref="N7:P7"/>
  </mergeCells>
  <pageMargins left="0.3" right="0.3" top="0.5" bottom="0.6" header="0.49" footer="0.4"/>
  <pageSetup paperSize="9" scale="95" firstPageNumber="9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1"/>
  </sheetPr>
  <dimension ref="A1:R29"/>
  <sheetViews>
    <sheetView topLeftCell="A18" zoomScale="130" zoomScaleNormal="130" zoomScaleSheetLayoutView="100" workbookViewId="0">
      <selection activeCell="H33" sqref="H33"/>
    </sheetView>
  </sheetViews>
  <sheetFormatPr defaultColWidth="9.28515625" defaultRowHeight="16.350000000000001" customHeight="1"/>
  <cols>
    <col min="1" max="1" width="1.28515625" style="104" customWidth="1"/>
    <col min="2" max="2" width="1.42578125" style="104" customWidth="1"/>
    <col min="3" max="3" width="43.42578125" style="104" customWidth="1"/>
    <col min="4" max="4" width="8.28515625" style="101" bestFit="1" customWidth="1"/>
    <col min="5" max="5" width="0.5703125" style="102" customWidth="1"/>
    <col min="6" max="6" width="13.140625" style="103" customWidth="1"/>
    <col min="7" max="7" width="0.5703125" style="102" customWidth="1"/>
    <col min="8" max="8" width="13.140625" style="103" customWidth="1"/>
    <col min="9" max="9" width="0.5703125" style="102" customWidth="1"/>
    <col min="10" max="10" width="13.140625" style="103" customWidth="1"/>
    <col min="11" max="11" width="0.5703125" style="102" customWidth="1"/>
    <col min="12" max="12" width="13.140625" style="103" customWidth="1"/>
    <col min="13" max="13" width="0.5703125" style="102" customWidth="1"/>
    <col min="14" max="14" width="13.140625" style="103" customWidth="1"/>
    <col min="15" max="15" width="0.5703125" style="102" customWidth="1"/>
    <col min="16" max="16" width="13.140625" style="103" customWidth="1"/>
    <col min="17" max="17" width="0.5703125" style="102" customWidth="1"/>
    <col min="18" max="18" width="13.140625" style="103" customWidth="1"/>
    <col min="19" max="16384" width="9.28515625" style="104"/>
  </cols>
  <sheetData>
    <row r="1" spans="1:18" ht="21.75" customHeight="1">
      <c r="A1" s="99" t="s">
        <v>45</v>
      </c>
      <c r="B1" s="100"/>
      <c r="C1" s="100"/>
      <c r="R1" s="38" t="s">
        <v>93</v>
      </c>
    </row>
    <row r="2" spans="1:18" ht="21.75" customHeight="1">
      <c r="A2" s="99" t="s">
        <v>118</v>
      </c>
      <c r="B2" s="100"/>
      <c r="C2" s="100"/>
    </row>
    <row r="3" spans="1:18" ht="21.75" customHeight="1">
      <c r="A3" s="105" t="s">
        <v>159</v>
      </c>
      <c r="B3" s="106"/>
      <c r="C3" s="106"/>
      <c r="D3" s="107"/>
      <c r="E3" s="108"/>
      <c r="F3" s="109"/>
      <c r="G3" s="108"/>
      <c r="H3" s="109"/>
      <c r="I3" s="108"/>
      <c r="J3" s="109"/>
      <c r="K3" s="108"/>
      <c r="L3" s="109"/>
      <c r="M3" s="108"/>
      <c r="N3" s="109"/>
      <c r="O3" s="108"/>
      <c r="P3" s="109"/>
      <c r="Q3" s="108"/>
      <c r="R3" s="109"/>
    </row>
    <row r="4" spans="1:18" ht="20.85" customHeight="1"/>
    <row r="5" spans="1:18" ht="20.85" customHeight="1">
      <c r="B5" s="110"/>
      <c r="C5" s="110"/>
      <c r="D5" s="111"/>
      <c r="E5" s="110"/>
      <c r="F5" s="112"/>
      <c r="G5" s="113"/>
      <c r="H5" s="112"/>
      <c r="I5" s="113"/>
      <c r="J5" s="112"/>
      <c r="K5" s="113"/>
      <c r="L5" s="112"/>
      <c r="M5" s="113"/>
      <c r="N5" s="112"/>
      <c r="O5" s="113"/>
      <c r="P5" s="112"/>
      <c r="Q5" s="113"/>
      <c r="R5" s="112" t="s">
        <v>97</v>
      </c>
    </row>
    <row r="6" spans="1:18" ht="20.85" customHeight="1">
      <c r="D6" s="114"/>
      <c r="E6" s="2"/>
      <c r="F6" s="115"/>
      <c r="G6" s="2"/>
      <c r="H6" s="3"/>
      <c r="I6" s="2"/>
      <c r="J6" s="3"/>
      <c r="K6" s="2"/>
      <c r="M6" s="2"/>
      <c r="N6" s="147" t="s">
        <v>12</v>
      </c>
      <c r="O6" s="147"/>
      <c r="P6" s="147"/>
      <c r="Q6" s="2"/>
      <c r="R6" s="3"/>
    </row>
    <row r="7" spans="1:18" ht="20.85" customHeight="1">
      <c r="D7" s="114"/>
      <c r="E7" s="2"/>
      <c r="F7" s="115"/>
      <c r="G7" s="2"/>
      <c r="H7" s="3"/>
      <c r="I7" s="2"/>
      <c r="J7" s="3"/>
      <c r="K7" s="2"/>
      <c r="L7" s="13"/>
      <c r="M7" s="2"/>
      <c r="N7" s="147" t="s">
        <v>102</v>
      </c>
      <c r="O7" s="147"/>
      <c r="P7" s="147"/>
      <c r="Q7" s="2"/>
      <c r="R7" s="3"/>
    </row>
    <row r="8" spans="1:18" ht="20.85" customHeight="1">
      <c r="D8" s="4"/>
      <c r="E8" s="2"/>
      <c r="F8" s="3"/>
      <c r="G8" s="2"/>
      <c r="H8" s="3"/>
      <c r="I8" s="2"/>
      <c r="J8" s="3"/>
      <c r="K8" s="2"/>
      <c r="L8" s="16" t="s">
        <v>57</v>
      </c>
      <c r="M8" s="2"/>
      <c r="N8" s="116" t="s">
        <v>20</v>
      </c>
      <c r="O8" s="2"/>
      <c r="P8" s="117" t="s">
        <v>22</v>
      </c>
      <c r="Q8" s="2"/>
      <c r="R8" s="3"/>
    </row>
    <row r="9" spans="1:18" ht="20.85" customHeight="1">
      <c r="D9" s="118"/>
      <c r="E9" s="2"/>
      <c r="F9" s="116" t="s">
        <v>23</v>
      </c>
      <c r="G9" s="2"/>
      <c r="H9" s="116" t="s">
        <v>198</v>
      </c>
      <c r="I9" s="2"/>
      <c r="J9" s="116" t="s">
        <v>196</v>
      </c>
      <c r="K9" s="2"/>
      <c r="L9" s="3" t="s">
        <v>24</v>
      </c>
      <c r="M9" s="2"/>
      <c r="N9" s="116" t="s">
        <v>21</v>
      </c>
      <c r="O9" s="2"/>
      <c r="P9" s="117" t="s">
        <v>26</v>
      </c>
      <c r="Q9" s="2"/>
      <c r="R9" s="3" t="s">
        <v>27</v>
      </c>
    </row>
    <row r="10" spans="1:18" ht="20.85" customHeight="1">
      <c r="D10" s="118"/>
      <c r="E10" s="2"/>
      <c r="F10" s="116" t="s">
        <v>28</v>
      </c>
      <c r="G10" s="2"/>
      <c r="H10" s="116" t="s">
        <v>29</v>
      </c>
      <c r="I10" s="2"/>
      <c r="J10" s="116" t="s">
        <v>197</v>
      </c>
      <c r="K10" s="2"/>
      <c r="L10" s="3" t="s">
        <v>30</v>
      </c>
      <c r="M10" s="2"/>
      <c r="N10" s="116" t="s">
        <v>25</v>
      </c>
      <c r="O10" s="2"/>
      <c r="P10" s="117" t="s">
        <v>31</v>
      </c>
      <c r="Q10" s="2"/>
      <c r="R10" s="3" t="s">
        <v>7</v>
      </c>
    </row>
    <row r="11" spans="1:18" ht="20.85" customHeight="1">
      <c r="D11" s="22" t="s">
        <v>0</v>
      </c>
      <c r="E11" s="2"/>
      <c r="F11" s="42" t="s">
        <v>95</v>
      </c>
      <c r="G11" s="2"/>
      <c r="H11" s="42" t="s">
        <v>95</v>
      </c>
      <c r="I11" s="2"/>
      <c r="J11" s="42" t="s">
        <v>95</v>
      </c>
      <c r="K11" s="2"/>
      <c r="L11" s="42" t="s">
        <v>95</v>
      </c>
      <c r="M11" s="2"/>
      <c r="N11" s="42" t="s">
        <v>95</v>
      </c>
      <c r="O11" s="2"/>
      <c r="P11" s="42" t="s">
        <v>95</v>
      </c>
      <c r="Q11" s="2"/>
      <c r="R11" s="42" t="s">
        <v>95</v>
      </c>
    </row>
    <row r="12" spans="1:18" ht="8.1" customHeight="1">
      <c r="D12" s="6"/>
      <c r="E12" s="2"/>
      <c r="F12" s="5"/>
      <c r="G12" s="2"/>
      <c r="H12" s="5"/>
      <c r="I12" s="2"/>
      <c r="J12" s="5"/>
      <c r="K12" s="2"/>
      <c r="L12" s="5"/>
      <c r="M12" s="2"/>
      <c r="N12" s="5"/>
      <c r="O12" s="2"/>
      <c r="P12" s="3"/>
      <c r="Q12" s="2"/>
      <c r="R12" s="5"/>
    </row>
    <row r="13" spans="1:18" ht="20.85" customHeight="1">
      <c r="A13" s="99" t="s">
        <v>127</v>
      </c>
      <c r="B13" s="119"/>
      <c r="D13" s="114"/>
      <c r="E13" s="103"/>
      <c r="F13" s="115">
        <v>25251839</v>
      </c>
      <c r="G13" s="115"/>
      <c r="H13" s="115">
        <v>-11618945</v>
      </c>
      <c r="I13" s="115"/>
      <c r="J13" s="115">
        <v>0</v>
      </c>
      <c r="K13" s="115"/>
      <c r="L13" s="115">
        <v>-549179</v>
      </c>
      <c r="M13" s="115"/>
      <c r="N13" s="115">
        <v>-167759</v>
      </c>
      <c r="O13" s="115"/>
      <c r="P13" s="115">
        <f>SUM(N13:O13)</f>
        <v>-167759</v>
      </c>
      <c r="Q13" s="115"/>
      <c r="R13" s="115">
        <f>SUM(P13,F13:L13)</f>
        <v>12915956</v>
      </c>
    </row>
    <row r="14" spans="1:18" ht="20.85" customHeight="1">
      <c r="A14" s="99" t="s">
        <v>119</v>
      </c>
      <c r="B14" s="99"/>
      <c r="D14" s="114"/>
      <c r="E14" s="103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</row>
    <row r="15" spans="1:18" ht="20.85" customHeight="1">
      <c r="A15" s="104" t="s">
        <v>91</v>
      </c>
      <c r="B15" s="120"/>
      <c r="D15" s="114"/>
      <c r="E15" s="103"/>
      <c r="F15" s="115">
        <v>801305</v>
      </c>
      <c r="G15" s="115"/>
      <c r="H15" s="115">
        <v>-400652</v>
      </c>
      <c r="I15" s="115"/>
      <c r="J15" s="115">
        <v>0</v>
      </c>
      <c r="K15" s="115"/>
      <c r="L15" s="115">
        <v>0</v>
      </c>
      <c r="M15" s="115"/>
      <c r="N15" s="115">
        <v>0</v>
      </c>
      <c r="O15" s="115"/>
      <c r="P15" s="115">
        <f>SUM(N15:O15)</f>
        <v>0</v>
      </c>
      <c r="Q15" s="115"/>
      <c r="R15" s="115">
        <f t="shared" ref="R15:R16" si="0">SUM(P15,F15:L15)</f>
        <v>400653</v>
      </c>
    </row>
    <row r="16" spans="1:18" ht="20.85" customHeight="1">
      <c r="A16" s="104" t="s">
        <v>120</v>
      </c>
      <c r="D16" s="114"/>
      <c r="E16" s="121"/>
      <c r="F16" s="115">
        <v>0</v>
      </c>
      <c r="G16" s="115"/>
      <c r="H16" s="115">
        <v>0</v>
      </c>
      <c r="I16" s="115"/>
      <c r="J16" s="115">
        <v>0</v>
      </c>
      <c r="K16" s="115"/>
      <c r="L16" s="115">
        <v>-1024835</v>
      </c>
      <c r="M16" s="115"/>
      <c r="N16" s="115">
        <v>-2544</v>
      </c>
      <c r="O16" s="115"/>
      <c r="P16" s="115">
        <f>SUM(N16:O16)</f>
        <v>-2544</v>
      </c>
      <c r="Q16" s="115"/>
      <c r="R16" s="148">
        <f t="shared" si="0"/>
        <v>-1027379</v>
      </c>
    </row>
    <row r="17" spans="1:18" ht="6" customHeight="1">
      <c r="A17" s="122"/>
      <c r="D17" s="114"/>
      <c r="E17" s="121"/>
      <c r="F17" s="123"/>
      <c r="G17" s="115"/>
      <c r="H17" s="123"/>
      <c r="I17" s="115"/>
      <c r="J17" s="123"/>
      <c r="K17" s="115"/>
      <c r="L17" s="123"/>
      <c r="M17" s="115"/>
      <c r="N17" s="123"/>
      <c r="O17" s="115"/>
      <c r="P17" s="123"/>
      <c r="Q17" s="115"/>
      <c r="R17" s="123"/>
    </row>
    <row r="18" spans="1:18" ht="20.85" customHeight="1" thickBot="1">
      <c r="A18" s="99" t="s">
        <v>142</v>
      </c>
      <c r="D18" s="114"/>
      <c r="E18" s="121"/>
      <c r="F18" s="124">
        <f>SUM(F13:F16)</f>
        <v>26053144</v>
      </c>
      <c r="G18" s="115"/>
      <c r="H18" s="124">
        <f>SUM(H13:H16)</f>
        <v>-12019597</v>
      </c>
      <c r="I18" s="115"/>
      <c r="J18" s="124">
        <f>SUM(J13:J16)</f>
        <v>0</v>
      </c>
      <c r="K18" s="115"/>
      <c r="L18" s="124">
        <f>SUM(L13:L16)</f>
        <v>-1574014</v>
      </c>
      <c r="M18" s="115"/>
      <c r="N18" s="124">
        <f>SUM(N13:N16)</f>
        <v>-170303</v>
      </c>
      <c r="O18" s="115"/>
      <c r="P18" s="124">
        <f>SUM(P13:P16)</f>
        <v>-170303</v>
      </c>
      <c r="Q18" s="115"/>
      <c r="R18" s="124">
        <f>SUM(R13:R16)</f>
        <v>12289230</v>
      </c>
    </row>
    <row r="19" spans="1:18" ht="20.85" customHeight="1" thickTop="1">
      <c r="A19" s="99"/>
      <c r="B19" s="99"/>
      <c r="D19" s="114"/>
      <c r="E19" s="103"/>
      <c r="G19" s="103"/>
      <c r="I19" s="103"/>
      <c r="K19" s="103"/>
      <c r="M19" s="103"/>
      <c r="O19" s="103"/>
      <c r="Q19" s="103"/>
    </row>
    <row r="20" spans="1:18" ht="20.85" customHeight="1">
      <c r="A20" s="99" t="s">
        <v>160</v>
      </c>
      <c r="B20" s="119"/>
      <c r="D20" s="114"/>
      <c r="E20" s="103"/>
      <c r="F20" s="115">
        <v>26053144</v>
      </c>
      <c r="G20" s="115"/>
      <c r="H20" s="115">
        <v>-12019597</v>
      </c>
      <c r="I20" s="115"/>
      <c r="J20" s="115">
        <v>0</v>
      </c>
      <c r="K20" s="115"/>
      <c r="L20" s="115">
        <v>-6269540</v>
      </c>
      <c r="M20" s="115"/>
      <c r="N20" s="115">
        <v>-171958</v>
      </c>
      <c r="O20" s="115"/>
      <c r="P20" s="115">
        <f>SUM(N20:O20)</f>
        <v>-171958</v>
      </c>
      <c r="Q20" s="115"/>
      <c r="R20" s="115">
        <f>SUM(F20,H20,J20,L20,P20)</f>
        <v>7592049</v>
      </c>
    </row>
    <row r="21" spans="1:18" ht="20.85" customHeight="1">
      <c r="A21" s="99" t="s">
        <v>119</v>
      </c>
      <c r="B21" s="99"/>
      <c r="D21" s="114"/>
      <c r="E21" s="103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</row>
    <row r="22" spans="1:18" ht="20.85" customHeight="1">
      <c r="A22" s="120" t="s">
        <v>194</v>
      </c>
      <c r="D22" s="114">
        <v>19</v>
      </c>
      <c r="E22" s="121"/>
      <c r="F22" s="115">
        <v>-19539858</v>
      </c>
      <c r="G22" s="115"/>
      <c r="H22" s="115">
        <v>0</v>
      </c>
      <c r="I22" s="115"/>
      <c r="J22" s="115">
        <v>19539858</v>
      </c>
      <c r="K22" s="115"/>
      <c r="L22" s="115">
        <v>0</v>
      </c>
      <c r="M22" s="115"/>
      <c r="N22" s="115">
        <v>0</v>
      </c>
      <c r="O22" s="115"/>
      <c r="P22" s="115">
        <f>SUM(N22)</f>
        <v>0</v>
      </c>
      <c r="Q22" s="115"/>
      <c r="R22" s="115">
        <f>SUM(F22,H22,J22,L22,P22)</f>
        <v>0</v>
      </c>
    </row>
    <row r="23" spans="1:18" ht="20.85" customHeight="1">
      <c r="A23" s="120" t="s">
        <v>195</v>
      </c>
      <c r="D23" s="114"/>
      <c r="E23" s="121"/>
      <c r="F23" s="115">
        <v>0</v>
      </c>
      <c r="G23" s="115"/>
      <c r="H23" s="115">
        <v>12019597</v>
      </c>
      <c r="I23" s="115"/>
      <c r="J23" s="115">
        <v>-18289137</v>
      </c>
      <c r="K23" s="115"/>
      <c r="L23" s="115">
        <v>6269540</v>
      </c>
      <c r="M23" s="115"/>
      <c r="N23" s="115">
        <v>0</v>
      </c>
      <c r="O23" s="115"/>
      <c r="P23" s="115">
        <f>SUM(N23:O23)</f>
        <v>0</v>
      </c>
      <c r="Q23" s="115"/>
      <c r="R23" s="115">
        <f>SUM(F23,H23,J23,L23,P23)</f>
        <v>0</v>
      </c>
    </row>
    <row r="24" spans="1:18" ht="20.85" customHeight="1">
      <c r="A24" s="104" t="s">
        <v>120</v>
      </c>
      <c r="D24" s="114"/>
      <c r="E24" s="121"/>
      <c r="F24" s="115">
        <v>0</v>
      </c>
      <c r="G24" s="115"/>
      <c r="H24" s="115">
        <v>0</v>
      </c>
      <c r="I24" s="115"/>
      <c r="J24" s="115">
        <v>0</v>
      </c>
      <c r="K24" s="115"/>
      <c r="L24" s="115">
        <f>'7-8'!J35</f>
        <v>-2511165</v>
      </c>
      <c r="M24" s="115"/>
      <c r="N24" s="115">
        <f>'7-8'!J71</f>
        <v>-1350</v>
      </c>
      <c r="O24" s="115"/>
      <c r="P24" s="115">
        <f>SUM(N24)</f>
        <v>-1350</v>
      </c>
      <c r="Q24" s="115"/>
      <c r="R24" s="115">
        <f>SUM(F24,H24,J24,L24,P24)</f>
        <v>-2512515</v>
      </c>
    </row>
    <row r="25" spans="1:18" ht="6" customHeight="1">
      <c r="A25" s="122"/>
      <c r="D25" s="114"/>
      <c r="E25" s="121"/>
      <c r="F25" s="123"/>
      <c r="G25" s="115"/>
      <c r="H25" s="123"/>
      <c r="I25" s="115"/>
      <c r="J25" s="123"/>
      <c r="K25" s="115"/>
      <c r="L25" s="123"/>
      <c r="M25" s="115"/>
      <c r="N25" s="123"/>
      <c r="O25" s="115"/>
      <c r="P25" s="123"/>
      <c r="Q25" s="115"/>
      <c r="R25" s="123"/>
    </row>
    <row r="26" spans="1:18" ht="20.85" customHeight="1" thickBot="1">
      <c r="A26" s="99" t="s">
        <v>161</v>
      </c>
      <c r="D26" s="114"/>
      <c r="E26" s="121"/>
      <c r="F26" s="124">
        <f>SUM(F20:F24)</f>
        <v>6513286</v>
      </c>
      <c r="G26" s="115"/>
      <c r="H26" s="124">
        <f>SUM(H20:H24)</f>
        <v>0</v>
      </c>
      <c r="I26" s="115"/>
      <c r="J26" s="124">
        <f>SUM(J20:J24)</f>
        <v>1250721</v>
      </c>
      <c r="K26" s="115"/>
      <c r="L26" s="124">
        <f>SUM(L20:L24)</f>
        <v>-2511165</v>
      </c>
      <c r="M26" s="115"/>
      <c r="N26" s="124">
        <f>SUM(N20:N24)</f>
        <v>-173308</v>
      </c>
      <c r="O26" s="115"/>
      <c r="P26" s="124">
        <f>SUM(P20:P24)</f>
        <v>-173308</v>
      </c>
      <c r="Q26" s="115"/>
      <c r="R26" s="124">
        <f>SUM(R20:R24)</f>
        <v>5079534</v>
      </c>
    </row>
    <row r="27" spans="1:18" ht="20.85" customHeight="1" thickTop="1">
      <c r="A27" s="99"/>
      <c r="E27" s="121"/>
      <c r="G27" s="103"/>
      <c r="I27" s="103"/>
      <c r="K27" s="103"/>
      <c r="M27" s="103"/>
      <c r="O27" s="103"/>
      <c r="Q27" s="103"/>
    </row>
    <row r="28" spans="1:18" ht="18.75"/>
    <row r="29" spans="1:18" ht="22.35" customHeight="1">
      <c r="A29" s="125" t="str">
        <f>'3-4'!A49:L49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126"/>
      <c r="C29" s="127"/>
      <c r="D29" s="107"/>
      <c r="E29" s="108"/>
      <c r="F29" s="109"/>
      <c r="G29" s="128"/>
      <c r="H29" s="109"/>
      <c r="I29" s="128"/>
      <c r="J29" s="109"/>
      <c r="K29" s="128"/>
      <c r="L29" s="109"/>
      <c r="M29" s="128"/>
      <c r="N29" s="109"/>
      <c r="O29" s="128"/>
      <c r="P29" s="109"/>
      <c r="Q29" s="128"/>
      <c r="R29" s="109"/>
    </row>
  </sheetData>
  <mergeCells count="2">
    <mergeCell ref="N6:P6"/>
    <mergeCell ref="N7:P7"/>
  </mergeCells>
  <pageMargins left="0.3" right="0.3" top="0.5" bottom="0.6" header="0.49" footer="0.4"/>
  <pageSetup paperSize="9" scale="95" firstPageNumber="10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109"/>
  <sheetViews>
    <sheetView topLeftCell="A89" zoomScale="130" zoomScaleNormal="130" zoomScaleSheetLayoutView="115" workbookViewId="0">
      <selection activeCell="C105" sqref="C105"/>
    </sheetView>
  </sheetViews>
  <sheetFormatPr defaultColWidth="9.28515625" defaultRowHeight="21.75" customHeight="1"/>
  <cols>
    <col min="1" max="2" width="1.7109375" style="7" customWidth="1"/>
    <col min="3" max="3" width="49.28515625" style="7" customWidth="1"/>
    <col min="4" max="4" width="8" style="129" customWidth="1"/>
    <col min="5" max="5" width="0.5703125" style="7" customWidth="1"/>
    <col min="6" max="6" width="12.28515625" style="26" customWidth="1"/>
    <col min="7" max="7" width="0.5703125" style="27" customWidth="1"/>
    <col min="8" max="8" width="12.28515625" style="26" customWidth="1"/>
    <col min="9" max="9" width="0.5703125" style="28" customWidth="1"/>
    <col min="10" max="10" width="12.28515625" style="26" customWidth="1"/>
    <col min="11" max="11" width="0.5703125" style="27" customWidth="1"/>
    <col min="12" max="12" width="12.28515625" style="26" customWidth="1"/>
    <col min="13" max="13" width="9.28515625" style="29" customWidth="1"/>
    <col min="14" max="16384" width="9.28515625" style="29"/>
  </cols>
  <sheetData>
    <row r="1" spans="1:12" ht="21.6" customHeight="1">
      <c r="A1" s="24" t="s">
        <v>45</v>
      </c>
      <c r="B1" s="24"/>
      <c r="C1" s="24"/>
      <c r="L1" s="38" t="s">
        <v>93</v>
      </c>
    </row>
    <row r="2" spans="1:12" ht="21.6" customHeight="1">
      <c r="A2" s="24" t="s">
        <v>32</v>
      </c>
      <c r="B2" s="24"/>
      <c r="C2" s="24"/>
    </row>
    <row r="3" spans="1:12" ht="21.6" customHeight="1">
      <c r="A3" s="30" t="s">
        <v>159</v>
      </c>
      <c r="B3" s="30"/>
      <c r="C3" s="30"/>
      <c r="D3" s="130"/>
      <c r="E3" s="32"/>
      <c r="F3" s="33"/>
      <c r="G3" s="34"/>
      <c r="H3" s="33"/>
      <c r="I3" s="35"/>
      <c r="J3" s="33"/>
      <c r="K3" s="34"/>
      <c r="L3" s="33"/>
    </row>
    <row r="4" spans="1:12" ht="18.75"/>
    <row r="5" spans="1:12" ht="17.649999999999999" customHeight="1">
      <c r="F5" s="144" t="s">
        <v>96</v>
      </c>
      <c r="G5" s="144"/>
      <c r="H5" s="144"/>
    </row>
    <row r="6" spans="1:12" ht="17.649999999999999" customHeight="1">
      <c r="A6" s="29"/>
      <c r="D6" s="131"/>
      <c r="E6" s="24"/>
      <c r="F6" s="145" t="s">
        <v>50</v>
      </c>
      <c r="G6" s="145"/>
      <c r="H6" s="145"/>
      <c r="I6" s="36"/>
      <c r="J6" s="145" t="s">
        <v>97</v>
      </c>
      <c r="K6" s="145"/>
      <c r="L6" s="145"/>
    </row>
    <row r="7" spans="1:12" ht="17.649999999999999" customHeight="1">
      <c r="D7" s="132"/>
      <c r="E7" s="24"/>
      <c r="F7" s="38" t="s">
        <v>157</v>
      </c>
      <c r="G7" s="39"/>
      <c r="H7" s="38" t="s">
        <v>114</v>
      </c>
      <c r="I7" s="40"/>
      <c r="J7" s="38" t="s">
        <v>157</v>
      </c>
      <c r="K7" s="39"/>
      <c r="L7" s="38" t="s">
        <v>114</v>
      </c>
    </row>
    <row r="8" spans="1:12" ht="17.649999999999999" customHeight="1">
      <c r="D8" s="41" t="s">
        <v>0</v>
      </c>
      <c r="E8" s="24"/>
      <c r="F8" s="42" t="s">
        <v>95</v>
      </c>
      <c r="G8" s="43"/>
      <c r="H8" s="42" t="s">
        <v>95</v>
      </c>
      <c r="I8" s="44"/>
      <c r="J8" s="42" t="s">
        <v>95</v>
      </c>
      <c r="K8" s="43"/>
      <c r="L8" s="42" t="s">
        <v>95</v>
      </c>
    </row>
    <row r="9" spans="1:12" ht="6" customHeight="1">
      <c r="D9" s="132"/>
      <c r="E9" s="24"/>
      <c r="F9" s="46"/>
      <c r="G9" s="43"/>
      <c r="H9" s="46"/>
      <c r="I9" s="44"/>
      <c r="J9" s="46"/>
      <c r="K9" s="43"/>
      <c r="L9" s="46"/>
    </row>
    <row r="10" spans="1:12" ht="17.649999999999999" customHeight="1">
      <c r="A10" s="24" t="s">
        <v>33</v>
      </c>
      <c r="D10" s="47"/>
    </row>
    <row r="11" spans="1:12" ht="17.649999999999999" customHeight="1">
      <c r="A11" s="7" t="s">
        <v>121</v>
      </c>
      <c r="D11" s="47"/>
      <c r="F11" s="133">
        <f>'7-8'!F32</f>
        <v>-2414852</v>
      </c>
      <c r="G11" s="133"/>
      <c r="H11" s="133">
        <v>185521</v>
      </c>
      <c r="I11" s="133"/>
      <c r="J11" s="133">
        <f>'7-8'!J32</f>
        <v>-2414852</v>
      </c>
      <c r="K11" s="133"/>
      <c r="L11" s="133">
        <v>-959889</v>
      </c>
    </row>
    <row r="12" spans="1:12" ht="17.649999999999999" customHeight="1">
      <c r="A12" s="7" t="s">
        <v>69</v>
      </c>
      <c r="D12" s="47"/>
      <c r="F12" s="133"/>
      <c r="G12" s="133"/>
      <c r="H12" s="133"/>
      <c r="I12" s="133"/>
      <c r="J12" s="133"/>
      <c r="K12" s="133"/>
      <c r="L12" s="133"/>
    </row>
    <row r="13" spans="1:12" ht="17.649999999999999" customHeight="1">
      <c r="B13" s="7" t="s">
        <v>101</v>
      </c>
      <c r="D13" s="47"/>
      <c r="F13" s="133"/>
      <c r="G13" s="133"/>
      <c r="H13" s="133"/>
      <c r="I13" s="133"/>
      <c r="J13" s="133"/>
      <c r="K13" s="133"/>
      <c r="L13" s="133"/>
    </row>
    <row r="14" spans="1:12" ht="17.649999999999999" customHeight="1">
      <c r="A14" s="7" t="s">
        <v>34</v>
      </c>
      <c r="B14" s="7" t="s">
        <v>35</v>
      </c>
      <c r="D14" s="47"/>
      <c r="F14" s="133">
        <v>57079</v>
      </c>
      <c r="G14" s="133"/>
      <c r="H14" s="133">
        <v>28616</v>
      </c>
      <c r="I14" s="133"/>
      <c r="J14" s="133">
        <v>57079</v>
      </c>
      <c r="K14" s="133"/>
      <c r="L14" s="133">
        <v>28616</v>
      </c>
    </row>
    <row r="15" spans="1:12" ht="17.649999999999999" customHeight="1">
      <c r="B15" s="9" t="s">
        <v>199</v>
      </c>
      <c r="D15" s="47"/>
      <c r="F15" s="133">
        <v>2881094</v>
      </c>
      <c r="G15" s="133"/>
      <c r="H15" s="133">
        <v>18371</v>
      </c>
      <c r="I15" s="133"/>
      <c r="J15" s="133">
        <v>2881094</v>
      </c>
      <c r="K15" s="133"/>
      <c r="L15" s="133">
        <v>18371</v>
      </c>
    </row>
    <row r="16" spans="1:12" ht="17.649999999999999" customHeight="1">
      <c r="B16" s="9" t="s">
        <v>156</v>
      </c>
      <c r="D16" s="47">
        <v>12</v>
      </c>
      <c r="F16" s="133">
        <v>0</v>
      </c>
      <c r="G16" s="133"/>
      <c r="H16" s="133">
        <v>0</v>
      </c>
      <c r="I16" s="133"/>
      <c r="J16" s="133">
        <v>0</v>
      </c>
      <c r="K16" s="133"/>
      <c r="L16" s="133">
        <v>1145410</v>
      </c>
    </row>
    <row r="17" spans="1:12" ht="17.649999999999999" customHeight="1">
      <c r="B17" s="9" t="s">
        <v>152</v>
      </c>
      <c r="D17" s="47">
        <v>25.2</v>
      </c>
      <c r="F17" s="133">
        <v>0</v>
      </c>
      <c r="G17" s="133"/>
      <c r="H17" s="133">
        <v>102909</v>
      </c>
      <c r="I17" s="133"/>
      <c r="J17" s="133">
        <v>0</v>
      </c>
      <c r="K17" s="133"/>
      <c r="L17" s="133">
        <v>102909</v>
      </c>
    </row>
    <row r="18" spans="1:12" ht="17.649999999999999" customHeight="1">
      <c r="B18" s="9" t="s">
        <v>179</v>
      </c>
      <c r="D18" s="47"/>
      <c r="F18" s="133"/>
      <c r="G18" s="133"/>
      <c r="H18" s="133"/>
      <c r="I18" s="133"/>
      <c r="J18" s="133"/>
      <c r="K18" s="133"/>
      <c r="L18" s="133"/>
    </row>
    <row r="19" spans="1:12" ht="17.649999999999999" customHeight="1">
      <c r="C19" s="7" t="s">
        <v>130</v>
      </c>
      <c r="D19" s="47"/>
      <c r="F19" s="133">
        <v>-128971</v>
      </c>
      <c r="G19" s="133"/>
      <c r="H19" s="133">
        <v>-35212</v>
      </c>
      <c r="I19" s="133"/>
      <c r="J19" s="133">
        <v>-128971</v>
      </c>
      <c r="K19" s="133"/>
      <c r="L19" s="133">
        <v>-35212</v>
      </c>
    </row>
    <row r="20" spans="1:12" ht="17.649999999999999" customHeight="1">
      <c r="B20" s="9" t="s">
        <v>180</v>
      </c>
      <c r="D20" s="47"/>
      <c r="F20" s="133">
        <v>18</v>
      </c>
      <c r="G20" s="133"/>
      <c r="H20" s="133">
        <v>-783</v>
      </c>
      <c r="I20" s="133"/>
      <c r="J20" s="133">
        <v>18</v>
      </c>
      <c r="K20" s="133"/>
      <c r="L20" s="133">
        <v>-783</v>
      </c>
    </row>
    <row r="21" spans="1:12" ht="17.649999999999999" customHeight="1">
      <c r="B21" s="9" t="s">
        <v>181</v>
      </c>
      <c r="D21" s="47"/>
      <c r="F21" s="26">
        <v>-28097</v>
      </c>
      <c r="G21" s="133"/>
      <c r="H21" s="26">
        <v>112122</v>
      </c>
      <c r="I21" s="133"/>
      <c r="J21" s="26">
        <v>-28097</v>
      </c>
      <c r="K21" s="133"/>
      <c r="L21" s="26">
        <v>112122</v>
      </c>
    </row>
    <row r="22" spans="1:12" ht="17.649999999999999" customHeight="1">
      <c r="B22" s="9" t="s">
        <v>200</v>
      </c>
      <c r="D22" s="47"/>
      <c r="G22" s="133"/>
      <c r="I22" s="133"/>
      <c r="K22" s="133"/>
    </row>
    <row r="23" spans="1:12" ht="17.649999999999999" customHeight="1">
      <c r="B23" s="9"/>
      <c r="C23" s="7" t="s">
        <v>53</v>
      </c>
      <c r="D23" s="47"/>
      <c r="F23" s="26">
        <v>814</v>
      </c>
      <c r="G23" s="133"/>
      <c r="H23" s="26">
        <v>828</v>
      </c>
      <c r="I23" s="133"/>
      <c r="J23" s="26">
        <v>814</v>
      </c>
      <c r="K23" s="133"/>
      <c r="L23" s="26">
        <v>828</v>
      </c>
    </row>
    <row r="24" spans="1:12" ht="17.649999999999999" customHeight="1">
      <c r="B24" s="9" t="s">
        <v>178</v>
      </c>
      <c r="D24" s="47"/>
      <c r="F24" s="26">
        <v>-2376</v>
      </c>
      <c r="G24" s="133"/>
      <c r="H24" s="26">
        <v>0</v>
      </c>
      <c r="I24" s="133"/>
      <c r="J24" s="26">
        <v>-2376</v>
      </c>
      <c r="K24" s="133"/>
      <c r="L24" s="26">
        <v>0</v>
      </c>
    </row>
    <row r="25" spans="1:12" ht="17.649999999999999" customHeight="1">
      <c r="B25" s="9" t="s">
        <v>148</v>
      </c>
      <c r="D25" s="47"/>
      <c r="F25" s="26">
        <v>-13</v>
      </c>
      <c r="G25" s="133"/>
      <c r="H25" s="26">
        <v>-239</v>
      </c>
      <c r="I25" s="133"/>
      <c r="J25" s="26">
        <v>-13</v>
      </c>
      <c r="K25" s="133"/>
      <c r="L25" s="26">
        <v>-239</v>
      </c>
    </row>
    <row r="26" spans="1:12" ht="17.649999999999999" customHeight="1">
      <c r="A26" s="29"/>
      <c r="B26" s="9" t="s">
        <v>177</v>
      </c>
      <c r="D26" s="47"/>
      <c r="F26" s="133">
        <v>-1398</v>
      </c>
      <c r="G26" s="133"/>
      <c r="H26" s="133">
        <v>0</v>
      </c>
      <c r="I26" s="133"/>
      <c r="J26" s="133">
        <v>-1398</v>
      </c>
      <c r="K26" s="133"/>
      <c r="L26" s="133">
        <v>0</v>
      </c>
    </row>
    <row r="27" spans="1:12" ht="17.649999999999999" customHeight="1">
      <c r="B27" s="9" t="s">
        <v>112</v>
      </c>
      <c r="D27" s="47"/>
      <c r="F27" s="133">
        <v>0</v>
      </c>
      <c r="G27" s="133"/>
      <c r="H27" s="133">
        <v>3961</v>
      </c>
      <c r="I27" s="133"/>
      <c r="J27" s="133">
        <v>0</v>
      </c>
      <c r="K27" s="133"/>
      <c r="L27" s="133">
        <v>3961</v>
      </c>
    </row>
    <row r="28" spans="1:12" ht="17.649999999999999" customHeight="1">
      <c r="A28" s="29"/>
      <c r="B28" s="9" t="s">
        <v>106</v>
      </c>
      <c r="D28" s="47"/>
      <c r="F28" s="133">
        <v>3161</v>
      </c>
      <c r="G28" s="133"/>
      <c r="H28" s="133">
        <v>3522</v>
      </c>
      <c r="I28" s="133"/>
      <c r="J28" s="133">
        <v>3161</v>
      </c>
      <c r="K28" s="133"/>
      <c r="L28" s="133">
        <v>3522</v>
      </c>
    </row>
    <row r="29" spans="1:12" ht="17.649999999999999" customHeight="1">
      <c r="A29" s="29"/>
      <c r="B29" s="7" t="s">
        <v>70</v>
      </c>
      <c r="D29" s="47"/>
      <c r="F29" s="133">
        <v>11582</v>
      </c>
      <c r="G29" s="133"/>
      <c r="H29" s="133">
        <v>5253</v>
      </c>
      <c r="I29" s="133"/>
      <c r="J29" s="133">
        <v>11582</v>
      </c>
      <c r="K29" s="133"/>
      <c r="L29" s="133">
        <v>5253</v>
      </c>
    </row>
    <row r="30" spans="1:12" ht="17.649999999999999" customHeight="1">
      <c r="A30" s="29"/>
      <c r="B30" s="7" t="s">
        <v>71</v>
      </c>
      <c r="D30" s="47"/>
      <c r="F30" s="33">
        <v>-524469</v>
      </c>
      <c r="G30" s="133"/>
      <c r="H30" s="33">
        <v>-492576</v>
      </c>
      <c r="I30" s="133"/>
      <c r="J30" s="33">
        <v>-524469</v>
      </c>
      <c r="K30" s="133"/>
      <c r="L30" s="33">
        <v>-492576</v>
      </c>
    </row>
    <row r="31" spans="1:12" ht="17.649999999999999" customHeight="1">
      <c r="A31" s="7" t="s">
        <v>73</v>
      </c>
      <c r="C31" s="29"/>
      <c r="D31" s="47"/>
      <c r="F31" s="51"/>
      <c r="G31" s="29"/>
      <c r="H31" s="51"/>
      <c r="I31" s="29"/>
      <c r="J31" s="51"/>
      <c r="K31" s="29"/>
      <c r="L31" s="51"/>
    </row>
    <row r="32" spans="1:12" ht="17.649999999999999" customHeight="1">
      <c r="A32" s="7" t="s">
        <v>72</v>
      </c>
      <c r="B32" s="7" t="s">
        <v>74</v>
      </c>
      <c r="C32" s="29"/>
      <c r="D32" s="47"/>
      <c r="F32" s="26">
        <f>SUM(F11:F30)</f>
        <v>-146428</v>
      </c>
      <c r="G32" s="51"/>
      <c r="H32" s="26">
        <f>SUM(H11:H30)</f>
        <v>-67707</v>
      </c>
      <c r="I32" s="49"/>
      <c r="J32" s="26">
        <f>SUM(J11:J30)</f>
        <v>-146428</v>
      </c>
      <c r="K32" s="49"/>
      <c r="L32" s="26">
        <f>SUM(L11:L30)</f>
        <v>-67707</v>
      </c>
    </row>
    <row r="33" spans="1:12" ht="5.0999999999999996" customHeight="1">
      <c r="C33" s="29"/>
      <c r="D33" s="47"/>
      <c r="G33" s="51"/>
      <c r="I33" s="49"/>
      <c r="K33" s="49"/>
    </row>
    <row r="34" spans="1:12" ht="17.649999999999999" customHeight="1">
      <c r="A34" s="7" t="s">
        <v>75</v>
      </c>
      <c r="B34" s="29"/>
      <c r="D34" s="47"/>
      <c r="E34" s="24"/>
      <c r="F34" s="51"/>
      <c r="G34" s="51"/>
      <c r="H34" s="51"/>
      <c r="I34" s="80"/>
      <c r="J34" s="79"/>
      <c r="K34" s="81"/>
      <c r="L34" s="79"/>
    </row>
    <row r="35" spans="1:12" ht="17.649999999999999" customHeight="1">
      <c r="B35" s="9" t="s">
        <v>76</v>
      </c>
      <c r="C35" s="29"/>
      <c r="D35" s="47"/>
      <c r="E35" s="24"/>
      <c r="F35" s="83">
        <v>-55905</v>
      </c>
      <c r="G35" s="51"/>
      <c r="H35" s="83">
        <v>-43387</v>
      </c>
      <c r="I35" s="80"/>
      <c r="J35" s="83">
        <v>-55905</v>
      </c>
      <c r="K35" s="81"/>
      <c r="L35" s="83">
        <v>-43387</v>
      </c>
    </row>
    <row r="36" spans="1:12" ht="17.649999999999999" customHeight="1">
      <c r="B36" s="9" t="s">
        <v>77</v>
      </c>
      <c r="C36" s="29"/>
      <c r="D36" s="47"/>
      <c r="E36" s="24"/>
      <c r="F36" s="83">
        <v>-52205</v>
      </c>
      <c r="G36" s="51"/>
      <c r="H36" s="83">
        <v>-461322</v>
      </c>
      <c r="I36" s="80"/>
      <c r="J36" s="83">
        <v>-52205</v>
      </c>
      <c r="K36" s="81"/>
      <c r="L36" s="83">
        <v>-461322</v>
      </c>
    </row>
    <row r="37" spans="1:12" ht="17.649999999999999" customHeight="1">
      <c r="B37" s="9" t="s">
        <v>153</v>
      </c>
      <c r="C37" s="29"/>
      <c r="D37" s="47"/>
      <c r="E37" s="24"/>
      <c r="F37" s="83">
        <v>596</v>
      </c>
      <c r="G37" s="51"/>
      <c r="H37" s="83">
        <v>32103</v>
      </c>
      <c r="I37" s="80"/>
      <c r="J37" s="83">
        <v>596</v>
      </c>
      <c r="K37" s="81"/>
      <c r="L37" s="83">
        <v>32103</v>
      </c>
    </row>
    <row r="38" spans="1:12" ht="17.649999999999999" customHeight="1">
      <c r="B38" s="9" t="s">
        <v>79</v>
      </c>
      <c r="C38" s="29"/>
      <c r="D38" s="47"/>
      <c r="E38" s="24"/>
      <c r="F38" s="51"/>
      <c r="G38" s="51"/>
      <c r="H38" s="51"/>
      <c r="I38" s="80"/>
      <c r="J38" s="83"/>
      <c r="K38" s="81"/>
      <c r="L38" s="51"/>
    </row>
    <row r="39" spans="1:12" ht="17.649999999999999" customHeight="1">
      <c r="B39" s="9"/>
      <c r="C39" s="29" t="s">
        <v>80</v>
      </c>
      <c r="D39" s="47"/>
      <c r="E39" s="24"/>
      <c r="F39" s="51">
        <v>-2499</v>
      </c>
      <c r="G39" s="51"/>
      <c r="H39" s="51">
        <v>199965</v>
      </c>
      <c r="I39" s="80"/>
      <c r="J39" s="83">
        <v>-2499</v>
      </c>
      <c r="K39" s="81"/>
      <c r="L39" s="83">
        <v>199965</v>
      </c>
    </row>
    <row r="40" spans="1:12" ht="17.649999999999999" customHeight="1">
      <c r="B40" s="9" t="s">
        <v>201</v>
      </c>
      <c r="C40" s="29"/>
      <c r="D40" s="47"/>
      <c r="E40" s="24"/>
      <c r="F40" s="51">
        <v>-7000</v>
      </c>
      <c r="G40" s="51"/>
      <c r="H40" s="51">
        <v>0</v>
      </c>
      <c r="I40" s="80"/>
      <c r="J40" s="83">
        <v>-7000</v>
      </c>
      <c r="K40" s="81"/>
      <c r="L40" s="83">
        <v>0</v>
      </c>
    </row>
    <row r="41" spans="1:12" ht="17.649999999999999" customHeight="1">
      <c r="B41" s="9" t="s">
        <v>78</v>
      </c>
      <c r="C41" s="29"/>
      <c r="D41" s="47"/>
      <c r="E41" s="24"/>
      <c r="F41" s="51">
        <v>12774</v>
      </c>
      <c r="G41" s="51"/>
      <c r="H41" s="51">
        <v>-43075</v>
      </c>
      <c r="I41" s="80"/>
      <c r="J41" s="83">
        <v>12774</v>
      </c>
      <c r="K41" s="81"/>
      <c r="L41" s="83">
        <v>-43075</v>
      </c>
    </row>
    <row r="42" spans="1:12" ht="5.0999999999999996" customHeight="1">
      <c r="B42" s="9"/>
      <c r="C42" s="29"/>
      <c r="D42" s="47"/>
      <c r="E42" s="24"/>
      <c r="F42" s="51"/>
      <c r="G42" s="51"/>
      <c r="H42" s="51"/>
      <c r="I42" s="80"/>
      <c r="J42" s="83"/>
      <c r="K42" s="81"/>
      <c r="L42" s="83"/>
    </row>
    <row r="43" spans="1:12" ht="17.649999999999999" customHeight="1">
      <c r="A43" s="7" t="s">
        <v>81</v>
      </c>
      <c r="B43" s="9"/>
      <c r="C43" s="29"/>
      <c r="D43" s="47"/>
      <c r="E43" s="24"/>
      <c r="F43" s="51"/>
      <c r="G43" s="51"/>
      <c r="H43" s="51"/>
      <c r="I43" s="80"/>
      <c r="J43" s="83"/>
      <c r="K43" s="81"/>
      <c r="L43" s="83"/>
    </row>
    <row r="44" spans="1:12" ht="17.649999999999999" customHeight="1">
      <c r="B44" s="9" t="s">
        <v>82</v>
      </c>
      <c r="C44" s="29"/>
      <c r="D44" s="47"/>
      <c r="E44" s="24"/>
      <c r="F44" s="51">
        <v>-26885</v>
      </c>
      <c r="G44" s="51"/>
      <c r="H44" s="51">
        <v>-36522</v>
      </c>
      <c r="I44" s="80"/>
      <c r="J44" s="83">
        <v>-26885</v>
      </c>
      <c r="K44" s="81"/>
      <c r="L44" s="83">
        <v>-36522</v>
      </c>
    </row>
    <row r="45" spans="1:12" ht="17.649999999999999" customHeight="1">
      <c r="B45" s="9" t="s">
        <v>83</v>
      </c>
      <c r="C45" s="29"/>
      <c r="D45" s="47"/>
      <c r="E45" s="24"/>
      <c r="F45" s="51">
        <v>307130</v>
      </c>
      <c r="G45" s="51"/>
      <c r="H45" s="51">
        <v>141462</v>
      </c>
      <c r="I45" s="80"/>
      <c r="J45" s="83">
        <v>307130</v>
      </c>
      <c r="K45" s="81"/>
      <c r="L45" s="83">
        <v>141462</v>
      </c>
    </row>
    <row r="46" spans="1:12" ht="17.649999999999999" customHeight="1">
      <c r="B46" s="9" t="s">
        <v>154</v>
      </c>
      <c r="C46" s="29"/>
      <c r="D46" s="47"/>
      <c r="E46" s="24"/>
      <c r="F46" s="51">
        <v>-571</v>
      </c>
      <c r="G46" s="51"/>
      <c r="H46" s="51">
        <v>-718</v>
      </c>
      <c r="I46" s="80"/>
      <c r="J46" s="83">
        <v>-571</v>
      </c>
      <c r="K46" s="81"/>
      <c r="L46" s="83">
        <v>-718</v>
      </c>
    </row>
    <row r="47" spans="1:12" ht="17.649999999999999" customHeight="1">
      <c r="B47" s="9" t="s">
        <v>84</v>
      </c>
      <c r="C47" s="29"/>
      <c r="D47" s="47"/>
      <c r="E47" s="24"/>
      <c r="F47" s="52">
        <v>-2964</v>
      </c>
      <c r="G47" s="51"/>
      <c r="H47" s="52">
        <v>15198</v>
      </c>
      <c r="I47" s="26"/>
      <c r="J47" s="33">
        <v>-2964</v>
      </c>
      <c r="K47" s="26"/>
      <c r="L47" s="33">
        <v>15198</v>
      </c>
    </row>
    <row r="48" spans="1:12" ht="5.0999999999999996" customHeight="1">
      <c r="A48" s="29"/>
      <c r="D48" s="47"/>
      <c r="E48" s="24"/>
      <c r="F48" s="51"/>
      <c r="G48" s="51"/>
      <c r="H48" s="51"/>
      <c r="I48" s="80"/>
      <c r="J48" s="79"/>
      <c r="K48" s="81"/>
      <c r="L48" s="79"/>
    </row>
    <row r="49" spans="1:12" ht="17.649999999999999" customHeight="1">
      <c r="A49" s="7" t="s">
        <v>204</v>
      </c>
      <c r="B49" s="29"/>
      <c r="C49" s="29"/>
      <c r="D49" s="47"/>
      <c r="E49" s="24"/>
      <c r="F49" s="83">
        <f>SUM(F32:F47)</f>
        <v>26043</v>
      </c>
      <c r="G49" s="51"/>
      <c r="H49" s="83">
        <f>SUM(H32:H47)</f>
        <v>-264003</v>
      </c>
      <c r="I49" s="80"/>
      <c r="J49" s="83">
        <f>SUM(J32:J47)</f>
        <v>26043</v>
      </c>
      <c r="K49" s="81"/>
      <c r="L49" s="83">
        <f>SUM(L32:L47)</f>
        <v>-264003</v>
      </c>
    </row>
    <row r="50" spans="1:12" ht="17.649999999999999" customHeight="1">
      <c r="B50" s="29" t="s">
        <v>85</v>
      </c>
      <c r="C50" s="29"/>
      <c r="D50" s="47"/>
      <c r="E50" s="24"/>
      <c r="F50" s="83">
        <v>-4889</v>
      </c>
      <c r="G50" s="51"/>
      <c r="H50" s="83">
        <v>-1312</v>
      </c>
      <c r="I50" s="80"/>
      <c r="J50" s="83">
        <v>-4889</v>
      </c>
      <c r="K50" s="81"/>
      <c r="L50" s="83">
        <v>-1312</v>
      </c>
    </row>
    <row r="51" spans="1:12" ht="17.649999999999999" customHeight="1">
      <c r="B51" s="29" t="s">
        <v>86</v>
      </c>
      <c r="C51" s="29"/>
      <c r="D51" s="47"/>
      <c r="E51" s="24"/>
      <c r="F51" s="83">
        <v>19941</v>
      </c>
      <c r="G51" s="51"/>
      <c r="H51" s="83">
        <v>35487</v>
      </c>
      <c r="I51" s="80"/>
      <c r="J51" s="83">
        <v>19941</v>
      </c>
      <c r="K51" s="81"/>
      <c r="L51" s="83">
        <v>35487</v>
      </c>
    </row>
    <row r="52" spans="1:12" ht="17.649999999999999" customHeight="1">
      <c r="B52" s="29" t="s">
        <v>36</v>
      </c>
      <c r="C52" s="29"/>
      <c r="D52" s="47"/>
      <c r="E52" s="24"/>
      <c r="F52" s="83">
        <v>106</v>
      </c>
      <c r="G52" s="51"/>
      <c r="H52" s="83">
        <v>670</v>
      </c>
      <c r="I52" s="80"/>
      <c r="J52" s="83">
        <v>106</v>
      </c>
      <c r="K52" s="81"/>
      <c r="L52" s="83">
        <v>670</v>
      </c>
    </row>
    <row r="53" spans="1:12" ht="17.649999999999999" customHeight="1">
      <c r="B53" s="134" t="s">
        <v>104</v>
      </c>
      <c r="C53" s="29"/>
      <c r="D53" s="47"/>
      <c r="E53" s="24"/>
      <c r="F53" s="83">
        <v>0</v>
      </c>
      <c r="G53" s="51"/>
      <c r="H53" s="83">
        <v>-984</v>
      </c>
      <c r="I53" s="80"/>
      <c r="J53" s="83">
        <v>0</v>
      </c>
      <c r="K53" s="81"/>
      <c r="L53" s="83">
        <v>-984</v>
      </c>
    </row>
    <row r="54" spans="1:12" ht="17.649999999999999" customHeight="1">
      <c r="B54" s="134" t="s">
        <v>105</v>
      </c>
      <c r="C54" s="29"/>
      <c r="D54" s="47"/>
      <c r="E54" s="24"/>
      <c r="F54" s="83">
        <v>0</v>
      </c>
      <c r="G54" s="51"/>
      <c r="H54" s="83">
        <v>496</v>
      </c>
      <c r="I54" s="80"/>
      <c r="J54" s="83">
        <v>0</v>
      </c>
      <c r="K54" s="81"/>
      <c r="L54" s="83">
        <v>496</v>
      </c>
    </row>
    <row r="55" spans="1:12" ht="17.649999999999999" customHeight="1">
      <c r="B55" s="9" t="s">
        <v>37</v>
      </c>
      <c r="C55" s="29"/>
      <c r="D55" s="47"/>
      <c r="E55" s="24"/>
      <c r="F55" s="52">
        <v>-97815</v>
      </c>
      <c r="G55" s="51"/>
      <c r="H55" s="52">
        <v>-72314</v>
      </c>
      <c r="I55" s="80"/>
      <c r="J55" s="52">
        <v>-97815</v>
      </c>
      <c r="K55" s="81"/>
      <c r="L55" s="135">
        <v>-72314</v>
      </c>
    </row>
    <row r="56" spans="1:12" ht="5.0999999999999996" customHeight="1">
      <c r="C56" s="29"/>
      <c r="D56" s="47"/>
      <c r="E56" s="24"/>
      <c r="F56" s="51"/>
      <c r="G56" s="51"/>
      <c r="H56" s="51"/>
      <c r="I56" s="80"/>
      <c r="J56" s="79"/>
      <c r="K56" s="81"/>
      <c r="L56" s="79"/>
    </row>
    <row r="57" spans="1:12" ht="17.649999999999999" customHeight="1">
      <c r="A57" s="24" t="s">
        <v>202</v>
      </c>
      <c r="B57" s="29"/>
      <c r="C57" s="29"/>
      <c r="D57" s="47"/>
      <c r="E57" s="24"/>
      <c r="F57" s="135">
        <f>SUM(F49:F55)</f>
        <v>-56614</v>
      </c>
      <c r="G57" s="51"/>
      <c r="H57" s="135">
        <f>SUM(H49:H55)</f>
        <v>-301960</v>
      </c>
      <c r="I57" s="80"/>
      <c r="J57" s="135">
        <f>SUM(J49:J55)</f>
        <v>-56614</v>
      </c>
      <c r="K57" s="81"/>
      <c r="L57" s="135">
        <f>SUM(L49:L55)</f>
        <v>-301960</v>
      </c>
    </row>
    <row r="58" spans="1:12" ht="20.25" customHeight="1">
      <c r="D58" s="47"/>
      <c r="F58" s="83"/>
      <c r="G58" s="133"/>
      <c r="H58" s="133"/>
      <c r="I58" s="133"/>
      <c r="J58" s="83"/>
      <c r="K58" s="133"/>
      <c r="L58" s="133"/>
    </row>
    <row r="59" spans="1:12" ht="22.35" customHeight="1">
      <c r="A59" s="146" t="str">
        <f>'3-4'!A49:L49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</row>
    <row r="60" spans="1:12" ht="21.75" customHeight="1">
      <c r="A60" s="24" t="s">
        <v>45</v>
      </c>
      <c r="B60" s="24"/>
      <c r="C60" s="24"/>
      <c r="L60" s="38" t="s">
        <v>93</v>
      </c>
    </row>
    <row r="61" spans="1:12" ht="21.75" customHeight="1">
      <c r="A61" s="24" t="s">
        <v>38</v>
      </c>
      <c r="B61" s="24"/>
      <c r="C61" s="24"/>
    </row>
    <row r="62" spans="1:12" ht="21.75" customHeight="1">
      <c r="A62" s="30" t="str">
        <f>A3</f>
        <v>สำหรับรอบระยะเวลาเก้าเดือนสิ้นสุดวันที่ 30 กันยายน พ.ศ. 2568</v>
      </c>
      <c r="B62" s="30"/>
      <c r="C62" s="30"/>
      <c r="D62" s="130"/>
      <c r="E62" s="32"/>
      <c r="F62" s="33"/>
      <c r="G62" s="34"/>
      <c r="H62" s="33"/>
      <c r="I62" s="35"/>
      <c r="J62" s="33"/>
      <c r="K62" s="34"/>
      <c r="L62" s="33"/>
    </row>
    <row r="64" spans="1:12" ht="21.75" customHeight="1">
      <c r="F64" s="144" t="s">
        <v>96</v>
      </c>
      <c r="G64" s="144"/>
      <c r="H64" s="144"/>
    </row>
    <row r="65" spans="1:12" ht="21.75" customHeight="1">
      <c r="A65" s="29"/>
      <c r="D65" s="131"/>
      <c r="E65" s="24"/>
      <c r="F65" s="145" t="s">
        <v>50</v>
      </c>
      <c r="G65" s="145"/>
      <c r="H65" s="145"/>
      <c r="I65" s="36"/>
      <c r="J65" s="145" t="s">
        <v>97</v>
      </c>
      <c r="K65" s="145"/>
      <c r="L65" s="145"/>
    </row>
    <row r="66" spans="1:12" ht="21.75" customHeight="1">
      <c r="D66" s="131"/>
      <c r="E66" s="24"/>
      <c r="F66" s="38" t="s">
        <v>157</v>
      </c>
      <c r="G66" s="39"/>
      <c r="H66" s="38" t="s">
        <v>114</v>
      </c>
      <c r="I66" s="40"/>
      <c r="J66" s="38" t="s">
        <v>157</v>
      </c>
      <c r="K66" s="39"/>
      <c r="L66" s="38" t="s">
        <v>114</v>
      </c>
    </row>
    <row r="67" spans="1:12" ht="21.75" customHeight="1">
      <c r="D67" s="136" t="s">
        <v>0</v>
      </c>
      <c r="E67" s="24"/>
      <c r="F67" s="42" t="s">
        <v>95</v>
      </c>
      <c r="G67" s="43"/>
      <c r="H67" s="42" t="s">
        <v>95</v>
      </c>
      <c r="I67" s="44"/>
      <c r="J67" s="42" t="s">
        <v>95</v>
      </c>
      <c r="K67" s="43"/>
      <c r="L67" s="42" t="s">
        <v>95</v>
      </c>
    </row>
    <row r="68" spans="1:12" ht="6" customHeight="1">
      <c r="D68" s="47"/>
      <c r="E68" s="24"/>
      <c r="F68" s="46"/>
      <c r="G68" s="43"/>
      <c r="H68" s="46"/>
      <c r="I68" s="44"/>
      <c r="J68" s="46"/>
      <c r="K68" s="43"/>
      <c r="L68" s="46"/>
    </row>
    <row r="69" spans="1:12" ht="21.75" customHeight="1">
      <c r="A69" s="24" t="s">
        <v>39</v>
      </c>
      <c r="D69" s="47"/>
      <c r="E69" s="24"/>
      <c r="F69" s="79"/>
      <c r="G69" s="43"/>
      <c r="H69" s="79"/>
      <c r="I69" s="44"/>
      <c r="J69" s="79"/>
      <c r="K69" s="43"/>
      <c r="L69" s="79"/>
    </row>
    <row r="70" spans="1:12" ht="21.75" customHeight="1">
      <c r="A70" s="7" t="s">
        <v>88</v>
      </c>
      <c r="D70" s="47"/>
      <c r="E70" s="24"/>
      <c r="F70" s="51"/>
      <c r="G70" s="51"/>
      <c r="H70" s="51"/>
      <c r="I70" s="80"/>
      <c r="J70" s="83"/>
      <c r="K70" s="81"/>
      <c r="L70" s="83"/>
    </row>
    <row r="71" spans="1:12" ht="21.75" customHeight="1">
      <c r="A71" s="29"/>
      <c r="B71" s="7" t="s">
        <v>87</v>
      </c>
      <c r="D71" s="47"/>
      <c r="E71" s="24"/>
      <c r="F71" s="83">
        <v>307450</v>
      </c>
      <c r="G71" s="51"/>
      <c r="H71" s="83">
        <v>616476</v>
      </c>
      <c r="I71" s="80"/>
      <c r="J71" s="83">
        <v>307450</v>
      </c>
      <c r="K71" s="81"/>
      <c r="L71" s="83">
        <v>616476</v>
      </c>
    </row>
    <row r="72" spans="1:12" ht="21.75" customHeight="1">
      <c r="A72" s="7" t="s">
        <v>143</v>
      </c>
      <c r="D72" s="47"/>
      <c r="E72" s="24"/>
      <c r="F72" s="83"/>
      <c r="G72" s="51"/>
      <c r="H72" s="83"/>
      <c r="I72" s="80"/>
      <c r="J72" s="83"/>
      <c r="K72" s="81"/>
      <c r="L72" s="51"/>
    </row>
    <row r="73" spans="1:12" ht="21.75" customHeight="1">
      <c r="A73" s="29"/>
      <c r="B73" s="7" t="s">
        <v>87</v>
      </c>
      <c r="D73" s="47"/>
      <c r="E73" s="24"/>
      <c r="F73" s="83">
        <v>-250000</v>
      </c>
      <c r="G73" s="51"/>
      <c r="H73" s="83">
        <v>-454864</v>
      </c>
      <c r="I73" s="80"/>
      <c r="J73" s="83">
        <v>-250000</v>
      </c>
      <c r="K73" s="81"/>
      <c r="L73" s="83">
        <v>-454864</v>
      </c>
    </row>
    <row r="74" spans="1:12" ht="21.75" customHeight="1">
      <c r="A74" s="7" t="s">
        <v>100</v>
      </c>
      <c r="D74" s="47">
        <v>25.2</v>
      </c>
      <c r="E74" s="24"/>
      <c r="F74" s="83">
        <v>466245</v>
      </c>
      <c r="G74" s="51"/>
      <c r="H74" s="83">
        <v>750000</v>
      </c>
      <c r="I74" s="80"/>
      <c r="J74" s="83">
        <v>466245</v>
      </c>
      <c r="K74" s="81"/>
      <c r="L74" s="83">
        <v>750000</v>
      </c>
    </row>
    <row r="75" spans="1:12" ht="21.75" customHeight="1">
      <c r="A75" s="7" t="s">
        <v>111</v>
      </c>
      <c r="C75" s="29"/>
      <c r="D75" s="47">
        <v>25.2</v>
      </c>
      <c r="E75" s="24"/>
      <c r="F75" s="83">
        <v>-1050000</v>
      </c>
      <c r="G75" s="51"/>
      <c r="H75" s="83">
        <v>-1550000</v>
      </c>
      <c r="I75" s="80"/>
      <c r="J75" s="83">
        <v>-1050000</v>
      </c>
      <c r="K75" s="81"/>
      <c r="L75" s="51">
        <v>-1550000</v>
      </c>
    </row>
    <row r="76" spans="1:12" ht="21.75" customHeight="1">
      <c r="A76" s="7" t="s">
        <v>89</v>
      </c>
      <c r="D76" s="47"/>
      <c r="E76" s="24"/>
      <c r="F76" s="51">
        <v>-3519</v>
      </c>
      <c r="G76" s="51"/>
      <c r="H76" s="51">
        <v>-40361</v>
      </c>
      <c r="I76" s="80"/>
      <c r="J76" s="51">
        <v>-3519</v>
      </c>
      <c r="K76" s="81"/>
      <c r="L76" s="51">
        <v>-40361</v>
      </c>
    </row>
    <row r="77" spans="1:12" ht="21.75" customHeight="1">
      <c r="A77" s="7" t="s">
        <v>182</v>
      </c>
      <c r="D77" s="47"/>
      <c r="E77" s="24"/>
      <c r="F77" s="51">
        <v>8</v>
      </c>
      <c r="G77" s="51"/>
      <c r="H77" s="51">
        <v>0</v>
      </c>
      <c r="I77" s="80"/>
      <c r="J77" s="51">
        <v>8</v>
      </c>
      <c r="K77" s="81"/>
      <c r="L77" s="51">
        <v>0</v>
      </c>
    </row>
    <row r="78" spans="1:12" ht="21.75" customHeight="1">
      <c r="A78" s="7" t="s">
        <v>40</v>
      </c>
      <c r="D78" s="47"/>
      <c r="E78" s="24"/>
      <c r="F78" s="83">
        <v>-1276</v>
      </c>
      <c r="G78" s="51"/>
      <c r="H78" s="83">
        <v>-1610</v>
      </c>
      <c r="I78" s="80"/>
      <c r="J78" s="83">
        <v>-1276</v>
      </c>
      <c r="K78" s="81"/>
      <c r="L78" s="83">
        <v>-1610</v>
      </c>
    </row>
    <row r="79" spans="1:12" ht="21.75" customHeight="1">
      <c r="A79" s="9" t="s">
        <v>90</v>
      </c>
      <c r="D79" s="47"/>
      <c r="E79" s="24"/>
      <c r="F79" s="135">
        <v>33975</v>
      </c>
      <c r="G79" s="51"/>
      <c r="H79" s="135">
        <v>17583</v>
      </c>
      <c r="I79" s="80"/>
      <c r="J79" s="135">
        <v>33975</v>
      </c>
      <c r="K79" s="81"/>
      <c r="L79" s="135">
        <v>17583</v>
      </c>
    </row>
    <row r="80" spans="1:12" ht="6" customHeight="1">
      <c r="D80" s="47"/>
      <c r="E80" s="24"/>
      <c r="F80" s="51"/>
      <c r="G80" s="51"/>
      <c r="H80" s="51"/>
      <c r="I80" s="80"/>
      <c r="J80" s="79"/>
      <c r="K80" s="81"/>
      <c r="L80" s="79"/>
    </row>
    <row r="81" spans="1:12" ht="21.75" customHeight="1">
      <c r="A81" s="24" t="s">
        <v>151</v>
      </c>
      <c r="C81" s="29"/>
      <c r="D81" s="47"/>
      <c r="E81" s="24"/>
      <c r="F81" s="135">
        <f>SUM(F71:F79)</f>
        <v>-497117</v>
      </c>
      <c r="G81" s="51"/>
      <c r="H81" s="135">
        <f>SUM(H70:H79)</f>
        <v>-662776</v>
      </c>
      <c r="I81" s="80"/>
      <c r="J81" s="135">
        <f>SUM(J71:J79)</f>
        <v>-497117</v>
      </c>
      <c r="K81" s="81"/>
      <c r="L81" s="135">
        <f>SUM(L70:L79)</f>
        <v>-662776</v>
      </c>
    </row>
    <row r="82" spans="1:12" ht="21.75" customHeight="1">
      <c r="D82" s="47"/>
      <c r="E82" s="24"/>
      <c r="F82" s="51"/>
      <c r="G82" s="51"/>
      <c r="H82" s="51"/>
      <c r="I82" s="80"/>
      <c r="J82" s="79"/>
      <c r="K82" s="81"/>
      <c r="L82" s="79"/>
    </row>
    <row r="83" spans="1:12" ht="21.75" customHeight="1">
      <c r="A83" s="24" t="s">
        <v>41</v>
      </c>
      <c r="D83" s="47"/>
      <c r="E83" s="24"/>
      <c r="F83" s="51"/>
      <c r="G83" s="51"/>
      <c r="H83" s="51"/>
      <c r="I83" s="80"/>
      <c r="J83" s="79"/>
      <c r="K83" s="81"/>
      <c r="L83" s="79"/>
    </row>
    <row r="84" spans="1:12" ht="21.75" customHeight="1">
      <c r="A84" s="7" t="s">
        <v>144</v>
      </c>
      <c r="D84" s="47">
        <v>19</v>
      </c>
      <c r="E84" s="24"/>
      <c r="F84" s="51">
        <v>0</v>
      </c>
      <c r="G84" s="51"/>
      <c r="H84" s="51">
        <v>400653</v>
      </c>
      <c r="I84" s="80"/>
      <c r="J84" s="83">
        <v>0</v>
      </c>
      <c r="K84" s="81"/>
      <c r="L84" s="51">
        <v>400653</v>
      </c>
    </row>
    <row r="85" spans="1:12" ht="21.75" customHeight="1">
      <c r="A85" s="7" t="s">
        <v>183</v>
      </c>
      <c r="D85" s="47"/>
      <c r="E85" s="24"/>
      <c r="F85" s="51">
        <v>1200000</v>
      </c>
      <c r="G85" s="51"/>
      <c r="H85" s="51">
        <v>0</v>
      </c>
      <c r="I85" s="80"/>
      <c r="J85" s="83">
        <v>1200000</v>
      </c>
      <c r="K85" s="81"/>
      <c r="L85" s="51">
        <v>0</v>
      </c>
    </row>
    <row r="86" spans="1:12" ht="21.75" customHeight="1">
      <c r="A86" s="7" t="s">
        <v>184</v>
      </c>
      <c r="D86" s="47"/>
      <c r="E86" s="24"/>
      <c r="F86" s="51">
        <v>-1200000</v>
      </c>
      <c r="G86" s="51"/>
      <c r="H86" s="51">
        <v>0</v>
      </c>
      <c r="I86" s="80"/>
      <c r="J86" s="83">
        <v>-1200000</v>
      </c>
      <c r="K86" s="81"/>
      <c r="L86" s="51">
        <v>0</v>
      </c>
    </row>
    <row r="87" spans="1:12" ht="21.75" customHeight="1">
      <c r="A87" s="7" t="s">
        <v>185</v>
      </c>
      <c r="D87" s="47">
        <v>25.3</v>
      </c>
      <c r="E87" s="24"/>
      <c r="F87" s="51">
        <v>150000</v>
      </c>
      <c r="G87" s="51"/>
      <c r="H87" s="51">
        <v>0</v>
      </c>
      <c r="I87" s="80"/>
      <c r="J87" s="83">
        <v>150000</v>
      </c>
      <c r="K87" s="81"/>
      <c r="L87" s="51">
        <v>0</v>
      </c>
    </row>
    <row r="88" spans="1:12" ht="21.75" customHeight="1">
      <c r="A88" s="7" t="s">
        <v>186</v>
      </c>
      <c r="D88" s="47">
        <v>25.3</v>
      </c>
      <c r="E88" s="24"/>
      <c r="F88" s="51">
        <v>-150000</v>
      </c>
      <c r="G88" s="51"/>
      <c r="H88" s="51">
        <v>0</v>
      </c>
      <c r="I88" s="80"/>
      <c r="J88" s="83">
        <v>-150000</v>
      </c>
      <c r="K88" s="81"/>
      <c r="L88" s="51">
        <v>0</v>
      </c>
    </row>
    <row r="89" spans="1:12" ht="21.75" customHeight="1">
      <c r="A89" s="7" t="s">
        <v>42</v>
      </c>
      <c r="B89" s="29"/>
      <c r="D89" s="47"/>
      <c r="E89" s="47"/>
      <c r="F89" s="52">
        <v>-46079</v>
      </c>
      <c r="G89" s="51"/>
      <c r="H89" s="52">
        <v>-21325</v>
      </c>
      <c r="I89" s="80"/>
      <c r="J89" s="135">
        <v>-46079</v>
      </c>
      <c r="K89" s="81"/>
      <c r="L89" s="135">
        <v>-21325</v>
      </c>
    </row>
    <row r="90" spans="1:12" ht="6" customHeight="1">
      <c r="D90" s="47"/>
      <c r="E90" s="47"/>
      <c r="F90" s="51"/>
      <c r="G90" s="51"/>
      <c r="H90" s="51"/>
      <c r="I90" s="80"/>
      <c r="J90" s="83"/>
      <c r="K90" s="81"/>
      <c r="L90" s="83"/>
    </row>
    <row r="91" spans="1:12" ht="21.75" customHeight="1">
      <c r="A91" s="24" t="s">
        <v>187</v>
      </c>
      <c r="C91" s="29"/>
      <c r="D91" s="47"/>
      <c r="E91" s="47"/>
      <c r="F91" s="135">
        <f>SUM(F84:F89)</f>
        <v>-46079</v>
      </c>
      <c r="G91" s="51"/>
      <c r="H91" s="135">
        <f>SUM(H84:H89)</f>
        <v>379328</v>
      </c>
      <c r="I91" s="80"/>
      <c r="J91" s="135">
        <f>SUM(J84:J89)</f>
        <v>-46079</v>
      </c>
      <c r="K91" s="81"/>
      <c r="L91" s="135">
        <f>SUM(L84:L89)</f>
        <v>379328</v>
      </c>
    </row>
    <row r="92" spans="1:12" ht="21.75" customHeight="1">
      <c r="D92" s="47"/>
      <c r="E92" s="47"/>
      <c r="F92" s="83"/>
      <c r="G92" s="137"/>
      <c r="H92" s="83"/>
      <c r="I92" s="138"/>
      <c r="J92" s="83"/>
      <c r="K92" s="137"/>
      <c r="L92" s="83"/>
    </row>
    <row r="93" spans="1:12" ht="21.75" customHeight="1">
      <c r="A93" s="24" t="s">
        <v>125</v>
      </c>
      <c r="D93" s="47"/>
      <c r="E93" s="47"/>
      <c r="F93" s="83">
        <f>SUM(F57,F81,F91)</f>
        <v>-599810</v>
      </c>
      <c r="G93" s="51"/>
      <c r="H93" s="83">
        <f>SUM(H57,H81,H91)</f>
        <v>-585408</v>
      </c>
      <c r="I93" s="139"/>
      <c r="J93" s="83">
        <f>SUM(J57,J81,J91)</f>
        <v>-599810</v>
      </c>
      <c r="K93" s="140"/>
      <c r="L93" s="83">
        <f>SUM(L57,L81,L91)</f>
        <v>-585408</v>
      </c>
    </row>
    <row r="94" spans="1:12" ht="21.75" customHeight="1">
      <c r="A94" s="7" t="s">
        <v>123</v>
      </c>
      <c r="D94" s="47"/>
      <c r="E94" s="47"/>
      <c r="F94" s="135">
        <v>1044337</v>
      </c>
      <c r="G94" s="51"/>
      <c r="H94" s="52">
        <v>1406580</v>
      </c>
      <c r="I94" s="80"/>
      <c r="J94" s="135">
        <v>1044337</v>
      </c>
      <c r="K94" s="81"/>
      <c r="L94" s="135">
        <v>1406580</v>
      </c>
    </row>
    <row r="95" spans="1:12" ht="6" customHeight="1">
      <c r="D95" s="47"/>
      <c r="E95" s="47"/>
      <c r="F95" s="51"/>
      <c r="G95" s="51"/>
      <c r="H95" s="51"/>
      <c r="I95" s="80"/>
      <c r="J95" s="79"/>
      <c r="K95" s="81"/>
      <c r="L95" s="79"/>
    </row>
    <row r="96" spans="1:12" ht="21.75" customHeight="1" thickBot="1">
      <c r="A96" s="24" t="s">
        <v>124</v>
      </c>
      <c r="D96" s="47"/>
      <c r="E96" s="47"/>
      <c r="F96" s="141">
        <f>SUM(F93:F94)</f>
        <v>444527</v>
      </c>
      <c r="G96" s="51"/>
      <c r="H96" s="141">
        <f>SUM(H93:H95)</f>
        <v>821172</v>
      </c>
      <c r="I96" s="80"/>
      <c r="J96" s="141">
        <f>SUM(J93:J94)</f>
        <v>444527</v>
      </c>
      <c r="K96" s="81"/>
      <c r="L96" s="141">
        <f>SUM(L93:L95)</f>
        <v>821172</v>
      </c>
    </row>
    <row r="97" spans="1:12" ht="21.75" customHeight="1" thickTop="1">
      <c r="A97" s="24"/>
      <c r="D97" s="47"/>
      <c r="E97" s="47"/>
      <c r="F97" s="83"/>
      <c r="G97" s="51"/>
      <c r="H97" s="83"/>
      <c r="I97" s="80"/>
      <c r="J97" s="83"/>
      <c r="K97" s="81"/>
      <c r="L97" s="83"/>
    </row>
    <row r="98" spans="1:12" ht="21.75" customHeight="1">
      <c r="A98" s="24" t="s">
        <v>43</v>
      </c>
      <c r="D98" s="47"/>
      <c r="E98" s="47"/>
      <c r="F98" s="79"/>
      <c r="G98" s="80"/>
      <c r="H98" s="79"/>
      <c r="I98" s="80"/>
      <c r="J98" s="79"/>
      <c r="K98" s="81"/>
      <c r="L98" s="79"/>
    </row>
    <row r="99" spans="1:12" ht="6" customHeight="1">
      <c r="D99" s="47"/>
      <c r="E99" s="47"/>
      <c r="F99" s="51"/>
      <c r="G99" s="51"/>
      <c r="H99" s="51"/>
      <c r="I99" s="80"/>
      <c r="J99" s="79"/>
      <c r="K99" s="81"/>
      <c r="L99" s="79"/>
    </row>
    <row r="100" spans="1:12" ht="21.75" customHeight="1">
      <c r="A100" s="7" t="s">
        <v>113</v>
      </c>
      <c r="D100" s="47"/>
      <c r="E100" s="47"/>
      <c r="F100" s="79"/>
      <c r="G100" s="80"/>
      <c r="H100" s="79"/>
      <c r="I100" s="80"/>
      <c r="J100" s="79"/>
      <c r="K100" s="81"/>
      <c r="L100" s="79"/>
    </row>
    <row r="101" spans="1:12" ht="6" customHeight="1">
      <c r="D101" s="47"/>
      <c r="E101" s="47"/>
      <c r="F101" s="51"/>
      <c r="G101" s="51"/>
      <c r="H101" s="51"/>
      <c r="I101" s="80"/>
      <c r="J101" s="79"/>
      <c r="K101" s="81"/>
      <c r="L101" s="79"/>
    </row>
    <row r="102" spans="1:12" ht="21.75" customHeight="1">
      <c r="B102" s="9" t="s">
        <v>44</v>
      </c>
      <c r="C102" s="29"/>
      <c r="D102" s="47"/>
      <c r="E102" s="47"/>
      <c r="F102" s="83">
        <v>37566</v>
      </c>
      <c r="G102" s="139"/>
      <c r="H102" s="83">
        <v>162863</v>
      </c>
      <c r="I102" s="139"/>
      <c r="J102" s="83">
        <v>37566</v>
      </c>
      <c r="K102" s="140"/>
      <c r="L102" s="83">
        <v>162863</v>
      </c>
    </row>
    <row r="103" spans="1:12" ht="21.75" customHeight="1">
      <c r="A103" s="24"/>
      <c r="B103" s="7" t="s">
        <v>145</v>
      </c>
      <c r="C103" s="29"/>
      <c r="D103" s="47"/>
      <c r="E103" s="47"/>
      <c r="F103" s="83">
        <v>654</v>
      </c>
      <c r="G103" s="51"/>
      <c r="H103" s="83">
        <v>0</v>
      </c>
      <c r="I103" s="80"/>
      <c r="J103" s="83">
        <v>654</v>
      </c>
      <c r="K103" s="81"/>
      <c r="L103" s="83">
        <v>0</v>
      </c>
    </row>
    <row r="104" spans="1:12" ht="21.75" customHeight="1">
      <c r="A104" s="24"/>
      <c r="B104" s="7" t="s">
        <v>147</v>
      </c>
      <c r="C104" s="29"/>
      <c r="D104" s="47"/>
      <c r="E104" s="47"/>
      <c r="F104" s="83">
        <v>58</v>
      </c>
      <c r="G104" s="51"/>
      <c r="H104" s="83">
        <v>2849</v>
      </c>
      <c r="I104" s="80"/>
      <c r="J104" s="83">
        <v>58</v>
      </c>
      <c r="K104" s="81"/>
      <c r="L104" s="83">
        <v>2849</v>
      </c>
    </row>
    <row r="105" spans="1:12" ht="21.75" customHeight="1">
      <c r="A105" s="24"/>
      <c r="C105" s="29"/>
      <c r="D105" s="47"/>
      <c r="E105" s="47"/>
      <c r="F105" s="83"/>
      <c r="G105" s="51"/>
      <c r="H105" s="83"/>
      <c r="I105" s="80"/>
      <c r="J105" s="83"/>
      <c r="K105" s="81"/>
      <c r="L105" s="83"/>
    </row>
    <row r="106" spans="1:12" ht="21.75" customHeight="1">
      <c r="A106" s="24"/>
      <c r="C106" s="29"/>
      <c r="D106" s="47"/>
      <c r="E106" s="47"/>
      <c r="F106" s="83"/>
      <c r="G106" s="51"/>
      <c r="H106" s="83"/>
      <c r="I106" s="80"/>
      <c r="J106" s="83"/>
      <c r="K106" s="81"/>
      <c r="L106" s="83"/>
    </row>
    <row r="107" spans="1:12" ht="21.75" customHeight="1">
      <c r="A107" s="24"/>
      <c r="C107" s="29"/>
      <c r="D107" s="47"/>
      <c r="E107" s="47"/>
      <c r="F107" s="83"/>
      <c r="G107" s="51"/>
      <c r="H107" s="83"/>
      <c r="I107" s="80"/>
      <c r="J107" s="83"/>
      <c r="K107" s="81"/>
      <c r="L107" s="83"/>
    </row>
    <row r="108" spans="1:12" ht="23.25" customHeight="1">
      <c r="A108" s="24"/>
      <c r="C108" s="29"/>
      <c r="D108" s="47"/>
      <c r="E108" s="47"/>
      <c r="F108" s="83"/>
      <c r="G108" s="51"/>
      <c r="H108" s="83"/>
      <c r="I108" s="80"/>
      <c r="J108" s="83"/>
      <c r="K108" s="81"/>
      <c r="L108" s="83"/>
    </row>
    <row r="109" spans="1:12" ht="22.35" customHeight="1">
      <c r="A109" s="32" t="str">
        <f>'3-4'!A49:L49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9" s="32"/>
      <c r="C109" s="32"/>
      <c r="D109" s="130"/>
      <c r="E109" s="30"/>
      <c r="F109" s="135"/>
      <c r="G109" s="142"/>
      <c r="H109" s="135"/>
      <c r="I109" s="143"/>
      <c r="J109" s="135"/>
      <c r="K109" s="142"/>
      <c r="L109" s="135"/>
    </row>
  </sheetData>
  <mergeCells count="7">
    <mergeCell ref="F5:H5"/>
    <mergeCell ref="F64:H64"/>
    <mergeCell ref="A59:L59"/>
    <mergeCell ref="F6:H6"/>
    <mergeCell ref="F65:H65"/>
    <mergeCell ref="J6:L6"/>
    <mergeCell ref="J65:L65"/>
  </mergeCells>
  <pageMargins left="0.8" right="0.5" top="0.5" bottom="0.6" header="0.49" footer="0.4"/>
  <pageSetup paperSize="9" scale="80" firstPageNumber="11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  <colBreaks count="1" manualBreakCount="1">
    <brk id="12" max="10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72D2087E87CE4CAABAE79EAF205E05" ma:contentTypeVersion="3" ma:contentTypeDescription="Create a new document." ma:contentTypeScope="" ma:versionID="bba1b649b7bfafcc5296dfa9f1fee53f">
  <xsd:schema xmlns:xsd="http://www.w3.org/2001/XMLSchema" xmlns:xs="http://www.w3.org/2001/XMLSchema" xmlns:p="http://schemas.microsoft.com/office/2006/metadata/properties" xmlns:ns2="7a79805c-f59c-4433-b632-cc8c02660e6d" targetNamespace="http://schemas.microsoft.com/office/2006/metadata/properties" ma:root="true" ma:fieldsID="e005a645d137633948ef3d4aafa2717b" ns2:_="">
    <xsd:import namespace="7a79805c-f59c-4433-b632-cc8c02660e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79805c-f59c-4433-b632-cc8c02660e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EF1BF7-0D32-43AE-9633-091E53CA78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79805c-f59c-4433-b632-cc8c02660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32D2C5-6C87-4983-AE39-4B9281A6B7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4668C7-3681-4D28-9D63-06F9F3626EF8}">
  <ds:schemaRefs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7a79805c-f59c-4433-b632-cc8c02660e6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3-4</vt:lpstr>
      <vt:lpstr>5-6</vt:lpstr>
      <vt:lpstr>7-8</vt:lpstr>
      <vt:lpstr>9</vt:lpstr>
      <vt:lpstr>10</vt:lpstr>
      <vt:lpstr>11-12</vt:lpstr>
      <vt:lpstr>'11-12'!Print_Area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2025-11-14T09:18:38Z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0x010100D972D2087E87CE4CAABAE79EAF205E05</vt:lpwstr>
  </property>
</Properties>
</file>