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B0BE68C-C728-4F76-A8EF-979F22D00006}" xr6:coauthVersionLast="47" xr6:coauthVersionMax="47" xr10:uidLastSave="{00000000-0000-0000-0000-000000000000}"/>
  <bookViews>
    <workbookView xWindow="-120" yWindow="-120" windowWidth="29040" windowHeight="15720" tabRatio="654" xr2:uid="{00000000-000D-0000-FFFF-FFFF00000000}"/>
  </bookViews>
  <sheets>
    <sheet name="3-4" sheetId="1" r:id="rId1"/>
    <sheet name="5-6" sheetId="9" r:id="rId2"/>
    <sheet name="7-8" sheetId="8" r:id="rId3"/>
    <sheet name="9" sheetId="3" r:id="rId4"/>
    <sheet name="10" sheetId="7" r:id="rId5"/>
    <sheet name="11-12" sheetId="5" r:id="rId6"/>
  </sheets>
  <definedNames>
    <definedName name="_xlnm.Print_Area" localSheetId="5">'11-12'!$A$1:$L$128</definedName>
    <definedName name="_xlnm.Print_Area" localSheetId="1">'5-6'!$A$1:$J$106</definedName>
    <definedName name="_xlnm.Print_Area" localSheetId="2">'7-8'!$A$1:$L$108</definedName>
    <definedName name="_xlnm.Print_Area" localSheetId="3">'9'!$A$1:$R$37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7" l="1"/>
  <c r="R28" i="7"/>
  <c r="R26" i="7"/>
  <c r="R23" i="7"/>
  <c r="P27" i="7"/>
  <c r="P26" i="7"/>
  <c r="P23" i="7" l="1"/>
  <c r="J30" i="7" l="1"/>
  <c r="J20" i="7"/>
  <c r="J30" i="3"/>
  <c r="J20" i="3"/>
  <c r="R26" i="3" l="1"/>
  <c r="J75" i="9"/>
  <c r="J78" i="9" s="1"/>
  <c r="H75" i="9"/>
  <c r="H78" i="9" s="1"/>
  <c r="F75" i="9"/>
  <c r="F78" i="9" s="1"/>
  <c r="D75" i="9"/>
  <c r="D78" i="9" s="1"/>
  <c r="A56" i="9"/>
  <c r="A55" i="9"/>
  <c r="A53" i="9"/>
  <c r="J30" i="9"/>
  <c r="H30" i="9"/>
  <c r="F30" i="9"/>
  <c r="D30" i="9"/>
  <c r="J19" i="9"/>
  <c r="H19" i="9"/>
  <c r="F19" i="9"/>
  <c r="D19" i="9"/>
  <c r="A1" i="9"/>
  <c r="A54" i="9" s="1"/>
  <c r="H32" i="9" l="1"/>
  <c r="H35" i="9" s="1"/>
  <c r="H81" i="9" s="1"/>
  <c r="F32" i="9"/>
  <c r="F35" i="9" s="1"/>
  <c r="F81" i="9" s="1"/>
  <c r="D32" i="9"/>
  <c r="D35" i="9" s="1"/>
  <c r="D81" i="9" s="1"/>
  <c r="J32" i="9"/>
  <c r="J35" i="9" s="1"/>
  <c r="J81" i="9" s="1"/>
  <c r="L103" i="1" l="1"/>
  <c r="J103" i="1"/>
  <c r="H103" i="1"/>
  <c r="F103" i="1"/>
  <c r="A70" i="5" l="1"/>
  <c r="P18" i="3"/>
  <c r="R18" i="3" s="1"/>
  <c r="P17" i="3"/>
  <c r="R17" i="3" s="1"/>
  <c r="P14" i="3"/>
  <c r="R14" i="3" s="1"/>
  <c r="R20" i="3" l="1"/>
  <c r="J102" i="5"/>
  <c r="F102" i="5"/>
  <c r="J92" i="5"/>
  <c r="F92" i="5"/>
  <c r="J78" i="8"/>
  <c r="F78" i="8"/>
  <c r="J32" i="8"/>
  <c r="F32" i="8"/>
  <c r="J19" i="8"/>
  <c r="F19" i="8"/>
  <c r="J81" i="1"/>
  <c r="F81" i="1"/>
  <c r="J34" i="1"/>
  <c r="F34" i="1"/>
  <c r="F81" i="8" l="1"/>
  <c r="N28" i="3"/>
  <c r="P28" i="3" s="1"/>
  <c r="J81" i="8"/>
  <c r="N28" i="7"/>
  <c r="P28" i="7" s="1"/>
  <c r="F34" i="8"/>
  <c r="F37" i="8" s="1"/>
  <c r="L28" i="3" s="1"/>
  <c r="J34" i="8"/>
  <c r="J37" i="8" s="1"/>
  <c r="L28" i="7" s="1"/>
  <c r="R28" i="3" l="1"/>
  <c r="J84" i="8"/>
  <c r="J12" i="5"/>
  <c r="J38" i="5" s="1"/>
  <c r="J56" i="5" s="1"/>
  <c r="J64" i="5" s="1"/>
  <c r="J104" i="5" s="1"/>
  <c r="J107" i="5" s="1"/>
  <c r="F12" i="5"/>
  <c r="F84" i="8"/>
  <c r="N30" i="3"/>
  <c r="L30" i="3"/>
  <c r="H30" i="3"/>
  <c r="F30" i="3"/>
  <c r="F38" i="5" l="1"/>
  <c r="F56" i="5" s="1"/>
  <c r="F64" i="5" s="1"/>
  <c r="F104" i="5" s="1"/>
  <c r="F107" i="5" s="1"/>
  <c r="L102" i="5"/>
  <c r="H102" i="5"/>
  <c r="H92" i="5"/>
  <c r="H78" i="8"/>
  <c r="H81" i="8" s="1"/>
  <c r="P20" i="3" l="1"/>
  <c r="L78" i="8"/>
  <c r="L81" i="8" s="1"/>
  <c r="A57" i="8"/>
  <c r="A56" i="8"/>
  <c r="A54" i="8"/>
  <c r="L32" i="8"/>
  <c r="H32" i="8"/>
  <c r="L19" i="8"/>
  <c r="H19" i="8"/>
  <c r="A1" i="8"/>
  <c r="A55" i="8" s="1"/>
  <c r="L34" i="8" l="1"/>
  <c r="L37" i="8" s="1"/>
  <c r="L84" i="8" s="1"/>
  <c r="H34" i="8"/>
  <c r="H37" i="8" s="1"/>
  <c r="H81" i="1"/>
  <c r="H84" i="8" l="1"/>
  <c r="H12" i="5"/>
  <c r="H38" i="5" s="1"/>
  <c r="H56" i="5" s="1"/>
  <c r="H64" i="5" s="1"/>
  <c r="H104" i="5" s="1"/>
  <c r="L12" i="5"/>
  <c r="L38" i="5" s="1"/>
  <c r="R30" i="7"/>
  <c r="L81" i="1"/>
  <c r="A128" i="5" l="1"/>
  <c r="A67" i="5"/>
  <c r="A35" i="7"/>
  <c r="A37" i="3"/>
  <c r="P23" i="3" l="1"/>
  <c r="R23" i="3" s="1"/>
  <c r="R30" i="3" s="1"/>
  <c r="P30" i="3" l="1"/>
  <c r="F105" i="1" s="1"/>
  <c r="N30" i="7"/>
  <c r="H30" i="7"/>
  <c r="F30" i="7"/>
  <c r="N20" i="7"/>
  <c r="H20" i="7"/>
  <c r="F20" i="7"/>
  <c r="P18" i="7"/>
  <c r="P17" i="7"/>
  <c r="R17" i="7" s="1"/>
  <c r="P14" i="7"/>
  <c r="R14" i="7" s="1"/>
  <c r="P30" i="7" l="1"/>
  <c r="P20" i="7"/>
  <c r="N20" i="3"/>
  <c r="L34" i="1" l="1"/>
  <c r="H34" i="1"/>
  <c r="H20" i="3"/>
  <c r="F20" i="3"/>
  <c r="L92" i="5"/>
  <c r="L105" i="1" l="1"/>
  <c r="A113" i="1"/>
  <c r="L56" i="5" l="1"/>
  <c r="L64" i="5" l="1"/>
  <c r="L104" i="5" s="1"/>
  <c r="L107" i="5" s="1"/>
  <c r="L20" i="7"/>
  <c r="R18" i="7"/>
  <c r="R20" i="7" s="1"/>
  <c r="L20" i="3"/>
  <c r="H107" i="5"/>
  <c r="A58" i="1"/>
  <c r="A60" i="1"/>
  <c r="L30" i="7" l="1"/>
  <c r="J105" i="1" l="1"/>
  <c r="H105" i="1"/>
</calcChain>
</file>

<file path=xl/sharedStrings.xml><?xml version="1.0" encoding="utf-8"?>
<sst xmlns="http://schemas.openxmlformats.org/spreadsheetml/2006/main" count="395" uniqueCount="216">
  <si>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</si>
  <si>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</si>
  <si>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</si>
  <si>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</si>
  <si>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</si>
  <si>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</si>
  <si>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</si>
  <si>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</si>
  <si>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</si>
  <si>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</si>
  <si>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</si>
  <si>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Deferred tax assets</t>
  </si>
  <si>
    <t>Total assets</t>
  </si>
  <si>
    <t>Liabilities and equity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</si>
  <si>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</si>
  <si>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</si>
  <si>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</si>
  <si>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</si>
  <si>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</si>
  <si>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</si>
  <si>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</si>
  <si>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</si>
  <si>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</si>
  <si>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</si>
  <si>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</si>
  <si>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</si>
  <si>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</si>
  <si>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</si>
  <si>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</si>
  <si>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</si>
  <si>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</si>
  <si>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</si>
  <si>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</si>
  <si>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</si>
  <si>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</si>
  <si>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</si>
  <si>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</si>
  <si>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</si>
  <si>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</si>
  <si>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</si>
  <si>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</si>
  <si>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</si>
  <si>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</si>
  <si>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</si>
  <si>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</si>
  <si>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</si>
  <si>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</si>
  <si>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</si>
  <si>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</si>
  <si>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</si>
  <si>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</si>
  <si>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</si>
  <si>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</si>
  <si>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</si>
  <si>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</si>
  <si>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</si>
  <si>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- Cash received from income tax refund</t>
  </si>
  <si>
    <t>- Cash paid for income tax</t>
  </si>
  <si>
    <t>Cash flows from investing activities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</si>
  <si>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</si>
  <si>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</si>
  <si>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</si>
  <si>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</si>
  <si>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</si>
  <si>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</si>
  <si>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</si>
  <si>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</si>
  <si>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Adjustments to reconcile profit (loss)</t>
  </si>
  <si>
    <t>by operations:</t>
  </si>
  <si>
    <t xml:space="preserve">before income tax to net cash provided </t>
  </si>
  <si>
    <t>Unaudited</t>
  </si>
  <si>
    <t>Audited</t>
  </si>
  <si>
    <t>31 December</t>
  </si>
  <si>
    <t>Baht'000</t>
  </si>
  <si>
    <t>Separate financial information</t>
  </si>
  <si>
    <t>Financial information in which</t>
  </si>
  <si>
    <t>financial information</t>
  </si>
  <si>
    <t>Separate</t>
  </si>
  <si>
    <t>Financial information in which the equity method is applied</t>
  </si>
  <si>
    <t>Note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</si>
  <si>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</si>
  <si>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</si>
  <si>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</si>
  <si>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</si>
  <si>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</si>
  <si>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</si>
  <si>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Payments for purchase of intangible assets</t>
  </si>
  <si>
    <t>Non-collateralised investments</t>
  </si>
  <si>
    <t>Total comprehensive income (expense)</t>
  </si>
  <si>
    <t>- Cash received from interest income</t>
  </si>
  <si>
    <t>- Cash received from dividend income</t>
  </si>
  <si>
    <t>Proceeds from loans to related parties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</si>
  <si>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</si>
  <si>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</si>
  <si>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</si>
  <si>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</si>
  <si>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</si>
  <si>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and derivatives business payables</t>
  </si>
  <si>
    <t>Liabilities</t>
  </si>
  <si>
    <t>The accompanying condensed notes to the interim financial information are an integral part of this interim financial information.</t>
  </si>
  <si>
    <t>Revenues</t>
  </si>
  <si>
    <t>Brokerage fee income</t>
  </si>
  <si>
    <t>Total revenues</t>
  </si>
  <si>
    <t xml:space="preserve">Changes in </t>
  </si>
  <si>
    <t>investments</t>
  </si>
  <si>
    <t>Profit (loss) before income tax for the period</t>
  </si>
  <si>
    <t>- Interest income and dividend income</t>
  </si>
  <si>
    <t>- Non-collateralised investments measured at</t>
  </si>
  <si>
    <t xml:space="preserve">Proceeds from disposals of non-collateralised </t>
  </si>
  <si>
    <t>investments measured at amortised cost</t>
  </si>
  <si>
    <t>Other assets, net</t>
  </si>
  <si>
    <t>Derivative liabilities</t>
  </si>
  <si>
    <t>- Provision for litigation claims</t>
  </si>
  <si>
    <t>Net cash payments in operating activities</t>
  </si>
  <si>
    <t xml:space="preserve"> financial information</t>
  </si>
  <si>
    <t>Significant non-cash transactions are as follows:</t>
  </si>
  <si>
    <t>Derivative assets</t>
  </si>
  <si>
    <t xml:space="preserve">   fair value of investments</t>
  </si>
  <si>
    <t>Profit (loss) for the period</t>
  </si>
  <si>
    <t>Opening balance as at 1 January 2024</t>
  </si>
  <si>
    <t>Employee benefit obligations</t>
  </si>
  <si>
    <t>Employee benefit expenses</t>
  </si>
  <si>
    <t>- Employee benefit expenses</t>
  </si>
  <si>
    <t>- Cash paid for long-term employee benefit</t>
  </si>
  <si>
    <t>leasehold improvement and equipment</t>
  </si>
  <si>
    <t>- Cash paid for interest expense</t>
  </si>
  <si>
    <t>Total comprehensive expense for the period</t>
  </si>
  <si>
    <t>Net decrease in cash and cash equivalents</t>
  </si>
  <si>
    <t>Loss on loan modification</t>
  </si>
  <si>
    <t>- Loss on loan modification</t>
  </si>
  <si>
    <t>30 September</t>
  </si>
  <si>
    <t xml:space="preserve">Items that will not be </t>
  </si>
  <si>
    <t>reclassified subsequently to profit or loss</t>
  </si>
  <si>
    <t>Remeasurements of</t>
  </si>
  <si>
    <t xml:space="preserve">Income tax on items that will not be </t>
  </si>
  <si>
    <t xml:space="preserve">   reclassified subsequently to profit or loss</t>
  </si>
  <si>
    <t xml:space="preserve">Total items that will not be </t>
  </si>
  <si>
    <t>for the period, net of tax</t>
  </si>
  <si>
    <t>Closing balance as at 30 September 2024</t>
  </si>
  <si>
    <t xml:space="preserve">Payments for purchase of non-collateralised </t>
  </si>
  <si>
    <t>Proceeds from increase in share capital</t>
  </si>
  <si>
    <t>Adjustment for provision for</t>
  </si>
  <si>
    <t>decommissioning costs</t>
  </si>
  <si>
    <t>Payables to Clearing House and brokers</t>
  </si>
  <si>
    <t xml:space="preserve">   employee benefit obligations</t>
  </si>
  <si>
    <t>Loss from remeasurement of investments</t>
  </si>
  <si>
    <t xml:space="preserve">   in equity instruments at fair value</t>
  </si>
  <si>
    <t xml:space="preserve">   through other comprehensive income</t>
  </si>
  <si>
    <t>Total comprehensive income (expense) for the period</t>
  </si>
  <si>
    <t xml:space="preserve">   for expected credit loss</t>
  </si>
  <si>
    <t xml:space="preserve">   revaluation of derivatives</t>
  </si>
  <si>
    <t>- Gain on lease modifications</t>
  </si>
  <si>
    <t>Net cash payments in investing activities</t>
  </si>
  <si>
    <t>Other payables from purchase of</t>
  </si>
  <si>
    <t>Payments for loans to related parties</t>
  </si>
  <si>
    <t>Securities and derivatives business receivables</t>
  </si>
  <si>
    <t xml:space="preserve">- 5,210,628,836 ordinary shares </t>
  </si>
  <si>
    <t>Securities and derivatives business payables</t>
  </si>
  <si>
    <t>- Derivative assets</t>
  </si>
  <si>
    <t>- Derivative liabilities</t>
  </si>
  <si>
    <t>As at 30 September 2025</t>
  </si>
  <si>
    <t>Loans and interest receivables</t>
  </si>
  <si>
    <t>from related parties, net</t>
  </si>
  <si>
    <t>Investment in an associate, net</t>
  </si>
  <si>
    <t>For the three-month period ended 30 September 2025</t>
  </si>
  <si>
    <t>For the nine-month period ended 30 September 2025</t>
  </si>
  <si>
    <t>Closing balance as at 30 September 2025</t>
  </si>
  <si>
    <t>Opening balance as at 1 January 2025</t>
  </si>
  <si>
    <t xml:space="preserve">- Gain from adjustment for provision for </t>
  </si>
  <si>
    <t xml:space="preserve">   decommissioning costs</t>
  </si>
  <si>
    <t>- Gain on lease terminations</t>
  </si>
  <si>
    <t>Proceeds from borrowing from financial institutions</t>
  </si>
  <si>
    <t>Proceeds from borrowing from related parties</t>
  </si>
  <si>
    <t>Leasehold improvement and equipment, net</t>
  </si>
  <si>
    <t>Right-of-use assets, net</t>
  </si>
  <si>
    <t>Intangible assets, net</t>
  </si>
  <si>
    <t>Loan to an other party, net</t>
  </si>
  <si>
    <t>Lease liabilities, net</t>
  </si>
  <si>
    <t xml:space="preserve">      (2024: 5,807,922,864 ordinary shares </t>
  </si>
  <si>
    <t xml:space="preserve">   at par value of Baht 1.25 per share</t>
  </si>
  <si>
    <t xml:space="preserve">   paid-up at Baht 1.25 per share</t>
  </si>
  <si>
    <t xml:space="preserve">      (2024: 5,210,628,836 ordinary shares </t>
  </si>
  <si>
    <t xml:space="preserve">Proceeds from disposals of </t>
  </si>
  <si>
    <t>Gain and returns on financial instruments</t>
  </si>
  <si>
    <t>Loss on expected credit loss</t>
  </si>
  <si>
    <t>- Loss on allowance</t>
  </si>
  <si>
    <t>- Unrealised (gain) loss from</t>
  </si>
  <si>
    <t>- Unrealised gain on changes in</t>
  </si>
  <si>
    <t>- (Gain) loss from disposals of investments</t>
  </si>
  <si>
    <t>Gain from remeasurement of investments</t>
  </si>
  <si>
    <t>Reversal of (loss on) expected credit loss</t>
  </si>
  <si>
    <t>Share discount</t>
  </si>
  <si>
    <t xml:space="preserve"> Share </t>
  </si>
  <si>
    <t>discount</t>
  </si>
  <si>
    <t xml:space="preserve"> Share</t>
  </si>
  <si>
    <t>Surplus from</t>
  </si>
  <si>
    <t>share reduction</t>
  </si>
  <si>
    <t>Distributions to deficits</t>
  </si>
  <si>
    <t>Surplus from share reduction</t>
  </si>
  <si>
    <t>- Collateralised investments measured at</t>
  </si>
  <si>
    <t>amortised cost</t>
  </si>
  <si>
    <t xml:space="preserve">      at par value of Baht 5.00 per share)</t>
  </si>
  <si>
    <t xml:space="preserve">Other comprehensive income </t>
  </si>
  <si>
    <t>Other comprehensive income</t>
  </si>
  <si>
    <t>Shares reduction by decreasing in par value</t>
  </si>
  <si>
    <t xml:space="preserve">   of leasehold improvement and equipment </t>
  </si>
  <si>
    <t>Payments for borrowing from financial institutions</t>
  </si>
  <si>
    <t>Payments for borrowing from related parties</t>
  </si>
  <si>
    <t>Impairment loss on investment in an associate</t>
  </si>
  <si>
    <t>Impairment loss on investment</t>
  </si>
  <si>
    <t>in an associate</t>
  </si>
  <si>
    <t>- Impairment loss on investment in an associate</t>
  </si>
  <si>
    <t xml:space="preserve">      paid-up at Baht 5.00 per share)</t>
  </si>
  <si>
    <t>- Loss from disposal and write-off</t>
  </si>
  <si>
    <t>Net cash receipts from (payments in) financing activities</t>
  </si>
  <si>
    <t>Cash flow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</si>
</sst>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_(* #,##0.00_);_(* \(#,##0.00\);_(* \-??_);_(@_)"/>
    <numFmt numFmtId="179" formatCode="_-* #,##0.00_-;\-* #,##0.00_-;_-* \-??_-;_-@_-"/>
    <numFmt numFmtId="180" formatCode="#,##0.000_);\(#,##0.000\);\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7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7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2" fillId="0" borderId="0"/>
    <xf numFmtId="0" fontId="2" fillId="0" borderId="0"/>
    <xf numFmtId="177" fontId="10" fillId="0" borderId="0" applyAlignment="0"/>
    <xf numFmtId="0" fontId="8" fillId="0" borderId="0"/>
    <xf numFmtId="172" fontId="5" fillId="0" borderId="0"/>
    <xf numFmtId="0" fontId="2" fillId="0" borderId="0"/>
    <xf numFmtId="0" fontId="20" fillId="0" borderId="0"/>
    <xf numFmtId="0" fontId="3" fillId="0" borderId="0"/>
    <xf numFmtId="177" fontId="10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7" fontId="10" fillId="0" borderId="0" applyAlignment="0"/>
    <xf numFmtId="0" fontId="9" fillId="0" borderId="0"/>
    <xf numFmtId="0" fontId="21" fillId="0" borderId="0"/>
    <xf numFmtId="172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7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8" fontId="23" fillId="0" borderId="0" applyBorder="0" applyProtection="0"/>
    <xf numFmtId="43" fontId="9" fillId="0" borderId="0" applyFont="0" applyFill="0" applyBorder="0" applyAlignment="0" applyProtection="0"/>
    <xf numFmtId="178" fontId="23" fillId="0" borderId="0" applyBorder="0" applyProtection="0"/>
    <xf numFmtId="169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177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83">
    <xf numFmtId="0" fontId="0" fillId="0" borderId="0" xfId="0"/>
    <xf numFmtId="171" fontId="25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center" vertical="center" wrapText="1"/>
    </xf>
    <xf numFmtId="167" fontId="25" fillId="0" borderId="0" xfId="6" applyNumberFormat="1" applyFont="1" applyFill="1" applyBorder="1" applyAlignment="1">
      <alignment horizontal="right" vertical="center" wrapText="1"/>
    </xf>
    <xf numFmtId="167" fontId="25" fillId="0" borderId="0" xfId="6" applyNumberFormat="1" applyFont="1" applyFill="1" applyBorder="1" applyAlignment="1">
      <alignment vertical="center"/>
    </xf>
    <xf numFmtId="167" fontId="25" fillId="0" borderId="2" xfId="6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75" fontId="3" fillId="0" borderId="0" xfId="113" applyNumberFormat="1" applyFont="1" applyAlignment="1">
      <alignment horizontal="right" vertical="center"/>
    </xf>
    <xf numFmtId="175" fontId="3" fillId="0" borderId="2" xfId="113" applyNumberFormat="1" applyFont="1" applyBorder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0" fontId="25" fillId="0" borderId="0" xfId="113" applyFont="1" applyAlignment="1">
      <alignment horizontal="right" vertical="center"/>
    </xf>
    <xf numFmtId="175" fontId="25" fillId="0" borderId="2" xfId="0" applyNumberFormat="1" applyFont="1" applyBorder="1" applyAlignment="1">
      <alignment horizontal="right" vertical="center"/>
    </xf>
    <xf numFmtId="167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right" vertical="center"/>
    </xf>
    <xf numFmtId="167" fontId="3" fillId="0" borderId="2" xfId="113" applyNumberFormat="1" applyFont="1" applyBorder="1" applyAlignment="1">
      <alignment horizontal="right" vertical="center"/>
    </xf>
    <xf numFmtId="167" fontId="3" fillId="0" borderId="3" xfId="113" applyNumberFormat="1" applyFont="1" applyBorder="1" applyAlignment="1">
      <alignment horizontal="right" vertical="center"/>
    </xf>
    <xf numFmtId="167" fontId="25" fillId="0" borderId="0" xfId="88" applyNumberFormat="1" applyFont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5" fontId="3" fillId="0" borderId="0" xfId="0" applyNumberFormat="1" applyFont="1" applyAlignment="1">
      <alignment horizontal="left" vertical="center"/>
    </xf>
    <xf numFmtId="17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175" fontId="3" fillId="0" borderId="2" xfId="0" applyNumberFormat="1" applyFont="1" applyBorder="1" applyAlignment="1">
      <alignment horizontal="right" vertical="center"/>
    </xf>
    <xf numFmtId="175" fontId="3" fillId="0" borderId="2" xfId="0" applyNumberFormat="1" applyFont="1" applyBorder="1" applyAlignment="1">
      <alignment horizontal="left" vertical="center"/>
    </xf>
    <xf numFmtId="175" fontId="3" fillId="0" borderId="2" xfId="0" applyNumberFormat="1" applyFont="1" applyBorder="1" applyAlignment="1">
      <alignment horizontal="center" vertical="center"/>
    </xf>
    <xf numFmtId="175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75" fontId="25" fillId="0" borderId="0" xfId="113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5" fontId="25" fillId="0" borderId="0" xfId="88" applyNumberFormat="1" applyFont="1" applyAlignment="1">
      <alignment horizontal="left" vertical="center"/>
    </xf>
    <xf numFmtId="175" fontId="25" fillId="0" borderId="0" xfId="88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5" fontId="3" fillId="0" borderId="0" xfId="113" applyNumberFormat="1" applyFont="1" applyAlignment="1">
      <alignment horizontal="left" vertical="center"/>
    </xf>
    <xf numFmtId="175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5" fontId="3" fillId="0" borderId="2" xfId="113" applyNumberFormat="1" applyFont="1" applyBorder="1" applyAlignment="1">
      <alignment horizontal="left" vertical="center"/>
    </xf>
    <xf numFmtId="175" fontId="3" fillId="0" borderId="2" xfId="113" applyNumberFormat="1" applyFont="1" applyBorder="1" applyAlignment="1">
      <alignment horizontal="center" vertical="center"/>
    </xf>
    <xf numFmtId="175" fontId="25" fillId="0" borderId="2" xfId="0" applyNumberFormat="1" applyFont="1" applyBorder="1" applyAlignment="1">
      <alignment horizontal="center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6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7" fontId="3" fillId="0" borderId="0" xfId="114" applyNumberFormat="1" applyFont="1" applyAlignment="1">
      <alignment vertical="center"/>
    </xf>
    <xf numFmtId="166" fontId="3" fillId="0" borderId="0" xfId="57" applyNumberFormat="1" applyFont="1" applyAlignment="1">
      <alignment horizontal="left" vertical="center"/>
    </xf>
    <xf numFmtId="164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vertical="center"/>
    </xf>
    <xf numFmtId="166" fontId="3" fillId="0" borderId="0" xfId="57" applyNumberFormat="1" applyFont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6" fontId="25" fillId="0" borderId="0" xfId="113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75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75" fontId="25" fillId="0" borderId="0" xfId="88" applyNumberFormat="1" applyFont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left" vertical="center"/>
    </xf>
    <xf numFmtId="175" fontId="20" fillId="0" borderId="0" xfId="0" applyNumberFormat="1" applyFont="1" applyAlignment="1">
      <alignment horizontal="right" vertical="center"/>
    </xf>
    <xf numFmtId="175" fontId="20" fillId="0" borderId="0" xfId="0" applyNumberFormat="1" applyFont="1" applyAlignment="1">
      <alignment horizontal="left" vertical="center"/>
    </xf>
    <xf numFmtId="175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6" fillId="0" borderId="2" xfId="0" applyNumberFormat="1" applyFont="1" applyBorder="1" applyAlignment="1">
      <alignment horizontal="left" vertical="center"/>
    </xf>
    <xf numFmtId="166" fontId="20" fillId="0" borderId="2" xfId="0" applyNumberFormat="1" applyFont="1" applyBorder="1" applyAlignment="1">
      <alignment horizontal="center" vertical="center"/>
    </xf>
    <xf numFmtId="166" fontId="20" fillId="0" borderId="2" xfId="0" applyNumberFormat="1" applyFont="1" applyBorder="1" applyAlignment="1">
      <alignment horizontal="left" vertical="center"/>
    </xf>
    <xf numFmtId="175" fontId="20" fillId="0" borderId="2" xfId="0" applyNumberFormat="1" applyFont="1" applyBorder="1" applyAlignment="1">
      <alignment horizontal="right" vertical="center"/>
    </xf>
    <xf numFmtId="175" fontId="20" fillId="0" borderId="2" xfId="0" applyNumberFormat="1" applyFont="1" applyBorder="1" applyAlignment="1">
      <alignment horizontal="left" vertical="center"/>
    </xf>
    <xf numFmtId="175" fontId="20" fillId="0" borderId="2" xfId="0" applyNumberFormat="1" applyFont="1" applyBorder="1" applyAlignment="1">
      <alignment horizontal="center" vertical="center"/>
    </xf>
    <xf numFmtId="175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75" fontId="26" fillId="0" borderId="0" xfId="113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right" vertical="center"/>
    </xf>
    <xf numFmtId="0" fontId="26" fillId="0" borderId="0" xfId="113" applyFont="1" applyAlignment="1">
      <alignment horizontal="right" vertical="center"/>
    </xf>
    <xf numFmtId="0" fontId="26" fillId="0" borderId="0" xfId="113" applyFont="1" applyAlignment="1">
      <alignment horizontal="left" vertical="center"/>
    </xf>
    <xf numFmtId="0" fontId="26" fillId="0" borderId="0" xfId="113" applyFont="1" applyAlignment="1">
      <alignment horizontal="center" vertical="center"/>
    </xf>
    <xf numFmtId="166" fontId="26" fillId="0" borderId="2" xfId="0" applyNumberFormat="1" applyFont="1" applyBorder="1" applyAlignment="1">
      <alignment horizontal="center" vertical="center"/>
    </xf>
    <xf numFmtId="175" fontId="26" fillId="0" borderId="2" xfId="0" applyNumberFormat="1" applyFont="1" applyBorder="1" applyAlignment="1">
      <alignment horizontal="right" vertical="center"/>
    </xf>
    <xf numFmtId="175" fontId="26" fillId="0" borderId="0" xfId="88" applyNumberFormat="1" applyFont="1" applyAlignment="1">
      <alignment horizontal="left" vertical="center"/>
    </xf>
    <xf numFmtId="175" fontId="26" fillId="0" borderId="0" xfId="88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167" fontId="20" fillId="0" borderId="0" xfId="57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67" fontId="20" fillId="0" borderId="2" xfId="0" applyNumberFormat="1" applyFont="1" applyBorder="1" applyAlignment="1">
      <alignment vertical="center"/>
    </xf>
    <xf numFmtId="167" fontId="20" fillId="0" borderId="2" xfId="57" applyNumberFormat="1" applyFont="1" applyBorder="1" applyAlignment="1">
      <alignment horizontal="right" vertical="center"/>
    </xf>
    <xf numFmtId="167" fontId="20" fillId="0" borderId="0" xfId="0" applyNumberFormat="1" applyFont="1" applyAlignment="1">
      <alignment horizontal="center" vertical="center"/>
    </xf>
    <xf numFmtId="167" fontId="20" fillId="0" borderId="3" xfId="0" applyNumberFormat="1" applyFont="1" applyBorder="1" applyAlignment="1">
      <alignment horizontal="right" vertical="center"/>
    </xf>
    <xf numFmtId="10" fontId="27" fillId="0" borderId="0" xfId="150" applyNumberFormat="1" applyFont="1" applyFill="1" applyAlignment="1">
      <alignment horizontal="right" vertical="center"/>
    </xf>
    <xf numFmtId="175" fontId="27" fillId="0" borderId="0" xfId="0" applyNumberFormat="1" applyFont="1" applyAlignment="1">
      <alignment horizontal="right" vertical="center"/>
    </xf>
    <xf numFmtId="167" fontId="20" fillId="0" borderId="2" xfId="0" applyNumberFormat="1" applyFont="1" applyBorder="1" applyAlignment="1">
      <alignment horizontal="right" vertical="center"/>
    </xf>
    <xf numFmtId="166" fontId="20" fillId="0" borderId="0" xfId="0" quotePrefix="1" applyNumberFormat="1" applyFont="1" applyAlignment="1">
      <alignment horizontal="left" vertical="center"/>
    </xf>
    <xf numFmtId="175" fontId="20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 indent="1"/>
    </xf>
    <xf numFmtId="180" fontId="3" fillId="0" borderId="0" xfId="113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0" fillId="0" borderId="2" xfId="0" applyNumberFormat="1" applyFont="1" applyBorder="1" applyAlignment="1">
      <alignment horizontal="left" vertical="center" shrinkToFit="1"/>
    </xf>
    <xf numFmtId="175" fontId="26" fillId="0" borderId="2" xfId="113" applyNumberFormat="1" applyFont="1" applyBorder="1" applyAlignment="1">
      <alignment horizontal="right" vertical="center" wrapText="1"/>
    </xf>
    <xf numFmtId="175" fontId="26" fillId="0" borderId="0" xfId="0" applyNumberFormat="1" applyFont="1" applyAlignment="1">
      <alignment horizontal="right" vertical="center"/>
    </xf>
    <xf numFmtId="175" fontId="25" fillId="0" borderId="2" xfId="113" applyNumberFormat="1" applyFont="1" applyBorder="1" applyAlignment="1">
      <alignment horizontal="right" vertical="center" wrapText="1"/>
    </xf>
    <xf numFmtId="175" fontId="25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 shrinkToFit="1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75" fontId="25" fillId="0" borderId="2" xfId="113" applyNumberFormat="1" applyFont="1" applyBorder="1" applyAlignment="1">
      <alignment horizontal="right" vertical="center"/>
    </xf>
    <xf numFmtId="167" fontId="3" fillId="0" borderId="0" xfId="88" applyNumberFormat="1" applyFont="1" applyAlignment="1">
      <alignment horizontal="right" vertical="center"/>
    </xf>
    <xf numFmtId="167" fontId="3" fillId="0" borderId="2" xfId="88" applyNumberFormat="1" applyFont="1" applyBorder="1" applyAlignment="1">
      <alignment horizontal="right" vertical="center"/>
    </xf>
    <xf numFmtId="175" fontId="3" fillId="0" borderId="2" xfId="88" applyNumberFormat="1" applyFont="1" applyBorder="1" applyAlignment="1">
      <alignment horizontal="right" vertical="center"/>
    </xf>
    <xf numFmtId="175" fontId="3" fillId="0" borderId="0" xfId="88" applyNumberFormat="1" applyFont="1" applyAlignment="1">
      <alignment horizontal="right" vertical="center"/>
    </xf>
    <xf numFmtId="175" fontId="3" fillId="0" borderId="0" xfId="88" applyNumberFormat="1" applyFont="1" applyAlignment="1">
      <alignment horizontal="left" vertical="center"/>
    </xf>
    <xf numFmtId="175" fontId="3" fillId="0" borderId="0" xfId="88" applyNumberFormat="1" applyFont="1" applyAlignment="1">
      <alignment horizontal="center" vertical="center"/>
    </xf>
    <xf numFmtId="167" fontId="3" fillId="0" borderId="0" xfId="88" applyNumberFormat="1" applyFont="1" applyAlignment="1">
      <alignment horizontal="left" vertical="center"/>
    </xf>
    <xf numFmtId="167" fontId="3" fillId="0" borderId="0" xfId="88" applyNumberFormat="1" applyFont="1" applyAlignment="1">
      <alignment horizontal="center" vertical="center"/>
    </xf>
    <xf numFmtId="167" fontId="3" fillId="0" borderId="3" xfId="88" applyNumberFormat="1" applyFont="1" applyBorder="1" applyAlignment="1">
      <alignment horizontal="right" vertical="center"/>
    </xf>
    <xf numFmtId="176" fontId="3" fillId="0" borderId="0" xfId="88" applyNumberFormat="1" applyFont="1" applyAlignment="1">
      <alignment horizontal="right" vertical="center"/>
    </xf>
    <xf numFmtId="175" fontId="3" fillId="0" borderId="2" xfId="88" applyNumberFormat="1" applyFont="1" applyBorder="1" applyAlignment="1">
      <alignment horizontal="left" vertical="center"/>
    </xf>
    <xf numFmtId="175" fontId="3" fillId="0" borderId="2" xfId="88" applyNumberFormat="1" applyFont="1" applyBorder="1" applyAlignment="1">
      <alignment horizontal="center" vertical="center"/>
    </xf>
    <xf numFmtId="166" fontId="3" fillId="0" borderId="0" xfId="88" applyNumberFormat="1" applyFont="1" applyAlignment="1">
      <alignment horizontal="left" vertical="center"/>
    </xf>
    <xf numFmtId="166" fontId="3" fillId="0" borderId="0" xfId="88" applyNumberFormat="1" applyFont="1" applyAlignment="1">
      <alignment horizontal="center" vertical="center"/>
    </xf>
    <xf numFmtId="176" fontId="3" fillId="0" borderId="0" xfId="89" applyNumberFormat="1" applyFont="1" applyAlignment="1">
      <alignment horizontal="right" vertical="center"/>
    </xf>
  </cellXfs>
  <cellStyles count="277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F23A1391-CAC7-4C96-A041-FB65F5DB7B0C}"/>
    <cellStyle name="Comma 10 14 3 2 2" xfId="272" xr:uid="{D6B251BF-BA5E-4542-BF7A-6600A5C9C3A4}"/>
    <cellStyle name="Comma 10 14 3 3" xfId="230" xr:uid="{C7F63F24-01C2-4783-B4B7-528BD6395CE6}"/>
    <cellStyle name="Comma 10 15 2" xfId="3" xr:uid="{00000000-0005-0000-0000-000003000000}"/>
    <cellStyle name="Comma 10 15 2 2" xfId="153" xr:uid="{38EE1AC2-F407-4A32-9879-0F9E71ECC23F}"/>
    <cellStyle name="Comma 10 15 2 2 2" xfId="237" xr:uid="{590392A9-E558-4D4B-8B80-EF885546B5F7}"/>
    <cellStyle name="Comma 10 15 2 3" xfId="195" xr:uid="{FB1DCC15-83BC-445E-B1C2-F9E233D19AAC}"/>
    <cellStyle name="Comma 10 2" xfId="152" xr:uid="{9C66E8F2-169F-4C35-96D9-A92D0CB458A8}"/>
    <cellStyle name="Comma 10 2 2" xfId="236" xr:uid="{C3773AA0-7DC9-4D5E-A323-1D5155169180}"/>
    <cellStyle name="Comma 10 3" xfId="194" xr:uid="{06F26F3B-F9C4-4BF5-AC75-1CB804AAC5C5}"/>
    <cellStyle name="Comma 11" xfId="4" xr:uid="{00000000-0005-0000-0000-000004000000}"/>
    <cellStyle name="Comma 11 2" xfId="154" xr:uid="{8DCFB4E3-6305-425D-BB79-49AB6B034AB8}"/>
    <cellStyle name="Comma 11 2 2" xfId="238" xr:uid="{53C219F2-3471-4B53-A69D-630E2EB16D08}"/>
    <cellStyle name="Comma 11 2 2 4" xfId="141" xr:uid="{00000000-0005-0000-0000-000005000000}"/>
    <cellStyle name="Comma 11 2 2 4 2" xfId="189" xr:uid="{F0E3793D-D25B-41A1-BCC0-D1D002FC2550}"/>
    <cellStyle name="Comma 11 2 2 4 2 2" xfId="273" xr:uid="{1BCBD3DB-3773-4D87-A7E6-8BE8289968F1}"/>
    <cellStyle name="Comma 11 2 2 4 3" xfId="231" xr:uid="{87DF6478-2625-4D35-BC9F-C6F1C5FB1A58}"/>
    <cellStyle name="Comma 11 3" xfId="196" xr:uid="{93E26AE7-C11C-4D78-BB21-DE81DF3D96C6}"/>
    <cellStyle name="Comma 12" xfId="5" xr:uid="{00000000-0005-0000-0000-000006000000}"/>
    <cellStyle name="Comma 12 2" xfId="155" xr:uid="{B2596925-8031-46B0-8CB6-778B7D2A7483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C1559219-2826-4C6B-9F72-230498E1BECA}"/>
    <cellStyle name="Comma 12 2 2 2 2 2 2" xfId="269" xr:uid="{07A2962F-613B-43A2-8082-45BDD12EF9AC}"/>
    <cellStyle name="Comma 12 2 2 2 2 3" xfId="227" xr:uid="{5DDB7D5E-7193-495D-9F6F-8FA8217BEDC5}"/>
    <cellStyle name="Comma 12 2 2 2 3" xfId="156" xr:uid="{E4848CB6-F7F2-46FA-B1C7-46E610C6C4AB}"/>
    <cellStyle name="Comma 12 2 2 2 3 2" xfId="240" xr:uid="{AF4298EC-57C2-42AD-8C83-82E0B4C7282E}"/>
    <cellStyle name="Comma 12 2 2 2 4" xfId="198" xr:uid="{5533E7DC-0F3F-4797-B34D-5BB39ADDB9E2}"/>
    <cellStyle name="Comma 12 2 3" xfId="239" xr:uid="{4F8BB0A6-774C-4D15-94F0-D8305E8B4B72}"/>
    <cellStyle name="Comma 12 3" xfId="197" xr:uid="{76EEE887-FBE5-48B1-8526-7237B98FADBC}"/>
    <cellStyle name="Comma 13" xfId="8" xr:uid="{00000000-0005-0000-0000-00000A000000}"/>
    <cellStyle name="Comma 13 2 3" xfId="9" xr:uid="{00000000-0005-0000-0000-00000B000000}"/>
    <cellStyle name="Comma 14" xfId="151" xr:uid="{09352C04-F892-42F9-9C58-46543B9EEA29}"/>
    <cellStyle name="Comma 14 2" xfId="235" xr:uid="{CCF87620-FBC2-4429-AC5A-6455C3DE7DA5}"/>
    <cellStyle name="Comma 15" xfId="193" xr:uid="{42DE54DA-5FB7-4216-B17B-7F997B70D61E}"/>
    <cellStyle name="Comma 160" xfId="10" xr:uid="{00000000-0005-0000-0000-00000C000000}"/>
    <cellStyle name="Comma 160 2" xfId="157" xr:uid="{75D3E2EF-342F-452E-ACF2-297F06D0FBEB}"/>
    <cellStyle name="Comma 160 2 2" xfId="241" xr:uid="{D15F4999-5B2B-43D3-9A76-10C422C4E436}"/>
    <cellStyle name="Comma 160 3" xfId="199" xr:uid="{E45FD76C-0801-4E2F-A2CD-FCB36559A11A}"/>
    <cellStyle name="Comma 162" xfId="144" xr:uid="{00000000-0005-0000-0000-00000D000000}"/>
    <cellStyle name="Comma 162 2" xfId="191" xr:uid="{A19B74C2-5109-4A6D-BCA2-3AEEEDF2629F}"/>
    <cellStyle name="Comma 162 2 2" xfId="275" xr:uid="{E7E29BDC-6578-465A-B7C5-34201CD7A828}"/>
    <cellStyle name="Comma 162 3" xfId="233" xr:uid="{E5E5556A-F1F8-4999-95F4-DAEF2B23E8DD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133BD757-1091-4D5C-9555-DE34D251337C}"/>
    <cellStyle name="Comma 2 2 2 2 2" xfId="274" xr:uid="{4EC07BAD-C72A-4C62-B5DA-2526619E7D0F}"/>
    <cellStyle name="Comma 2 2 2 3" xfId="232" xr:uid="{92E702D5-8118-41CF-B03B-2230A25A138A}"/>
    <cellStyle name="Comma 2 3" xfId="13" xr:uid="{00000000-0005-0000-0000-000014000000}"/>
    <cellStyle name="Comma 2 3 2" xfId="133" xr:uid="{00000000-0005-0000-0000-000015000000}"/>
    <cellStyle name="Comma 2 3 2 2" xfId="186" xr:uid="{8F6B37BE-8BCB-47B2-A48C-0744751825F7}"/>
    <cellStyle name="Comma 2 3 2 2 2" xfId="270" xr:uid="{1DD8E88B-D50B-465D-9337-977DF2ADDE63}"/>
    <cellStyle name="Comma 2 3 2 3" xfId="228" xr:uid="{C373DA98-E245-4046-B2BF-A4510201C4DE}"/>
    <cellStyle name="Comma 2 4" xfId="14" xr:uid="{00000000-0005-0000-0000-000016000000}"/>
    <cellStyle name="Comma 2 4 2" xfId="159" xr:uid="{687E8138-F1CC-48EA-A460-AED8499ED480}"/>
    <cellStyle name="Comma 2 4 2 2" xfId="243" xr:uid="{4117C654-1401-4D4C-B266-A8266260BD5B}"/>
    <cellStyle name="Comma 2 4 3" xfId="201" xr:uid="{D643C1AB-8359-4B43-AFA6-3FDB8128F1A4}"/>
    <cellStyle name="Comma 2 5" xfId="158" xr:uid="{7022BCA0-1366-4AE1-B382-8113EF6BF0C3}"/>
    <cellStyle name="Comma 2 5 2" xfId="242" xr:uid="{33B1BF60-AB0D-4BC4-946D-71558AD86929}"/>
    <cellStyle name="Comma 2 6" xfId="200" xr:uid="{E640DF0B-CA9E-4896-821B-69BB4C99A6EF}"/>
    <cellStyle name="Comma 26" xfId="15" xr:uid="{00000000-0005-0000-0000-000017000000}"/>
    <cellStyle name="Comma 26 2" xfId="160" xr:uid="{0516C2EF-CD69-4ED5-8721-35F705D768B9}"/>
    <cellStyle name="Comma 26 2 2" xfId="244" xr:uid="{F6911920-FF9B-4613-B7DE-69C95E68E217}"/>
    <cellStyle name="Comma 26 3" xfId="202" xr:uid="{EB5EF511-8678-4F94-B4E5-76011022648C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DF9DF58D-1022-4DEE-A0FE-CB2B30707ED1}"/>
    <cellStyle name="Comma 3 2 2 4 2" xfId="247" xr:uid="{531AF7A5-A020-4BE2-9700-52568D853706}"/>
    <cellStyle name="Comma 3 2 2 5" xfId="205" xr:uid="{5C624B7F-A425-4EFB-993C-4430386C68BE}"/>
    <cellStyle name="Comma 3 2 3" xfId="162" xr:uid="{06C7ED55-0642-476A-A01A-89FA2EAB8B53}"/>
    <cellStyle name="Comma 3 2 3 2" xfId="246" xr:uid="{D36A3845-55EB-4B38-8025-7A3925AF1C5B}"/>
    <cellStyle name="Comma 3 2 4" xfId="204" xr:uid="{B62DB75F-3FB3-421C-AC5A-46B1FBA2B5C7}"/>
    <cellStyle name="Comma 3 3" xfId="20" xr:uid="{00000000-0005-0000-0000-00001D000000}"/>
    <cellStyle name="Comma 3 3 2" xfId="145" xr:uid="{00000000-0005-0000-0000-00001E000000}"/>
    <cellStyle name="Comma 3 3 3" xfId="164" xr:uid="{FFFDD4A2-1370-41B0-B862-9CEB1FBDE5D1}"/>
    <cellStyle name="Comma 3 3 3 2" xfId="248" xr:uid="{9227AF20-D03E-48F8-8226-17F4AAB40C30}"/>
    <cellStyle name="Comma 3 3 4" xfId="206" xr:uid="{BF6465EF-03BC-4BF1-86BA-2969A4616AA1}"/>
    <cellStyle name="Comma 3 4" xfId="21" xr:uid="{00000000-0005-0000-0000-00001F000000}"/>
    <cellStyle name="Comma 3 4 2" xfId="165" xr:uid="{C7B59E5F-AEAD-4CEF-8F3C-8BC8A3897FCB}"/>
    <cellStyle name="Comma 3 4 2 2" xfId="249" xr:uid="{37B201AF-A2C3-473D-8BED-C0C816AD9907}"/>
    <cellStyle name="Comma 3 4 3" xfId="207" xr:uid="{2307DEFA-AA8B-4100-B2B0-42B2433BF603}"/>
    <cellStyle name="Comma 3 5" xfId="134" xr:uid="{00000000-0005-0000-0000-000020000000}"/>
    <cellStyle name="Comma 3 5 2" xfId="187" xr:uid="{DF6E0BE7-FE4C-4E18-822B-D8DDB070E366}"/>
    <cellStyle name="Comma 3 5 2 2" xfId="271" xr:uid="{29FD985B-91BF-42E1-9E31-65B1AF8DDB2C}"/>
    <cellStyle name="Comma 3 5 3" xfId="229" xr:uid="{7DAA9D87-4B2B-471B-85F2-2FDF1EB582EF}"/>
    <cellStyle name="Comma 3 6" xfId="161" xr:uid="{2F763FBF-3792-4459-A2AF-08C1BB8145C1}"/>
    <cellStyle name="Comma 3 6 2" xfId="245" xr:uid="{BC67C963-A82E-4A1F-AAD4-D3745E3FFE66}"/>
    <cellStyle name="Comma 3 7" xfId="203" xr:uid="{993F1BE2-F070-471E-9A9F-A0E4E140269A}"/>
    <cellStyle name="Comma 39" xfId="22" xr:uid="{00000000-0005-0000-0000-000021000000}"/>
    <cellStyle name="Comma 39 2" xfId="166" xr:uid="{A66858C5-585D-4A70-80A5-7CB3D742CF29}"/>
    <cellStyle name="Comma 39 2 2" xfId="250" xr:uid="{C38AEBFC-B14C-4DCC-B803-5699C7EED74D}"/>
    <cellStyle name="Comma 39 3" xfId="208" xr:uid="{86F186B7-A064-45BF-B373-FF256C98F42D}"/>
    <cellStyle name="Comma 4" xfId="23" xr:uid="{00000000-0005-0000-0000-000022000000}"/>
    <cellStyle name="Comma 4 2" xfId="24" xr:uid="{00000000-0005-0000-0000-000023000000}"/>
    <cellStyle name="Comma 4 2 2" xfId="167" xr:uid="{1680F679-45D4-4C84-B5AE-44DE74DC1CBE}"/>
    <cellStyle name="Comma 4 2 2 2" xfId="251" xr:uid="{A1804147-FBAB-43E5-B4F4-6422996FE6EE}"/>
    <cellStyle name="Comma 4 2 2 2 2 2" xfId="146" xr:uid="{00000000-0005-0000-0000-000024000000}"/>
    <cellStyle name="Comma 4 2 2 2 2 2 2" xfId="192" xr:uid="{0D105F9F-EFD5-4B17-BB53-6E46CF02B598}"/>
    <cellStyle name="Comma 4 2 2 2 2 2 2 2" xfId="276" xr:uid="{26AD964D-434F-464B-BBCC-E509BEF7BF2E}"/>
    <cellStyle name="Comma 4 2 2 2 2 2 3" xfId="234" xr:uid="{CCE931C4-9F94-4860-8C4B-E937BD4AA2F7}"/>
    <cellStyle name="Comma 4 2 3" xfId="209" xr:uid="{916A2EAA-BFF0-4317-9A8F-16C2BEE857E8}"/>
    <cellStyle name="Comma 4 3" xfId="25" xr:uid="{00000000-0005-0000-0000-000025000000}"/>
    <cellStyle name="Comma 4 3 2" xfId="168" xr:uid="{034271C2-BA61-4CFF-9419-A5F5C3C970F0}"/>
    <cellStyle name="Comma 4 3 2 2" xfId="252" xr:uid="{D30B198E-93F9-4DEE-9D40-19FB3B576DE2}"/>
    <cellStyle name="Comma 4 3 3" xfId="210" xr:uid="{E324373C-949A-4AC0-85B8-A9470DDB99E1}"/>
    <cellStyle name="Comma 4 4" xfId="26" xr:uid="{00000000-0005-0000-0000-000026000000}"/>
    <cellStyle name="Comma 4 4 2" xfId="169" xr:uid="{9B5DE32A-EBDD-4EDD-A6EB-A5B602529ACB}"/>
    <cellStyle name="Comma 4 4 2 2" xfId="253" xr:uid="{5A4A3484-349C-46A7-A1FE-FDA29544755C}"/>
    <cellStyle name="Comma 4 4 3" xfId="211" xr:uid="{96879424-7611-4ADC-BF9A-88C3823A4726}"/>
    <cellStyle name="Comma 4 5" xfId="131" xr:uid="{00000000-0005-0000-0000-000027000000}"/>
    <cellStyle name="Comma 4 5 2" xfId="184" xr:uid="{9912F52E-E8F0-4FD6-8324-295EF16FD258}"/>
    <cellStyle name="Comma 4 5 2 2" xfId="268" xr:uid="{49B2717E-4F82-45C2-9F7D-959B01A1D809}"/>
    <cellStyle name="Comma 4 5 3" xfId="226" xr:uid="{91240359-D47A-4F18-A1C8-88991FEC8EB8}"/>
    <cellStyle name="Comma 43 7" xfId="27" xr:uid="{00000000-0005-0000-0000-000028000000}"/>
    <cellStyle name="Comma 43 7 2" xfId="170" xr:uid="{BDC8D532-BE47-4610-8812-481A6F44E4F9}"/>
    <cellStyle name="Comma 43 7 2 2" xfId="254" xr:uid="{3D1EB615-9942-4E68-8C5A-0D2290888AC9}"/>
    <cellStyle name="Comma 43 7 3" xfId="212" xr:uid="{ED9EFE4C-7A09-49D2-99C7-9DB69964D108}"/>
    <cellStyle name="Comma 5" xfId="28" xr:uid="{00000000-0005-0000-0000-000029000000}"/>
    <cellStyle name="Comma 5 2" xfId="29" xr:uid="{00000000-0005-0000-0000-00002A000000}"/>
    <cellStyle name="Comma 5 2 2" xfId="171" xr:uid="{18F11D43-5A72-4FA5-9161-4172235FA7AE}"/>
    <cellStyle name="Comma 5 2 2 2" xfId="255" xr:uid="{EB297645-CE6B-47E1-AB06-C60E2C124A2C}"/>
    <cellStyle name="Comma 5 2 3" xfId="213" xr:uid="{7390F95E-1B54-40D6-A950-3FF37B24A2CD}"/>
    <cellStyle name="Comma 5 3" xfId="30" xr:uid="{00000000-0005-0000-0000-00002B000000}"/>
    <cellStyle name="Comma 5 3 2" xfId="172" xr:uid="{B136805D-9A5D-4D2B-9901-C534FF1393F3}"/>
    <cellStyle name="Comma 5 3 2 2" xfId="256" xr:uid="{6F9C0D1F-62B3-475A-8D22-D3D13DCC0645}"/>
    <cellStyle name="Comma 5 3 3" xfId="214" xr:uid="{1918BB88-305F-4EA0-98D2-A336D87E0C4E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90FE4483-926B-46B2-9ECD-B03EB6E1F96C}"/>
    <cellStyle name="Comma 6 2 2 2" xfId="258" xr:uid="{47D221A3-63CF-4754-B1B4-1DFAAF460368}"/>
    <cellStyle name="Comma 6 2 3" xfId="216" xr:uid="{E5E61A2F-5720-4ACF-A60A-876E20274C18}"/>
    <cellStyle name="Comma 6 3" xfId="34" xr:uid="{00000000-0005-0000-0000-000030000000}"/>
    <cellStyle name="Comma 6 3 2" xfId="175" xr:uid="{4082F498-AE4E-4BFF-B0BD-5CFD1DE35B39}"/>
    <cellStyle name="Comma 6 3 2 2" xfId="259" xr:uid="{092BE18F-CC83-4005-A88D-07D41E2404B7}"/>
    <cellStyle name="Comma 6 3 3" xfId="217" xr:uid="{9C2470CA-9E4F-4C13-8A21-5E6FAB5E2C58}"/>
    <cellStyle name="Comma 6 4" xfId="173" xr:uid="{6783EE36-F7F6-440B-B624-3363CF978146}"/>
    <cellStyle name="Comma 6 4 2" xfId="257" xr:uid="{C591CFDF-1F46-48F5-AABC-7EBB955BBAF3}"/>
    <cellStyle name="Comma 6 5" xfId="215" xr:uid="{BE453FE2-C589-4FF2-A812-B6FE22E14F1A}"/>
    <cellStyle name="Comma 69 2" xfId="35" xr:uid="{00000000-0005-0000-0000-000031000000}"/>
    <cellStyle name="Comma 69 2 2" xfId="176" xr:uid="{FB6BCDB8-D91B-4068-83BC-130850F80CC8}"/>
    <cellStyle name="Comma 69 2 2 2" xfId="260" xr:uid="{8E8A572D-E5E7-4D96-BBCB-EA87BF37E476}"/>
    <cellStyle name="Comma 69 2 3" xfId="218" xr:uid="{80E1CA93-9E54-4CDB-A8CD-4C08CCFC6941}"/>
    <cellStyle name="Comma 7" xfId="36" xr:uid="{00000000-0005-0000-0000-000032000000}"/>
    <cellStyle name="Comma 7 2" xfId="37" xr:uid="{00000000-0005-0000-0000-000033000000}"/>
    <cellStyle name="Comma 7 2 2" xfId="178" xr:uid="{14743991-2C8F-4759-B7BE-16CE054B848A}"/>
    <cellStyle name="Comma 7 2 2 2" xfId="262" xr:uid="{86F876FA-415F-44CA-AD33-1802373EE9DE}"/>
    <cellStyle name="Comma 7 2 3" xfId="220" xr:uid="{F385FB18-5678-4856-A607-D9F959FD9FCE}"/>
    <cellStyle name="Comma 7 3" xfId="177" xr:uid="{C0634616-78C1-4FF1-8346-69483C94335A}"/>
    <cellStyle name="Comma 7 3 2" xfId="261" xr:uid="{6DBA3A5A-2600-4933-B135-1C9DE6CC118B}"/>
    <cellStyle name="Comma 7 4" xfId="219" xr:uid="{E061B3D4-2F43-4750-8178-855844535BA3}"/>
    <cellStyle name="Comma 8" xfId="38" xr:uid="{00000000-0005-0000-0000-000034000000}"/>
    <cellStyle name="Comma 8 2" xfId="39" xr:uid="{00000000-0005-0000-0000-000035000000}"/>
    <cellStyle name="Comma 8 2 2" xfId="180" xr:uid="{4070407E-3AF5-49A8-B62F-A461037A15EE}"/>
    <cellStyle name="Comma 8 2 2 2" xfId="264" xr:uid="{0518480B-0BDE-47AE-BD8D-1984A6E31319}"/>
    <cellStyle name="Comma 8 2 3" xfId="222" xr:uid="{5C034795-B6E6-4B4C-8468-61FFCEC00720}"/>
    <cellStyle name="Comma 8 3" xfId="179" xr:uid="{F0E49869-EC85-4D6F-BD0F-F3DF50C6233A}"/>
    <cellStyle name="Comma 8 3 2" xfId="263" xr:uid="{AE13B2F2-9CB3-4F27-ADC9-4D72251BEBC9}"/>
    <cellStyle name="Comma 8 4" xfId="221" xr:uid="{B38BAA2C-8860-47C3-8783-6326D7ED87E6}"/>
    <cellStyle name="Comma 9" xfId="40" xr:uid="{00000000-0005-0000-0000-000036000000}"/>
    <cellStyle name="Comma 9 2" xfId="41" xr:uid="{00000000-0005-0000-0000-000037000000}"/>
    <cellStyle name="Comma 9 2 2" xfId="182" xr:uid="{570940C3-531E-4DDB-A498-4568805E1B85}"/>
    <cellStyle name="Comma 9 2 2 2" xfId="266" xr:uid="{2CA66656-10CF-4B6E-8FF5-7FCEF0454E92}"/>
    <cellStyle name="Comma 9 2 3" xfId="224" xr:uid="{D015ACF4-2D71-401D-9C14-4DA7B5F1230D}"/>
    <cellStyle name="Comma 9 3" xfId="181" xr:uid="{CA4E8E66-E63E-43C8-A9AD-AAFB496335A9}"/>
    <cellStyle name="Comma 9 3 2" xfId="265" xr:uid="{4BF7C1DC-8746-4D88-AB7F-EE5763F62F2B}"/>
    <cellStyle name="Comma 9 4" xfId="223" xr:uid="{1C6B3225-2589-4BAE-B106-2CF32D283047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BFBF2F6E-1047-4338-B903-8AFBC443EA6D}"/>
    <cellStyle name="เครื่องหมายจุลภาค 4 2 2 2" xfId="267" xr:uid="{74A23845-A2B7-4576-BA2B-DD97C81D301F}"/>
    <cellStyle name="เครื่องหมายจุลภาค 4 2 3" xfId="225" xr:uid="{499B6AB8-7D0A-47EE-BB3C-7DA1C5383172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13"/>
  <sheetViews>
    <sheetView tabSelected="1" zoomScale="115" zoomScaleNormal="115" zoomScaleSheetLayoutView="100" workbookViewId="0">
      <selection activeCell="C23" sqref="C23"/>
    </sheetView>
  </sheetViews>
  <sheetFormatPr defaultColWidth="9.42578125" defaultRowHeight="16.5" customHeight="1"/>
  <cols>
    <col min="1" max="2" width="1.42578125" style="117" customWidth="1"/>
    <col min="3" max="3" width="39" style="117" customWidth="1"/>
    <col min="4" max="4" width="5.5703125" style="116" customWidth="1"/>
    <col min="5" max="5" width="0.5703125" style="117" customWidth="1"/>
    <col min="6" max="6" width="14.42578125" style="118" customWidth="1"/>
    <col min="7" max="7" width="0.5703125" style="119" customWidth="1"/>
    <col min="8" max="8" width="14.42578125" style="118" customWidth="1"/>
    <col min="9" max="9" width="0.5703125" style="120" customWidth="1"/>
    <col min="10" max="10" width="13.42578125" style="118" customWidth="1"/>
    <col min="11" max="11" width="0.5703125" style="119" customWidth="1"/>
    <col min="12" max="12" width="13.42578125" style="118" customWidth="1"/>
    <col min="13" max="16384" width="9.42578125" style="121"/>
  </cols>
  <sheetData>
    <row r="1" spans="1:12" ht="16.5" customHeight="1">
      <c r="A1" s="115" t="s">
        <v>1</v>
      </c>
      <c r="B1" s="115"/>
      <c r="C1" s="115"/>
    </row>
    <row r="2" spans="1:12" ht="16.350000000000001" customHeight="1">
      <c r="A2" s="115" t="s">
        <v>2</v>
      </c>
      <c r="B2" s="115"/>
      <c r="C2" s="115"/>
    </row>
    <row r="3" spans="1:12" ht="16.5" customHeight="1">
      <c r="A3" s="122" t="s">
        <v>160</v>
      </c>
      <c r="B3" s="122"/>
      <c r="C3" s="122"/>
      <c r="D3" s="123"/>
      <c r="E3" s="124"/>
      <c r="F3" s="125"/>
      <c r="G3" s="126"/>
      <c r="H3" s="125"/>
      <c r="I3" s="127"/>
      <c r="J3" s="125"/>
      <c r="K3" s="126"/>
      <c r="L3" s="125"/>
    </row>
    <row r="6" spans="1:12" ht="16.5" customHeight="1">
      <c r="F6" s="161" t="s">
        <v>75</v>
      </c>
      <c r="G6" s="161"/>
      <c r="H6" s="161"/>
      <c r="J6" s="161" t="s">
        <v>77</v>
      </c>
      <c r="K6" s="161"/>
      <c r="L6" s="161"/>
    </row>
    <row r="7" spans="1:12" ht="16.5" customHeight="1">
      <c r="A7" s="121"/>
      <c r="D7" s="129"/>
      <c r="E7" s="115"/>
      <c r="F7" s="160" t="s">
        <v>66</v>
      </c>
      <c r="G7" s="160"/>
      <c r="H7" s="160"/>
      <c r="I7" s="130"/>
      <c r="J7" s="160" t="s">
        <v>76</v>
      </c>
      <c r="K7" s="160"/>
      <c r="L7" s="160"/>
    </row>
    <row r="8" spans="1:12" ht="16.5" customHeight="1">
      <c r="A8" s="115"/>
      <c r="F8" s="131" t="s">
        <v>70</v>
      </c>
      <c r="G8" s="132"/>
      <c r="H8" s="131" t="s">
        <v>71</v>
      </c>
      <c r="I8" s="133"/>
      <c r="J8" s="131" t="s">
        <v>70</v>
      </c>
      <c r="K8" s="132"/>
      <c r="L8" s="131" t="s">
        <v>71</v>
      </c>
    </row>
    <row r="9" spans="1:12" ht="16.5" customHeight="1">
      <c r="A9" s="115"/>
      <c r="F9" s="134" t="s">
        <v>130</v>
      </c>
      <c r="G9" s="132"/>
      <c r="H9" s="134" t="s">
        <v>72</v>
      </c>
      <c r="I9" s="133"/>
      <c r="J9" s="134" t="s">
        <v>130</v>
      </c>
      <c r="K9" s="132"/>
      <c r="L9" s="134" t="s">
        <v>72</v>
      </c>
    </row>
    <row r="10" spans="1:12" ht="16.5" customHeight="1">
      <c r="E10" s="115"/>
      <c r="F10" s="135">
        <v>2025</v>
      </c>
      <c r="G10" s="136"/>
      <c r="H10" s="135">
        <v>2024</v>
      </c>
      <c r="I10" s="137"/>
      <c r="J10" s="135">
        <v>2025</v>
      </c>
      <c r="K10" s="136"/>
      <c r="L10" s="135">
        <v>2024</v>
      </c>
    </row>
    <row r="11" spans="1:12" ht="16.5" customHeight="1">
      <c r="D11" s="138" t="s">
        <v>3</v>
      </c>
      <c r="E11" s="115"/>
      <c r="F11" s="139" t="s">
        <v>73</v>
      </c>
      <c r="G11" s="140"/>
      <c r="H11" s="139" t="s">
        <v>73</v>
      </c>
      <c r="I11" s="141"/>
      <c r="J11" s="139" t="s">
        <v>73</v>
      </c>
      <c r="K11" s="140"/>
      <c r="L11" s="139" t="s">
        <v>73</v>
      </c>
    </row>
    <row r="12" spans="1:12" ht="16.5" customHeight="1">
      <c r="D12" s="142"/>
      <c r="E12" s="115"/>
      <c r="F12" s="128"/>
      <c r="G12" s="140"/>
      <c r="H12" s="128"/>
      <c r="I12" s="141"/>
      <c r="J12" s="128"/>
      <c r="K12" s="140"/>
      <c r="L12" s="128"/>
    </row>
    <row r="13" spans="1:12" ht="16.5" customHeight="1">
      <c r="A13" s="115" t="s">
        <v>5</v>
      </c>
    </row>
    <row r="14" spans="1:12" ht="16.5" customHeight="1">
      <c r="A14" s="115"/>
    </row>
    <row r="15" spans="1:12" ht="16.5" customHeight="1">
      <c r="A15" s="117" t="s">
        <v>6</v>
      </c>
      <c r="D15" s="116">
        <v>7</v>
      </c>
      <c r="F15" s="143">
        <v>444527</v>
      </c>
      <c r="G15" s="144"/>
      <c r="H15" s="145">
        <v>1044337</v>
      </c>
      <c r="I15" s="144"/>
      <c r="J15" s="143">
        <v>444527</v>
      </c>
      <c r="K15" s="145"/>
      <c r="L15" s="145">
        <v>1044337</v>
      </c>
    </row>
    <row r="16" spans="1:12" ht="16.5" customHeight="1">
      <c r="A16" s="117" t="s">
        <v>93</v>
      </c>
      <c r="F16" s="143">
        <v>102978</v>
      </c>
      <c r="G16" s="144"/>
      <c r="H16" s="145">
        <v>47073</v>
      </c>
      <c r="I16" s="144"/>
      <c r="J16" s="143">
        <v>102978</v>
      </c>
      <c r="K16" s="145"/>
      <c r="L16" s="145">
        <v>47073</v>
      </c>
    </row>
    <row r="17" spans="1:12" ht="16.5" customHeight="1">
      <c r="A17" s="117" t="s">
        <v>155</v>
      </c>
      <c r="D17" s="116">
        <v>8</v>
      </c>
      <c r="F17" s="145">
        <v>733107</v>
      </c>
      <c r="G17" s="133"/>
      <c r="H17" s="145">
        <v>680902</v>
      </c>
      <c r="I17" s="133"/>
      <c r="J17" s="145">
        <v>733107</v>
      </c>
      <c r="K17" s="145"/>
      <c r="L17" s="145">
        <v>680902</v>
      </c>
    </row>
    <row r="18" spans="1:12" ht="16.5" customHeight="1">
      <c r="A18" s="117" t="s">
        <v>116</v>
      </c>
      <c r="D18" s="116">
        <v>9</v>
      </c>
      <c r="F18" s="145">
        <v>247</v>
      </c>
      <c r="G18" s="144"/>
      <c r="H18" s="145">
        <v>596</v>
      </c>
      <c r="I18" s="144"/>
      <c r="J18" s="145">
        <v>247</v>
      </c>
      <c r="K18" s="145"/>
      <c r="L18" s="145">
        <v>596</v>
      </c>
    </row>
    <row r="19" spans="1:12" ht="16.5" customHeight="1">
      <c r="A19" s="117" t="s">
        <v>87</v>
      </c>
      <c r="D19" s="116">
        <v>10</v>
      </c>
      <c r="F19" s="145">
        <v>323430</v>
      </c>
      <c r="G19" s="133"/>
      <c r="H19" s="145">
        <v>216523</v>
      </c>
      <c r="I19" s="133"/>
      <c r="J19" s="145">
        <v>323430</v>
      </c>
      <c r="K19" s="145"/>
      <c r="L19" s="145">
        <v>216523</v>
      </c>
    </row>
    <row r="20" spans="1:12" ht="16.5" customHeight="1">
      <c r="A20" s="117" t="s">
        <v>7</v>
      </c>
    </row>
    <row r="21" spans="1:12" ht="16.5" customHeight="1">
      <c r="B21" s="117" t="s">
        <v>8</v>
      </c>
      <c r="F21" s="145"/>
      <c r="G21" s="133"/>
      <c r="H21" s="145"/>
      <c r="I21" s="133"/>
      <c r="J21" s="145"/>
      <c r="K21" s="145"/>
      <c r="L21" s="145"/>
    </row>
    <row r="22" spans="1:12" ht="16.5" customHeight="1">
      <c r="C22" s="117" t="s">
        <v>10</v>
      </c>
      <c r="F22" s="145"/>
      <c r="G22" s="133"/>
      <c r="H22" s="145"/>
      <c r="I22" s="133"/>
      <c r="J22" s="145"/>
      <c r="K22" s="145"/>
      <c r="L22" s="145"/>
    </row>
    <row r="23" spans="1:12" ht="16.5" customHeight="1">
      <c r="C23" s="117" t="s">
        <v>9</v>
      </c>
      <c r="D23" s="116">
        <v>10</v>
      </c>
      <c r="F23" s="145">
        <v>38581</v>
      </c>
      <c r="G23" s="133"/>
      <c r="H23" s="145">
        <v>31581</v>
      </c>
      <c r="I23" s="133"/>
      <c r="J23" s="145">
        <v>38581</v>
      </c>
      <c r="K23" s="145"/>
      <c r="L23" s="145">
        <v>31581</v>
      </c>
    </row>
    <row r="24" spans="1:12" ht="16.5" customHeight="1">
      <c r="A24" s="117" t="s">
        <v>161</v>
      </c>
      <c r="D24" s="146"/>
      <c r="E24" s="121"/>
      <c r="F24" s="145"/>
      <c r="G24" s="133"/>
      <c r="H24" s="145"/>
      <c r="I24" s="133"/>
      <c r="J24" s="145"/>
      <c r="K24" s="145"/>
      <c r="L24" s="145"/>
    </row>
    <row r="25" spans="1:12" ht="16.5" customHeight="1">
      <c r="B25" s="117" t="s">
        <v>162</v>
      </c>
      <c r="D25" s="146">
        <v>25.2</v>
      </c>
      <c r="E25" s="121"/>
      <c r="F25" s="145">
        <v>3660379</v>
      </c>
      <c r="G25" s="133"/>
      <c r="H25" s="145">
        <v>5535773</v>
      </c>
      <c r="I25" s="133"/>
      <c r="J25" s="145">
        <v>3660379</v>
      </c>
      <c r="K25" s="145"/>
      <c r="L25" s="145">
        <v>5535773</v>
      </c>
    </row>
    <row r="26" spans="1:12" ht="16.5" customHeight="1">
      <c r="A26" s="117" t="s">
        <v>176</v>
      </c>
      <c r="D26" s="116">
        <v>11</v>
      </c>
      <c r="F26" s="143">
        <v>0</v>
      </c>
      <c r="G26" s="133"/>
      <c r="H26" s="143">
        <v>0</v>
      </c>
      <c r="I26" s="133"/>
      <c r="J26" s="143">
        <v>0</v>
      </c>
      <c r="K26" s="145"/>
      <c r="L26" s="145">
        <v>0</v>
      </c>
    </row>
    <row r="27" spans="1:12" ht="16.5" customHeight="1">
      <c r="A27" s="117" t="s">
        <v>163</v>
      </c>
      <c r="D27" s="116">
        <v>12</v>
      </c>
      <c r="F27" s="145">
        <v>0</v>
      </c>
      <c r="G27" s="133"/>
      <c r="H27" s="143">
        <v>0</v>
      </c>
      <c r="I27" s="133"/>
      <c r="J27" s="145">
        <v>0</v>
      </c>
      <c r="K27" s="145"/>
      <c r="L27" s="145">
        <v>0</v>
      </c>
    </row>
    <row r="28" spans="1:12" ht="16.5" customHeight="1">
      <c r="A28" s="117" t="s">
        <v>173</v>
      </c>
      <c r="D28" s="116">
        <v>13</v>
      </c>
      <c r="F28" s="143">
        <v>62865</v>
      </c>
      <c r="G28" s="133"/>
      <c r="H28" s="143">
        <v>74456</v>
      </c>
      <c r="I28" s="133"/>
      <c r="J28" s="143">
        <v>62865</v>
      </c>
      <c r="K28" s="145"/>
      <c r="L28" s="145">
        <v>74456</v>
      </c>
    </row>
    <row r="29" spans="1:12" ht="16.5" customHeight="1">
      <c r="A29" s="117" t="s">
        <v>174</v>
      </c>
      <c r="D29" s="116">
        <v>14</v>
      </c>
      <c r="F29" s="143">
        <v>69091</v>
      </c>
      <c r="G29" s="133"/>
      <c r="H29" s="143">
        <v>148052</v>
      </c>
      <c r="I29" s="133"/>
      <c r="J29" s="143">
        <v>69091</v>
      </c>
      <c r="K29" s="145"/>
      <c r="L29" s="145">
        <v>148052</v>
      </c>
    </row>
    <row r="30" spans="1:12" ht="16.5" customHeight="1">
      <c r="A30" s="117" t="s">
        <v>175</v>
      </c>
      <c r="F30" s="143">
        <v>12017</v>
      </c>
      <c r="G30" s="133"/>
      <c r="H30" s="143">
        <v>12733</v>
      </c>
      <c r="I30" s="133"/>
      <c r="J30" s="143">
        <v>12017</v>
      </c>
      <c r="K30" s="145"/>
      <c r="L30" s="145">
        <v>12733</v>
      </c>
    </row>
    <row r="31" spans="1:12" ht="16.5" customHeight="1">
      <c r="A31" s="117" t="s">
        <v>11</v>
      </c>
      <c r="F31" s="143">
        <v>14371</v>
      </c>
      <c r="G31" s="133"/>
      <c r="H31" s="143">
        <v>38511</v>
      </c>
      <c r="I31" s="133"/>
      <c r="J31" s="143">
        <v>14371</v>
      </c>
      <c r="K31" s="145"/>
      <c r="L31" s="145">
        <v>38511</v>
      </c>
    </row>
    <row r="32" spans="1:12" ht="16.5" customHeight="1">
      <c r="A32" s="117" t="s">
        <v>110</v>
      </c>
      <c r="D32" s="116">
        <v>15</v>
      </c>
      <c r="F32" s="147">
        <v>152877</v>
      </c>
      <c r="G32" s="133"/>
      <c r="H32" s="147">
        <v>123626</v>
      </c>
      <c r="I32" s="133"/>
      <c r="J32" s="147">
        <v>152877</v>
      </c>
      <c r="K32" s="145"/>
      <c r="L32" s="148">
        <v>123626</v>
      </c>
    </row>
    <row r="33" spans="1:12" ht="16.5" customHeight="1">
      <c r="F33" s="144"/>
      <c r="G33" s="133"/>
      <c r="H33" s="144"/>
      <c r="I33" s="133"/>
      <c r="J33" s="144"/>
      <c r="K33" s="149"/>
      <c r="L33" s="144"/>
    </row>
    <row r="34" spans="1:12" ht="16.5" customHeight="1" thickBot="1">
      <c r="A34" s="115" t="s">
        <v>12</v>
      </c>
      <c r="F34" s="150">
        <f>SUM(F15:F32)</f>
        <v>5614470</v>
      </c>
      <c r="G34" s="133"/>
      <c r="H34" s="150">
        <f>SUM(H15:H32)</f>
        <v>7954163</v>
      </c>
      <c r="I34" s="144"/>
      <c r="J34" s="150">
        <f>SUM(J15:J32)</f>
        <v>5614470</v>
      </c>
      <c r="K34" s="133"/>
      <c r="L34" s="150">
        <f>SUM(L15:L32)</f>
        <v>7954163</v>
      </c>
    </row>
    <row r="35" spans="1:12" ht="16.5" customHeight="1" thickTop="1">
      <c r="F35" s="144"/>
      <c r="G35" s="133"/>
      <c r="H35" s="144"/>
      <c r="I35" s="133"/>
      <c r="J35" s="144"/>
      <c r="K35" s="149"/>
      <c r="L35" s="144"/>
    </row>
    <row r="36" spans="1:12" ht="16.5" customHeight="1">
      <c r="A36" s="115"/>
      <c r="F36" s="144"/>
      <c r="G36" s="133"/>
      <c r="H36" s="144"/>
      <c r="I36" s="133"/>
      <c r="J36" s="144"/>
      <c r="K36" s="149"/>
      <c r="L36" s="144"/>
    </row>
    <row r="37" spans="1:12" ht="16.5" customHeight="1">
      <c r="A37" s="115"/>
      <c r="F37" s="144"/>
      <c r="G37" s="133"/>
      <c r="H37" s="144"/>
      <c r="I37" s="133"/>
      <c r="J37" s="144"/>
      <c r="K37" s="149"/>
      <c r="L37" s="144"/>
    </row>
    <row r="38" spans="1:12" ht="16.5" customHeight="1">
      <c r="A38" s="115"/>
      <c r="F38" s="144"/>
      <c r="G38" s="133"/>
      <c r="H38" s="144"/>
      <c r="I38" s="133"/>
      <c r="J38" s="144"/>
      <c r="K38" s="149"/>
      <c r="L38" s="144"/>
    </row>
    <row r="39" spans="1:12" ht="16.5" customHeight="1">
      <c r="A39" s="115"/>
      <c r="F39" s="144"/>
      <c r="G39" s="133"/>
      <c r="H39" s="144"/>
      <c r="I39" s="133"/>
      <c r="J39" s="144"/>
      <c r="K39" s="149"/>
      <c r="L39" s="144"/>
    </row>
    <row r="40" spans="1:12" ht="16.5" customHeight="1">
      <c r="A40" s="115"/>
      <c r="F40" s="144"/>
      <c r="G40" s="133"/>
      <c r="H40" s="144"/>
      <c r="I40" s="133"/>
      <c r="J40" s="144"/>
      <c r="K40" s="149"/>
      <c r="L40" s="144"/>
    </row>
    <row r="41" spans="1:12" ht="16.5" customHeight="1">
      <c r="A41" s="115"/>
      <c r="F41" s="144"/>
      <c r="G41" s="133"/>
      <c r="H41" s="144"/>
      <c r="I41" s="133"/>
      <c r="J41" s="144"/>
      <c r="K41" s="149"/>
      <c r="L41" s="144"/>
    </row>
    <row r="42" spans="1:12" ht="16.5" customHeight="1">
      <c r="A42" s="115"/>
      <c r="F42" s="144"/>
      <c r="G42" s="133"/>
      <c r="H42" s="144"/>
      <c r="I42" s="133"/>
      <c r="J42" s="144"/>
      <c r="K42" s="149"/>
      <c r="L42" s="144"/>
    </row>
    <row r="43" spans="1:12" ht="16.5" customHeight="1">
      <c r="A43" s="115"/>
      <c r="F43" s="144"/>
      <c r="G43" s="133"/>
      <c r="H43" s="144"/>
      <c r="I43" s="133"/>
      <c r="J43" s="144"/>
      <c r="K43" s="149"/>
      <c r="L43" s="144"/>
    </row>
    <row r="44" spans="1:12" ht="16.5" customHeight="1">
      <c r="A44" s="115"/>
      <c r="F44" s="144"/>
      <c r="G44" s="133"/>
      <c r="H44" s="144"/>
      <c r="I44" s="133"/>
      <c r="J44" s="144"/>
      <c r="K44" s="149"/>
      <c r="L44" s="144"/>
    </row>
    <row r="45" spans="1:12" ht="16.5" customHeight="1">
      <c r="A45" s="115"/>
      <c r="F45" s="144"/>
      <c r="G45" s="133"/>
      <c r="H45" s="144"/>
      <c r="I45" s="133"/>
      <c r="J45" s="144"/>
      <c r="K45" s="149"/>
      <c r="L45" s="144"/>
    </row>
    <row r="46" spans="1:12" ht="16.5" customHeight="1">
      <c r="A46" s="115"/>
      <c r="F46" s="144"/>
      <c r="G46" s="133"/>
      <c r="H46" s="144"/>
      <c r="I46" s="133"/>
      <c r="J46" s="144"/>
      <c r="K46" s="149"/>
      <c r="L46" s="144"/>
    </row>
    <row r="47" spans="1:12" ht="16.5" customHeight="1">
      <c r="A47" s="115"/>
      <c r="F47" s="144"/>
      <c r="G47" s="133"/>
      <c r="H47" s="144"/>
      <c r="I47" s="133"/>
      <c r="J47" s="144"/>
      <c r="K47" s="149"/>
      <c r="L47" s="144"/>
    </row>
    <row r="48" spans="1:12" ht="16.5" customHeight="1">
      <c r="A48" s="115"/>
      <c r="F48" s="144"/>
      <c r="G48" s="133"/>
      <c r="H48" s="144"/>
      <c r="I48" s="133"/>
      <c r="J48" s="144"/>
      <c r="K48" s="149"/>
      <c r="L48" s="144"/>
    </row>
    <row r="49" spans="1:12" ht="13.5" customHeight="1">
      <c r="A49" s="115"/>
      <c r="F49" s="144"/>
      <c r="G49" s="133"/>
      <c r="H49" s="144"/>
      <c r="I49" s="133"/>
      <c r="J49" s="144"/>
      <c r="K49" s="149"/>
      <c r="L49" s="144"/>
    </row>
    <row r="50" spans="1:12" ht="10.5" customHeight="1">
      <c r="A50" s="115"/>
      <c r="F50" s="144"/>
      <c r="G50" s="133"/>
      <c r="H50" s="144"/>
      <c r="I50" s="133"/>
      <c r="J50" s="144"/>
      <c r="K50" s="149"/>
      <c r="L50" s="144"/>
    </row>
    <row r="51" spans="1:12" ht="16.5" customHeight="1">
      <c r="A51" s="115"/>
      <c r="F51" s="144"/>
      <c r="G51" s="133"/>
      <c r="H51" s="144"/>
      <c r="I51" s="133"/>
      <c r="J51" s="144"/>
      <c r="K51" s="149"/>
      <c r="L51" s="144"/>
    </row>
    <row r="52" spans="1:12" ht="16.5" customHeight="1">
      <c r="A52" s="117" t="s">
        <v>4</v>
      </c>
      <c r="F52" s="151"/>
      <c r="H52" s="152"/>
      <c r="I52" s="119"/>
      <c r="K52" s="120"/>
    </row>
    <row r="53" spans="1:12" ht="16.5" customHeight="1">
      <c r="A53" s="115"/>
      <c r="F53" s="144"/>
      <c r="G53" s="133"/>
      <c r="H53" s="144"/>
      <c r="I53" s="133"/>
      <c r="J53" s="144"/>
      <c r="K53" s="149"/>
      <c r="L53" s="144"/>
    </row>
    <row r="54" spans="1:12" ht="16.5" customHeight="1">
      <c r="A54" s="115"/>
      <c r="F54" s="144"/>
      <c r="G54" s="133"/>
      <c r="H54" s="144"/>
      <c r="I54" s="133"/>
      <c r="J54" s="144"/>
      <c r="K54" s="149"/>
      <c r="L54" s="144"/>
    </row>
    <row r="55" spans="1:12" ht="16.5" customHeight="1">
      <c r="A55" s="115"/>
      <c r="F55" s="144"/>
      <c r="G55" s="133"/>
      <c r="H55" s="144"/>
      <c r="I55" s="133"/>
      <c r="J55" s="144"/>
      <c r="K55" s="149"/>
      <c r="L55" s="144"/>
    </row>
    <row r="56" spans="1:12" ht="14.25" customHeight="1">
      <c r="A56" s="115"/>
      <c r="F56" s="144"/>
      <c r="G56" s="133"/>
      <c r="H56" s="144"/>
      <c r="I56" s="133"/>
      <c r="J56" s="144"/>
      <c r="K56" s="149"/>
      <c r="L56" s="144"/>
    </row>
    <row r="57" spans="1:12" ht="22.35" customHeight="1">
      <c r="A57" s="159" t="s">
        <v>99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</row>
    <row r="58" spans="1:12" ht="16.5" customHeight="1">
      <c r="A58" s="115" t="str">
        <f>A1</f>
        <v xml:space="preserve">Beyond Securities Public Company Limited  </v>
      </c>
      <c r="B58" s="115"/>
      <c r="C58" s="115"/>
    </row>
    <row r="59" spans="1:12" ht="16.5" customHeight="1">
      <c r="A59" s="115" t="s">
        <v>2</v>
      </c>
      <c r="B59" s="115"/>
      <c r="C59" s="115"/>
    </row>
    <row r="60" spans="1:12" ht="16.5" customHeight="1">
      <c r="A60" s="122" t="str">
        <f>A3</f>
        <v>As at 30 September 2025</v>
      </c>
      <c r="B60" s="122"/>
      <c r="C60" s="122"/>
      <c r="D60" s="123"/>
      <c r="E60" s="124"/>
      <c r="F60" s="125"/>
      <c r="G60" s="126"/>
      <c r="H60" s="125"/>
      <c r="I60" s="127"/>
      <c r="J60" s="125"/>
      <c r="K60" s="126"/>
      <c r="L60" s="125"/>
    </row>
    <row r="63" spans="1:12" ht="16.5" customHeight="1">
      <c r="F63" s="161" t="s">
        <v>75</v>
      </c>
      <c r="G63" s="161"/>
      <c r="H63" s="161"/>
      <c r="J63" s="161" t="s">
        <v>77</v>
      </c>
      <c r="K63" s="161"/>
      <c r="L63" s="161"/>
    </row>
    <row r="64" spans="1:12" ht="16.5" customHeight="1">
      <c r="A64" s="121"/>
      <c r="D64" s="129"/>
      <c r="E64" s="115"/>
      <c r="F64" s="160" t="s">
        <v>66</v>
      </c>
      <c r="G64" s="160"/>
      <c r="H64" s="160"/>
      <c r="I64" s="130"/>
      <c r="J64" s="160" t="s">
        <v>76</v>
      </c>
      <c r="K64" s="160"/>
      <c r="L64" s="160"/>
    </row>
    <row r="65" spans="1:12" ht="16.5" customHeight="1">
      <c r="F65" s="131" t="s">
        <v>70</v>
      </c>
      <c r="G65" s="132"/>
      <c r="H65" s="131" t="s">
        <v>71</v>
      </c>
      <c r="I65" s="133"/>
      <c r="J65" s="131" t="s">
        <v>70</v>
      </c>
      <c r="K65" s="132"/>
      <c r="L65" s="131" t="s">
        <v>71</v>
      </c>
    </row>
    <row r="66" spans="1:12" ht="16.5" customHeight="1">
      <c r="F66" s="134" t="s">
        <v>130</v>
      </c>
      <c r="G66" s="132"/>
      <c r="H66" s="134" t="s">
        <v>72</v>
      </c>
      <c r="I66" s="133"/>
      <c r="J66" s="134" t="s">
        <v>130</v>
      </c>
      <c r="K66" s="132"/>
      <c r="L66" s="134" t="s">
        <v>72</v>
      </c>
    </row>
    <row r="67" spans="1:12" ht="16.5" customHeight="1">
      <c r="E67" s="115"/>
      <c r="F67" s="135">
        <v>2025</v>
      </c>
      <c r="G67" s="136"/>
      <c r="H67" s="135">
        <v>2024</v>
      </c>
      <c r="I67" s="137"/>
      <c r="J67" s="135">
        <v>2025</v>
      </c>
      <c r="K67" s="136"/>
      <c r="L67" s="135">
        <v>2024</v>
      </c>
    </row>
    <row r="68" spans="1:12" ht="16.5" customHeight="1">
      <c r="D68" s="138" t="s">
        <v>3</v>
      </c>
      <c r="E68" s="115"/>
      <c r="F68" s="139" t="s">
        <v>73</v>
      </c>
      <c r="G68" s="140"/>
      <c r="H68" s="139" t="s">
        <v>73</v>
      </c>
      <c r="I68" s="141"/>
      <c r="J68" s="139" t="s">
        <v>73</v>
      </c>
      <c r="K68" s="140"/>
      <c r="L68" s="139" t="s">
        <v>73</v>
      </c>
    </row>
    <row r="69" spans="1:12" ht="16.5" customHeight="1">
      <c r="D69" s="142"/>
      <c r="E69" s="115"/>
      <c r="F69" s="128"/>
      <c r="G69" s="140"/>
      <c r="H69" s="128"/>
      <c r="I69" s="141"/>
      <c r="J69" s="128"/>
      <c r="K69" s="140"/>
      <c r="L69" s="128"/>
    </row>
    <row r="70" spans="1:12" ht="16.5" customHeight="1">
      <c r="A70" s="115" t="s">
        <v>13</v>
      </c>
    </row>
    <row r="71" spans="1:12" ht="16.5" customHeight="1">
      <c r="A71" s="115"/>
    </row>
    <row r="72" spans="1:12" ht="16.5" customHeight="1">
      <c r="A72" s="115" t="s">
        <v>98</v>
      </c>
    </row>
    <row r="73" spans="1:12" ht="16.5" customHeight="1">
      <c r="A73" s="115"/>
    </row>
    <row r="74" spans="1:12" ht="16.5" customHeight="1">
      <c r="A74" s="117" t="s">
        <v>143</v>
      </c>
      <c r="F74" s="144">
        <v>0</v>
      </c>
      <c r="H74" s="144">
        <v>26885</v>
      </c>
      <c r="J74" s="144">
        <v>0</v>
      </c>
      <c r="L74" s="144">
        <v>26885</v>
      </c>
    </row>
    <row r="75" spans="1:12" ht="16.5" customHeight="1">
      <c r="A75" s="117" t="s">
        <v>157</v>
      </c>
      <c r="D75" s="116">
        <v>17</v>
      </c>
      <c r="F75" s="144">
        <v>371354</v>
      </c>
      <c r="G75" s="144"/>
      <c r="H75" s="144">
        <v>64224</v>
      </c>
      <c r="I75" s="144"/>
      <c r="J75" s="144">
        <v>371354</v>
      </c>
      <c r="K75" s="145"/>
      <c r="L75" s="144">
        <v>64224</v>
      </c>
    </row>
    <row r="76" spans="1:12" ht="16.5" customHeight="1">
      <c r="A76" s="117" t="s">
        <v>111</v>
      </c>
      <c r="D76" s="116">
        <v>9</v>
      </c>
      <c r="F76" s="144">
        <v>265</v>
      </c>
      <c r="G76" s="144"/>
      <c r="H76" s="144">
        <v>571</v>
      </c>
      <c r="I76" s="144"/>
      <c r="J76" s="144">
        <v>265</v>
      </c>
      <c r="K76" s="145"/>
      <c r="L76" s="144">
        <v>571</v>
      </c>
    </row>
    <row r="77" spans="1:12" ht="16.5" customHeight="1">
      <c r="A77" s="117" t="s">
        <v>177</v>
      </c>
      <c r="D77" s="146">
        <v>14</v>
      </c>
      <c r="F77" s="144">
        <v>69222</v>
      </c>
      <c r="G77" s="144"/>
      <c r="H77" s="144">
        <v>149120</v>
      </c>
      <c r="I77" s="144"/>
      <c r="J77" s="144">
        <v>69222</v>
      </c>
      <c r="K77" s="145"/>
      <c r="L77" s="144">
        <v>149120</v>
      </c>
    </row>
    <row r="78" spans="1:12" ht="16.5" customHeight="1">
      <c r="A78" s="117" t="s">
        <v>120</v>
      </c>
      <c r="F78" s="144">
        <v>9769</v>
      </c>
      <c r="G78" s="144"/>
      <c r="H78" s="144">
        <v>6608</v>
      </c>
      <c r="I78" s="144"/>
      <c r="J78" s="144">
        <v>9769</v>
      </c>
      <c r="K78" s="145"/>
      <c r="L78" s="144">
        <v>6608</v>
      </c>
    </row>
    <row r="79" spans="1:12" ht="16.5" customHeight="1">
      <c r="A79" s="117" t="s">
        <v>14</v>
      </c>
      <c r="D79" s="116">
        <v>18</v>
      </c>
      <c r="F79" s="153">
        <v>84326</v>
      </c>
      <c r="G79" s="144"/>
      <c r="H79" s="153">
        <v>114706</v>
      </c>
      <c r="I79" s="144"/>
      <c r="J79" s="153">
        <v>84326</v>
      </c>
      <c r="K79" s="145"/>
      <c r="L79" s="153">
        <v>114706</v>
      </c>
    </row>
    <row r="80" spans="1:12" ht="16.5" customHeight="1">
      <c r="A80" s="121"/>
      <c r="B80" s="154"/>
      <c r="F80" s="144"/>
      <c r="G80" s="144"/>
      <c r="H80" s="144"/>
      <c r="I80" s="144"/>
      <c r="J80" s="144"/>
      <c r="K80" s="149"/>
      <c r="L80" s="144"/>
    </row>
    <row r="81" spans="1:12" ht="16.5" customHeight="1">
      <c r="A81" s="115" t="s">
        <v>15</v>
      </c>
      <c r="B81" s="121"/>
      <c r="F81" s="153">
        <f>SUM(F74:F80)</f>
        <v>534936</v>
      </c>
      <c r="G81" s="133"/>
      <c r="H81" s="153">
        <f>SUM(H74:H80)</f>
        <v>362114</v>
      </c>
      <c r="I81" s="133"/>
      <c r="J81" s="153">
        <f>SUM(J74:J80)</f>
        <v>534936</v>
      </c>
      <c r="K81" s="149"/>
      <c r="L81" s="153">
        <f>SUM(L74:L80)</f>
        <v>362114</v>
      </c>
    </row>
    <row r="82" spans="1:12" ht="16.5" customHeight="1">
      <c r="D82" s="142"/>
      <c r="E82" s="115"/>
      <c r="F82" s="128"/>
      <c r="G82" s="140"/>
      <c r="H82" s="128"/>
      <c r="I82" s="141"/>
      <c r="J82" s="128"/>
      <c r="K82" s="140"/>
      <c r="L82" s="128"/>
    </row>
    <row r="83" spans="1:12" ht="16.5" customHeight="1">
      <c r="A83" s="115" t="s">
        <v>16</v>
      </c>
      <c r="I83" s="119"/>
      <c r="K83" s="120"/>
    </row>
    <row r="84" spans="1:12" ht="16.5" customHeight="1">
      <c r="D84" s="142"/>
      <c r="E84" s="115"/>
      <c r="F84" s="128"/>
      <c r="G84" s="140"/>
      <c r="H84" s="128"/>
      <c r="I84" s="141"/>
      <c r="J84" s="128"/>
      <c r="K84" s="140"/>
      <c r="L84" s="128"/>
    </row>
    <row r="85" spans="1:12" ht="16.5" customHeight="1">
      <c r="A85" s="117" t="s">
        <v>17</v>
      </c>
      <c r="G85" s="155"/>
      <c r="I85" s="155"/>
      <c r="K85" s="120"/>
    </row>
    <row r="86" spans="1:12" ht="16.5" customHeight="1">
      <c r="B86" s="117" t="s">
        <v>18</v>
      </c>
      <c r="F86" s="155"/>
      <c r="G86" s="155"/>
      <c r="H86" s="155"/>
      <c r="I86" s="155"/>
      <c r="J86" s="155"/>
      <c r="K86" s="155"/>
      <c r="L86" s="155"/>
    </row>
    <row r="87" spans="1:12" ht="16.5" customHeight="1">
      <c r="C87" s="154" t="s">
        <v>156</v>
      </c>
      <c r="F87" s="155"/>
      <c r="G87" s="155"/>
      <c r="H87" s="155"/>
      <c r="I87" s="155"/>
      <c r="J87" s="155"/>
      <c r="K87" s="155"/>
      <c r="L87" s="155"/>
    </row>
    <row r="88" spans="1:12" ht="16.5" customHeight="1">
      <c r="C88" s="117" t="s">
        <v>179</v>
      </c>
      <c r="F88" s="155"/>
      <c r="G88" s="155"/>
      <c r="H88" s="155"/>
      <c r="I88" s="155"/>
      <c r="J88" s="155"/>
      <c r="K88" s="155"/>
      <c r="L88" s="155"/>
    </row>
    <row r="89" spans="1:12" ht="16.5" customHeight="1">
      <c r="C89" s="117" t="s">
        <v>178</v>
      </c>
      <c r="F89" s="155"/>
      <c r="G89" s="155"/>
      <c r="H89" s="155"/>
      <c r="I89" s="155"/>
      <c r="J89" s="155"/>
      <c r="K89" s="155"/>
      <c r="L89" s="155"/>
    </row>
    <row r="90" spans="1:12" ht="16.5" customHeight="1" thickBot="1">
      <c r="C90" s="117" t="s">
        <v>201</v>
      </c>
      <c r="D90" s="116">
        <v>19</v>
      </c>
      <c r="F90" s="150">
        <v>6513286</v>
      </c>
      <c r="G90" s="133"/>
      <c r="H90" s="150">
        <v>29039614</v>
      </c>
      <c r="I90" s="133"/>
      <c r="J90" s="150">
        <v>6513286</v>
      </c>
      <c r="K90" s="133"/>
      <c r="L90" s="150">
        <v>29039614</v>
      </c>
    </row>
    <row r="91" spans="1:12" ht="16.5" customHeight="1" thickTop="1">
      <c r="D91" s="142"/>
      <c r="E91" s="115"/>
      <c r="F91" s="128"/>
      <c r="G91" s="140"/>
      <c r="H91" s="128"/>
      <c r="I91" s="141"/>
      <c r="J91" s="128"/>
      <c r="K91" s="140"/>
      <c r="L91" s="128"/>
    </row>
    <row r="92" spans="1:12" ht="16.5" customHeight="1">
      <c r="B92" s="117" t="s">
        <v>19</v>
      </c>
      <c r="F92" s="143"/>
      <c r="G92" s="133"/>
      <c r="H92" s="143"/>
      <c r="I92" s="133"/>
      <c r="J92" s="143"/>
      <c r="K92" s="143"/>
      <c r="L92" s="143"/>
    </row>
    <row r="93" spans="1:12" ht="16.5" customHeight="1">
      <c r="B93" s="154"/>
      <c r="C93" s="154" t="s">
        <v>156</v>
      </c>
      <c r="F93" s="144"/>
      <c r="G93" s="133"/>
      <c r="H93" s="144"/>
      <c r="I93" s="133"/>
      <c r="J93" s="144"/>
      <c r="K93" s="145"/>
      <c r="L93" s="144"/>
    </row>
    <row r="94" spans="1:12" ht="16.5" customHeight="1">
      <c r="B94" s="154"/>
      <c r="C94" s="117" t="s">
        <v>180</v>
      </c>
      <c r="F94" s="144"/>
      <c r="G94" s="133"/>
      <c r="H94" s="144"/>
      <c r="I94" s="133"/>
      <c r="J94" s="144"/>
      <c r="K94" s="145"/>
      <c r="L94" s="144"/>
    </row>
    <row r="95" spans="1:12" ht="16.5" customHeight="1">
      <c r="B95" s="154"/>
      <c r="C95" s="154" t="s">
        <v>181</v>
      </c>
      <c r="F95" s="144"/>
      <c r="G95" s="133"/>
      <c r="H95" s="144"/>
      <c r="I95" s="133"/>
      <c r="J95" s="144"/>
      <c r="K95" s="145"/>
      <c r="L95" s="144"/>
    </row>
    <row r="96" spans="1:12" ht="16.5" customHeight="1">
      <c r="B96" s="154"/>
      <c r="C96" s="121" t="s">
        <v>212</v>
      </c>
      <c r="D96" s="116">
        <v>19</v>
      </c>
      <c r="F96" s="144">
        <v>6513286</v>
      </c>
      <c r="G96" s="133"/>
      <c r="H96" s="144">
        <v>26053144</v>
      </c>
      <c r="I96" s="133"/>
      <c r="J96" s="144">
        <v>6513286</v>
      </c>
      <c r="K96" s="145"/>
      <c r="L96" s="144">
        <v>26053144</v>
      </c>
    </row>
    <row r="97" spans="1:12" ht="16.5" customHeight="1">
      <c r="A97" s="117" t="s">
        <v>191</v>
      </c>
      <c r="B97" s="154"/>
      <c r="C97" s="121"/>
      <c r="D97" s="116">
        <v>19</v>
      </c>
      <c r="F97" s="144">
        <v>0</v>
      </c>
      <c r="G97" s="133"/>
      <c r="H97" s="144">
        <v>-12019597</v>
      </c>
      <c r="I97" s="133"/>
      <c r="J97" s="144">
        <v>0</v>
      </c>
      <c r="K97" s="145"/>
      <c r="L97" s="144">
        <v>-12019597</v>
      </c>
    </row>
    <row r="98" spans="1:12" ht="16.5" customHeight="1">
      <c r="A98" s="158" t="s">
        <v>198</v>
      </c>
      <c r="F98" s="144">
        <v>1250721</v>
      </c>
      <c r="G98" s="143"/>
      <c r="H98" s="143">
        <v>0</v>
      </c>
      <c r="I98" s="143"/>
      <c r="J98" s="144">
        <v>1250721</v>
      </c>
      <c r="K98" s="149"/>
      <c r="L98" s="143">
        <v>0</v>
      </c>
    </row>
    <row r="99" spans="1:12" ht="16.5" customHeight="1">
      <c r="A99" s="117" t="s">
        <v>20</v>
      </c>
      <c r="F99" s="143"/>
      <c r="G99" s="133"/>
      <c r="H99" s="143"/>
      <c r="I99" s="133"/>
      <c r="J99" s="143"/>
      <c r="K99" s="143"/>
      <c r="L99" s="143"/>
    </row>
    <row r="100" spans="1:12" ht="16.5" customHeight="1">
      <c r="B100" s="117" t="s">
        <v>21</v>
      </c>
      <c r="F100" s="143">
        <v>-2511165</v>
      </c>
      <c r="G100" s="133"/>
      <c r="H100" s="143">
        <v>-6269540</v>
      </c>
      <c r="I100" s="133"/>
      <c r="J100" s="143">
        <v>-2511165</v>
      </c>
      <c r="K100" s="144"/>
      <c r="L100" s="143">
        <v>-6269540</v>
      </c>
    </row>
    <row r="101" spans="1:12" ht="16.5" customHeight="1">
      <c r="A101" s="117" t="s">
        <v>22</v>
      </c>
      <c r="F101" s="147">
        <v>-173308</v>
      </c>
      <c r="G101" s="133"/>
      <c r="H101" s="147">
        <v>-171958</v>
      </c>
      <c r="I101" s="133"/>
      <c r="J101" s="147">
        <v>-173308</v>
      </c>
      <c r="K101" s="144"/>
      <c r="L101" s="153">
        <v>-171958</v>
      </c>
    </row>
    <row r="102" spans="1:12" ht="16.5" customHeight="1">
      <c r="D102" s="142"/>
      <c r="E102" s="115"/>
      <c r="F102" s="128"/>
      <c r="G102" s="140"/>
      <c r="H102" s="128"/>
      <c r="I102" s="141"/>
      <c r="J102" s="128"/>
      <c r="K102" s="140"/>
      <c r="L102" s="128"/>
    </row>
    <row r="103" spans="1:12" ht="16.5" customHeight="1">
      <c r="A103" s="115" t="s">
        <v>23</v>
      </c>
      <c r="F103" s="153">
        <f>SUM(F96:F101)</f>
        <v>5079534</v>
      </c>
      <c r="G103" s="133"/>
      <c r="H103" s="153">
        <f>SUM(H96:H101)</f>
        <v>7592049</v>
      </c>
      <c r="I103" s="133"/>
      <c r="J103" s="153">
        <f>SUM(J96:J101)</f>
        <v>5079534</v>
      </c>
      <c r="K103" s="144"/>
      <c r="L103" s="153">
        <f>SUM(L96:L101)</f>
        <v>7592049</v>
      </c>
    </row>
    <row r="104" spans="1:12" ht="16.5" customHeight="1">
      <c r="D104" s="142"/>
      <c r="E104" s="115"/>
      <c r="F104" s="128"/>
      <c r="G104" s="140"/>
      <c r="H104" s="128"/>
      <c r="I104" s="141"/>
      <c r="J104" s="128"/>
      <c r="K104" s="140"/>
      <c r="L104" s="128"/>
    </row>
    <row r="105" spans="1:12" ht="16.5" customHeight="1" thickBot="1">
      <c r="A105" s="115" t="s">
        <v>24</v>
      </c>
      <c r="F105" s="150">
        <f>SUM(F81,F103)</f>
        <v>5614470</v>
      </c>
      <c r="G105" s="133"/>
      <c r="H105" s="150">
        <f>SUM(H81,H103)</f>
        <v>7954163</v>
      </c>
      <c r="I105" s="144"/>
      <c r="J105" s="150">
        <f>SUM(J81,J103)</f>
        <v>5614470</v>
      </c>
      <c r="K105" s="133"/>
      <c r="L105" s="150">
        <f>SUM(L81,L103)</f>
        <v>7954163</v>
      </c>
    </row>
    <row r="106" spans="1:12" ht="16.5" customHeight="1" thickTop="1">
      <c r="F106" s="144"/>
      <c r="G106" s="144"/>
      <c r="H106" s="144"/>
      <c r="I106" s="144"/>
      <c r="J106" s="144"/>
      <c r="K106" s="144"/>
      <c r="L106" s="144"/>
    </row>
    <row r="107" spans="1:12" ht="16.5" customHeight="1">
      <c r="F107" s="143"/>
      <c r="G107" s="133"/>
      <c r="H107" s="143"/>
      <c r="I107" s="133"/>
      <c r="J107" s="143"/>
      <c r="K107" s="143"/>
      <c r="L107" s="143"/>
    </row>
    <row r="112" spans="1:12" ht="21" customHeight="1"/>
    <row r="113" spans="1:12" ht="22.15" customHeight="1">
      <c r="A113" s="159" t="str">
        <f>A57</f>
        <v>The accompanying condensed notes to the interim financial information are an integral part of this interim financial information.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</row>
  </sheetData>
  <mergeCells count="10">
    <mergeCell ref="A113:L113"/>
    <mergeCell ref="A57:L57"/>
    <mergeCell ref="F7:H7"/>
    <mergeCell ref="F6:H6"/>
    <mergeCell ref="J6:L6"/>
    <mergeCell ref="F63:H63"/>
    <mergeCell ref="J63:L63"/>
    <mergeCell ref="F64:H64"/>
    <mergeCell ref="J7:L7"/>
    <mergeCell ref="J64:L64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553D-E8A9-4A51-9A60-17677C834D60}">
  <sheetPr>
    <tabColor theme="1"/>
  </sheetPr>
  <dimension ref="A1:J106"/>
  <sheetViews>
    <sheetView topLeftCell="A34" zoomScale="130" zoomScaleNormal="130" zoomScaleSheetLayoutView="100" workbookViewId="0">
      <selection activeCell="C50" sqref="C50"/>
    </sheetView>
  </sheetViews>
  <sheetFormatPr defaultColWidth="6.5703125" defaultRowHeight="16.5" customHeight="1"/>
  <cols>
    <col min="1" max="2" width="1.42578125" style="52" customWidth="1"/>
    <col min="3" max="3" width="41.85546875" style="52" customWidth="1"/>
    <col min="4" max="4" width="13.28515625" style="13" customWidth="1"/>
    <col min="5" max="5" width="0.5703125" style="53" customWidth="1"/>
    <col min="6" max="6" width="13.28515625" style="13" customWidth="1"/>
    <col min="7" max="7" width="0.5703125" style="54" customWidth="1"/>
    <col min="8" max="8" width="13.28515625" style="13" customWidth="1"/>
    <col min="9" max="9" width="0.5703125" style="53" customWidth="1"/>
    <col min="10" max="10" width="13.28515625" style="13" customWidth="1"/>
    <col min="11" max="11" width="6.5703125" style="55" customWidth="1"/>
    <col min="12" max="16384" width="6.5703125" style="55"/>
  </cols>
  <sheetData>
    <row r="1" spans="1:10" ht="16.5" customHeight="1">
      <c r="A1" s="50" t="str">
        <f>'3-4'!A1</f>
        <v xml:space="preserve">Beyond Securities Public Company Limited  </v>
      </c>
      <c r="B1" s="50"/>
      <c r="C1" s="50"/>
      <c r="J1" s="36" t="s">
        <v>70</v>
      </c>
    </row>
    <row r="2" spans="1:10" ht="16.5" customHeight="1">
      <c r="A2" s="50" t="s">
        <v>25</v>
      </c>
      <c r="B2" s="50"/>
      <c r="C2" s="50"/>
    </row>
    <row r="3" spans="1:10" ht="16.5" customHeight="1">
      <c r="A3" s="56" t="s">
        <v>164</v>
      </c>
      <c r="B3" s="57"/>
      <c r="C3" s="57"/>
      <c r="D3" s="14"/>
      <c r="E3" s="60"/>
      <c r="F3" s="14"/>
      <c r="G3" s="61"/>
      <c r="H3" s="14"/>
      <c r="I3" s="60"/>
      <c r="J3" s="14"/>
    </row>
    <row r="4" spans="1:10" ht="16.5" customHeight="1">
      <c r="A4" s="25"/>
      <c r="B4" s="25"/>
      <c r="C4" s="25"/>
      <c r="D4" s="15"/>
      <c r="E4" s="26"/>
      <c r="F4" s="15"/>
      <c r="G4" s="27"/>
      <c r="H4" s="15"/>
      <c r="I4" s="26"/>
      <c r="J4" s="15"/>
    </row>
    <row r="5" spans="1:10" ht="16.5" customHeight="1">
      <c r="A5" s="25"/>
      <c r="B5" s="25"/>
      <c r="C5" s="25"/>
      <c r="D5" s="15"/>
      <c r="E5" s="26"/>
      <c r="F5" s="15"/>
      <c r="G5" s="27"/>
      <c r="H5" s="15"/>
      <c r="I5" s="26"/>
      <c r="J5" s="15"/>
    </row>
    <row r="6" spans="1:10" ht="16.5" customHeight="1">
      <c r="D6" s="163" t="s">
        <v>75</v>
      </c>
      <c r="E6" s="163"/>
      <c r="F6" s="163"/>
      <c r="G6" s="27"/>
      <c r="H6" s="163" t="s">
        <v>77</v>
      </c>
      <c r="I6" s="163"/>
      <c r="J6" s="163"/>
    </row>
    <row r="7" spans="1:10" s="28" customFormat="1" ht="16.5" customHeight="1">
      <c r="B7" s="25"/>
      <c r="C7" s="25"/>
      <c r="D7" s="162" t="s">
        <v>66</v>
      </c>
      <c r="E7" s="162"/>
      <c r="F7" s="162"/>
      <c r="G7" s="36"/>
      <c r="H7" s="162" t="s">
        <v>76</v>
      </c>
      <c r="I7" s="162"/>
      <c r="J7" s="162"/>
    </row>
    <row r="8" spans="1:10" s="28" customFormat="1" ht="16.5" customHeight="1">
      <c r="A8" s="25"/>
      <c r="B8" s="25"/>
      <c r="C8" s="25"/>
      <c r="D8" s="16">
        <v>2025</v>
      </c>
      <c r="E8" s="38"/>
      <c r="F8" s="16">
        <v>2024</v>
      </c>
      <c r="G8" s="39"/>
      <c r="H8" s="16">
        <v>2025</v>
      </c>
      <c r="I8" s="38"/>
      <c r="J8" s="16">
        <v>2024</v>
      </c>
    </row>
    <row r="9" spans="1:10" s="28" customFormat="1" ht="16.5" customHeight="1">
      <c r="A9" s="25"/>
      <c r="B9" s="25"/>
      <c r="C9" s="25"/>
      <c r="D9" s="17" t="s">
        <v>73</v>
      </c>
      <c r="E9" s="41"/>
      <c r="F9" s="17" t="s">
        <v>73</v>
      </c>
      <c r="G9" s="42"/>
      <c r="H9" s="17" t="s">
        <v>73</v>
      </c>
      <c r="I9" s="41"/>
      <c r="J9" s="17" t="s">
        <v>73</v>
      </c>
    </row>
    <row r="10" spans="1:10" ht="16.5" customHeight="1">
      <c r="E10" s="13"/>
      <c r="G10" s="13"/>
      <c r="I10" s="13"/>
    </row>
    <row r="11" spans="1:10" ht="16.5" customHeight="1">
      <c r="A11" s="50" t="s">
        <v>100</v>
      </c>
      <c r="D11" s="18"/>
      <c r="E11" s="18"/>
      <c r="F11" s="18"/>
      <c r="G11" s="18"/>
      <c r="H11" s="18"/>
      <c r="I11" s="18"/>
      <c r="J11" s="18"/>
    </row>
    <row r="12" spans="1:10" ht="16.5" customHeight="1">
      <c r="A12" s="50"/>
      <c r="D12" s="18"/>
      <c r="E12" s="18"/>
      <c r="F12" s="18"/>
      <c r="G12" s="18"/>
      <c r="H12" s="18"/>
      <c r="I12" s="18"/>
      <c r="J12" s="18"/>
    </row>
    <row r="13" spans="1:10" ht="16.5" customHeight="1">
      <c r="A13" s="52" t="s">
        <v>101</v>
      </c>
      <c r="D13" s="19">
        <v>47753</v>
      </c>
      <c r="E13" s="19"/>
      <c r="F13" s="19">
        <v>54025</v>
      </c>
      <c r="G13" s="19"/>
      <c r="H13" s="19">
        <v>47753</v>
      </c>
      <c r="I13" s="19"/>
      <c r="J13" s="19">
        <v>54025</v>
      </c>
    </row>
    <row r="14" spans="1:10" ht="16.5" customHeight="1">
      <c r="A14" s="52" t="s">
        <v>26</v>
      </c>
      <c r="D14" s="19">
        <v>64002</v>
      </c>
      <c r="E14" s="19"/>
      <c r="F14" s="19">
        <v>40997</v>
      </c>
      <c r="G14" s="19"/>
      <c r="H14" s="19">
        <v>64002</v>
      </c>
      <c r="I14" s="19"/>
      <c r="J14" s="19">
        <v>40997</v>
      </c>
    </row>
    <row r="15" spans="1:10" ht="16.5" customHeight="1">
      <c r="A15" s="52" t="s">
        <v>27</v>
      </c>
      <c r="D15" s="19">
        <v>174853</v>
      </c>
      <c r="E15" s="19"/>
      <c r="F15" s="19">
        <v>169966</v>
      </c>
      <c r="G15" s="19"/>
      <c r="H15" s="19">
        <v>174853</v>
      </c>
      <c r="I15" s="19"/>
      <c r="J15" s="19">
        <v>169966</v>
      </c>
    </row>
    <row r="16" spans="1:10" ht="16.5" customHeight="1">
      <c r="A16" s="52" t="s">
        <v>183</v>
      </c>
      <c r="D16" s="19">
        <v>138402</v>
      </c>
      <c r="E16" s="19"/>
      <c r="F16" s="19">
        <v>7717</v>
      </c>
      <c r="G16" s="19"/>
      <c r="H16" s="19">
        <v>138402</v>
      </c>
      <c r="I16" s="19"/>
      <c r="J16" s="19">
        <v>7717</v>
      </c>
    </row>
    <row r="17" spans="1:10" ht="16.5" customHeight="1">
      <c r="A17" s="52" t="s">
        <v>28</v>
      </c>
      <c r="D17" s="20">
        <v>8357</v>
      </c>
      <c r="E17" s="19"/>
      <c r="F17" s="20">
        <v>9325</v>
      </c>
      <c r="G17" s="19"/>
      <c r="H17" s="20">
        <v>8357</v>
      </c>
      <c r="I17" s="19"/>
      <c r="J17" s="20">
        <v>9325</v>
      </c>
    </row>
    <row r="18" spans="1:10" ht="16.5" customHeight="1">
      <c r="D18" s="19"/>
      <c r="E18" s="19"/>
      <c r="F18" s="19"/>
      <c r="G18" s="19"/>
      <c r="H18" s="19"/>
      <c r="I18" s="19"/>
      <c r="J18" s="19"/>
    </row>
    <row r="19" spans="1:10" ht="16.5" customHeight="1">
      <c r="A19" s="50" t="s">
        <v>102</v>
      </c>
      <c r="B19" s="55"/>
      <c r="C19" s="50"/>
      <c r="D19" s="20">
        <f>SUM(D11:D17)</f>
        <v>433367</v>
      </c>
      <c r="E19" s="19"/>
      <c r="F19" s="20">
        <f>SUM(F11:F17)</f>
        <v>282030</v>
      </c>
      <c r="G19" s="19"/>
      <c r="H19" s="20">
        <f>SUM(H11:H17)</f>
        <v>433367</v>
      </c>
      <c r="I19" s="19"/>
      <c r="J19" s="20">
        <f>SUM(J11:J17)</f>
        <v>282030</v>
      </c>
    </row>
    <row r="20" spans="1:10" ht="16.5" customHeight="1">
      <c r="D20" s="19"/>
      <c r="E20" s="19"/>
      <c r="F20" s="19"/>
      <c r="G20" s="19"/>
      <c r="H20" s="19"/>
      <c r="I20" s="19"/>
      <c r="J20" s="19"/>
    </row>
    <row r="21" spans="1:10" ht="16.5" customHeight="1">
      <c r="A21" s="50" t="s">
        <v>29</v>
      </c>
      <c r="D21" s="18"/>
      <c r="E21" s="18"/>
      <c r="F21" s="18"/>
      <c r="G21" s="18"/>
      <c r="H21" s="18"/>
      <c r="I21" s="18"/>
      <c r="J21" s="18"/>
    </row>
    <row r="22" spans="1:10" ht="16.5" customHeight="1">
      <c r="A22" s="50"/>
      <c r="D22" s="18"/>
      <c r="E22" s="18"/>
      <c r="F22" s="18"/>
      <c r="G22" s="18"/>
      <c r="H22" s="18"/>
      <c r="I22" s="18"/>
      <c r="J22" s="18"/>
    </row>
    <row r="23" spans="1:10" ht="16.5" customHeight="1">
      <c r="A23" s="52" t="s">
        <v>121</v>
      </c>
      <c r="D23" s="19">
        <v>-89835</v>
      </c>
      <c r="E23" s="64"/>
      <c r="F23" s="19">
        <v>-79836</v>
      </c>
      <c r="G23" s="64"/>
      <c r="H23" s="19">
        <v>-89835</v>
      </c>
      <c r="I23" s="65"/>
      <c r="J23" s="19">
        <v>-79836</v>
      </c>
    </row>
    <row r="24" spans="1:10" ht="16.5" customHeight="1">
      <c r="A24" s="52" t="s">
        <v>30</v>
      </c>
      <c r="D24" s="19">
        <v>-35478</v>
      </c>
      <c r="E24" s="19"/>
      <c r="F24" s="19">
        <v>-25960</v>
      </c>
      <c r="G24" s="19"/>
      <c r="H24" s="19">
        <v>-35478</v>
      </c>
      <c r="I24" s="19"/>
      <c r="J24" s="19">
        <v>-25960</v>
      </c>
    </row>
    <row r="25" spans="1:10" ht="16.5" customHeight="1">
      <c r="A25" s="52" t="s">
        <v>31</v>
      </c>
      <c r="D25" s="19">
        <v>-2222</v>
      </c>
      <c r="E25" s="19"/>
      <c r="F25" s="19">
        <v>-3045</v>
      </c>
      <c r="G25" s="19"/>
      <c r="H25" s="19">
        <v>-2222</v>
      </c>
      <c r="I25" s="19"/>
      <c r="J25" s="19">
        <v>-3045</v>
      </c>
    </row>
    <row r="26" spans="1:10" ht="16.5" customHeight="1">
      <c r="A26" s="52" t="s">
        <v>190</v>
      </c>
      <c r="D26" s="19">
        <v>-55270</v>
      </c>
      <c r="E26" s="19"/>
      <c r="F26" s="19">
        <v>10350</v>
      </c>
      <c r="G26" s="19"/>
      <c r="H26" s="19">
        <v>-55270</v>
      </c>
      <c r="I26" s="19"/>
      <c r="J26" s="19">
        <v>10350</v>
      </c>
    </row>
    <row r="27" spans="1:10" ht="16.5" customHeight="1">
      <c r="A27" s="52" t="s">
        <v>208</v>
      </c>
      <c r="D27" s="19">
        <v>0</v>
      </c>
      <c r="E27" s="19"/>
      <c r="F27" s="19">
        <v>0</v>
      </c>
      <c r="G27" s="19"/>
      <c r="H27" s="19">
        <v>0</v>
      </c>
      <c r="I27" s="19"/>
      <c r="J27" s="19">
        <v>-1145410</v>
      </c>
    </row>
    <row r="28" spans="1:10" ht="16.5" customHeight="1">
      <c r="A28" s="52" t="s">
        <v>32</v>
      </c>
      <c r="D28" s="20">
        <v>-40455</v>
      </c>
      <c r="E28" s="19"/>
      <c r="F28" s="20">
        <v>-36637</v>
      </c>
      <c r="G28" s="19"/>
      <c r="H28" s="20">
        <v>-40455</v>
      </c>
      <c r="I28" s="19"/>
      <c r="J28" s="20">
        <v>-36637</v>
      </c>
    </row>
    <row r="29" spans="1:10" ht="16.5" customHeight="1">
      <c r="D29" s="19"/>
      <c r="E29" s="19"/>
      <c r="F29" s="19"/>
      <c r="G29" s="19"/>
      <c r="H29" s="19"/>
      <c r="I29" s="19"/>
      <c r="J29" s="19"/>
    </row>
    <row r="30" spans="1:10" ht="16.5" customHeight="1">
      <c r="A30" s="50" t="s">
        <v>33</v>
      </c>
      <c r="B30" s="55"/>
      <c r="D30" s="20">
        <f>SUM(D23:D28)</f>
        <v>-223260</v>
      </c>
      <c r="E30" s="19"/>
      <c r="F30" s="20">
        <f>SUM(F23:F28)</f>
        <v>-135128</v>
      </c>
      <c r="G30" s="19"/>
      <c r="H30" s="20">
        <f>SUM(H23:H28)</f>
        <v>-223260</v>
      </c>
      <c r="I30" s="19"/>
      <c r="J30" s="20">
        <f>SUM(J23:J28)</f>
        <v>-1280538</v>
      </c>
    </row>
    <row r="31" spans="1:10" ht="16.5" customHeight="1">
      <c r="D31" s="19"/>
      <c r="E31" s="19"/>
      <c r="F31" s="19"/>
      <c r="G31" s="19"/>
      <c r="H31" s="19"/>
      <c r="I31" s="19"/>
      <c r="J31" s="19"/>
    </row>
    <row r="32" spans="1:10" ht="16.350000000000001" customHeight="1">
      <c r="A32" s="50" t="s">
        <v>35</v>
      </c>
      <c r="D32" s="19">
        <f>SUM(D19,D30)</f>
        <v>210107</v>
      </c>
      <c r="E32" s="19"/>
      <c r="F32" s="19">
        <f>SUM(F19,F30)</f>
        <v>146902</v>
      </c>
      <c r="G32" s="19"/>
      <c r="H32" s="19">
        <f>SUM(H19,H30)</f>
        <v>210107</v>
      </c>
      <c r="I32" s="19"/>
      <c r="J32" s="19">
        <f>SUM(J19,J30)</f>
        <v>-998508</v>
      </c>
    </row>
    <row r="33" spans="1:10" ht="16.5" customHeight="1">
      <c r="A33" s="52" t="s">
        <v>34</v>
      </c>
      <c r="D33" s="20">
        <v>-52793</v>
      </c>
      <c r="E33" s="19"/>
      <c r="F33" s="20">
        <v>-28572</v>
      </c>
      <c r="G33" s="19"/>
      <c r="H33" s="20">
        <v>-52793</v>
      </c>
      <c r="I33" s="19"/>
      <c r="J33" s="20">
        <v>-28572</v>
      </c>
    </row>
    <row r="34" spans="1:10" ht="16.5" customHeight="1">
      <c r="D34" s="19"/>
      <c r="E34" s="19"/>
      <c r="F34" s="19"/>
      <c r="G34" s="19"/>
      <c r="H34" s="19"/>
      <c r="I34" s="19"/>
      <c r="J34" s="19"/>
    </row>
    <row r="35" spans="1:10" ht="16.5" customHeight="1">
      <c r="A35" s="50" t="s">
        <v>118</v>
      </c>
      <c r="D35" s="20">
        <f>SUM(D32:D33)</f>
        <v>157314</v>
      </c>
      <c r="E35" s="19"/>
      <c r="F35" s="20">
        <f>SUM(F32:F33)</f>
        <v>118330</v>
      </c>
      <c r="G35" s="19"/>
      <c r="H35" s="20">
        <f>SUM(H32:H33)</f>
        <v>157314</v>
      </c>
      <c r="I35" s="19"/>
      <c r="J35" s="20">
        <f>SUM(J32:J33)</f>
        <v>-1027080</v>
      </c>
    </row>
    <row r="36" spans="1:10" ht="16.5" customHeight="1">
      <c r="A36" s="50"/>
      <c r="D36" s="19"/>
      <c r="E36" s="19"/>
      <c r="F36" s="19"/>
      <c r="G36" s="19"/>
      <c r="H36" s="19"/>
      <c r="I36" s="19"/>
      <c r="J36" s="19"/>
    </row>
    <row r="37" spans="1:10" ht="16.5" customHeight="1">
      <c r="A37" s="50"/>
      <c r="D37" s="19"/>
      <c r="E37" s="19"/>
      <c r="F37" s="19"/>
      <c r="G37" s="19"/>
      <c r="H37" s="19"/>
      <c r="I37" s="19"/>
      <c r="J37" s="19"/>
    </row>
    <row r="38" spans="1:10" ht="16.5" customHeight="1">
      <c r="A38" s="50"/>
      <c r="D38" s="19"/>
      <c r="E38" s="19"/>
      <c r="F38" s="19"/>
      <c r="G38" s="19"/>
      <c r="H38" s="19"/>
      <c r="I38" s="19"/>
      <c r="J38" s="19"/>
    </row>
    <row r="39" spans="1:10" ht="16.5" customHeight="1">
      <c r="A39" s="50"/>
      <c r="D39" s="19"/>
      <c r="E39" s="19"/>
      <c r="F39" s="19"/>
      <c r="G39" s="19"/>
      <c r="H39" s="19"/>
      <c r="I39" s="19"/>
      <c r="J39" s="19"/>
    </row>
    <row r="40" spans="1:10" ht="16.5" customHeight="1">
      <c r="A40" s="50"/>
      <c r="D40" s="19"/>
      <c r="E40" s="19"/>
      <c r="F40" s="19"/>
      <c r="G40" s="19"/>
      <c r="H40" s="19"/>
      <c r="I40" s="19"/>
      <c r="J40" s="19"/>
    </row>
    <row r="41" spans="1:10" ht="16.5" customHeight="1">
      <c r="A41" s="50"/>
      <c r="D41" s="19"/>
      <c r="E41" s="19"/>
      <c r="F41" s="19"/>
      <c r="G41" s="19"/>
      <c r="H41" s="19"/>
      <c r="I41" s="19"/>
      <c r="J41" s="19"/>
    </row>
    <row r="42" spans="1:10" ht="16.5" customHeight="1">
      <c r="A42" s="50"/>
      <c r="D42" s="19"/>
      <c r="E42" s="19"/>
      <c r="F42" s="19"/>
      <c r="G42" s="19"/>
      <c r="H42" s="19"/>
      <c r="I42" s="19"/>
      <c r="J42" s="19"/>
    </row>
    <row r="43" spans="1:10" ht="16.5" customHeight="1">
      <c r="A43" s="50"/>
      <c r="D43" s="19"/>
      <c r="E43" s="19"/>
      <c r="F43" s="19"/>
      <c r="G43" s="19"/>
      <c r="H43" s="19"/>
      <c r="I43" s="19"/>
      <c r="J43" s="19"/>
    </row>
    <row r="44" spans="1:10" ht="16.5" customHeight="1">
      <c r="A44" s="50"/>
      <c r="D44" s="19"/>
      <c r="E44" s="19"/>
      <c r="F44" s="19"/>
      <c r="G44" s="19"/>
      <c r="H44" s="19"/>
      <c r="I44" s="19"/>
      <c r="J44" s="19"/>
    </row>
    <row r="45" spans="1:10" ht="16.5" customHeight="1">
      <c r="A45" s="50"/>
      <c r="D45" s="19"/>
      <c r="E45" s="19"/>
      <c r="F45" s="19"/>
      <c r="G45" s="19"/>
      <c r="H45" s="19"/>
      <c r="I45" s="19"/>
      <c r="J45" s="19"/>
    </row>
    <row r="46" spans="1:10" ht="16.5" customHeight="1">
      <c r="A46" s="50"/>
      <c r="D46" s="19"/>
      <c r="E46" s="19"/>
      <c r="F46" s="19"/>
      <c r="G46" s="19"/>
      <c r="H46" s="19"/>
      <c r="I46" s="19"/>
      <c r="J46" s="19"/>
    </row>
    <row r="47" spans="1:10" ht="16.5" customHeight="1">
      <c r="A47" s="50"/>
      <c r="D47" s="19"/>
      <c r="E47" s="19"/>
      <c r="F47" s="19"/>
      <c r="G47" s="19"/>
      <c r="H47" s="19"/>
      <c r="I47" s="19"/>
      <c r="J47" s="19"/>
    </row>
    <row r="48" spans="1:10" ht="16.5" customHeight="1">
      <c r="A48" s="50"/>
      <c r="D48" s="19"/>
      <c r="E48" s="19"/>
      <c r="F48" s="19"/>
      <c r="G48" s="19"/>
      <c r="H48" s="19"/>
      <c r="I48" s="19"/>
      <c r="J48" s="19"/>
    </row>
    <row r="49" spans="1:10" ht="16.5" customHeight="1">
      <c r="A49" s="50"/>
      <c r="D49" s="19"/>
      <c r="E49" s="19"/>
      <c r="F49" s="19"/>
      <c r="G49" s="19"/>
      <c r="H49" s="19"/>
      <c r="I49" s="19"/>
      <c r="J49" s="19"/>
    </row>
    <row r="50" spans="1:10" ht="18" customHeight="1">
      <c r="A50" s="50"/>
      <c r="D50" s="19"/>
      <c r="E50" s="19"/>
      <c r="F50" s="19"/>
      <c r="G50" s="19"/>
      <c r="H50" s="19"/>
      <c r="I50" s="19"/>
      <c r="J50" s="19"/>
    </row>
    <row r="51" spans="1:10" ht="16.5" customHeight="1">
      <c r="A51" s="50"/>
      <c r="D51" s="19"/>
      <c r="E51" s="19"/>
      <c r="F51" s="19"/>
      <c r="G51" s="19"/>
      <c r="H51" s="19"/>
      <c r="I51" s="19"/>
      <c r="J51" s="19"/>
    </row>
    <row r="52" spans="1:10" ht="17.25" customHeight="1">
      <c r="A52" s="50"/>
      <c r="D52" s="19"/>
      <c r="E52" s="19"/>
      <c r="F52" s="19"/>
      <c r="G52" s="19"/>
      <c r="H52" s="19"/>
      <c r="I52" s="19"/>
      <c r="J52" s="19"/>
    </row>
    <row r="53" spans="1:10" s="28" customFormat="1" ht="22.15" customHeight="1">
      <c r="A53" s="164" t="str">
        <f>'3-4'!A57</f>
        <v>The accompanying condensed notes to the interim financial information are an integral part of this interim financial information.</v>
      </c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10" ht="16.5" customHeight="1">
      <c r="A54" s="50" t="str">
        <f>A1</f>
        <v xml:space="preserve">Beyond Securities Public Company Limited  </v>
      </c>
      <c r="B54" s="50"/>
      <c r="C54" s="50"/>
      <c r="J54" s="36" t="s">
        <v>70</v>
      </c>
    </row>
    <row r="55" spans="1:10" ht="16.5" customHeight="1">
      <c r="A55" s="50" t="str">
        <f>A2</f>
        <v>Statement of Comprehensive Income</v>
      </c>
      <c r="B55" s="50"/>
      <c r="C55" s="50"/>
    </row>
    <row r="56" spans="1:10" ht="16.5" customHeight="1">
      <c r="A56" s="56" t="str">
        <f>A3</f>
        <v>For the three-month period ended 30 September 2025</v>
      </c>
      <c r="B56" s="57"/>
      <c r="C56" s="57"/>
      <c r="D56" s="14"/>
      <c r="E56" s="60"/>
      <c r="F56" s="14"/>
      <c r="G56" s="61"/>
      <c r="H56" s="14"/>
      <c r="I56" s="60"/>
      <c r="J56" s="14"/>
    </row>
    <row r="59" spans="1:10" ht="16.5" customHeight="1">
      <c r="D59" s="163" t="s">
        <v>75</v>
      </c>
      <c r="E59" s="163"/>
      <c r="F59" s="163"/>
      <c r="G59" s="27"/>
      <c r="H59" s="163" t="s">
        <v>77</v>
      </c>
      <c r="I59" s="163"/>
      <c r="J59" s="163"/>
    </row>
    <row r="60" spans="1:10" ht="16.5" customHeight="1">
      <c r="A60" s="28"/>
      <c r="B60" s="25"/>
      <c r="C60" s="25"/>
      <c r="D60" s="162" t="s">
        <v>66</v>
      </c>
      <c r="E60" s="162"/>
      <c r="F60" s="162"/>
      <c r="G60" s="36"/>
      <c r="H60" s="162" t="s">
        <v>76</v>
      </c>
      <c r="I60" s="162"/>
      <c r="J60" s="162"/>
    </row>
    <row r="61" spans="1:10" ht="16.5" customHeight="1">
      <c r="A61" s="25"/>
      <c r="B61" s="25"/>
      <c r="C61" s="25"/>
      <c r="D61" s="16">
        <v>2025</v>
      </c>
      <c r="E61" s="38"/>
      <c r="F61" s="16">
        <v>2024</v>
      </c>
      <c r="G61" s="39"/>
      <c r="H61" s="16">
        <v>2025</v>
      </c>
      <c r="I61" s="38"/>
      <c r="J61" s="16">
        <v>2024</v>
      </c>
    </row>
    <row r="62" spans="1:10" ht="16.5" customHeight="1">
      <c r="A62" s="25"/>
      <c r="B62" s="25"/>
      <c r="C62" s="25"/>
      <c r="D62" s="17" t="s">
        <v>73</v>
      </c>
      <c r="E62" s="41"/>
      <c r="F62" s="17" t="s">
        <v>73</v>
      </c>
      <c r="G62" s="42"/>
      <c r="H62" s="17" t="s">
        <v>73</v>
      </c>
      <c r="I62" s="41"/>
      <c r="J62" s="17" t="s">
        <v>73</v>
      </c>
    </row>
    <row r="63" spans="1:10" ht="16.5" customHeight="1">
      <c r="E63" s="13"/>
      <c r="G63" s="13"/>
      <c r="I63" s="13"/>
    </row>
    <row r="64" spans="1:10" ht="16.5" customHeight="1">
      <c r="A64" s="67" t="s">
        <v>202</v>
      </c>
      <c r="B64" s="1"/>
      <c r="C64" s="2"/>
      <c r="E64" s="13"/>
      <c r="G64" s="13"/>
      <c r="I64" s="13"/>
    </row>
    <row r="65" spans="1:10" ht="16.5" customHeight="1">
      <c r="A65" s="67"/>
      <c r="B65" s="1"/>
      <c r="C65" s="2"/>
      <c r="E65" s="13"/>
      <c r="G65" s="13"/>
      <c r="I65" s="13"/>
    </row>
    <row r="66" spans="1:10" ht="16.5" customHeight="1">
      <c r="A66" s="72" t="s">
        <v>131</v>
      </c>
      <c r="B66" s="2"/>
      <c r="C66" s="2"/>
      <c r="E66" s="13"/>
      <c r="G66" s="13"/>
      <c r="I66" s="13"/>
    </row>
    <row r="67" spans="1:10" ht="16.5" customHeight="1">
      <c r="A67" s="72"/>
      <c r="B67" s="11" t="s">
        <v>132</v>
      </c>
      <c r="C67" s="2"/>
      <c r="E67" s="13"/>
      <c r="G67" s="13"/>
      <c r="I67" s="13"/>
    </row>
    <row r="68" spans="1:10" ht="16.5" customHeight="1">
      <c r="C68" s="3" t="s">
        <v>189</v>
      </c>
      <c r="E68" s="13"/>
      <c r="G68" s="13"/>
      <c r="I68" s="13"/>
    </row>
    <row r="69" spans="1:10" ht="16.5" customHeight="1">
      <c r="C69" s="3" t="s">
        <v>146</v>
      </c>
      <c r="E69" s="13"/>
      <c r="G69" s="13"/>
      <c r="I69" s="13"/>
    </row>
    <row r="70" spans="1:10" ht="16.5" customHeight="1">
      <c r="A70" s="50"/>
      <c r="C70" s="52" t="s">
        <v>147</v>
      </c>
      <c r="D70" s="44">
        <v>251</v>
      </c>
      <c r="E70" s="172"/>
      <c r="F70" s="44">
        <v>0</v>
      </c>
      <c r="G70" s="175"/>
      <c r="H70" s="44">
        <v>251</v>
      </c>
      <c r="I70" s="174"/>
      <c r="J70" s="44">
        <v>0</v>
      </c>
    </row>
    <row r="71" spans="1:10" ht="16.5" customHeight="1">
      <c r="C71" s="11" t="s">
        <v>134</v>
      </c>
      <c r="D71" s="44"/>
      <c r="E71" s="172"/>
      <c r="F71" s="44"/>
      <c r="G71" s="175"/>
      <c r="H71" s="44"/>
      <c r="I71" s="174"/>
      <c r="J71" s="44"/>
    </row>
    <row r="72" spans="1:10" ht="16.5" customHeight="1">
      <c r="A72" s="67"/>
      <c r="C72" s="55" t="s">
        <v>135</v>
      </c>
      <c r="D72" s="47">
        <v>-50</v>
      </c>
      <c r="E72" s="172"/>
      <c r="F72" s="47">
        <v>0</v>
      </c>
      <c r="G72" s="175"/>
      <c r="H72" s="47">
        <v>-50</v>
      </c>
      <c r="I72" s="174"/>
      <c r="J72" s="47">
        <v>0</v>
      </c>
    </row>
    <row r="73" spans="1:10" ht="16.5" customHeight="1">
      <c r="A73" s="67"/>
      <c r="B73" s="1"/>
      <c r="C73" s="2"/>
      <c r="E73" s="13"/>
      <c r="G73" s="13"/>
      <c r="I73" s="13"/>
    </row>
    <row r="74" spans="1:10" ht="16.5" customHeight="1">
      <c r="A74" s="72" t="s">
        <v>136</v>
      </c>
      <c r="B74" s="12"/>
      <c r="E74" s="13"/>
      <c r="G74" s="13"/>
      <c r="I74" s="13"/>
    </row>
    <row r="75" spans="1:10" ht="16.5" customHeight="1">
      <c r="A75" s="12"/>
      <c r="B75" s="52" t="s">
        <v>132</v>
      </c>
      <c r="D75" s="20">
        <f>SUM(D68:D74)</f>
        <v>201</v>
      </c>
      <c r="E75" s="13"/>
      <c r="F75" s="20">
        <f>SUM(F68:F74)</f>
        <v>0</v>
      </c>
      <c r="G75" s="13"/>
      <c r="H75" s="20">
        <f>SUM(H68:H74)</f>
        <v>201</v>
      </c>
      <c r="I75" s="13"/>
      <c r="J75" s="20">
        <f>SUM(J68:J74)</f>
        <v>0</v>
      </c>
    </row>
    <row r="76" spans="1:10" ht="16.5" customHeight="1">
      <c r="A76" s="67"/>
      <c r="B76" s="1"/>
      <c r="C76" s="2"/>
      <c r="E76" s="13"/>
      <c r="G76" s="13"/>
      <c r="I76" s="13"/>
    </row>
    <row r="77" spans="1:10" ht="16.5" customHeight="1">
      <c r="A77" s="50" t="s">
        <v>203</v>
      </c>
      <c r="B77" s="1"/>
      <c r="C77" s="2"/>
      <c r="E77" s="13"/>
      <c r="G77" s="13"/>
      <c r="I77" s="13"/>
    </row>
    <row r="78" spans="1:10" ht="16.5" customHeight="1">
      <c r="A78" s="55"/>
      <c r="B78" s="50" t="s">
        <v>137</v>
      </c>
      <c r="C78" s="68"/>
      <c r="D78" s="20">
        <f>SUM(D75)</f>
        <v>201</v>
      </c>
      <c r="E78" s="19"/>
      <c r="F78" s="20">
        <f>SUM(F75)</f>
        <v>0</v>
      </c>
      <c r="G78" s="19"/>
      <c r="H78" s="20">
        <f>SUM(H75)</f>
        <v>201</v>
      </c>
      <c r="I78" s="19"/>
      <c r="J78" s="20">
        <f>SUM(J75)</f>
        <v>0</v>
      </c>
    </row>
    <row r="79" spans="1:10" ht="16.5" customHeight="1">
      <c r="D79" s="19"/>
      <c r="E79" s="19"/>
      <c r="F79" s="19"/>
      <c r="G79" s="19"/>
      <c r="H79" s="19"/>
      <c r="I79" s="19"/>
      <c r="J79" s="19"/>
    </row>
    <row r="80" spans="1:10" ht="16.5" customHeight="1">
      <c r="A80" s="50" t="s">
        <v>88</v>
      </c>
      <c r="C80" s="3"/>
      <c r="D80" s="19"/>
      <c r="E80" s="13"/>
      <c r="F80" s="19"/>
      <c r="G80" s="13"/>
      <c r="H80" s="19"/>
      <c r="I80" s="13"/>
      <c r="J80" s="19"/>
    </row>
    <row r="81" spans="1:10" ht="16.5" customHeight="1" thickBot="1">
      <c r="A81" s="50"/>
      <c r="B81" s="50" t="s">
        <v>84</v>
      </c>
      <c r="D81" s="21">
        <f>SUM(D78,D35)</f>
        <v>157515</v>
      </c>
      <c r="E81" s="19"/>
      <c r="F81" s="21">
        <f>SUM(F78,F35)</f>
        <v>118330</v>
      </c>
      <c r="G81" s="19"/>
      <c r="H81" s="21">
        <f>SUM(H78,H35)</f>
        <v>157515</v>
      </c>
      <c r="I81" s="19"/>
      <c r="J81" s="21">
        <f>SUM(J78,J35)</f>
        <v>-1027080</v>
      </c>
    </row>
    <row r="82" spans="1:10" ht="16.5" customHeight="1" thickTop="1">
      <c r="A82" s="180"/>
      <c r="B82" s="180"/>
      <c r="C82" s="180"/>
      <c r="D82" s="22"/>
      <c r="E82" s="70"/>
      <c r="F82" s="22"/>
      <c r="G82" s="70"/>
      <c r="H82" s="22"/>
      <c r="I82" s="71"/>
      <c r="J82" s="22"/>
    </row>
    <row r="83" spans="1:10" ht="16.5" customHeight="1">
      <c r="A83" s="69" t="s">
        <v>81</v>
      </c>
      <c r="B83" s="180"/>
      <c r="C83" s="180"/>
      <c r="D83" s="168"/>
      <c r="E83" s="168"/>
      <c r="F83" s="168"/>
      <c r="G83" s="168"/>
      <c r="H83" s="168"/>
      <c r="I83" s="168"/>
      <c r="J83" s="168"/>
    </row>
    <row r="84" spans="1:10" ht="16.5" customHeight="1">
      <c r="A84" s="69"/>
      <c r="B84" s="180"/>
      <c r="C84" s="180"/>
      <c r="D84" s="168"/>
      <c r="E84" s="168"/>
      <c r="F84" s="168"/>
      <c r="G84" s="168"/>
      <c r="H84" s="168"/>
      <c r="I84" s="168"/>
      <c r="J84" s="168"/>
    </row>
    <row r="85" spans="1:10" ht="16.5" customHeight="1">
      <c r="A85" s="69"/>
      <c r="B85" s="180" t="s">
        <v>82</v>
      </c>
      <c r="C85" s="180"/>
      <c r="D85" s="182">
        <v>0.03</v>
      </c>
      <c r="E85" s="168"/>
      <c r="F85" s="182">
        <v>2.3E-2</v>
      </c>
      <c r="G85" s="168"/>
      <c r="H85" s="182">
        <v>0.03</v>
      </c>
      <c r="I85" s="168"/>
      <c r="J85" s="182">
        <v>-0.19700000000000001</v>
      </c>
    </row>
    <row r="86" spans="1:10" ht="16.5" customHeight="1">
      <c r="A86" s="180"/>
      <c r="D86" s="19"/>
      <c r="E86" s="19"/>
      <c r="F86" s="19"/>
      <c r="G86" s="19"/>
      <c r="H86" s="19"/>
      <c r="I86" s="19"/>
      <c r="J86" s="19"/>
    </row>
    <row r="104" spans="1:10" ht="17.25" customHeight="1"/>
    <row r="105" spans="1:10" ht="18" customHeight="1"/>
    <row r="106" spans="1:10" ht="22.15" customHeight="1">
      <c r="A106" s="159" t="s">
        <v>99</v>
      </c>
      <c r="B106" s="159"/>
      <c r="C106" s="159"/>
      <c r="D106" s="159"/>
      <c r="E106" s="159"/>
      <c r="F106" s="159"/>
      <c r="G106" s="159"/>
      <c r="H106" s="159"/>
      <c r="I106" s="159"/>
      <c r="J106" s="159"/>
    </row>
  </sheetData>
  <mergeCells count="10">
    <mergeCell ref="D60:F60"/>
    <mergeCell ref="H60:J60"/>
    <mergeCell ref="A106:J106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5ED-6609-4D35-9B89-1DBAB01FE055}">
  <sheetPr>
    <tabColor theme="1"/>
  </sheetPr>
  <dimension ref="A1:L108"/>
  <sheetViews>
    <sheetView topLeftCell="A93" zoomScale="115" zoomScaleNormal="115" zoomScaleSheetLayoutView="100" workbookViewId="0">
      <selection activeCell="F98" sqref="F98"/>
    </sheetView>
  </sheetViews>
  <sheetFormatPr defaultColWidth="6.5703125" defaultRowHeight="16.5" customHeight="1"/>
  <cols>
    <col min="1" max="2" width="1.42578125" style="52" customWidth="1"/>
    <col min="3" max="3" width="37" style="52" customWidth="1"/>
    <col min="4" max="4" width="5.42578125" style="51" customWidth="1"/>
    <col min="5" max="5" width="0.5703125" style="52" customWidth="1"/>
    <col min="6" max="6" width="13.5703125" style="13" customWidth="1"/>
    <col min="7" max="7" width="0.5703125" style="53" customWidth="1"/>
    <col min="8" max="8" width="13.5703125" style="13" customWidth="1"/>
    <col min="9" max="9" width="0.5703125" style="54" customWidth="1"/>
    <col min="10" max="10" width="13.5703125" style="13" customWidth="1"/>
    <col min="11" max="11" width="0.5703125" style="53" customWidth="1"/>
    <col min="12" max="12" width="13.5703125" style="13" customWidth="1"/>
    <col min="13" max="13" width="6.5703125" style="55" customWidth="1"/>
    <col min="14" max="16384" width="6.5703125" style="55"/>
  </cols>
  <sheetData>
    <row r="1" spans="1:12" ht="16.5" customHeight="1">
      <c r="A1" s="50" t="str">
        <f>'3-4'!A1</f>
        <v xml:space="preserve">Beyond Securities Public Company Limited  </v>
      </c>
      <c r="B1" s="50"/>
      <c r="C1" s="50"/>
      <c r="L1" s="36" t="s">
        <v>70</v>
      </c>
    </row>
    <row r="2" spans="1:12" ht="16.5" customHeight="1">
      <c r="A2" s="50" t="s">
        <v>25</v>
      </c>
      <c r="B2" s="50"/>
      <c r="C2" s="50"/>
    </row>
    <row r="3" spans="1:12" ht="16.5" customHeight="1">
      <c r="A3" s="56" t="s">
        <v>165</v>
      </c>
      <c r="B3" s="57"/>
      <c r="C3" s="57"/>
      <c r="D3" s="58"/>
      <c r="E3" s="59"/>
      <c r="F3" s="14"/>
      <c r="G3" s="60"/>
      <c r="H3" s="14"/>
      <c r="I3" s="61"/>
      <c r="J3" s="14"/>
      <c r="K3" s="60"/>
      <c r="L3" s="14"/>
    </row>
    <row r="4" spans="1:12" ht="16.5" customHeight="1">
      <c r="A4" s="25"/>
      <c r="B4" s="25"/>
      <c r="C4" s="25"/>
      <c r="D4" s="24"/>
      <c r="E4" s="25"/>
      <c r="F4" s="15"/>
      <c r="G4" s="26"/>
      <c r="H4" s="15"/>
      <c r="I4" s="27"/>
      <c r="J4" s="15"/>
      <c r="K4" s="26"/>
      <c r="L4" s="15"/>
    </row>
    <row r="5" spans="1:12" ht="16.5" customHeight="1">
      <c r="A5" s="25"/>
      <c r="B5" s="25"/>
      <c r="C5" s="25"/>
      <c r="D5" s="24"/>
      <c r="E5" s="25"/>
      <c r="F5" s="15"/>
      <c r="G5" s="26"/>
      <c r="H5" s="15"/>
      <c r="I5" s="27"/>
      <c r="J5" s="15"/>
      <c r="K5" s="26"/>
      <c r="L5" s="15"/>
    </row>
    <row r="6" spans="1:12" ht="16.5" customHeight="1">
      <c r="F6" s="163" t="s">
        <v>75</v>
      </c>
      <c r="G6" s="163"/>
      <c r="H6" s="163"/>
      <c r="I6" s="27"/>
      <c r="J6" s="163" t="s">
        <v>77</v>
      </c>
      <c r="K6" s="163"/>
      <c r="L6" s="163"/>
    </row>
    <row r="7" spans="1:12" s="28" customFormat="1" ht="16.5" customHeight="1">
      <c r="B7" s="25"/>
      <c r="C7" s="25"/>
      <c r="D7" s="35"/>
      <c r="E7" s="23"/>
      <c r="F7" s="162" t="s">
        <v>66</v>
      </c>
      <c r="G7" s="162"/>
      <c r="H7" s="162"/>
      <c r="I7" s="36"/>
      <c r="J7" s="162" t="s">
        <v>76</v>
      </c>
      <c r="K7" s="162"/>
      <c r="L7" s="162"/>
    </row>
    <row r="8" spans="1:12" s="28" customFormat="1" ht="16.5" customHeight="1">
      <c r="A8" s="25"/>
      <c r="B8" s="25"/>
      <c r="C8" s="25"/>
      <c r="D8" s="24"/>
      <c r="E8" s="23"/>
      <c r="F8" s="16">
        <v>2025</v>
      </c>
      <c r="G8" s="38"/>
      <c r="H8" s="16">
        <v>2024</v>
      </c>
      <c r="I8" s="39"/>
      <c r="J8" s="16">
        <v>2025</v>
      </c>
      <c r="K8" s="38"/>
      <c r="L8" s="16">
        <v>2024</v>
      </c>
    </row>
    <row r="9" spans="1:12" s="28" customFormat="1" ht="16.5" customHeight="1">
      <c r="A9" s="25"/>
      <c r="B9" s="25"/>
      <c r="C9" s="25"/>
      <c r="D9" s="62" t="s">
        <v>3</v>
      </c>
      <c r="E9" s="23"/>
      <c r="F9" s="17" t="s">
        <v>73</v>
      </c>
      <c r="G9" s="41"/>
      <c r="H9" s="17" t="s">
        <v>73</v>
      </c>
      <c r="I9" s="42"/>
      <c r="J9" s="17" t="s">
        <v>73</v>
      </c>
      <c r="K9" s="41"/>
      <c r="L9" s="17" t="s">
        <v>73</v>
      </c>
    </row>
    <row r="10" spans="1:12" ht="16.5" customHeight="1">
      <c r="G10" s="13"/>
      <c r="I10" s="13"/>
      <c r="K10" s="13"/>
    </row>
    <row r="11" spans="1:12" ht="16.5" customHeight="1">
      <c r="A11" s="50" t="s">
        <v>100</v>
      </c>
      <c r="F11" s="18"/>
      <c r="G11" s="18"/>
      <c r="H11" s="18"/>
      <c r="I11" s="18"/>
      <c r="J11" s="18"/>
      <c r="K11" s="18"/>
      <c r="L11" s="18"/>
    </row>
    <row r="12" spans="1:12" ht="16.5" customHeight="1">
      <c r="A12" s="50"/>
      <c r="F12" s="18"/>
      <c r="G12" s="18"/>
      <c r="H12" s="18"/>
      <c r="I12" s="18"/>
      <c r="J12" s="18"/>
      <c r="K12" s="18"/>
      <c r="L12" s="18"/>
    </row>
    <row r="13" spans="1:12" ht="16.5" customHeight="1">
      <c r="A13" s="52" t="s">
        <v>101</v>
      </c>
      <c r="D13" s="24">
        <v>20</v>
      </c>
      <c r="F13" s="19">
        <v>127805</v>
      </c>
      <c r="G13" s="19"/>
      <c r="H13" s="19">
        <v>106490</v>
      </c>
      <c r="I13" s="19"/>
      <c r="J13" s="19">
        <v>127805</v>
      </c>
      <c r="K13" s="19"/>
      <c r="L13" s="19">
        <v>106490</v>
      </c>
    </row>
    <row r="14" spans="1:12" ht="16.5" customHeight="1">
      <c r="A14" s="52" t="s">
        <v>26</v>
      </c>
      <c r="D14" s="24">
        <v>21</v>
      </c>
      <c r="F14" s="19">
        <v>163289</v>
      </c>
      <c r="G14" s="19"/>
      <c r="H14" s="19">
        <v>82899</v>
      </c>
      <c r="I14" s="19"/>
      <c r="J14" s="19">
        <v>163289</v>
      </c>
      <c r="K14" s="19"/>
      <c r="L14" s="19">
        <v>82899</v>
      </c>
    </row>
    <row r="15" spans="1:12" ht="16.5" customHeight="1">
      <c r="A15" s="52" t="s">
        <v>27</v>
      </c>
      <c r="D15" s="63"/>
      <c r="F15" s="19">
        <v>524363</v>
      </c>
      <c r="G15" s="19"/>
      <c r="H15" s="19">
        <v>491906</v>
      </c>
      <c r="I15" s="19"/>
      <c r="J15" s="19">
        <v>524363</v>
      </c>
      <c r="K15" s="19"/>
      <c r="L15" s="19">
        <v>491906</v>
      </c>
    </row>
    <row r="16" spans="1:12" ht="16.5" customHeight="1">
      <c r="A16" s="52" t="s">
        <v>183</v>
      </c>
      <c r="D16" s="24">
        <v>22</v>
      </c>
      <c r="F16" s="19">
        <v>162424</v>
      </c>
      <c r="G16" s="19"/>
      <c r="H16" s="19">
        <v>18923</v>
      </c>
      <c r="I16" s="19"/>
      <c r="J16" s="19">
        <v>162424</v>
      </c>
      <c r="K16" s="19"/>
      <c r="L16" s="19">
        <v>18923</v>
      </c>
    </row>
    <row r="17" spans="1:12" ht="16.5" customHeight="1">
      <c r="A17" s="52" t="s">
        <v>28</v>
      </c>
      <c r="F17" s="20">
        <v>31593</v>
      </c>
      <c r="G17" s="19"/>
      <c r="H17" s="20">
        <v>23383</v>
      </c>
      <c r="I17" s="19"/>
      <c r="J17" s="20">
        <v>31593</v>
      </c>
      <c r="K17" s="19"/>
      <c r="L17" s="20">
        <v>23383</v>
      </c>
    </row>
    <row r="18" spans="1:12" ht="16.5" customHeight="1">
      <c r="F18" s="19"/>
      <c r="G18" s="19"/>
      <c r="H18" s="19"/>
      <c r="I18" s="19"/>
      <c r="J18" s="19"/>
      <c r="K18" s="19"/>
      <c r="L18" s="19"/>
    </row>
    <row r="19" spans="1:12" ht="16.5" customHeight="1">
      <c r="A19" s="50" t="s">
        <v>102</v>
      </c>
      <c r="B19" s="55"/>
      <c r="C19" s="50"/>
      <c r="F19" s="20">
        <f>SUM(F11:F17)</f>
        <v>1009474</v>
      </c>
      <c r="G19" s="19"/>
      <c r="H19" s="20">
        <f>SUM(H11:H17)</f>
        <v>723601</v>
      </c>
      <c r="I19" s="19"/>
      <c r="J19" s="20">
        <f>SUM(J11:J17)</f>
        <v>1009474</v>
      </c>
      <c r="K19" s="19"/>
      <c r="L19" s="20">
        <f>SUM(L11:L17)</f>
        <v>723601</v>
      </c>
    </row>
    <row r="20" spans="1:12" ht="16.5" customHeight="1">
      <c r="F20" s="19"/>
      <c r="G20" s="19"/>
      <c r="H20" s="19"/>
      <c r="I20" s="19"/>
      <c r="J20" s="19"/>
      <c r="K20" s="19"/>
      <c r="L20" s="19"/>
    </row>
    <row r="21" spans="1:12" ht="16.5" customHeight="1">
      <c r="A21" s="50" t="s">
        <v>29</v>
      </c>
      <c r="F21" s="18"/>
      <c r="G21" s="18"/>
      <c r="H21" s="18"/>
      <c r="I21" s="18"/>
      <c r="J21" s="18"/>
      <c r="K21" s="18"/>
      <c r="L21" s="18"/>
    </row>
    <row r="22" spans="1:12" ht="16.5" customHeight="1">
      <c r="A22" s="50"/>
      <c r="F22" s="18"/>
      <c r="G22" s="18"/>
      <c r="H22" s="18"/>
      <c r="I22" s="18"/>
      <c r="J22" s="18"/>
      <c r="K22" s="18"/>
      <c r="L22" s="18"/>
    </row>
    <row r="23" spans="1:12" ht="16.5" customHeight="1">
      <c r="A23" s="52" t="s">
        <v>121</v>
      </c>
      <c r="F23" s="19">
        <v>-300294</v>
      </c>
      <c r="G23" s="64"/>
      <c r="H23" s="19">
        <v>-235621</v>
      </c>
      <c r="I23" s="64"/>
      <c r="J23" s="19">
        <v>-300294</v>
      </c>
      <c r="K23" s="65"/>
      <c r="L23" s="19">
        <v>-235621</v>
      </c>
    </row>
    <row r="24" spans="1:12" ht="16.5" customHeight="1">
      <c r="A24" s="52" t="s">
        <v>30</v>
      </c>
      <c r="F24" s="19">
        <v>-94721</v>
      </c>
      <c r="G24" s="19"/>
      <c r="H24" s="19">
        <v>-57731</v>
      </c>
      <c r="I24" s="19"/>
      <c r="J24" s="19">
        <v>-94721</v>
      </c>
      <c r="K24" s="19"/>
      <c r="L24" s="19">
        <v>-57731</v>
      </c>
    </row>
    <row r="25" spans="1:12" ht="16.5" customHeight="1">
      <c r="A25" s="52" t="s">
        <v>31</v>
      </c>
      <c r="E25" s="66"/>
      <c r="F25" s="19">
        <v>-11582</v>
      </c>
      <c r="G25" s="19"/>
      <c r="H25" s="19">
        <v>-5253</v>
      </c>
      <c r="I25" s="19"/>
      <c r="J25" s="19">
        <v>-11582</v>
      </c>
      <c r="K25" s="19"/>
      <c r="L25" s="19">
        <v>-5253</v>
      </c>
    </row>
    <row r="26" spans="1:12" ht="16.5" customHeight="1">
      <c r="A26" s="52" t="s">
        <v>184</v>
      </c>
      <c r="E26" s="66"/>
      <c r="F26" s="19">
        <v>-2881094</v>
      </c>
      <c r="G26" s="19"/>
      <c r="H26" s="19">
        <v>-18371</v>
      </c>
      <c r="I26" s="19"/>
      <c r="J26" s="19">
        <v>-2881094</v>
      </c>
      <c r="K26" s="19"/>
      <c r="L26" s="19">
        <v>-18371</v>
      </c>
    </row>
    <row r="27" spans="1:12" ht="16.5" customHeight="1">
      <c r="A27" s="52" t="s">
        <v>209</v>
      </c>
      <c r="E27" s="66"/>
      <c r="F27" s="19"/>
      <c r="G27" s="19"/>
      <c r="H27" s="19"/>
      <c r="I27" s="19"/>
      <c r="J27" s="19"/>
      <c r="K27" s="19"/>
      <c r="L27" s="19"/>
    </row>
    <row r="28" spans="1:12" ht="16.5" customHeight="1">
      <c r="A28" s="55"/>
      <c r="B28" s="52" t="s">
        <v>210</v>
      </c>
      <c r="D28" s="51">
        <v>12</v>
      </c>
      <c r="E28" s="66"/>
      <c r="F28" s="19">
        <v>0</v>
      </c>
      <c r="G28" s="19"/>
      <c r="H28" s="19">
        <v>0</v>
      </c>
      <c r="I28" s="19"/>
      <c r="J28" s="19">
        <v>0</v>
      </c>
      <c r="K28" s="19"/>
      <c r="L28" s="19">
        <v>-1145410</v>
      </c>
    </row>
    <row r="29" spans="1:12" ht="16.5" customHeight="1">
      <c r="A29" s="52" t="s">
        <v>128</v>
      </c>
      <c r="D29" s="45">
        <v>25.2</v>
      </c>
      <c r="E29" s="66"/>
      <c r="F29" s="19">
        <v>0</v>
      </c>
      <c r="G29" s="19"/>
      <c r="H29" s="19">
        <v>-102909</v>
      </c>
      <c r="I29" s="19"/>
      <c r="J29" s="19">
        <v>0</v>
      </c>
      <c r="K29" s="19"/>
      <c r="L29" s="19">
        <v>-102909</v>
      </c>
    </row>
    <row r="30" spans="1:12" ht="16.5" customHeight="1">
      <c r="A30" s="52" t="s">
        <v>32</v>
      </c>
      <c r="E30" s="66"/>
      <c r="F30" s="20">
        <v>-136635</v>
      </c>
      <c r="G30" s="19"/>
      <c r="H30" s="20">
        <v>-118195</v>
      </c>
      <c r="I30" s="19"/>
      <c r="J30" s="20">
        <v>-136635</v>
      </c>
      <c r="K30" s="19"/>
      <c r="L30" s="20">
        <v>-118195</v>
      </c>
    </row>
    <row r="31" spans="1:12" ht="16.5" customHeight="1">
      <c r="F31" s="19"/>
      <c r="G31" s="19"/>
      <c r="H31" s="19"/>
      <c r="I31" s="19"/>
      <c r="J31" s="19"/>
      <c r="K31" s="19"/>
      <c r="L31" s="19"/>
    </row>
    <row r="32" spans="1:12" ht="16.5" customHeight="1">
      <c r="A32" s="50" t="s">
        <v>33</v>
      </c>
      <c r="B32" s="55"/>
      <c r="F32" s="20">
        <f>SUM(F23:F30)</f>
        <v>-3424326</v>
      </c>
      <c r="G32" s="19"/>
      <c r="H32" s="20">
        <f>SUM(H23:H30)</f>
        <v>-538080</v>
      </c>
      <c r="I32" s="19"/>
      <c r="J32" s="20">
        <f>SUM(J23:J30)</f>
        <v>-3424326</v>
      </c>
      <c r="K32" s="19"/>
      <c r="L32" s="20">
        <f>SUM(L23:L30)</f>
        <v>-1683490</v>
      </c>
    </row>
    <row r="33" spans="1:12" ht="16.5" customHeight="1">
      <c r="F33" s="19"/>
      <c r="G33" s="19"/>
      <c r="H33" s="19"/>
      <c r="I33" s="19"/>
      <c r="J33" s="19"/>
      <c r="K33" s="19"/>
      <c r="L33" s="19"/>
    </row>
    <row r="34" spans="1:12" ht="16.350000000000001" customHeight="1">
      <c r="A34" s="50" t="s">
        <v>35</v>
      </c>
      <c r="F34" s="19">
        <f>SUM(F19,F32)</f>
        <v>-2414852</v>
      </c>
      <c r="G34" s="19"/>
      <c r="H34" s="19">
        <f>SUM(H19,H32)</f>
        <v>185521</v>
      </c>
      <c r="I34" s="19"/>
      <c r="J34" s="19">
        <f>SUM(J19,J32)</f>
        <v>-2414852</v>
      </c>
      <c r="K34" s="19"/>
      <c r="L34" s="19">
        <f>SUM(L19,L32)</f>
        <v>-959889</v>
      </c>
    </row>
    <row r="35" spans="1:12" ht="16.5" customHeight="1">
      <c r="A35" s="52" t="s">
        <v>34</v>
      </c>
      <c r="D35" s="24">
        <v>23</v>
      </c>
      <c r="F35" s="20">
        <v>-96313</v>
      </c>
      <c r="G35" s="19"/>
      <c r="H35" s="20">
        <v>-67213</v>
      </c>
      <c r="I35" s="19"/>
      <c r="J35" s="20">
        <v>-96313</v>
      </c>
      <c r="K35" s="19"/>
      <c r="L35" s="20">
        <v>-67213</v>
      </c>
    </row>
    <row r="36" spans="1:12" ht="16.5" customHeight="1">
      <c r="F36" s="19"/>
      <c r="G36" s="19"/>
      <c r="H36" s="19"/>
      <c r="I36" s="19"/>
      <c r="J36" s="19"/>
      <c r="K36" s="19"/>
      <c r="L36" s="19"/>
    </row>
    <row r="37" spans="1:12" ht="16.5" customHeight="1">
      <c r="A37" s="50" t="s">
        <v>118</v>
      </c>
      <c r="F37" s="20">
        <f>SUM(F34:F35)</f>
        <v>-2511165</v>
      </c>
      <c r="G37" s="19"/>
      <c r="H37" s="20">
        <f>SUM(H34:H35)</f>
        <v>118308</v>
      </c>
      <c r="I37" s="19"/>
      <c r="J37" s="20">
        <f>SUM(J34:J35)</f>
        <v>-2511165</v>
      </c>
      <c r="K37" s="19"/>
      <c r="L37" s="20">
        <f>SUM(L34:L35)</f>
        <v>-1027102</v>
      </c>
    </row>
    <row r="38" spans="1:12" ht="16.5" customHeight="1">
      <c r="A38" s="50"/>
      <c r="F38" s="19"/>
      <c r="G38" s="19"/>
      <c r="H38" s="19"/>
      <c r="I38" s="19"/>
      <c r="J38" s="19"/>
      <c r="K38" s="19"/>
      <c r="L38" s="19"/>
    </row>
    <row r="39" spans="1:12" ht="16.5" customHeight="1">
      <c r="A39" s="50"/>
      <c r="F39" s="19"/>
      <c r="G39" s="19"/>
      <c r="H39" s="19"/>
      <c r="I39" s="19"/>
      <c r="J39" s="19"/>
      <c r="K39" s="19"/>
      <c r="L39" s="19"/>
    </row>
    <row r="40" spans="1:12" ht="16.5" customHeight="1">
      <c r="A40" s="50"/>
      <c r="F40" s="19"/>
      <c r="G40" s="19"/>
      <c r="H40" s="19"/>
      <c r="I40" s="19"/>
      <c r="J40" s="19"/>
      <c r="K40" s="19"/>
      <c r="L40" s="19"/>
    </row>
    <row r="41" spans="1:12" ht="16.5" customHeight="1">
      <c r="A41" s="50"/>
      <c r="F41" s="19"/>
      <c r="G41" s="19"/>
      <c r="H41" s="19"/>
      <c r="I41" s="19"/>
      <c r="J41" s="19"/>
      <c r="K41" s="19"/>
      <c r="L41" s="19"/>
    </row>
    <row r="42" spans="1:12" ht="16.5" customHeight="1">
      <c r="A42" s="50"/>
      <c r="F42" s="19"/>
      <c r="G42" s="19"/>
      <c r="H42" s="19"/>
      <c r="I42" s="19"/>
      <c r="J42" s="19"/>
      <c r="K42" s="19"/>
      <c r="L42" s="19"/>
    </row>
    <row r="43" spans="1:12" ht="16.5" customHeight="1">
      <c r="A43" s="50"/>
      <c r="F43" s="19"/>
      <c r="G43" s="19"/>
      <c r="H43" s="19"/>
      <c r="I43" s="19"/>
      <c r="J43" s="19"/>
      <c r="K43" s="19"/>
      <c r="L43" s="19"/>
    </row>
    <row r="44" spans="1:12" ht="16.5" customHeight="1">
      <c r="A44" s="50"/>
      <c r="F44" s="19"/>
      <c r="G44" s="19"/>
      <c r="H44" s="19"/>
      <c r="I44" s="19"/>
      <c r="J44" s="19"/>
      <c r="K44" s="19"/>
      <c r="L44" s="19"/>
    </row>
    <row r="45" spans="1:12" ht="16.5" customHeight="1">
      <c r="A45" s="50"/>
      <c r="F45" s="19"/>
      <c r="G45" s="19"/>
      <c r="H45" s="19"/>
      <c r="I45" s="19"/>
      <c r="J45" s="19"/>
      <c r="K45" s="19"/>
      <c r="L45" s="19"/>
    </row>
    <row r="46" spans="1:12" ht="16.5" customHeight="1">
      <c r="A46" s="50"/>
      <c r="F46" s="19"/>
      <c r="G46" s="19"/>
      <c r="H46" s="19"/>
      <c r="I46" s="19"/>
      <c r="J46" s="19"/>
      <c r="K46" s="19"/>
      <c r="L46" s="19"/>
    </row>
    <row r="47" spans="1:12" ht="16.5" customHeight="1">
      <c r="A47" s="50"/>
      <c r="F47" s="19"/>
      <c r="G47" s="19"/>
      <c r="H47" s="19"/>
      <c r="I47" s="19"/>
      <c r="J47" s="19"/>
      <c r="K47" s="19"/>
      <c r="L47" s="19"/>
    </row>
    <row r="48" spans="1:12" ht="16.5" customHeight="1">
      <c r="A48" s="50"/>
      <c r="F48" s="19"/>
      <c r="G48" s="19"/>
      <c r="H48" s="19"/>
      <c r="I48" s="19"/>
      <c r="J48" s="19"/>
      <c r="K48" s="19"/>
      <c r="L48" s="19"/>
    </row>
    <row r="49" spans="1:12" ht="16.5" customHeight="1">
      <c r="A49" s="50"/>
      <c r="F49" s="19"/>
      <c r="G49" s="19"/>
      <c r="H49" s="19"/>
      <c r="I49" s="19"/>
      <c r="J49" s="19"/>
      <c r="K49" s="19"/>
      <c r="L49" s="19"/>
    </row>
    <row r="50" spans="1:12" ht="16.5" customHeight="1">
      <c r="A50" s="50"/>
      <c r="F50" s="19"/>
      <c r="G50" s="19"/>
      <c r="H50" s="19"/>
      <c r="I50" s="19"/>
      <c r="J50" s="19"/>
      <c r="K50" s="19"/>
      <c r="L50" s="19"/>
    </row>
    <row r="51" spans="1:12" ht="17.25" customHeight="1">
      <c r="A51" s="50"/>
      <c r="F51" s="19"/>
      <c r="G51" s="19"/>
      <c r="H51" s="19"/>
      <c r="I51" s="19"/>
      <c r="J51" s="19"/>
      <c r="K51" s="19"/>
      <c r="L51" s="19"/>
    </row>
    <row r="52" spans="1:12" ht="22.5" customHeight="1">
      <c r="A52" s="50"/>
      <c r="F52" s="19"/>
      <c r="G52" s="19"/>
      <c r="H52" s="19"/>
      <c r="I52" s="19"/>
      <c r="J52" s="19"/>
      <c r="K52" s="19"/>
      <c r="L52" s="19"/>
    </row>
    <row r="53" spans="1:12" ht="18.75" customHeight="1">
      <c r="A53" s="50"/>
      <c r="F53" s="19"/>
      <c r="G53" s="19"/>
      <c r="H53" s="19"/>
      <c r="I53" s="19"/>
      <c r="J53" s="19"/>
      <c r="K53" s="19"/>
      <c r="L53" s="19"/>
    </row>
    <row r="54" spans="1:12" s="28" customFormat="1" ht="22.35" customHeight="1">
      <c r="A54" s="164" t="str">
        <f>'3-4'!A57</f>
        <v>The accompanying condensed notes to the interim financial information are an integral part of this interim financial information.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</row>
    <row r="55" spans="1:12" ht="16.5" customHeight="1">
      <c r="A55" s="50" t="str">
        <f>A1</f>
        <v xml:space="preserve">Beyond Securities Public Company Limited  </v>
      </c>
      <c r="B55" s="50"/>
      <c r="C55" s="50"/>
      <c r="L55" s="36" t="s">
        <v>70</v>
      </c>
    </row>
    <row r="56" spans="1:12" ht="16.5" customHeight="1">
      <c r="A56" s="50" t="str">
        <f>A2</f>
        <v>Statement of Comprehensive Income</v>
      </c>
      <c r="B56" s="50"/>
      <c r="C56" s="50"/>
    </row>
    <row r="57" spans="1:12" ht="16.5" customHeight="1">
      <c r="A57" s="56" t="str">
        <f>A3</f>
        <v>For the nine-month period ended 30 September 2025</v>
      </c>
      <c r="B57" s="57"/>
      <c r="C57" s="57"/>
      <c r="D57" s="58"/>
      <c r="E57" s="59"/>
      <c r="F57" s="14"/>
      <c r="G57" s="60"/>
      <c r="H57" s="14"/>
      <c r="I57" s="61"/>
      <c r="J57" s="14"/>
      <c r="K57" s="60"/>
      <c r="L57" s="14"/>
    </row>
    <row r="60" spans="1:12" ht="16.5" customHeight="1">
      <c r="F60" s="163" t="s">
        <v>75</v>
      </c>
      <c r="G60" s="163"/>
      <c r="H60" s="163"/>
      <c r="I60" s="27"/>
      <c r="J60" s="163" t="s">
        <v>77</v>
      </c>
      <c r="K60" s="163"/>
      <c r="L60" s="163"/>
    </row>
    <row r="61" spans="1:12" ht="16.5" customHeight="1">
      <c r="A61" s="28"/>
      <c r="B61" s="25"/>
      <c r="C61" s="25"/>
      <c r="D61" s="35"/>
      <c r="E61" s="23"/>
      <c r="F61" s="162" t="s">
        <v>66</v>
      </c>
      <c r="G61" s="162"/>
      <c r="H61" s="162"/>
      <c r="I61" s="36"/>
      <c r="J61" s="162" t="s">
        <v>76</v>
      </c>
      <c r="K61" s="162"/>
      <c r="L61" s="162"/>
    </row>
    <row r="62" spans="1:12" ht="16.5" customHeight="1">
      <c r="A62" s="25"/>
      <c r="B62" s="25"/>
      <c r="C62" s="25"/>
      <c r="D62" s="24"/>
      <c r="E62" s="23"/>
      <c r="F62" s="16">
        <v>2025</v>
      </c>
      <c r="G62" s="38"/>
      <c r="H62" s="16">
        <v>2024</v>
      </c>
      <c r="I62" s="39"/>
      <c r="J62" s="16">
        <v>2025</v>
      </c>
      <c r="K62" s="38"/>
      <c r="L62" s="16">
        <v>2024</v>
      </c>
    </row>
    <row r="63" spans="1:12" ht="16.5" customHeight="1">
      <c r="A63" s="25"/>
      <c r="B63" s="25"/>
      <c r="C63" s="25"/>
      <c r="D63" s="62" t="s">
        <v>79</v>
      </c>
      <c r="E63" s="23"/>
      <c r="F63" s="17" t="s">
        <v>73</v>
      </c>
      <c r="G63" s="41"/>
      <c r="H63" s="17" t="s">
        <v>73</v>
      </c>
      <c r="I63" s="42"/>
      <c r="J63" s="17" t="s">
        <v>73</v>
      </c>
      <c r="K63" s="41"/>
      <c r="L63" s="17" t="s">
        <v>73</v>
      </c>
    </row>
    <row r="64" spans="1:12" ht="16.5" customHeight="1">
      <c r="G64" s="13"/>
      <c r="I64" s="13"/>
      <c r="K64" s="13"/>
    </row>
    <row r="65" spans="1:12" ht="16.5" customHeight="1">
      <c r="A65" s="67" t="s">
        <v>36</v>
      </c>
      <c r="B65" s="1"/>
      <c r="C65" s="2"/>
      <c r="G65" s="13"/>
      <c r="I65" s="13"/>
      <c r="K65" s="13"/>
    </row>
    <row r="66" spans="1:12" ht="16.5" customHeight="1">
      <c r="A66" s="67"/>
      <c r="B66" s="1"/>
      <c r="C66" s="2"/>
      <c r="G66" s="13"/>
      <c r="I66" s="13"/>
      <c r="K66" s="13"/>
    </row>
    <row r="67" spans="1:12" ht="16.5" customHeight="1">
      <c r="A67" s="72" t="s">
        <v>131</v>
      </c>
      <c r="B67" s="2"/>
      <c r="C67" s="2"/>
      <c r="G67" s="13"/>
      <c r="I67" s="13"/>
      <c r="K67" s="13"/>
    </row>
    <row r="68" spans="1:12" ht="16.5" customHeight="1">
      <c r="A68" s="72"/>
      <c r="B68" s="11" t="s">
        <v>132</v>
      </c>
      <c r="C68" s="2"/>
      <c r="G68" s="13"/>
      <c r="I68" s="13"/>
      <c r="K68" s="13"/>
    </row>
    <row r="69" spans="1:12" ht="16.5" customHeight="1">
      <c r="C69" s="3" t="s">
        <v>145</v>
      </c>
      <c r="G69" s="13"/>
      <c r="I69" s="13"/>
      <c r="K69" s="13"/>
    </row>
    <row r="70" spans="1:12" ht="16.5" customHeight="1">
      <c r="C70" s="3" t="s">
        <v>146</v>
      </c>
      <c r="G70" s="13"/>
      <c r="I70" s="13"/>
      <c r="K70" s="13"/>
    </row>
    <row r="71" spans="1:12" ht="16.5" customHeight="1">
      <c r="A71" s="50"/>
      <c r="C71" s="52" t="s">
        <v>147</v>
      </c>
      <c r="F71" s="13">
        <v>-1687</v>
      </c>
      <c r="G71" s="13"/>
      <c r="H71" s="19">
        <v>-3180</v>
      </c>
      <c r="I71" s="13"/>
      <c r="J71" s="13">
        <v>-1687</v>
      </c>
      <c r="K71" s="13"/>
      <c r="L71" s="19">
        <v>-3180</v>
      </c>
    </row>
    <row r="72" spans="1:12" ht="16.5" customHeight="1">
      <c r="A72" s="55"/>
      <c r="C72" s="3" t="s">
        <v>133</v>
      </c>
      <c r="F72" s="19"/>
      <c r="G72" s="13"/>
      <c r="H72" s="19"/>
      <c r="I72" s="13"/>
      <c r="J72" s="19"/>
      <c r="K72" s="13"/>
      <c r="L72" s="19"/>
    </row>
    <row r="73" spans="1:12" ht="16.5" customHeight="1">
      <c r="A73" s="55"/>
      <c r="C73" s="3" t="s">
        <v>144</v>
      </c>
      <c r="F73" s="19">
        <v>0</v>
      </c>
      <c r="G73" s="13"/>
      <c r="H73" s="19">
        <v>2834</v>
      </c>
      <c r="I73" s="13"/>
      <c r="J73" s="19">
        <v>0</v>
      </c>
      <c r="K73" s="13"/>
      <c r="L73" s="19">
        <v>2834</v>
      </c>
    </row>
    <row r="74" spans="1:12" ht="16.5" customHeight="1">
      <c r="C74" s="11" t="s">
        <v>134</v>
      </c>
    </row>
    <row r="75" spans="1:12" ht="16.5" customHeight="1">
      <c r="A75" s="67"/>
      <c r="C75" s="55" t="s">
        <v>135</v>
      </c>
      <c r="F75" s="20">
        <v>337</v>
      </c>
      <c r="G75" s="13"/>
      <c r="H75" s="20">
        <v>69</v>
      </c>
      <c r="I75" s="13"/>
      <c r="J75" s="20">
        <v>337</v>
      </c>
      <c r="K75" s="13"/>
      <c r="L75" s="20">
        <v>69</v>
      </c>
    </row>
    <row r="76" spans="1:12" ht="16.5" customHeight="1">
      <c r="A76" s="67"/>
      <c r="B76" s="1"/>
      <c r="C76" s="2"/>
      <c r="G76" s="13"/>
      <c r="I76" s="13"/>
      <c r="K76" s="13"/>
    </row>
    <row r="77" spans="1:12" ht="16.5" customHeight="1">
      <c r="A77" s="72" t="s">
        <v>136</v>
      </c>
      <c r="B77" s="12"/>
      <c r="G77" s="13"/>
      <c r="I77" s="13"/>
      <c r="K77" s="13"/>
    </row>
    <row r="78" spans="1:12" ht="16.5" customHeight="1">
      <c r="A78" s="12"/>
      <c r="B78" s="52" t="s">
        <v>132</v>
      </c>
      <c r="F78" s="20">
        <f>SUM(F69:F77)</f>
        <v>-1350</v>
      </c>
      <c r="G78" s="13"/>
      <c r="H78" s="20">
        <f>SUM(H69:H77)</f>
        <v>-277</v>
      </c>
      <c r="I78" s="13"/>
      <c r="J78" s="20">
        <f>SUM(J69:J77)</f>
        <v>-1350</v>
      </c>
      <c r="K78" s="13"/>
      <c r="L78" s="20">
        <f>SUM(L69:L77)</f>
        <v>-277</v>
      </c>
    </row>
    <row r="79" spans="1:12" ht="16.5" customHeight="1">
      <c r="A79" s="67"/>
      <c r="B79" s="1"/>
      <c r="C79" s="2"/>
      <c r="G79" s="13"/>
      <c r="I79" s="13"/>
      <c r="K79" s="13"/>
    </row>
    <row r="80" spans="1:12" ht="16.5" customHeight="1">
      <c r="A80" s="50" t="s">
        <v>80</v>
      </c>
      <c r="B80" s="1"/>
      <c r="C80" s="2"/>
      <c r="G80" s="13"/>
      <c r="I80" s="13"/>
      <c r="K80" s="13"/>
    </row>
    <row r="81" spans="1:12" ht="16.5" customHeight="1">
      <c r="A81" s="55"/>
      <c r="B81" s="50" t="s">
        <v>137</v>
      </c>
      <c r="C81" s="68"/>
      <c r="F81" s="20">
        <f>SUM(F78)</f>
        <v>-1350</v>
      </c>
      <c r="G81" s="19"/>
      <c r="H81" s="20">
        <f>SUM(H78)</f>
        <v>-277</v>
      </c>
      <c r="I81" s="19"/>
      <c r="J81" s="20">
        <f>SUM(J78)</f>
        <v>-1350</v>
      </c>
      <c r="K81" s="19"/>
      <c r="L81" s="20">
        <f>SUM(L78)</f>
        <v>-277</v>
      </c>
    </row>
    <row r="82" spans="1:12" ht="16.5" customHeight="1">
      <c r="F82" s="19"/>
      <c r="G82" s="19"/>
      <c r="H82" s="19"/>
      <c r="I82" s="19"/>
      <c r="J82" s="19"/>
      <c r="K82" s="19"/>
      <c r="L82" s="19"/>
    </row>
    <row r="83" spans="1:12" ht="16.5" customHeight="1">
      <c r="A83" s="50" t="s">
        <v>88</v>
      </c>
      <c r="C83" s="3"/>
      <c r="F83" s="19"/>
      <c r="G83" s="13"/>
      <c r="H83" s="19"/>
      <c r="I83" s="13"/>
      <c r="J83" s="19"/>
      <c r="K83" s="13"/>
      <c r="L83" s="19"/>
    </row>
    <row r="84" spans="1:12" ht="16.5" customHeight="1" thickBot="1">
      <c r="A84" s="50"/>
      <c r="B84" s="50" t="s">
        <v>84</v>
      </c>
      <c r="F84" s="21">
        <f>SUM(F81,F37)</f>
        <v>-2512515</v>
      </c>
      <c r="G84" s="19"/>
      <c r="H84" s="21">
        <f>SUM(H81,H37)</f>
        <v>118031</v>
      </c>
      <c r="I84" s="19"/>
      <c r="J84" s="21">
        <f>SUM(J81,J37)</f>
        <v>-2512515</v>
      </c>
      <c r="K84" s="19"/>
      <c r="L84" s="21">
        <f>SUM(L81,L37)</f>
        <v>-1027379</v>
      </c>
    </row>
    <row r="85" spans="1:12" ht="16.5" customHeight="1" thickTop="1">
      <c r="A85" s="180"/>
      <c r="B85" s="180"/>
      <c r="C85" s="180"/>
      <c r="E85" s="69"/>
      <c r="F85" s="22"/>
      <c r="G85" s="70"/>
      <c r="H85" s="22"/>
      <c r="I85" s="70"/>
      <c r="J85" s="22"/>
      <c r="K85" s="71"/>
      <c r="L85" s="22"/>
    </row>
    <row r="86" spans="1:12" ht="16.5" customHeight="1">
      <c r="A86" s="69" t="s">
        <v>81</v>
      </c>
      <c r="B86" s="180"/>
      <c r="C86" s="180"/>
      <c r="E86" s="168"/>
      <c r="F86" s="168"/>
      <c r="G86" s="168"/>
      <c r="H86" s="168"/>
      <c r="I86" s="168"/>
      <c r="J86" s="168"/>
      <c r="K86" s="168"/>
      <c r="L86" s="168"/>
    </row>
    <row r="87" spans="1:12" ht="16.5" customHeight="1">
      <c r="A87" s="69"/>
      <c r="B87" s="180"/>
      <c r="C87" s="180"/>
      <c r="E87" s="168"/>
      <c r="F87" s="168"/>
      <c r="G87" s="168"/>
      <c r="H87" s="168"/>
      <c r="I87" s="168"/>
      <c r="J87" s="168"/>
      <c r="K87" s="168"/>
      <c r="L87" s="168"/>
    </row>
    <row r="88" spans="1:12" ht="16.5" customHeight="1">
      <c r="A88" s="69"/>
      <c r="B88" s="180" t="s">
        <v>82</v>
      </c>
      <c r="C88" s="180"/>
      <c r="D88" s="181">
        <v>24</v>
      </c>
      <c r="E88" s="180"/>
      <c r="F88" s="182">
        <v>-0.48199999999999998</v>
      </c>
      <c r="G88" s="168"/>
      <c r="H88" s="182">
        <v>2.3E-2</v>
      </c>
      <c r="I88" s="168"/>
      <c r="J88" s="182">
        <v>-0.48199999999999998</v>
      </c>
      <c r="K88" s="168"/>
      <c r="L88" s="182">
        <v>-0.20100000000000001</v>
      </c>
    </row>
    <row r="89" spans="1:12" ht="16.5" customHeight="1">
      <c r="A89" s="180"/>
      <c r="F89" s="19"/>
      <c r="G89" s="19"/>
      <c r="H89" s="19"/>
      <c r="I89" s="19"/>
      <c r="J89" s="19"/>
      <c r="K89" s="19"/>
      <c r="L89" s="19"/>
    </row>
    <row r="90" spans="1:12" ht="16.5" customHeight="1">
      <c r="L90" s="157"/>
    </row>
    <row r="105" spans="1:12" ht="18" customHeight="1"/>
    <row r="106" spans="1:12" ht="20.25" customHeight="1"/>
    <row r="107" spans="1:12" ht="19.5" customHeight="1"/>
    <row r="108" spans="1:12" ht="22.15" customHeight="1">
      <c r="A108" s="159" t="s">
        <v>99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</row>
  </sheetData>
  <mergeCells count="10">
    <mergeCell ref="A108:L108"/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88" firstPageNumber="7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37"/>
  <sheetViews>
    <sheetView topLeftCell="A8" zoomScale="115" zoomScaleNormal="115" zoomScaleSheetLayoutView="100" workbookViewId="0">
      <selection activeCell="L25" sqref="L25"/>
    </sheetView>
  </sheetViews>
  <sheetFormatPr defaultColWidth="9.42578125" defaultRowHeight="16.5" customHeight="1"/>
  <cols>
    <col min="1" max="2" width="1.42578125" style="78" customWidth="1"/>
    <col min="3" max="3" width="42.42578125" style="78" customWidth="1"/>
    <col min="4" max="4" width="4.85546875" style="75" customWidth="1"/>
    <col min="5" max="5" width="0.5703125" style="76" customWidth="1"/>
    <col min="6" max="6" width="13.7109375" style="77" customWidth="1"/>
    <col min="7" max="7" width="0.5703125" style="76" customWidth="1"/>
    <col min="8" max="8" width="13.7109375" style="77" customWidth="1"/>
    <col min="9" max="9" width="0.5703125" style="76" customWidth="1"/>
    <col min="10" max="10" width="14.28515625" style="77" customWidth="1"/>
    <col min="11" max="11" width="0.5703125" style="76" customWidth="1"/>
    <col min="12" max="12" width="14.28515625" style="77" customWidth="1"/>
    <col min="13" max="13" width="0.5703125" style="76" customWidth="1"/>
    <col min="14" max="14" width="14.28515625" style="76" customWidth="1"/>
    <col min="15" max="15" width="0.5703125" style="76" customWidth="1"/>
    <col min="16" max="16" width="14.28515625" style="76" customWidth="1"/>
    <col min="17" max="17" width="0.5703125" style="76" customWidth="1"/>
    <col min="18" max="18" width="14.28515625" style="77" customWidth="1"/>
    <col min="19" max="19" width="9.42578125" style="78" customWidth="1"/>
    <col min="20" max="16384" width="9.42578125" style="78"/>
  </cols>
  <sheetData>
    <row r="1" spans="1:18" ht="16.5" customHeight="1">
      <c r="A1" s="73" t="s">
        <v>1</v>
      </c>
      <c r="B1" s="74"/>
      <c r="C1" s="74"/>
      <c r="R1" s="36" t="s">
        <v>70</v>
      </c>
    </row>
    <row r="2" spans="1:18" ht="16.5" customHeight="1">
      <c r="A2" s="73" t="s">
        <v>45</v>
      </c>
      <c r="B2" s="74"/>
      <c r="C2" s="74"/>
    </row>
    <row r="3" spans="1:18" ht="16.5" customHeight="1">
      <c r="A3" s="79" t="s">
        <v>165</v>
      </c>
      <c r="B3" s="80"/>
      <c r="C3" s="80"/>
      <c r="D3" s="81"/>
      <c r="E3" s="82"/>
      <c r="F3" s="83"/>
      <c r="G3" s="82"/>
      <c r="H3" s="83"/>
      <c r="I3" s="82"/>
      <c r="J3" s="83"/>
      <c r="K3" s="82"/>
      <c r="L3" s="83"/>
      <c r="M3" s="82"/>
      <c r="N3" s="82"/>
      <c r="O3" s="82"/>
      <c r="P3" s="82"/>
      <c r="Q3" s="82"/>
      <c r="R3" s="83"/>
    </row>
    <row r="6" spans="1:18" ht="16.5" customHeight="1">
      <c r="B6" s="84"/>
      <c r="C6" s="84"/>
      <c r="D6" s="85"/>
      <c r="E6" s="84"/>
      <c r="F6" s="86"/>
      <c r="G6" s="87"/>
      <c r="H6" s="86"/>
      <c r="I6" s="87"/>
      <c r="J6" s="86"/>
      <c r="K6" s="87"/>
      <c r="L6" s="86"/>
      <c r="M6" s="87"/>
      <c r="N6" s="87"/>
      <c r="O6" s="87"/>
      <c r="P6" s="87"/>
      <c r="Q6" s="87"/>
      <c r="R6" s="86" t="s">
        <v>78</v>
      </c>
    </row>
    <row r="7" spans="1:18" ht="16.5" customHeight="1">
      <c r="D7" s="88"/>
      <c r="E7" s="4"/>
      <c r="F7" s="78"/>
      <c r="G7" s="4"/>
      <c r="H7" s="5"/>
      <c r="I7" s="78"/>
      <c r="J7" s="5"/>
      <c r="K7" s="78"/>
      <c r="L7" s="78"/>
      <c r="M7" s="78"/>
      <c r="N7" s="165" t="s">
        <v>22</v>
      </c>
      <c r="O7" s="165"/>
      <c r="P7" s="165"/>
      <c r="Q7" s="4"/>
      <c r="R7" s="5"/>
    </row>
    <row r="8" spans="1:18" ht="16.5" customHeight="1">
      <c r="D8" s="88"/>
      <c r="E8" s="4"/>
      <c r="F8" s="78"/>
      <c r="G8" s="4"/>
      <c r="H8" s="5"/>
      <c r="I8" s="78"/>
      <c r="J8" s="5"/>
      <c r="K8" s="78"/>
      <c r="L8" s="78"/>
      <c r="M8" s="78"/>
      <c r="N8" s="165" t="s">
        <v>80</v>
      </c>
      <c r="O8" s="165"/>
      <c r="P8" s="165"/>
      <c r="Q8" s="4"/>
      <c r="R8" s="5"/>
    </row>
    <row r="9" spans="1:18" ht="16.5" customHeight="1">
      <c r="D9" s="6"/>
      <c r="E9" s="4"/>
      <c r="F9" s="5" t="s">
        <v>37</v>
      </c>
      <c r="G9" s="4"/>
      <c r="H9" s="89"/>
      <c r="I9" s="9"/>
      <c r="J9" s="89"/>
      <c r="K9" s="9"/>
      <c r="M9" s="4"/>
      <c r="N9" s="5" t="s">
        <v>103</v>
      </c>
      <c r="O9" s="4"/>
      <c r="P9" s="5" t="s">
        <v>41</v>
      </c>
      <c r="Q9" s="4"/>
      <c r="R9" s="5"/>
    </row>
    <row r="10" spans="1:18" ht="16.5" customHeight="1">
      <c r="D10" s="90"/>
      <c r="E10" s="4"/>
      <c r="F10" s="5" t="s">
        <v>38</v>
      </c>
      <c r="G10" s="4"/>
      <c r="H10" s="5" t="s">
        <v>192</v>
      </c>
      <c r="I10" s="4"/>
      <c r="J10" s="5" t="s">
        <v>195</v>
      </c>
      <c r="K10" s="4"/>
      <c r="L10" s="10" t="s">
        <v>20</v>
      </c>
      <c r="M10" s="4"/>
      <c r="N10" s="5" t="s">
        <v>40</v>
      </c>
      <c r="O10" s="4"/>
      <c r="P10" s="5" t="s">
        <v>42</v>
      </c>
      <c r="Q10" s="4"/>
      <c r="R10" s="5"/>
    </row>
    <row r="11" spans="1:18" ht="16.5" customHeight="1">
      <c r="D11" s="90"/>
      <c r="E11" s="4"/>
      <c r="F11" s="5" t="s">
        <v>39</v>
      </c>
      <c r="G11" s="4"/>
      <c r="H11" s="5" t="s">
        <v>193</v>
      </c>
      <c r="I11" s="4"/>
      <c r="J11" s="5" t="s">
        <v>196</v>
      </c>
      <c r="K11" s="4"/>
      <c r="L11" s="91" t="s">
        <v>21</v>
      </c>
      <c r="M11" s="4"/>
      <c r="N11" s="5" t="s">
        <v>104</v>
      </c>
      <c r="O11" s="4"/>
      <c r="P11" s="5" t="s">
        <v>43</v>
      </c>
      <c r="Q11" s="4"/>
      <c r="R11" s="5" t="s">
        <v>23</v>
      </c>
    </row>
    <row r="12" spans="1:18" ht="16.5" customHeight="1">
      <c r="D12" s="62" t="s">
        <v>79</v>
      </c>
      <c r="E12" s="4"/>
      <c r="F12" s="92" t="s">
        <v>73</v>
      </c>
      <c r="G12" s="4"/>
      <c r="H12" s="92" t="s">
        <v>73</v>
      </c>
      <c r="I12" s="4"/>
      <c r="J12" s="92" t="s">
        <v>73</v>
      </c>
      <c r="K12" s="4"/>
      <c r="L12" s="92" t="s">
        <v>73</v>
      </c>
      <c r="M12" s="4"/>
      <c r="N12" s="92" t="s">
        <v>73</v>
      </c>
      <c r="O12" s="4"/>
      <c r="P12" s="92" t="s">
        <v>73</v>
      </c>
      <c r="Q12" s="4"/>
      <c r="R12" s="92" t="s">
        <v>73</v>
      </c>
    </row>
    <row r="13" spans="1:18" ht="16.5" customHeight="1">
      <c r="D13" s="7"/>
      <c r="E13" s="4"/>
      <c r="F13" s="8"/>
      <c r="G13" s="4"/>
      <c r="H13" s="8"/>
      <c r="I13" s="4"/>
      <c r="J13" s="8"/>
      <c r="K13" s="4"/>
      <c r="L13" s="8"/>
      <c r="M13" s="4"/>
      <c r="N13" s="8"/>
      <c r="O13" s="4"/>
      <c r="P13" s="4"/>
      <c r="Q13" s="4"/>
      <c r="R13" s="8"/>
    </row>
    <row r="14" spans="1:18" ht="16.5" customHeight="1">
      <c r="A14" s="73" t="s">
        <v>119</v>
      </c>
      <c r="B14" s="93"/>
      <c r="D14" s="88"/>
      <c r="E14" s="77"/>
      <c r="F14" s="94">
        <v>25251839</v>
      </c>
      <c r="G14" s="94"/>
      <c r="H14" s="94">
        <v>-11618945</v>
      </c>
      <c r="I14" s="94"/>
      <c r="J14" s="94">
        <v>0</v>
      </c>
      <c r="K14" s="94"/>
      <c r="L14" s="94">
        <v>-1694589</v>
      </c>
      <c r="M14" s="94"/>
      <c r="N14" s="94">
        <v>-167759</v>
      </c>
      <c r="O14" s="94"/>
      <c r="P14" s="94">
        <f>SUM(N14:O14)</f>
        <v>-167759</v>
      </c>
      <c r="Q14" s="94"/>
      <c r="R14" s="94">
        <f>SUM(F14:L14,P14)</f>
        <v>11770546</v>
      </c>
    </row>
    <row r="15" spans="1:18" ht="8.1" customHeight="1">
      <c r="A15" s="73"/>
      <c r="B15" s="93"/>
      <c r="D15" s="88"/>
      <c r="E15" s="77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8" ht="16.5" customHeight="1">
      <c r="A16" s="73" t="s">
        <v>83</v>
      </c>
      <c r="B16" s="73"/>
      <c r="D16" s="88"/>
      <c r="E16" s="77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</row>
    <row r="17" spans="1:18" ht="16.5" customHeight="1">
      <c r="A17" s="78" t="s">
        <v>44</v>
      </c>
      <c r="B17" s="95"/>
      <c r="D17" s="88"/>
      <c r="E17" s="77"/>
      <c r="F17" s="94">
        <v>801305</v>
      </c>
      <c r="G17" s="94"/>
      <c r="H17" s="94">
        <v>-400652</v>
      </c>
      <c r="I17" s="94"/>
      <c r="J17" s="94">
        <v>0</v>
      </c>
      <c r="K17" s="94"/>
      <c r="L17" s="94">
        <v>0</v>
      </c>
      <c r="M17" s="94"/>
      <c r="N17" s="94">
        <v>0</v>
      </c>
      <c r="O17" s="94"/>
      <c r="P17" s="94">
        <f>SUM(N17:O17)</f>
        <v>0</v>
      </c>
      <c r="Q17" s="94"/>
      <c r="R17" s="94">
        <f>SUM(F17:L17,P17)</f>
        <v>400653</v>
      </c>
    </row>
    <row r="18" spans="1:18" ht="16.5" customHeight="1">
      <c r="A18" s="78" t="s">
        <v>148</v>
      </c>
      <c r="D18" s="88"/>
      <c r="E18" s="96"/>
      <c r="F18" s="94">
        <v>0</v>
      </c>
      <c r="G18" s="94"/>
      <c r="H18" s="94">
        <v>0</v>
      </c>
      <c r="I18" s="94"/>
      <c r="J18" s="94">
        <v>0</v>
      </c>
      <c r="K18" s="94"/>
      <c r="L18" s="94">
        <v>120575</v>
      </c>
      <c r="M18" s="94"/>
      <c r="N18" s="94">
        <v>-2544</v>
      </c>
      <c r="O18" s="94"/>
      <c r="P18" s="97">
        <f>SUM(N18:O18)</f>
        <v>-2544</v>
      </c>
      <c r="Q18" s="94"/>
      <c r="R18" s="94">
        <f>SUM(F18:L18,P18)</f>
        <v>118031</v>
      </c>
    </row>
    <row r="19" spans="1:18" ht="16.5" customHeight="1">
      <c r="A19" s="98"/>
      <c r="D19" s="88"/>
      <c r="E19" s="96"/>
      <c r="F19" s="99"/>
      <c r="G19" s="94"/>
      <c r="H19" s="99"/>
      <c r="I19" s="94"/>
      <c r="J19" s="99"/>
      <c r="K19" s="94"/>
      <c r="L19" s="99"/>
      <c r="M19" s="94"/>
      <c r="N19" s="99"/>
      <c r="O19" s="94"/>
      <c r="P19" s="99"/>
      <c r="Q19" s="94"/>
      <c r="R19" s="99"/>
    </row>
    <row r="20" spans="1:18" ht="16.5" customHeight="1" thickBot="1">
      <c r="A20" s="73" t="s">
        <v>138</v>
      </c>
      <c r="D20" s="88"/>
      <c r="E20" s="96"/>
      <c r="F20" s="100">
        <f>SUM(F14:F18)</f>
        <v>26053144</v>
      </c>
      <c r="G20" s="94"/>
      <c r="H20" s="100">
        <f>SUM(H14:H18)</f>
        <v>-12019597</v>
      </c>
      <c r="I20" s="94"/>
      <c r="J20" s="100">
        <f>SUM(J14:J18)</f>
        <v>0</v>
      </c>
      <c r="K20" s="94"/>
      <c r="L20" s="100">
        <f>SUM(L14:L18)</f>
        <v>-1574014</v>
      </c>
      <c r="M20" s="94"/>
      <c r="N20" s="100">
        <f>SUM(N14:N18)</f>
        <v>-170303</v>
      </c>
      <c r="O20" s="94"/>
      <c r="P20" s="100">
        <f>SUM(P14:P18)</f>
        <v>-170303</v>
      </c>
      <c r="Q20" s="94"/>
      <c r="R20" s="100">
        <f>SUM(R14:R18)</f>
        <v>12289230</v>
      </c>
    </row>
    <row r="21" spans="1:18" ht="16.5" customHeight="1" thickTop="1">
      <c r="A21" s="73"/>
      <c r="B21" s="73"/>
      <c r="D21" s="88"/>
      <c r="E21" s="77"/>
      <c r="G21" s="77"/>
      <c r="I21" s="77"/>
      <c r="K21" s="77"/>
      <c r="M21" s="77"/>
      <c r="N21" s="77"/>
      <c r="O21" s="77"/>
      <c r="P21" s="77"/>
      <c r="Q21" s="77"/>
    </row>
    <row r="22" spans="1:18" ht="16.5" customHeight="1">
      <c r="A22" s="73"/>
      <c r="B22" s="73"/>
      <c r="D22" s="88"/>
      <c r="E22" s="77"/>
      <c r="G22" s="77"/>
      <c r="I22" s="77"/>
      <c r="K22" s="77"/>
      <c r="M22" s="77"/>
      <c r="N22" s="77"/>
      <c r="O22" s="77"/>
      <c r="P22" s="77"/>
      <c r="Q22" s="77"/>
    </row>
    <row r="23" spans="1:18" ht="16.5" customHeight="1">
      <c r="A23" s="73" t="s">
        <v>167</v>
      </c>
      <c r="B23" s="93"/>
      <c r="D23" s="88"/>
      <c r="E23" s="77"/>
      <c r="F23" s="94">
        <v>26053144</v>
      </c>
      <c r="G23" s="94"/>
      <c r="H23" s="94">
        <v>-12019597</v>
      </c>
      <c r="I23" s="94"/>
      <c r="J23" s="94">
        <v>0</v>
      </c>
      <c r="K23" s="94"/>
      <c r="L23" s="94">
        <v>-6269540</v>
      </c>
      <c r="M23" s="94"/>
      <c r="N23" s="94">
        <v>-171958</v>
      </c>
      <c r="O23" s="94"/>
      <c r="P23" s="94">
        <f t="shared" ref="P23" si="0">SUM(N23:O23)</f>
        <v>-171958</v>
      </c>
      <c r="Q23" s="94"/>
      <c r="R23" s="94">
        <f>SUM(F23:L23,P23)</f>
        <v>7592049</v>
      </c>
    </row>
    <row r="24" spans="1:18" ht="8.1" customHeight="1">
      <c r="A24" s="73"/>
      <c r="B24" s="93"/>
      <c r="D24" s="88"/>
      <c r="E24" s="77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</row>
    <row r="25" spans="1:18" ht="16.5" customHeight="1">
      <c r="A25" s="73" t="s">
        <v>83</v>
      </c>
      <c r="B25" s="73"/>
      <c r="E25" s="77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 ht="16.5" customHeight="1">
      <c r="A26" s="78" t="s">
        <v>204</v>
      </c>
      <c r="B26" s="73"/>
      <c r="D26" s="75">
        <v>19</v>
      </c>
      <c r="E26" s="77"/>
      <c r="F26" s="94">
        <v>-19539858</v>
      </c>
      <c r="G26" s="94"/>
      <c r="H26" s="94">
        <v>0</v>
      </c>
      <c r="I26" s="94"/>
      <c r="J26" s="94">
        <v>19539858</v>
      </c>
      <c r="K26" s="94"/>
      <c r="L26" s="94">
        <v>0</v>
      </c>
      <c r="M26" s="94"/>
      <c r="N26" s="94">
        <v>0</v>
      </c>
      <c r="O26" s="94"/>
      <c r="P26" s="94">
        <v>0</v>
      </c>
      <c r="Q26" s="94"/>
      <c r="R26" s="94">
        <f>SUM(F26:L26,P26)</f>
        <v>0</v>
      </c>
    </row>
    <row r="27" spans="1:18" ht="16.5" customHeight="1">
      <c r="A27" s="78" t="s">
        <v>197</v>
      </c>
      <c r="B27" s="73"/>
      <c r="E27" s="77"/>
      <c r="F27" s="94">
        <v>0</v>
      </c>
      <c r="G27" s="94"/>
      <c r="H27" s="94">
        <v>12019597</v>
      </c>
      <c r="I27" s="94"/>
      <c r="J27" s="94">
        <v>-18289137</v>
      </c>
      <c r="K27" s="94"/>
      <c r="L27" s="94">
        <v>6269540</v>
      </c>
      <c r="M27" s="94"/>
      <c r="N27" s="94">
        <v>0</v>
      </c>
      <c r="O27" s="94"/>
      <c r="P27" s="94">
        <v>0</v>
      </c>
      <c r="Q27" s="94"/>
      <c r="R27" s="94">
        <v>0</v>
      </c>
    </row>
    <row r="28" spans="1:18" ht="16.5" customHeight="1">
      <c r="A28" s="78" t="s">
        <v>126</v>
      </c>
      <c r="D28" s="88"/>
      <c r="E28" s="96"/>
      <c r="F28" s="94">
        <v>0</v>
      </c>
      <c r="G28" s="94"/>
      <c r="H28" s="94">
        <v>0</v>
      </c>
      <c r="I28" s="94"/>
      <c r="J28" s="94">
        <v>0</v>
      </c>
      <c r="K28" s="94"/>
      <c r="L28" s="94">
        <f>'7-8'!F37</f>
        <v>-2511165</v>
      </c>
      <c r="M28" s="94"/>
      <c r="N28" s="94">
        <f>'7-8'!F78</f>
        <v>-1350</v>
      </c>
      <c r="O28" s="94"/>
      <c r="P28" s="94">
        <f>SUM(N28)</f>
        <v>-1350</v>
      </c>
      <c r="Q28" s="94"/>
      <c r="R28" s="94">
        <f>SUM(F28:L28,P28)</f>
        <v>-2512515</v>
      </c>
    </row>
    <row r="29" spans="1:18" ht="16.5" customHeight="1">
      <c r="A29" s="98"/>
      <c r="D29" s="88"/>
      <c r="E29" s="96"/>
      <c r="F29" s="99"/>
      <c r="G29" s="94"/>
      <c r="H29" s="99"/>
      <c r="I29" s="94"/>
      <c r="J29" s="99"/>
      <c r="K29" s="94"/>
      <c r="L29" s="99"/>
      <c r="M29" s="94"/>
      <c r="N29" s="99"/>
      <c r="O29" s="94"/>
      <c r="P29" s="99"/>
      <c r="Q29" s="94"/>
      <c r="R29" s="99"/>
    </row>
    <row r="30" spans="1:18" ht="16.5" customHeight="1" thickBot="1">
      <c r="A30" s="73" t="s">
        <v>166</v>
      </c>
      <c r="D30" s="88"/>
      <c r="E30" s="96"/>
      <c r="F30" s="100">
        <f>SUM(F23:F28)</f>
        <v>6513286</v>
      </c>
      <c r="G30" s="94"/>
      <c r="H30" s="100">
        <f>SUM(H23:H28)</f>
        <v>0</v>
      </c>
      <c r="I30" s="94"/>
      <c r="J30" s="100">
        <f>SUM(J23:J28)</f>
        <v>1250721</v>
      </c>
      <c r="K30" s="94"/>
      <c r="L30" s="100">
        <f>SUM(L23:L28)</f>
        <v>-2511165</v>
      </c>
      <c r="M30" s="94"/>
      <c r="N30" s="100">
        <f>SUM(N23:N28)</f>
        <v>-173308</v>
      </c>
      <c r="O30" s="94"/>
      <c r="P30" s="100">
        <f>SUM(P23:P28)</f>
        <v>-173308</v>
      </c>
      <c r="Q30" s="94"/>
      <c r="R30" s="100">
        <f>SUM(R23:R28)</f>
        <v>5079534</v>
      </c>
    </row>
    <row r="31" spans="1:18" ht="16.5" customHeight="1" thickTop="1">
      <c r="A31" s="73"/>
      <c r="E31" s="96"/>
      <c r="G31" s="77"/>
      <c r="I31" s="77"/>
      <c r="K31" s="77"/>
      <c r="M31" s="77"/>
      <c r="N31" s="77"/>
      <c r="O31" s="77"/>
      <c r="P31" s="77"/>
      <c r="Q31" s="77"/>
    </row>
    <row r="32" spans="1:18" ht="16.5" customHeight="1">
      <c r="A32" s="73"/>
      <c r="E32" s="96"/>
      <c r="G32" s="77"/>
      <c r="I32" s="77"/>
      <c r="K32" s="77"/>
      <c r="M32" s="77"/>
      <c r="N32" s="77"/>
      <c r="O32" s="77"/>
      <c r="P32" s="77"/>
      <c r="Q32" s="77"/>
    </row>
    <row r="33" spans="1:18" ht="16.5" customHeight="1">
      <c r="A33" s="73"/>
      <c r="E33" s="96"/>
      <c r="G33" s="77"/>
      <c r="I33" s="77"/>
      <c r="K33" s="77"/>
      <c r="M33" s="77"/>
      <c r="N33" s="77"/>
      <c r="O33" s="77"/>
      <c r="P33" s="77"/>
      <c r="Q33" s="77"/>
    </row>
    <row r="34" spans="1:18" ht="16.5" customHeight="1">
      <c r="A34" s="73"/>
      <c r="E34" s="96"/>
      <c r="G34" s="77"/>
      <c r="I34" s="77"/>
      <c r="K34" s="77"/>
      <c r="M34" s="77"/>
      <c r="N34" s="77"/>
      <c r="O34" s="77"/>
      <c r="P34" s="77"/>
      <c r="Q34" s="77"/>
    </row>
    <row r="35" spans="1:18" ht="16.5" customHeight="1">
      <c r="A35" s="73"/>
      <c r="E35" s="96"/>
      <c r="G35" s="77"/>
      <c r="I35" s="77"/>
      <c r="K35" s="77"/>
      <c r="M35" s="77"/>
      <c r="N35" s="77"/>
      <c r="O35" s="77"/>
      <c r="P35" s="77"/>
      <c r="Q35" s="77"/>
    </row>
    <row r="36" spans="1:18" ht="12.75" customHeight="1">
      <c r="A36" s="73"/>
      <c r="E36" s="96"/>
      <c r="G36" s="77"/>
      <c r="I36" s="77"/>
      <c r="K36" s="77"/>
      <c r="M36" s="77"/>
      <c r="N36" s="77"/>
      <c r="O36" s="77"/>
      <c r="P36" s="77"/>
      <c r="Q36" s="77"/>
    </row>
    <row r="37" spans="1:18" ht="22.35" customHeight="1">
      <c r="A37" s="101" t="str">
        <f>'3-4'!A57:L57</f>
        <v>The accompanying condensed notes to the interim financial information are an integral part of this interim financial information.</v>
      </c>
      <c r="B37" s="102"/>
      <c r="C37" s="103"/>
      <c r="D37" s="81"/>
      <c r="E37" s="82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83"/>
      <c r="Q37" s="104"/>
      <c r="R37" s="104"/>
    </row>
  </sheetData>
  <mergeCells count="2">
    <mergeCell ref="N8:P8"/>
    <mergeCell ref="N7:P7"/>
  </mergeCells>
  <pageMargins left="0.5" right="0.5" top="0.5" bottom="0.6" header="0.49" footer="0.4"/>
  <pageSetup paperSize="9" scale="90" firstPageNumber="9" fitToWidth="0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8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R35"/>
  <sheetViews>
    <sheetView topLeftCell="A8" zoomScale="115" zoomScaleNormal="115" zoomScaleSheetLayoutView="100" workbookViewId="0">
      <selection activeCell="R35" sqref="R35"/>
    </sheetView>
  </sheetViews>
  <sheetFormatPr defaultColWidth="9.42578125" defaultRowHeight="16.5" customHeight="1"/>
  <cols>
    <col min="1" max="2" width="1.42578125" style="78" customWidth="1"/>
    <col min="3" max="3" width="36" style="78" customWidth="1"/>
    <col min="4" max="4" width="5.28515625" style="75" customWidth="1"/>
    <col min="5" max="5" width="0.5703125" style="76" customWidth="1"/>
    <col min="6" max="6" width="12.7109375" style="77" customWidth="1"/>
    <col min="7" max="7" width="0.5703125" style="76" customWidth="1"/>
    <col min="8" max="8" width="12.7109375" style="77" customWidth="1"/>
    <col min="9" max="9" width="0.5703125" style="76" customWidth="1"/>
    <col min="10" max="10" width="14.28515625" style="77" customWidth="1"/>
    <col min="11" max="11" width="0.5703125" style="76" customWidth="1"/>
    <col min="12" max="12" width="14.28515625" style="77" customWidth="1"/>
    <col min="13" max="13" width="0.5703125" style="76" customWidth="1"/>
    <col min="14" max="14" width="14.28515625" style="76" customWidth="1"/>
    <col min="15" max="15" width="0.5703125" style="76" customWidth="1"/>
    <col min="16" max="16" width="14.28515625" style="76" customWidth="1"/>
    <col min="17" max="17" width="0.5703125" style="76" customWidth="1"/>
    <col min="18" max="18" width="14.28515625" style="77" customWidth="1"/>
    <col min="19" max="19" width="9.42578125" style="78" customWidth="1"/>
    <col min="20" max="16384" width="9.42578125" style="78"/>
  </cols>
  <sheetData>
    <row r="1" spans="1:18" ht="16.5" customHeight="1">
      <c r="A1" s="73" t="s">
        <v>1</v>
      </c>
      <c r="B1" s="74"/>
      <c r="C1" s="74"/>
      <c r="R1" s="105" t="s">
        <v>70</v>
      </c>
    </row>
    <row r="2" spans="1:18" ht="16.5" customHeight="1">
      <c r="A2" s="73" t="s">
        <v>45</v>
      </c>
      <c r="B2" s="74"/>
      <c r="C2" s="74"/>
    </row>
    <row r="3" spans="1:18" ht="16.5" customHeight="1">
      <c r="A3" s="79" t="s">
        <v>165</v>
      </c>
      <c r="B3" s="80"/>
      <c r="C3" s="80"/>
      <c r="D3" s="81"/>
      <c r="E3" s="82"/>
      <c r="F3" s="83"/>
      <c r="G3" s="82"/>
      <c r="H3" s="83"/>
      <c r="I3" s="82"/>
      <c r="J3" s="83"/>
      <c r="K3" s="82"/>
      <c r="L3" s="83"/>
      <c r="M3" s="82"/>
      <c r="N3" s="82"/>
      <c r="O3" s="82"/>
      <c r="P3" s="82"/>
      <c r="Q3" s="82"/>
      <c r="R3" s="83"/>
    </row>
    <row r="6" spans="1:18" ht="16.5" customHeight="1">
      <c r="B6" s="84"/>
      <c r="C6" s="84"/>
      <c r="D6" s="85"/>
      <c r="E6" s="84"/>
      <c r="F6" s="86"/>
      <c r="G6" s="87"/>
      <c r="H6" s="86"/>
      <c r="I6" s="87"/>
      <c r="J6" s="86"/>
      <c r="K6" s="87"/>
      <c r="L6" s="86"/>
      <c r="M6" s="87"/>
      <c r="N6" s="87"/>
      <c r="O6" s="87"/>
      <c r="P6" s="87"/>
      <c r="Q6" s="87"/>
      <c r="R6" s="86" t="s">
        <v>74</v>
      </c>
    </row>
    <row r="7" spans="1:18" ht="16.5" customHeight="1">
      <c r="D7" s="88"/>
      <c r="E7" s="4"/>
      <c r="F7" s="78"/>
      <c r="G7" s="4"/>
      <c r="H7" s="5"/>
      <c r="I7" s="4"/>
      <c r="K7" s="4"/>
      <c r="M7" s="78"/>
      <c r="N7" s="165" t="s">
        <v>22</v>
      </c>
      <c r="O7" s="165"/>
      <c r="P7" s="165"/>
      <c r="Q7" s="4"/>
      <c r="R7" s="5"/>
    </row>
    <row r="8" spans="1:18" ht="16.5" customHeight="1">
      <c r="D8" s="88"/>
      <c r="E8" s="4"/>
      <c r="F8" s="78"/>
      <c r="G8" s="4"/>
      <c r="H8" s="5"/>
      <c r="I8" s="4"/>
      <c r="J8" s="78"/>
      <c r="K8" s="4"/>
      <c r="L8" s="78"/>
      <c r="M8" s="4"/>
      <c r="N8" s="166" t="s">
        <v>80</v>
      </c>
      <c r="O8" s="166"/>
      <c r="P8" s="166"/>
      <c r="Q8" s="4"/>
      <c r="R8" s="5"/>
    </row>
    <row r="9" spans="1:18" ht="16.5" customHeight="1">
      <c r="D9" s="6"/>
      <c r="E9" s="4"/>
      <c r="F9" s="5" t="s">
        <v>37</v>
      </c>
      <c r="G9" s="4"/>
      <c r="H9" s="89"/>
      <c r="I9" s="4"/>
      <c r="K9" s="4"/>
      <c r="M9" s="4"/>
      <c r="N9" s="106" t="s">
        <v>103</v>
      </c>
      <c r="O9" s="4"/>
      <c r="P9" s="5" t="s">
        <v>41</v>
      </c>
      <c r="Q9" s="4"/>
      <c r="R9" s="5"/>
    </row>
    <row r="10" spans="1:18" ht="16.5" customHeight="1">
      <c r="D10" s="90"/>
      <c r="E10" s="4"/>
      <c r="F10" s="5" t="s">
        <v>38</v>
      </c>
      <c r="G10" s="4"/>
      <c r="H10" s="5" t="s">
        <v>194</v>
      </c>
      <c r="I10" s="4"/>
      <c r="J10" s="5" t="s">
        <v>195</v>
      </c>
      <c r="K10" s="4"/>
      <c r="L10" s="10" t="s">
        <v>20</v>
      </c>
      <c r="M10" s="4"/>
      <c r="N10" s="5" t="s">
        <v>40</v>
      </c>
      <c r="O10" s="4"/>
      <c r="P10" s="5" t="s">
        <v>42</v>
      </c>
      <c r="Q10" s="4"/>
      <c r="R10" s="5"/>
    </row>
    <row r="11" spans="1:18" ht="16.5" customHeight="1">
      <c r="D11" s="90"/>
      <c r="E11" s="4"/>
      <c r="F11" s="5" t="s">
        <v>39</v>
      </c>
      <c r="G11" s="4"/>
      <c r="H11" s="5" t="s">
        <v>193</v>
      </c>
      <c r="I11" s="4"/>
      <c r="J11" s="5" t="s">
        <v>196</v>
      </c>
      <c r="K11" s="4"/>
      <c r="L11" s="91" t="s">
        <v>21</v>
      </c>
      <c r="M11" s="4"/>
      <c r="N11" s="5" t="s">
        <v>104</v>
      </c>
      <c r="O11" s="4"/>
      <c r="P11" s="5" t="s">
        <v>43</v>
      </c>
      <c r="Q11" s="4"/>
      <c r="R11" s="5" t="s">
        <v>23</v>
      </c>
    </row>
    <row r="12" spans="1:18" ht="16.5" customHeight="1">
      <c r="D12" s="62" t="s">
        <v>79</v>
      </c>
      <c r="E12" s="4"/>
      <c r="F12" s="92" t="s">
        <v>73</v>
      </c>
      <c r="G12" s="4"/>
      <c r="H12" s="92" t="s">
        <v>73</v>
      </c>
      <c r="I12" s="4"/>
      <c r="J12" s="92" t="s">
        <v>73</v>
      </c>
      <c r="K12" s="4"/>
      <c r="L12" s="92" t="s">
        <v>73</v>
      </c>
      <c r="M12" s="4"/>
      <c r="N12" s="92" t="s">
        <v>73</v>
      </c>
      <c r="O12" s="4"/>
      <c r="P12" s="92" t="s">
        <v>73</v>
      </c>
      <c r="Q12" s="4"/>
      <c r="R12" s="92" t="s">
        <v>73</v>
      </c>
    </row>
    <row r="13" spans="1:18" ht="16.5" customHeight="1">
      <c r="D13" s="7"/>
      <c r="E13" s="4"/>
      <c r="F13" s="8"/>
      <c r="G13" s="4"/>
      <c r="H13" s="8"/>
      <c r="I13" s="4"/>
      <c r="J13" s="8"/>
      <c r="K13" s="4"/>
      <c r="L13" s="8"/>
      <c r="M13" s="4"/>
      <c r="N13" s="8"/>
      <c r="O13" s="4"/>
      <c r="P13" s="4"/>
      <c r="Q13" s="4"/>
      <c r="R13" s="8"/>
    </row>
    <row r="14" spans="1:18" ht="16.5" customHeight="1">
      <c r="A14" s="73" t="s">
        <v>119</v>
      </c>
      <c r="B14" s="93"/>
      <c r="D14" s="88"/>
      <c r="E14" s="77"/>
      <c r="F14" s="94">
        <v>25251839</v>
      </c>
      <c r="G14" s="94"/>
      <c r="H14" s="94">
        <v>-11618945</v>
      </c>
      <c r="I14" s="94"/>
      <c r="J14" s="94">
        <v>0</v>
      </c>
      <c r="K14" s="94"/>
      <c r="L14" s="94">
        <v>-549179</v>
      </c>
      <c r="M14" s="94"/>
      <c r="N14" s="94">
        <v>-167759</v>
      </c>
      <c r="O14" s="94"/>
      <c r="P14" s="94">
        <f>SUM(N14:O14)</f>
        <v>-167759</v>
      </c>
      <c r="Q14" s="94"/>
      <c r="R14" s="94">
        <f>SUM(F14,H14,L14,P14)</f>
        <v>12915956</v>
      </c>
    </row>
    <row r="15" spans="1:18" ht="8.1" customHeight="1">
      <c r="A15" s="73"/>
      <c r="B15" s="93"/>
      <c r="D15" s="88"/>
      <c r="E15" s="77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8" ht="16.5" customHeight="1">
      <c r="A16" s="73" t="s">
        <v>83</v>
      </c>
      <c r="B16" s="73"/>
      <c r="D16" s="88"/>
      <c r="E16" s="77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</row>
    <row r="17" spans="1:18" ht="16.5" customHeight="1">
      <c r="A17" s="78" t="s">
        <v>44</v>
      </c>
      <c r="B17" s="95"/>
      <c r="D17" s="88"/>
      <c r="E17" s="77"/>
      <c r="F17" s="94">
        <v>801305</v>
      </c>
      <c r="G17" s="94"/>
      <c r="H17" s="94">
        <v>-400652</v>
      </c>
      <c r="I17" s="94"/>
      <c r="J17" s="94">
        <v>0</v>
      </c>
      <c r="K17" s="94"/>
      <c r="L17" s="94">
        <v>0</v>
      </c>
      <c r="M17" s="94"/>
      <c r="N17" s="94">
        <v>0</v>
      </c>
      <c r="O17" s="94"/>
      <c r="P17" s="94">
        <f t="shared" ref="P17:P18" si="0">SUM(N17:O17)</f>
        <v>0</v>
      </c>
      <c r="Q17" s="94"/>
      <c r="R17" s="94">
        <f>SUM(F17,H17,L17,P17)</f>
        <v>400653</v>
      </c>
    </row>
    <row r="18" spans="1:18" ht="16.5" customHeight="1">
      <c r="A18" s="78" t="s">
        <v>126</v>
      </c>
      <c r="D18" s="88"/>
      <c r="E18" s="96"/>
      <c r="F18" s="94">
        <v>0</v>
      </c>
      <c r="G18" s="94"/>
      <c r="H18" s="94">
        <v>0</v>
      </c>
      <c r="I18" s="94"/>
      <c r="J18" s="94">
        <v>0</v>
      </c>
      <c r="K18" s="94"/>
      <c r="L18" s="94">
        <v>-1024835</v>
      </c>
      <c r="M18" s="94"/>
      <c r="N18" s="94">
        <v>-2544</v>
      </c>
      <c r="O18" s="94"/>
      <c r="P18" s="97">
        <f t="shared" si="0"/>
        <v>-2544</v>
      </c>
      <c r="Q18" s="94"/>
      <c r="R18" s="97">
        <f>SUM(F18,H18,L18,P18)</f>
        <v>-1027379</v>
      </c>
    </row>
    <row r="19" spans="1:18" ht="16.5" customHeight="1">
      <c r="A19" s="98"/>
      <c r="D19" s="88"/>
      <c r="E19" s="96"/>
      <c r="F19" s="99"/>
      <c r="G19" s="94"/>
      <c r="H19" s="99"/>
      <c r="I19" s="94"/>
      <c r="J19" s="99"/>
      <c r="K19" s="94"/>
      <c r="L19" s="99"/>
      <c r="M19" s="94"/>
      <c r="N19" s="99"/>
      <c r="O19" s="94"/>
      <c r="P19" s="99"/>
      <c r="Q19" s="94"/>
      <c r="R19" s="99"/>
    </row>
    <row r="20" spans="1:18" ht="16.5" customHeight="1" thickBot="1">
      <c r="A20" s="73" t="s">
        <v>138</v>
      </c>
      <c r="D20" s="88"/>
      <c r="E20" s="96"/>
      <c r="F20" s="100">
        <f>SUM(F14:F18)</f>
        <v>26053144</v>
      </c>
      <c r="G20" s="94"/>
      <c r="H20" s="100">
        <f>SUM(H14:H18)</f>
        <v>-12019597</v>
      </c>
      <c r="I20" s="94"/>
      <c r="J20" s="100">
        <f>SUM(J14:J18)</f>
        <v>0</v>
      </c>
      <c r="K20" s="94"/>
      <c r="L20" s="100">
        <f>SUM(L14:L18)</f>
        <v>-1574014</v>
      </c>
      <c r="M20" s="94"/>
      <c r="N20" s="100">
        <f>SUM(N14:N18)</f>
        <v>-170303</v>
      </c>
      <c r="O20" s="94"/>
      <c r="P20" s="100">
        <f>SUM(P14:P18)</f>
        <v>-170303</v>
      </c>
      <c r="Q20" s="94"/>
      <c r="R20" s="100">
        <f>SUM(R14:R18)</f>
        <v>12289230</v>
      </c>
    </row>
    <row r="21" spans="1:18" ht="16.5" customHeight="1" thickTop="1">
      <c r="A21" s="73"/>
      <c r="B21" s="73"/>
      <c r="D21" s="88"/>
      <c r="E21" s="77"/>
      <c r="G21" s="77"/>
      <c r="I21" s="77"/>
      <c r="K21" s="77"/>
      <c r="M21" s="77"/>
      <c r="N21" s="77"/>
      <c r="O21" s="77"/>
      <c r="P21" s="77"/>
      <c r="Q21" s="77"/>
    </row>
    <row r="22" spans="1:18" ht="16.5" customHeight="1">
      <c r="A22" s="73"/>
      <c r="B22" s="73"/>
      <c r="D22" s="88"/>
      <c r="E22" s="77"/>
      <c r="G22" s="77"/>
      <c r="I22" s="77"/>
      <c r="K22" s="77"/>
      <c r="M22" s="77"/>
      <c r="N22" s="77"/>
      <c r="O22" s="77"/>
      <c r="P22" s="77"/>
      <c r="Q22" s="77"/>
    </row>
    <row r="23" spans="1:18" ht="16.5" customHeight="1">
      <c r="A23" s="73" t="s">
        <v>167</v>
      </c>
      <c r="B23" s="93"/>
      <c r="D23" s="88"/>
      <c r="E23" s="77"/>
      <c r="F23" s="94">
        <v>26053144</v>
      </c>
      <c r="G23" s="94"/>
      <c r="H23" s="94">
        <v>-12019597</v>
      </c>
      <c r="I23" s="94"/>
      <c r="J23" s="94">
        <v>0</v>
      </c>
      <c r="K23" s="94"/>
      <c r="L23" s="94">
        <v>-6269540</v>
      </c>
      <c r="M23" s="94"/>
      <c r="N23" s="94">
        <v>-171958</v>
      </c>
      <c r="O23" s="94"/>
      <c r="P23" s="94">
        <f>SUM(N23:O23)</f>
        <v>-171958</v>
      </c>
      <c r="Q23" s="94"/>
      <c r="R23" s="94">
        <f>SUM(F23,H23,,L23,P23)</f>
        <v>7592049</v>
      </c>
    </row>
    <row r="24" spans="1:18" ht="8.1" customHeight="1">
      <c r="A24" s="73"/>
      <c r="B24" s="93"/>
      <c r="D24" s="88"/>
      <c r="E24" s="77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</row>
    <row r="25" spans="1:18" ht="16.5" customHeight="1">
      <c r="A25" s="73" t="s">
        <v>83</v>
      </c>
      <c r="B25" s="73"/>
      <c r="D25" s="88"/>
      <c r="E25" s="77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 ht="16.5" customHeight="1">
      <c r="A26" s="78" t="s">
        <v>204</v>
      </c>
      <c r="B26" s="73"/>
      <c r="D26" s="88">
        <v>19</v>
      </c>
      <c r="E26" s="77"/>
      <c r="F26" s="94">
        <v>-19539858</v>
      </c>
      <c r="G26" s="94"/>
      <c r="H26" s="94">
        <v>0</v>
      </c>
      <c r="I26" s="94"/>
      <c r="J26" s="94">
        <v>19539858</v>
      </c>
      <c r="K26" s="94"/>
      <c r="L26" s="94">
        <v>0</v>
      </c>
      <c r="M26" s="94"/>
      <c r="N26" s="94">
        <v>0</v>
      </c>
      <c r="O26" s="94"/>
      <c r="P26" s="94">
        <f>SUM(N26:O26)</f>
        <v>0</v>
      </c>
      <c r="Q26" s="94"/>
      <c r="R26" s="94">
        <f>SUM(P26,F26:L26)</f>
        <v>0</v>
      </c>
    </row>
    <row r="27" spans="1:18" ht="16.5" customHeight="1">
      <c r="A27" s="78" t="s">
        <v>197</v>
      </c>
      <c r="B27" s="73"/>
      <c r="D27" s="88"/>
      <c r="E27" s="77"/>
      <c r="F27" s="94">
        <v>0</v>
      </c>
      <c r="G27" s="94"/>
      <c r="H27" s="94">
        <v>12019597</v>
      </c>
      <c r="I27" s="94"/>
      <c r="J27" s="94">
        <v>-18289137</v>
      </c>
      <c r="K27" s="94"/>
      <c r="L27" s="94">
        <v>6269540</v>
      </c>
      <c r="M27" s="94"/>
      <c r="N27" s="94">
        <v>0</v>
      </c>
      <c r="O27" s="94"/>
      <c r="P27" s="94">
        <f>SUM(N27:O27)</f>
        <v>0</v>
      </c>
      <c r="Q27" s="94"/>
      <c r="R27" s="94">
        <f t="shared" ref="R27:R28" si="1">SUM(P27,F27:L27)</f>
        <v>0</v>
      </c>
    </row>
    <row r="28" spans="1:18" ht="16.5" customHeight="1">
      <c r="A28" s="78" t="s">
        <v>126</v>
      </c>
      <c r="D28" s="88"/>
      <c r="E28" s="96"/>
      <c r="F28" s="94">
        <v>0</v>
      </c>
      <c r="G28" s="94"/>
      <c r="H28" s="94">
        <v>0</v>
      </c>
      <c r="I28" s="94"/>
      <c r="J28" s="94">
        <v>0</v>
      </c>
      <c r="K28" s="94"/>
      <c r="L28" s="94">
        <f>'7-8'!J37</f>
        <v>-2511165</v>
      </c>
      <c r="M28" s="94"/>
      <c r="N28" s="94">
        <f>'7-8'!J78</f>
        <v>-1350</v>
      </c>
      <c r="O28" s="94"/>
      <c r="P28" s="97">
        <f>SUM(N28)</f>
        <v>-1350</v>
      </c>
      <c r="Q28" s="94"/>
      <c r="R28" s="94">
        <f t="shared" si="1"/>
        <v>-2512515</v>
      </c>
    </row>
    <row r="29" spans="1:18" ht="16.5" customHeight="1">
      <c r="A29" s="98"/>
      <c r="D29" s="88"/>
      <c r="E29" s="96"/>
      <c r="F29" s="99"/>
      <c r="G29" s="94"/>
      <c r="H29" s="99"/>
      <c r="I29" s="94"/>
      <c r="J29" s="99"/>
      <c r="K29" s="94"/>
      <c r="L29" s="99"/>
      <c r="M29" s="94"/>
      <c r="N29" s="99"/>
      <c r="O29" s="94"/>
      <c r="P29" s="99"/>
      <c r="Q29" s="94"/>
      <c r="R29" s="99"/>
    </row>
    <row r="30" spans="1:18" ht="16.5" customHeight="1" thickBot="1">
      <c r="A30" s="73" t="s">
        <v>166</v>
      </c>
      <c r="D30" s="88"/>
      <c r="E30" s="96"/>
      <c r="F30" s="100">
        <f>SUM(F23:F28)</f>
        <v>6513286</v>
      </c>
      <c r="G30" s="94"/>
      <c r="H30" s="100">
        <f>SUM(H23:H28)</f>
        <v>0</v>
      </c>
      <c r="I30" s="94"/>
      <c r="J30" s="100">
        <f>SUM(J23:J28)</f>
        <v>1250721</v>
      </c>
      <c r="K30" s="94"/>
      <c r="L30" s="100">
        <f>SUM(L23:L28)</f>
        <v>-2511165</v>
      </c>
      <c r="M30" s="94"/>
      <c r="N30" s="100">
        <f>SUM(N23:N28)</f>
        <v>-173308</v>
      </c>
      <c r="O30" s="94"/>
      <c r="P30" s="100">
        <f>SUM(P23:P28)</f>
        <v>-173308</v>
      </c>
      <c r="Q30" s="94"/>
      <c r="R30" s="100">
        <f>SUM(R23:R28)</f>
        <v>5079534</v>
      </c>
    </row>
    <row r="31" spans="1:18" ht="16.5" customHeight="1" thickTop="1">
      <c r="A31" s="73"/>
      <c r="E31" s="96"/>
      <c r="G31" s="77"/>
      <c r="I31" s="77"/>
      <c r="K31" s="77"/>
      <c r="M31" s="77"/>
      <c r="N31" s="77"/>
      <c r="O31" s="77"/>
      <c r="P31" s="77"/>
      <c r="Q31" s="77"/>
    </row>
    <row r="32" spans="1:18" ht="16.5" customHeight="1">
      <c r="A32" s="73"/>
      <c r="E32" s="96"/>
      <c r="G32" s="77"/>
      <c r="I32" s="77"/>
      <c r="K32" s="77"/>
      <c r="M32" s="77"/>
      <c r="N32" s="77"/>
      <c r="O32" s="77"/>
      <c r="P32" s="77"/>
      <c r="Q32" s="77"/>
    </row>
    <row r="33" spans="1:18" ht="16.5" customHeight="1">
      <c r="A33" s="73"/>
      <c r="E33" s="96"/>
      <c r="G33" s="77"/>
      <c r="I33" s="77"/>
      <c r="K33" s="77"/>
      <c r="M33" s="77"/>
      <c r="N33" s="77"/>
      <c r="O33" s="77"/>
      <c r="P33" s="77"/>
      <c r="Q33" s="77"/>
    </row>
    <row r="34" spans="1:18" ht="14.25" customHeight="1">
      <c r="A34" s="73"/>
      <c r="E34" s="96"/>
      <c r="G34" s="77"/>
      <c r="I34" s="77"/>
      <c r="K34" s="77"/>
      <c r="M34" s="77"/>
      <c r="N34" s="77"/>
      <c r="O34" s="77"/>
      <c r="P34" s="77"/>
      <c r="Q34" s="77"/>
    </row>
    <row r="35" spans="1:18" ht="22.35" customHeight="1">
      <c r="A35" s="101" t="str">
        <f>'3-4'!A57:L57</f>
        <v>The accompanying condensed notes to the interim financial information are an integral part of this interim financial information.</v>
      </c>
      <c r="B35" s="102"/>
      <c r="C35" s="103"/>
      <c r="D35" s="81"/>
      <c r="E35" s="82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83"/>
      <c r="Q35" s="104"/>
      <c r="R35" s="104"/>
    </row>
  </sheetData>
  <mergeCells count="2">
    <mergeCell ref="N7:P7"/>
    <mergeCell ref="N8:P8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28"/>
  <sheetViews>
    <sheetView topLeftCell="A102" zoomScale="115" zoomScaleNormal="115" zoomScaleSheetLayoutView="100" workbookViewId="0">
      <selection activeCell="L128" sqref="L128"/>
    </sheetView>
  </sheetViews>
  <sheetFormatPr defaultColWidth="9.42578125" defaultRowHeight="16.5" customHeight="1"/>
  <cols>
    <col min="1" max="2" width="1.42578125" style="25" customWidth="1"/>
    <col min="3" max="3" width="51.7109375" style="25" customWidth="1"/>
    <col min="4" max="4" width="5.85546875" style="107" customWidth="1"/>
    <col min="5" max="5" width="0.5703125" style="25" customWidth="1"/>
    <col min="6" max="6" width="13.5703125" style="15" customWidth="1"/>
    <col min="7" max="7" width="0.5703125" style="26" customWidth="1"/>
    <col min="8" max="8" width="13.5703125" style="15" customWidth="1"/>
    <col min="9" max="9" width="0.5703125" style="27" customWidth="1"/>
    <col min="10" max="10" width="12.5703125" style="15" customWidth="1"/>
    <col min="11" max="11" width="0.5703125" style="26" customWidth="1"/>
    <col min="12" max="12" width="12.5703125" style="15" customWidth="1"/>
    <col min="13" max="13" width="9.42578125" style="28" customWidth="1"/>
    <col min="14" max="16384" width="9.42578125" style="28"/>
  </cols>
  <sheetData>
    <row r="1" spans="1:12" ht="16.5" customHeight="1">
      <c r="A1" s="23" t="s">
        <v>1</v>
      </c>
      <c r="B1" s="23"/>
      <c r="C1" s="23"/>
      <c r="L1" s="105" t="s">
        <v>70</v>
      </c>
    </row>
    <row r="2" spans="1:12" ht="16.5" customHeight="1">
      <c r="A2" s="23" t="s">
        <v>46</v>
      </c>
      <c r="B2" s="23"/>
      <c r="C2" s="23"/>
    </row>
    <row r="3" spans="1:12" ht="16.5" customHeight="1">
      <c r="A3" s="29" t="s">
        <v>165</v>
      </c>
      <c r="B3" s="29"/>
      <c r="C3" s="29"/>
      <c r="D3" s="108"/>
      <c r="E3" s="30"/>
      <c r="F3" s="31"/>
      <c r="G3" s="32"/>
      <c r="H3" s="31"/>
      <c r="I3" s="33"/>
      <c r="J3" s="31"/>
      <c r="K3" s="32"/>
      <c r="L3" s="31"/>
    </row>
    <row r="4" spans="1:12" ht="16.149999999999999" customHeight="1">
      <c r="D4" s="24"/>
    </row>
    <row r="5" spans="1:12" ht="16.149999999999999" customHeight="1">
      <c r="D5" s="24"/>
    </row>
    <row r="6" spans="1:12" ht="16.149999999999999" customHeight="1">
      <c r="D6" s="24"/>
      <c r="F6" s="163" t="s">
        <v>75</v>
      </c>
      <c r="G6" s="163"/>
      <c r="H6" s="163"/>
      <c r="J6" s="163" t="s">
        <v>77</v>
      </c>
      <c r="K6" s="163"/>
      <c r="L6" s="163"/>
    </row>
    <row r="7" spans="1:12" ht="16.149999999999999" customHeight="1">
      <c r="A7" s="28"/>
      <c r="D7" s="35"/>
      <c r="E7" s="23"/>
      <c r="F7" s="167" t="s">
        <v>66</v>
      </c>
      <c r="G7" s="167"/>
      <c r="H7" s="167"/>
      <c r="I7" s="36"/>
      <c r="J7" s="162" t="s">
        <v>76</v>
      </c>
      <c r="K7" s="162"/>
      <c r="L7" s="162"/>
    </row>
    <row r="8" spans="1:12" ht="16.149999999999999" customHeight="1">
      <c r="D8" s="24"/>
      <c r="E8" s="23"/>
      <c r="F8" s="16">
        <v>2025</v>
      </c>
      <c r="G8" s="38"/>
      <c r="H8" s="16">
        <v>2024</v>
      </c>
      <c r="I8" s="39"/>
      <c r="J8" s="16">
        <v>2025</v>
      </c>
      <c r="K8" s="38"/>
      <c r="L8" s="16">
        <v>2024</v>
      </c>
    </row>
    <row r="9" spans="1:12" ht="16.149999999999999" customHeight="1">
      <c r="D9" s="40" t="s">
        <v>3</v>
      </c>
      <c r="E9" s="23"/>
      <c r="F9" s="17" t="s">
        <v>73</v>
      </c>
      <c r="G9" s="41"/>
      <c r="H9" s="17" t="s">
        <v>73</v>
      </c>
      <c r="I9" s="42"/>
      <c r="J9" s="17" t="s">
        <v>73</v>
      </c>
      <c r="K9" s="41"/>
      <c r="L9" s="17" t="s">
        <v>73</v>
      </c>
    </row>
    <row r="10" spans="1:12" ht="6" customHeight="1">
      <c r="D10" s="109"/>
      <c r="E10" s="23"/>
      <c r="F10" s="34"/>
      <c r="G10" s="41"/>
      <c r="H10" s="34"/>
      <c r="I10" s="42"/>
      <c r="J10" s="34"/>
      <c r="K10" s="41"/>
      <c r="L10" s="34"/>
    </row>
    <row r="11" spans="1:12" ht="16.149999999999999" customHeight="1">
      <c r="A11" s="23" t="s">
        <v>47</v>
      </c>
      <c r="D11" s="109"/>
    </row>
    <row r="12" spans="1:12" ht="16.149999999999999" customHeight="1">
      <c r="A12" s="25" t="s">
        <v>105</v>
      </c>
      <c r="D12" s="109"/>
      <c r="F12" s="110">
        <f>'7-8'!F34</f>
        <v>-2414852</v>
      </c>
      <c r="G12" s="110"/>
      <c r="H12" s="168">
        <f>'7-8'!H34</f>
        <v>185521</v>
      </c>
      <c r="I12" s="110"/>
      <c r="J12" s="110">
        <f>'7-8'!J34</f>
        <v>-2414852</v>
      </c>
      <c r="K12" s="110"/>
      <c r="L12" s="15">
        <f>'7-8'!L34</f>
        <v>-959889</v>
      </c>
    </row>
    <row r="13" spans="1:12" ht="16.149999999999999" customHeight="1">
      <c r="A13" s="25" t="s">
        <v>67</v>
      </c>
      <c r="D13" s="109"/>
      <c r="F13" s="110"/>
      <c r="G13" s="110"/>
      <c r="H13" s="110"/>
      <c r="I13" s="110"/>
      <c r="J13" s="110"/>
      <c r="K13" s="110"/>
      <c r="L13" s="110"/>
    </row>
    <row r="14" spans="1:12" ht="16.149999999999999" customHeight="1">
      <c r="B14" s="25" t="s">
        <v>69</v>
      </c>
      <c r="D14" s="109"/>
      <c r="F14" s="110"/>
      <c r="G14" s="110"/>
      <c r="H14" s="110"/>
      <c r="I14" s="110"/>
      <c r="J14" s="110"/>
      <c r="K14" s="110"/>
      <c r="L14" s="110"/>
    </row>
    <row r="15" spans="1:12" ht="16.149999999999999" customHeight="1">
      <c r="B15" s="25" t="s">
        <v>68</v>
      </c>
      <c r="D15" s="109"/>
      <c r="F15" s="110"/>
      <c r="G15" s="110"/>
      <c r="H15" s="110"/>
      <c r="I15" s="110"/>
      <c r="J15" s="110"/>
      <c r="K15" s="110"/>
      <c r="L15" s="110"/>
    </row>
    <row r="16" spans="1:12" ht="16.149999999999999" customHeight="1">
      <c r="A16" s="25" t="s">
        <v>0</v>
      </c>
      <c r="B16" s="25" t="s">
        <v>48</v>
      </c>
      <c r="D16" s="109"/>
      <c r="F16" s="110">
        <v>57079</v>
      </c>
      <c r="G16" s="110"/>
      <c r="H16" s="110">
        <v>28616</v>
      </c>
      <c r="I16" s="110"/>
      <c r="J16" s="110">
        <v>57079</v>
      </c>
      <c r="K16" s="110"/>
      <c r="L16" s="110">
        <v>28616</v>
      </c>
    </row>
    <row r="17" spans="1:12" ht="16.149999999999999" customHeight="1">
      <c r="B17" s="48" t="s">
        <v>185</v>
      </c>
      <c r="D17" s="109"/>
      <c r="F17" s="110"/>
      <c r="G17" s="110"/>
      <c r="H17" s="110"/>
      <c r="I17" s="110"/>
      <c r="J17" s="110"/>
      <c r="K17" s="110"/>
      <c r="L17" s="110"/>
    </row>
    <row r="18" spans="1:12" ht="16.149999999999999" customHeight="1">
      <c r="B18" s="48"/>
      <c r="C18" s="111" t="s">
        <v>149</v>
      </c>
      <c r="F18" s="110">
        <v>2881094</v>
      </c>
      <c r="G18" s="110"/>
      <c r="H18" s="110">
        <v>18371</v>
      </c>
      <c r="I18" s="110"/>
      <c r="J18" s="110">
        <v>2881094</v>
      </c>
      <c r="K18" s="110"/>
      <c r="L18" s="110">
        <v>18371</v>
      </c>
    </row>
    <row r="19" spans="1:12" ht="16.149999999999999" customHeight="1">
      <c r="B19" s="48" t="s">
        <v>211</v>
      </c>
      <c r="C19" s="111"/>
      <c r="D19" s="24">
        <v>12</v>
      </c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1145410</v>
      </c>
    </row>
    <row r="20" spans="1:12" ht="16.149999999999999" customHeight="1">
      <c r="B20" s="48" t="s">
        <v>129</v>
      </c>
      <c r="D20" s="45">
        <v>25.2</v>
      </c>
      <c r="F20" s="110">
        <v>0</v>
      </c>
      <c r="G20" s="110"/>
      <c r="H20" s="110">
        <v>102909</v>
      </c>
      <c r="I20" s="110"/>
      <c r="J20" s="110">
        <v>0</v>
      </c>
      <c r="K20" s="110"/>
      <c r="L20" s="110">
        <v>102909</v>
      </c>
    </row>
    <row r="21" spans="1:12" ht="16.149999999999999" customHeight="1">
      <c r="B21" s="111" t="s">
        <v>187</v>
      </c>
      <c r="C21" s="48"/>
      <c r="D21" s="109"/>
      <c r="F21" s="110"/>
      <c r="G21" s="110"/>
      <c r="I21" s="110"/>
      <c r="J21" s="110"/>
      <c r="K21" s="110"/>
    </row>
    <row r="22" spans="1:12" ht="16.149999999999999" customHeight="1">
      <c r="B22" s="28"/>
      <c r="C22" s="48" t="s">
        <v>117</v>
      </c>
      <c r="D22" s="109"/>
      <c r="F22" s="110">
        <v>-128971</v>
      </c>
      <c r="G22" s="110"/>
      <c r="H22" s="110">
        <v>-35212</v>
      </c>
      <c r="I22" s="110"/>
      <c r="J22" s="110">
        <v>-128971</v>
      </c>
      <c r="K22" s="110"/>
      <c r="L22" s="110">
        <v>-35212</v>
      </c>
    </row>
    <row r="23" spans="1:12" ht="16.149999999999999" customHeight="1">
      <c r="B23" s="111" t="s">
        <v>186</v>
      </c>
      <c r="C23" s="48"/>
      <c r="D23" s="109"/>
      <c r="F23" s="110"/>
      <c r="G23" s="110"/>
      <c r="H23" s="110"/>
      <c r="I23" s="110"/>
      <c r="J23" s="110"/>
      <c r="K23" s="110"/>
      <c r="L23" s="110"/>
    </row>
    <row r="24" spans="1:12" ht="16.149999999999999" customHeight="1">
      <c r="B24" s="111"/>
      <c r="C24" s="48" t="s">
        <v>150</v>
      </c>
      <c r="D24" s="109"/>
      <c r="F24" s="110">
        <v>18</v>
      </c>
      <c r="G24" s="110"/>
      <c r="H24" s="110">
        <v>-783</v>
      </c>
      <c r="I24" s="110"/>
      <c r="J24" s="110">
        <v>18</v>
      </c>
      <c r="K24" s="110"/>
      <c r="L24" s="110">
        <v>-783</v>
      </c>
    </row>
    <row r="25" spans="1:12" ht="16.149999999999999" customHeight="1">
      <c r="B25" s="48" t="s">
        <v>188</v>
      </c>
      <c r="D25" s="109"/>
      <c r="F25" s="44">
        <v>-28097</v>
      </c>
      <c r="G25" s="110"/>
      <c r="H25" s="44">
        <v>112122</v>
      </c>
      <c r="I25" s="110"/>
      <c r="J25" s="44">
        <v>-28097</v>
      </c>
      <c r="K25" s="110"/>
      <c r="L25" s="44">
        <v>112122</v>
      </c>
    </row>
    <row r="26" spans="1:12" ht="16.149999999999999" customHeight="1">
      <c r="B26" s="48" t="s">
        <v>213</v>
      </c>
      <c r="D26" s="109"/>
      <c r="F26" s="44"/>
      <c r="G26" s="110"/>
      <c r="H26" s="44"/>
      <c r="I26" s="110"/>
      <c r="J26" s="44"/>
      <c r="K26" s="110"/>
      <c r="L26" s="44"/>
    </row>
    <row r="27" spans="1:12" ht="16.149999999999999" customHeight="1">
      <c r="B27" s="48"/>
      <c r="C27" s="48" t="s">
        <v>205</v>
      </c>
      <c r="D27" s="109"/>
      <c r="F27" s="44">
        <v>814</v>
      </c>
      <c r="G27" s="110"/>
      <c r="H27" s="44">
        <v>828</v>
      </c>
      <c r="I27" s="110"/>
      <c r="J27" s="44">
        <v>814</v>
      </c>
      <c r="K27" s="110"/>
      <c r="L27" s="44">
        <v>828</v>
      </c>
    </row>
    <row r="28" spans="1:12" ht="16.149999999999999" customHeight="1">
      <c r="A28" s="28"/>
      <c r="B28" s="48" t="s">
        <v>170</v>
      </c>
      <c r="C28" s="48"/>
      <c r="D28" s="24"/>
      <c r="F28" s="110">
        <v>-2376</v>
      </c>
      <c r="G28" s="110"/>
      <c r="H28" s="110">
        <v>0</v>
      </c>
      <c r="I28" s="110"/>
      <c r="J28" s="110">
        <v>-2376</v>
      </c>
      <c r="K28" s="110"/>
      <c r="L28" s="110">
        <v>0</v>
      </c>
    </row>
    <row r="29" spans="1:12" ht="16.149999999999999" customHeight="1">
      <c r="A29" s="28"/>
      <c r="B29" s="48" t="s">
        <v>151</v>
      </c>
      <c r="C29" s="48"/>
      <c r="D29" s="24"/>
      <c r="F29" s="44">
        <v>-13</v>
      </c>
      <c r="G29" s="110"/>
      <c r="H29" s="44">
        <v>-239</v>
      </c>
      <c r="I29" s="110"/>
      <c r="J29" s="44">
        <v>-13</v>
      </c>
      <c r="K29" s="110"/>
      <c r="L29" s="44">
        <v>-239</v>
      </c>
    </row>
    <row r="30" spans="1:12" ht="16.149999999999999" customHeight="1">
      <c r="A30" s="28"/>
      <c r="B30" s="48" t="s">
        <v>168</v>
      </c>
      <c r="D30" s="24"/>
      <c r="F30" s="110"/>
      <c r="G30" s="110"/>
      <c r="H30" s="110"/>
      <c r="I30" s="110"/>
      <c r="J30" s="110"/>
      <c r="K30" s="110"/>
      <c r="L30" s="110"/>
    </row>
    <row r="31" spans="1:12" ht="16.149999999999999" customHeight="1">
      <c r="A31" s="28"/>
      <c r="B31" s="48"/>
      <c r="C31" s="48" t="s">
        <v>169</v>
      </c>
      <c r="D31" s="24"/>
      <c r="F31" s="110">
        <v>-1398</v>
      </c>
      <c r="G31" s="110"/>
      <c r="H31" s="110">
        <v>0</v>
      </c>
      <c r="I31" s="110"/>
      <c r="J31" s="110">
        <v>-1398</v>
      </c>
      <c r="K31" s="110"/>
      <c r="L31" s="110">
        <v>0</v>
      </c>
    </row>
    <row r="32" spans="1:12" ht="16.149999999999999" customHeight="1">
      <c r="A32" s="28"/>
      <c r="B32" s="48" t="s">
        <v>112</v>
      </c>
      <c r="C32" s="48"/>
      <c r="D32" s="28"/>
      <c r="F32" s="110">
        <v>0</v>
      </c>
      <c r="G32" s="110"/>
      <c r="H32" s="110">
        <v>3961</v>
      </c>
      <c r="I32" s="110"/>
      <c r="J32" s="110">
        <v>0</v>
      </c>
      <c r="K32" s="110"/>
      <c r="L32" s="110">
        <v>3961</v>
      </c>
    </row>
    <row r="33" spans="1:12" ht="16.149999999999999" customHeight="1">
      <c r="A33" s="28"/>
      <c r="B33" s="48" t="s">
        <v>122</v>
      </c>
      <c r="C33" s="48"/>
      <c r="D33" s="109"/>
      <c r="F33" s="110">
        <v>3161</v>
      </c>
      <c r="G33" s="110"/>
      <c r="H33" s="110">
        <v>3522</v>
      </c>
      <c r="I33" s="110"/>
      <c r="J33" s="110">
        <v>3161</v>
      </c>
      <c r="K33" s="110"/>
      <c r="L33" s="110">
        <v>3522</v>
      </c>
    </row>
    <row r="34" spans="1:12" ht="16.149999999999999" customHeight="1">
      <c r="A34" s="28"/>
      <c r="B34" s="48" t="s">
        <v>85</v>
      </c>
      <c r="D34" s="109"/>
      <c r="F34" s="110">
        <v>11582</v>
      </c>
      <c r="G34" s="110"/>
      <c r="H34" s="110">
        <v>5253</v>
      </c>
      <c r="I34" s="110"/>
      <c r="J34" s="110">
        <v>11582</v>
      </c>
      <c r="K34" s="110"/>
      <c r="L34" s="110">
        <v>5253</v>
      </c>
    </row>
    <row r="35" spans="1:12" ht="16.149999999999999" customHeight="1">
      <c r="A35" s="28"/>
      <c r="B35" s="48" t="s">
        <v>106</v>
      </c>
      <c r="C35" s="48"/>
      <c r="D35" s="109"/>
      <c r="F35" s="47">
        <v>-524469</v>
      </c>
      <c r="G35" s="110"/>
      <c r="H35" s="47">
        <v>-492576</v>
      </c>
      <c r="I35" s="110"/>
      <c r="J35" s="47">
        <v>-524469</v>
      </c>
      <c r="K35" s="110"/>
      <c r="L35" s="47">
        <v>-492576</v>
      </c>
    </row>
    <row r="36" spans="1:12" ht="6" customHeight="1">
      <c r="A36" s="28"/>
      <c r="B36" s="48"/>
      <c r="D36" s="109"/>
      <c r="G36" s="110"/>
      <c r="H36" s="44"/>
      <c r="I36" s="110"/>
      <c r="K36" s="110"/>
      <c r="L36" s="110"/>
    </row>
    <row r="37" spans="1:12" ht="16.149999999999999" customHeight="1">
      <c r="A37" s="25" t="s">
        <v>49</v>
      </c>
      <c r="C37" s="28"/>
      <c r="D37" s="109"/>
      <c r="F37" s="49"/>
      <c r="G37" s="28"/>
      <c r="H37" s="28"/>
      <c r="I37" s="28"/>
      <c r="J37" s="49"/>
      <c r="K37" s="28"/>
      <c r="L37" s="28"/>
    </row>
    <row r="38" spans="1:12" ht="16.149999999999999" customHeight="1">
      <c r="B38" s="25" t="s">
        <v>50</v>
      </c>
      <c r="C38" s="28"/>
      <c r="D38" s="109"/>
      <c r="F38" s="15">
        <f>SUM(F12:F35)</f>
        <v>-146428</v>
      </c>
      <c r="G38" s="43"/>
      <c r="H38" s="44">
        <f>SUM(H12:H35)</f>
        <v>-67707</v>
      </c>
      <c r="I38" s="37"/>
      <c r="J38" s="15">
        <f>SUM(J12:J35)</f>
        <v>-146428</v>
      </c>
      <c r="K38" s="37"/>
      <c r="L38" s="44">
        <f>SUM(L12:L35)</f>
        <v>-67707</v>
      </c>
    </row>
    <row r="39" spans="1:12" ht="6" customHeight="1">
      <c r="B39" s="23"/>
      <c r="C39" s="28"/>
      <c r="D39" s="24"/>
      <c r="E39" s="23"/>
      <c r="F39" s="49"/>
      <c r="G39" s="43"/>
      <c r="H39" s="43"/>
      <c r="I39" s="70"/>
      <c r="J39" s="22"/>
      <c r="K39" s="71"/>
      <c r="L39" s="168"/>
    </row>
    <row r="40" spans="1:12" ht="16.149999999999999" customHeight="1">
      <c r="A40" s="25" t="s">
        <v>51</v>
      </c>
      <c r="B40" s="28"/>
      <c r="D40" s="109"/>
      <c r="E40" s="23"/>
      <c r="F40" s="49"/>
      <c r="G40" s="43"/>
      <c r="H40" s="43"/>
      <c r="I40" s="70"/>
      <c r="J40" s="22"/>
      <c r="K40" s="71"/>
      <c r="L40" s="22"/>
    </row>
    <row r="41" spans="1:12" ht="16.149999999999999" customHeight="1">
      <c r="B41" s="111" t="s">
        <v>94</v>
      </c>
      <c r="C41" s="48"/>
      <c r="D41" s="109"/>
      <c r="E41" s="23"/>
      <c r="F41" s="168">
        <v>-55905</v>
      </c>
      <c r="G41" s="110"/>
      <c r="H41" s="168">
        <v>-43387</v>
      </c>
      <c r="I41" s="110"/>
      <c r="J41" s="168">
        <v>-55905</v>
      </c>
      <c r="K41" s="110"/>
      <c r="L41" s="168">
        <v>-43387</v>
      </c>
    </row>
    <row r="42" spans="1:12" ht="16.149999999999999" customHeight="1">
      <c r="B42" s="48" t="s">
        <v>95</v>
      </c>
      <c r="C42" s="28"/>
      <c r="D42" s="109"/>
      <c r="E42" s="23"/>
      <c r="F42" s="49">
        <v>-52205</v>
      </c>
      <c r="G42" s="43"/>
      <c r="H42" s="49">
        <v>-461322</v>
      </c>
      <c r="I42" s="70"/>
      <c r="J42" s="49">
        <v>-52205</v>
      </c>
      <c r="K42" s="71"/>
      <c r="L42" s="49">
        <v>-461322</v>
      </c>
    </row>
    <row r="43" spans="1:12" ht="16.149999999999999" customHeight="1">
      <c r="B43" s="48" t="s">
        <v>158</v>
      </c>
      <c r="C43" s="28"/>
      <c r="D43" s="109"/>
      <c r="E43" s="23"/>
      <c r="F43" s="168">
        <v>596</v>
      </c>
      <c r="G43" s="43"/>
      <c r="H43" s="168">
        <v>32103</v>
      </c>
      <c r="I43" s="70"/>
      <c r="J43" s="168">
        <v>596</v>
      </c>
      <c r="K43" s="71"/>
      <c r="L43" s="168">
        <v>32103</v>
      </c>
    </row>
    <row r="44" spans="1:12" ht="16.149999999999999" customHeight="1">
      <c r="B44" s="48" t="s">
        <v>107</v>
      </c>
      <c r="C44" s="28"/>
      <c r="D44" s="109"/>
      <c r="E44" s="23"/>
      <c r="F44" s="49"/>
      <c r="G44" s="43"/>
      <c r="H44" s="43"/>
      <c r="I44" s="70"/>
      <c r="J44" s="49"/>
      <c r="K44" s="71"/>
      <c r="L44" s="43"/>
    </row>
    <row r="45" spans="1:12" ht="16.149999999999999" customHeight="1">
      <c r="B45" s="48"/>
      <c r="C45" s="28" t="s">
        <v>96</v>
      </c>
      <c r="D45" s="109"/>
      <c r="E45" s="23"/>
      <c r="F45" s="168">
        <v>-2499</v>
      </c>
      <c r="G45" s="110"/>
      <c r="H45" s="168">
        <v>199965</v>
      </c>
      <c r="I45" s="110"/>
      <c r="J45" s="168">
        <v>-2499</v>
      </c>
      <c r="K45" s="110"/>
      <c r="L45" s="168">
        <v>199965</v>
      </c>
    </row>
    <row r="46" spans="1:12" ht="16.149999999999999" customHeight="1">
      <c r="B46" s="48" t="s">
        <v>199</v>
      </c>
      <c r="C46" s="28"/>
      <c r="D46" s="109"/>
      <c r="E46" s="23"/>
      <c r="F46" s="168"/>
      <c r="G46" s="110"/>
      <c r="H46" s="49"/>
      <c r="I46" s="110"/>
      <c r="J46" s="168"/>
      <c r="K46" s="110"/>
      <c r="L46" s="49"/>
    </row>
    <row r="47" spans="1:12" ht="16.149999999999999" customHeight="1">
      <c r="B47" s="48"/>
      <c r="C47" s="156" t="s">
        <v>200</v>
      </c>
      <c r="D47" s="109"/>
      <c r="E47" s="23"/>
      <c r="F47" s="168">
        <v>-7000</v>
      </c>
      <c r="G47" s="110"/>
      <c r="H47" s="49">
        <v>0</v>
      </c>
      <c r="I47" s="110"/>
      <c r="J47" s="168">
        <v>-7000</v>
      </c>
      <c r="K47" s="110"/>
      <c r="L47" s="49">
        <v>0</v>
      </c>
    </row>
    <row r="48" spans="1:12" ht="16.149999999999999" customHeight="1">
      <c r="B48" s="48" t="s">
        <v>52</v>
      </c>
      <c r="C48" s="28"/>
      <c r="D48" s="109"/>
      <c r="E48" s="23"/>
      <c r="F48" s="168">
        <v>12774</v>
      </c>
      <c r="G48" s="43"/>
      <c r="H48" s="49">
        <v>-43075</v>
      </c>
      <c r="I48" s="70"/>
      <c r="J48" s="168">
        <v>12774</v>
      </c>
      <c r="K48" s="71"/>
      <c r="L48" s="49">
        <v>-43075</v>
      </c>
    </row>
    <row r="49" spans="1:12" ht="6" customHeight="1">
      <c r="B49" s="48"/>
      <c r="C49" s="28"/>
      <c r="D49" s="109"/>
      <c r="E49" s="23"/>
      <c r="F49" s="49"/>
      <c r="G49" s="43"/>
      <c r="H49" s="43"/>
      <c r="I49" s="70"/>
      <c r="J49" s="49"/>
      <c r="K49" s="71"/>
      <c r="L49" s="43"/>
    </row>
    <row r="50" spans="1:12" ht="16.149999999999999" customHeight="1">
      <c r="A50" s="25" t="s">
        <v>53</v>
      </c>
      <c r="B50" s="48"/>
      <c r="C50" s="28"/>
      <c r="D50" s="109"/>
      <c r="E50" s="23"/>
      <c r="F50" s="49"/>
      <c r="G50" s="43"/>
      <c r="H50" s="43"/>
      <c r="I50" s="70"/>
      <c r="J50" s="49"/>
      <c r="K50" s="71"/>
      <c r="L50" s="43"/>
    </row>
    <row r="51" spans="1:12" ht="16.149999999999999" customHeight="1">
      <c r="B51" s="48" t="s">
        <v>54</v>
      </c>
      <c r="C51" s="28"/>
      <c r="D51" s="109"/>
      <c r="E51" s="23"/>
      <c r="F51" s="49">
        <v>-26885</v>
      </c>
      <c r="G51" s="43"/>
      <c r="H51" s="49">
        <v>-36522</v>
      </c>
      <c r="I51" s="70"/>
      <c r="J51" s="49">
        <v>-26885</v>
      </c>
      <c r="K51" s="71"/>
      <c r="L51" s="49">
        <v>-36522</v>
      </c>
    </row>
    <row r="52" spans="1:12" ht="16.149999999999999" customHeight="1">
      <c r="B52" s="48" t="s">
        <v>97</v>
      </c>
      <c r="C52" s="28"/>
      <c r="D52" s="109"/>
      <c r="E52" s="23"/>
      <c r="F52" s="168">
        <v>307130</v>
      </c>
      <c r="G52" s="43"/>
      <c r="H52" s="168">
        <v>141462</v>
      </c>
      <c r="I52" s="70"/>
      <c r="J52" s="168">
        <v>307130</v>
      </c>
      <c r="K52" s="71"/>
      <c r="L52" s="168">
        <v>141462</v>
      </c>
    </row>
    <row r="53" spans="1:12" ht="16.149999999999999" customHeight="1">
      <c r="B53" s="48" t="s">
        <v>159</v>
      </c>
      <c r="C53" s="28"/>
      <c r="D53" s="109"/>
      <c r="E53" s="23"/>
      <c r="F53" s="49">
        <v>-571</v>
      </c>
      <c r="G53" s="43"/>
      <c r="H53" s="49">
        <v>-718</v>
      </c>
      <c r="I53" s="70"/>
      <c r="J53" s="49">
        <v>-571</v>
      </c>
      <c r="K53" s="71"/>
      <c r="L53" s="49">
        <v>-718</v>
      </c>
    </row>
    <row r="54" spans="1:12" ht="16.149999999999999" customHeight="1">
      <c r="B54" s="48" t="s">
        <v>55</v>
      </c>
      <c r="C54" s="28"/>
      <c r="D54" s="109"/>
      <c r="E54" s="23"/>
      <c r="F54" s="112">
        <v>-2964</v>
      </c>
      <c r="G54" s="43"/>
      <c r="H54" s="169">
        <v>15198</v>
      </c>
      <c r="I54" s="44"/>
      <c r="J54" s="112">
        <v>-2964</v>
      </c>
      <c r="K54" s="44"/>
      <c r="L54" s="169">
        <v>15198</v>
      </c>
    </row>
    <row r="55" spans="1:12" ht="6" customHeight="1">
      <c r="A55" s="28"/>
      <c r="D55" s="109"/>
      <c r="E55" s="23"/>
      <c r="F55" s="49"/>
      <c r="G55" s="43"/>
      <c r="H55" s="43"/>
      <c r="I55" s="70"/>
      <c r="J55" s="49"/>
      <c r="K55" s="71"/>
      <c r="L55" s="22"/>
    </row>
    <row r="56" spans="1:12" ht="16.149999999999999" customHeight="1">
      <c r="A56" s="25" t="s">
        <v>215</v>
      </c>
      <c r="B56" s="28"/>
      <c r="C56" s="28"/>
      <c r="D56" s="109"/>
      <c r="E56" s="23"/>
      <c r="F56" s="168">
        <f>SUM(F38,F41:F54)</f>
        <v>26043</v>
      </c>
      <c r="G56" s="43"/>
      <c r="H56" s="168">
        <f>SUM(H38,H41:H54)</f>
        <v>-264003</v>
      </c>
      <c r="I56" s="70"/>
      <c r="J56" s="168">
        <f>SUM(J38,J41:J54)</f>
        <v>26043</v>
      </c>
      <c r="K56" s="71"/>
      <c r="L56" s="168">
        <f>SUM(L38,L41:L54)</f>
        <v>-264003</v>
      </c>
    </row>
    <row r="57" spans="1:12" ht="16.149999999999999" customHeight="1">
      <c r="B57" s="111" t="s">
        <v>125</v>
      </c>
      <c r="C57" s="28"/>
      <c r="D57" s="109"/>
      <c r="E57" s="23"/>
      <c r="F57" s="168">
        <v>-4889</v>
      </c>
      <c r="G57" s="43"/>
      <c r="H57" s="168">
        <v>-1312</v>
      </c>
      <c r="I57" s="70"/>
      <c r="J57" s="168">
        <v>-4889</v>
      </c>
      <c r="K57" s="71"/>
      <c r="L57" s="168">
        <v>-1312</v>
      </c>
    </row>
    <row r="58" spans="1:12" ht="16.149999999999999" customHeight="1">
      <c r="B58" s="111" t="s">
        <v>89</v>
      </c>
      <c r="C58" s="28"/>
      <c r="D58" s="109"/>
      <c r="E58" s="23"/>
      <c r="F58" s="168">
        <v>19941</v>
      </c>
      <c r="G58" s="43"/>
      <c r="H58" s="168">
        <v>35487</v>
      </c>
      <c r="I58" s="70"/>
      <c r="J58" s="168">
        <v>19941</v>
      </c>
      <c r="K58" s="71"/>
      <c r="L58" s="168">
        <v>35487</v>
      </c>
    </row>
    <row r="59" spans="1:12" ht="16.149999999999999" customHeight="1">
      <c r="B59" s="111" t="s">
        <v>90</v>
      </c>
      <c r="C59" s="28"/>
      <c r="D59" s="109"/>
      <c r="E59" s="23"/>
      <c r="F59" s="168">
        <v>106</v>
      </c>
      <c r="G59" s="43"/>
      <c r="H59" s="168">
        <v>670</v>
      </c>
      <c r="I59" s="70"/>
      <c r="J59" s="168">
        <v>106</v>
      </c>
      <c r="K59" s="71"/>
      <c r="L59" s="168">
        <v>670</v>
      </c>
    </row>
    <row r="60" spans="1:12" ht="16.149999999999999" customHeight="1">
      <c r="B60" s="48" t="s">
        <v>123</v>
      </c>
      <c r="D60" s="109"/>
      <c r="E60" s="23"/>
      <c r="F60" s="168">
        <v>0</v>
      </c>
      <c r="G60" s="41"/>
      <c r="H60" s="168">
        <v>-984</v>
      </c>
      <c r="I60" s="42"/>
      <c r="J60" s="168">
        <v>0</v>
      </c>
      <c r="K60" s="41"/>
      <c r="L60" s="168">
        <v>-984</v>
      </c>
    </row>
    <row r="61" spans="1:12" ht="16.149999999999999" customHeight="1">
      <c r="B61" s="28" t="s">
        <v>56</v>
      </c>
      <c r="C61" s="28"/>
      <c r="D61" s="109"/>
      <c r="E61" s="23"/>
      <c r="F61" s="168">
        <v>0</v>
      </c>
      <c r="G61" s="43"/>
      <c r="H61" s="168">
        <v>496</v>
      </c>
      <c r="I61" s="70"/>
      <c r="J61" s="168">
        <v>0</v>
      </c>
      <c r="K61" s="71"/>
      <c r="L61" s="168">
        <v>496</v>
      </c>
    </row>
    <row r="62" spans="1:12" ht="16.149999999999999" customHeight="1">
      <c r="B62" s="48" t="s">
        <v>57</v>
      </c>
      <c r="C62" s="28"/>
      <c r="D62" s="109"/>
      <c r="E62" s="23"/>
      <c r="F62" s="112">
        <v>-97815</v>
      </c>
      <c r="G62" s="43"/>
      <c r="H62" s="112">
        <v>-72314</v>
      </c>
      <c r="I62" s="70"/>
      <c r="J62" s="112">
        <v>-97815</v>
      </c>
      <c r="K62" s="71"/>
      <c r="L62" s="112">
        <v>-72314</v>
      </c>
    </row>
    <row r="63" spans="1:12" ht="6" customHeight="1">
      <c r="C63" s="28"/>
      <c r="D63" s="24"/>
      <c r="E63" s="23"/>
      <c r="F63" s="49"/>
      <c r="G63" s="43"/>
      <c r="H63" s="43"/>
      <c r="I63" s="70"/>
      <c r="J63" s="49"/>
      <c r="K63" s="71"/>
      <c r="L63" s="22"/>
    </row>
    <row r="64" spans="1:12" ht="16.350000000000001" customHeight="1">
      <c r="A64" s="23" t="s">
        <v>113</v>
      </c>
      <c r="B64" s="35"/>
      <c r="C64" s="28"/>
      <c r="D64" s="24"/>
      <c r="E64" s="23"/>
      <c r="F64" s="170">
        <f>SUM(F56:F62)</f>
        <v>-56614</v>
      </c>
      <c r="G64" s="43"/>
      <c r="H64" s="169">
        <f>SUM(H56:H62)</f>
        <v>-301960</v>
      </c>
      <c r="I64" s="70"/>
      <c r="J64" s="170">
        <f>SUM(J56:J62)</f>
        <v>-56614</v>
      </c>
      <c r="K64" s="71"/>
      <c r="L64" s="169">
        <f>SUM(L56:L62)</f>
        <v>-301960</v>
      </c>
    </row>
    <row r="65" spans="1:12" ht="16.350000000000001" customHeight="1">
      <c r="B65" s="23"/>
      <c r="C65" s="28"/>
      <c r="D65" s="24"/>
      <c r="E65" s="23"/>
      <c r="F65" s="171"/>
      <c r="G65" s="43"/>
      <c r="H65" s="168"/>
      <c r="I65" s="70"/>
      <c r="J65" s="168"/>
      <c r="K65" s="71"/>
      <c r="L65" s="168"/>
    </row>
    <row r="66" spans="1:12" ht="10.5" customHeight="1">
      <c r="B66" s="23"/>
      <c r="C66" s="28"/>
      <c r="D66" s="24"/>
      <c r="E66" s="23"/>
      <c r="F66" s="171"/>
      <c r="G66" s="43"/>
      <c r="H66" s="168"/>
      <c r="I66" s="70"/>
      <c r="J66" s="168"/>
      <c r="K66" s="71"/>
      <c r="L66" s="168"/>
    </row>
    <row r="67" spans="1:12" ht="22.35" customHeight="1">
      <c r="A67" s="164" t="str">
        <f>'3-4'!A57:L57</f>
        <v>The accompanying condensed notes to the interim financial information are an integral part of this interim financial information.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</row>
    <row r="68" spans="1:12" ht="16.5" customHeight="1">
      <c r="A68" s="23" t="s">
        <v>1</v>
      </c>
      <c r="B68" s="23"/>
      <c r="C68" s="23"/>
      <c r="L68" s="105" t="s">
        <v>70</v>
      </c>
    </row>
    <row r="69" spans="1:12" ht="16.5" customHeight="1">
      <c r="A69" s="23" t="s">
        <v>46</v>
      </c>
      <c r="B69" s="23"/>
      <c r="C69" s="23"/>
    </row>
    <row r="70" spans="1:12" ht="16.5" customHeight="1">
      <c r="A70" s="29" t="str">
        <f>A3</f>
        <v>For the nine-month period ended 30 September 2025</v>
      </c>
      <c r="B70" s="29"/>
      <c r="C70" s="29"/>
      <c r="D70" s="108"/>
      <c r="E70" s="30"/>
      <c r="F70" s="31"/>
      <c r="G70" s="32"/>
      <c r="H70" s="31"/>
      <c r="I70" s="33"/>
      <c r="J70" s="31"/>
      <c r="K70" s="32"/>
      <c r="L70" s="31"/>
    </row>
    <row r="73" spans="1:12" ht="16.5" customHeight="1">
      <c r="D73" s="24"/>
      <c r="F73" s="163" t="s">
        <v>75</v>
      </c>
      <c r="G73" s="163"/>
      <c r="H73" s="163"/>
      <c r="J73" s="163" t="s">
        <v>77</v>
      </c>
      <c r="K73" s="163"/>
      <c r="L73" s="163"/>
    </row>
    <row r="74" spans="1:12" ht="16.5" customHeight="1">
      <c r="A74" s="28"/>
      <c r="D74" s="35"/>
      <c r="E74" s="23"/>
      <c r="F74" s="162" t="s">
        <v>66</v>
      </c>
      <c r="G74" s="162"/>
      <c r="H74" s="162"/>
      <c r="I74" s="36"/>
      <c r="J74" s="162" t="s">
        <v>114</v>
      </c>
      <c r="K74" s="162"/>
      <c r="L74" s="162"/>
    </row>
    <row r="75" spans="1:12" ht="16.5" customHeight="1">
      <c r="D75" s="24"/>
      <c r="E75" s="23"/>
      <c r="F75" s="16">
        <v>2025</v>
      </c>
      <c r="G75" s="38"/>
      <c r="H75" s="16">
        <v>2024</v>
      </c>
      <c r="I75" s="39"/>
      <c r="J75" s="16">
        <v>2025</v>
      </c>
      <c r="K75" s="38"/>
      <c r="L75" s="16">
        <v>2024</v>
      </c>
    </row>
    <row r="76" spans="1:12" ht="16.5" customHeight="1">
      <c r="D76" s="40" t="s">
        <v>3</v>
      </c>
      <c r="E76" s="23"/>
      <c r="F76" s="17" t="s">
        <v>73</v>
      </c>
      <c r="G76" s="41"/>
      <c r="H76" s="17" t="s">
        <v>73</v>
      </c>
      <c r="I76" s="42"/>
      <c r="J76" s="17" t="s">
        <v>73</v>
      </c>
      <c r="K76" s="41"/>
      <c r="L76" s="17" t="s">
        <v>73</v>
      </c>
    </row>
    <row r="77" spans="1:12" ht="16.5" customHeight="1">
      <c r="C77" s="28"/>
      <c r="D77" s="113"/>
      <c r="G77" s="43"/>
      <c r="H77" s="44"/>
      <c r="I77" s="37"/>
      <c r="J77" s="44"/>
      <c r="K77" s="37"/>
      <c r="L77" s="44"/>
    </row>
    <row r="78" spans="1:12" ht="16.5" customHeight="1">
      <c r="A78" s="23" t="s">
        <v>58</v>
      </c>
      <c r="D78" s="45"/>
      <c r="E78" s="23"/>
      <c r="F78" s="114"/>
      <c r="G78" s="41"/>
      <c r="H78" s="114"/>
      <c r="I78" s="42"/>
      <c r="J78" s="114"/>
      <c r="K78" s="41"/>
      <c r="L78" s="114"/>
    </row>
    <row r="79" spans="1:12" ht="16.5" customHeight="1">
      <c r="A79" s="48" t="s">
        <v>108</v>
      </c>
      <c r="D79" s="45"/>
      <c r="E79" s="23"/>
      <c r="F79" s="168"/>
      <c r="G79" s="43"/>
      <c r="H79" s="28"/>
      <c r="I79" s="28"/>
      <c r="J79" s="168"/>
      <c r="K79" s="28"/>
      <c r="L79" s="28"/>
    </row>
    <row r="80" spans="1:12" ht="16.5" customHeight="1">
      <c r="B80" s="25" t="s">
        <v>109</v>
      </c>
      <c r="D80" s="45"/>
      <c r="E80" s="23"/>
      <c r="F80" s="168">
        <v>307450</v>
      </c>
      <c r="G80" s="43"/>
      <c r="H80" s="168">
        <v>616476</v>
      </c>
      <c r="I80" s="70"/>
      <c r="J80" s="168">
        <v>307450</v>
      </c>
      <c r="K80" s="71"/>
      <c r="L80" s="168">
        <v>616476</v>
      </c>
    </row>
    <row r="81" spans="1:12" ht="16.5" customHeight="1">
      <c r="A81" s="48" t="s">
        <v>139</v>
      </c>
      <c r="D81" s="45"/>
      <c r="E81" s="23"/>
      <c r="F81" s="168"/>
      <c r="G81" s="43"/>
      <c r="H81" s="168"/>
      <c r="I81" s="70"/>
      <c r="J81" s="168"/>
      <c r="K81" s="71"/>
      <c r="L81" s="168"/>
    </row>
    <row r="82" spans="1:12" ht="16.5" customHeight="1">
      <c r="B82" s="25" t="s">
        <v>109</v>
      </c>
      <c r="D82" s="45"/>
      <c r="E82" s="23"/>
      <c r="F82" s="168">
        <v>-250000</v>
      </c>
      <c r="G82" s="43"/>
      <c r="H82" s="168">
        <v>-454864</v>
      </c>
      <c r="I82" s="70"/>
      <c r="J82" s="168">
        <v>-250000</v>
      </c>
      <c r="K82" s="71"/>
      <c r="L82" s="168">
        <v>-454864</v>
      </c>
    </row>
    <row r="83" spans="1:12" ht="16.5" customHeight="1">
      <c r="A83" s="25" t="s">
        <v>91</v>
      </c>
      <c r="D83" s="45">
        <v>25.2</v>
      </c>
      <c r="E83" s="23"/>
      <c r="F83" s="168">
        <v>466245</v>
      </c>
      <c r="G83" s="43"/>
      <c r="H83" s="168">
        <v>750000</v>
      </c>
      <c r="I83" s="70"/>
      <c r="J83" s="168">
        <v>466245</v>
      </c>
      <c r="K83" s="71"/>
      <c r="L83" s="168">
        <v>750000</v>
      </c>
    </row>
    <row r="84" spans="1:12" ht="16.5" customHeight="1">
      <c r="A84" s="25" t="s">
        <v>154</v>
      </c>
      <c r="D84" s="45">
        <v>25.2</v>
      </c>
      <c r="E84" s="23"/>
      <c r="F84" s="168">
        <v>-1050000</v>
      </c>
      <c r="G84" s="43"/>
      <c r="H84" s="168">
        <v>-1550000</v>
      </c>
      <c r="I84" s="70"/>
      <c r="J84" s="168">
        <v>-1050000</v>
      </c>
      <c r="K84" s="71"/>
      <c r="L84" s="168">
        <v>-1550000</v>
      </c>
    </row>
    <row r="85" spans="1:12" ht="16.5" customHeight="1">
      <c r="A85" s="25" t="s">
        <v>59</v>
      </c>
      <c r="D85" s="45"/>
      <c r="E85" s="23"/>
      <c r="F85" s="43"/>
      <c r="G85" s="43"/>
      <c r="H85" s="43"/>
      <c r="I85" s="70"/>
      <c r="J85" s="43"/>
      <c r="K85" s="71"/>
      <c r="L85" s="43"/>
    </row>
    <row r="86" spans="1:12" ht="16.5" customHeight="1">
      <c r="A86" s="28"/>
      <c r="B86" s="25" t="s">
        <v>124</v>
      </c>
      <c r="D86" s="45"/>
      <c r="E86" s="23"/>
      <c r="F86" s="43">
        <v>-3519</v>
      </c>
      <c r="G86" s="43"/>
      <c r="H86" s="43">
        <v>-40361</v>
      </c>
      <c r="I86" s="70"/>
      <c r="J86" s="43">
        <v>-3519</v>
      </c>
      <c r="K86" s="71"/>
      <c r="L86" s="43">
        <v>-40361</v>
      </c>
    </row>
    <row r="87" spans="1:12" ht="16.5" customHeight="1">
      <c r="A87" s="48" t="s">
        <v>182</v>
      </c>
      <c r="D87" s="45"/>
      <c r="E87" s="23"/>
      <c r="F87" s="43"/>
      <c r="G87" s="43"/>
      <c r="H87" s="43"/>
      <c r="I87" s="70"/>
      <c r="J87" s="43"/>
      <c r="K87" s="71"/>
      <c r="L87" s="43"/>
    </row>
    <row r="88" spans="1:12" ht="16.5" customHeight="1">
      <c r="A88" s="48"/>
      <c r="B88" s="25" t="s">
        <v>124</v>
      </c>
      <c r="D88" s="45"/>
      <c r="E88" s="23"/>
      <c r="F88" s="43">
        <v>8</v>
      </c>
      <c r="G88" s="43"/>
      <c r="H88" s="43">
        <v>0</v>
      </c>
      <c r="I88" s="70"/>
      <c r="J88" s="43">
        <v>8</v>
      </c>
      <c r="K88" s="71"/>
      <c r="L88" s="43">
        <v>0</v>
      </c>
    </row>
    <row r="89" spans="1:12" ht="16.5" customHeight="1">
      <c r="A89" s="25" t="s">
        <v>86</v>
      </c>
      <c r="D89" s="45"/>
      <c r="E89" s="23"/>
      <c r="F89" s="168">
        <v>-1276</v>
      </c>
      <c r="G89" s="43"/>
      <c r="H89" s="168">
        <v>-1610</v>
      </c>
      <c r="I89" s="70"/>
      <c r="J89" s="168">
        <v>-1276</v>
      </c>
      <c r="K89" s="71"/>
      <c r="L89" s="168">
        <v>-1610</v>
      </c>
    </row>
    <row r="90" spans="1:12" ht="16.5" customHeight="1">
      <c r="A90" s="48" t="s">
        <v>92</v>
      </c>
      <c r="D90" s="45"/>
      <c r="E90" s="23"/>
      <c r="F90" s="169">
        <v>33975</v>
      </c>
      <c r="G90" s="43"/>
      <c r="H90" s="169">
        <v>17583</v>
      </c>
      <c r="I90" s="70"/>
      <c r="J90" s="169">
        <v>33975</v>
      </c>
      <c r="K90" s="71"/>
      <c r="L90" s="169">
        <v>17583</v>
      </c>
    </row>
    <row r="91" spans="1:12" ht="16.5" customHeight="1">
      <c r="D91" s="45"/>
      <c r="E91" s="23"/>
      <c r="F91" s="49"/>
      <c r="G91" s="43"/>
      <c r="H91" s="43"/>
      <c r="I91" s="70"/>
      <c r="J91" s="49"/>
      <c r="K91" s="71"/>
      <c r="L91" s="22"/>
    </row>
    <row r="92" spans="1:12" ht="16.5" customHeight="1">
      <c r="A92" s="23" t="s">
        <v>152</v>
      </c>
      <c r="B92" s="23"/>
      <c r="C92" s="28"/>
      <c r="D92" s="45"/>
      <c r="E92" s="23"/>
      <c r="F92" s="169">
        <f>SUM(F79:F90)</f>
        <v>-497117</v>
      </c>
      <c r="G92" s="43"/>
      <c r="H92" s="169">
        <f>SUM(H79:H90)</f>
        <v>-662776</v>
      </c>
      <c r="I92" s="70"/>
      <c r="J92" s="169">
        <f>SUM(J79:J90)</f>
        <v>-497117</v>
      </c>
      <c r="K92" s="71"/>
      <c r="L92" s="169">
        <f>SUM(L79:L90)</f>
        <v>-662776</v>
      </c>
    </row>
    <row r="93" spans="1:12" ht="16.5" customHeight="1">
      <c r="D93" s="45"/>
      <c r="E93" s="23"/>
      <c r="F93" s="49"/>
      <c r="G93" s="43"/>
      <c r="H93" s="43"/>
      <c r="I93" s="70"/>
      <c r="J93" s="22"/>
      <c r="K93" s="71"/>
      <c r="L93" s="22"/>
    </row>
    <row r="94" spans="1:12" ht="16.5" customHeight="1">
      <c r="A94" s="23" t="s">
        <v>60</v>
      </c>
      <c r="D94" s="45"/>
      <c r="E94" s="23"/>
      <c r="F94" s="49"/>
      <c r="G94" s="43"/>
      <c r="H94" s="43"/>
      <c r="I94" s="70"/>
      <c r="J94" s="22"/>
      <c r="K94" s="71"/>
      <c r="L94" s="168"/>
    </row>
    <row r="95" spans="1:12" ht="16.5" customHeight="1">
      <c r="A95" s="25" t="s">
        <v>140</v>
      </c>
      <c r="D95" s="45">
        <v>19</v>
      </c>
      <c r="E95" s="23"/>
      <c r="F95" s="49">
        <v>0</v>
      </c>
      <c r="G95" s="43"/>
      <c r="H95" s="168">
        <v>400653</v>
      </c>
      <c r="I95" s="70"/>
      <c r="J95" s="49">
        <v>0</v>
      </c>
      <c r="K95" s="71"/>
      <c r="L95" s="168">
        <v>400653</v>
      </c>
    </row>
    <row r="96" spans="1:12" ht="16.5" customHeight="1">
      <c r="A96" s="25" t="s">
        <v>171</v>
      </c>
      <c r="D96" s="45"/>
      <c r="E96" s="23"/>
      <c r="F96" s="168">
        <v>1200000</v>
      </c>
      <c r="G96" s="43"/>
      <c r="H96" s="49">
        <v>0</v>
      </c>
      <c r="I96" s="70"/>
      <c r="J96" s="168">
        <v>1200000</v>
      </c>
      <c r="K96" s="71"/>
      <c r="L96" s="49">
        <v>0</v>
      </c>
    </row>
    <row r="97" spans="1:12" ht="16.5" customHeight="1">
      <c r="A97" s="25" t="s">
        <v>206</v>
      </c>
      <c r="D97" s="45"/>
      <c r="E97" s="23"/>
      <c r="F97" s="49">
        <v>-1200000</v>
      </c>
      <c r="G97" s="43"/>
      <c r="H97" s="49">
        <v>0</v>
      </c>
      <c r="I97" s="70"/>
      <c r="J97" s="49">
        <v>-1200000</v>
      </c>
      <c r="K97" s="71"/>
      <c r="L97" s="49">
        <v>0</v>
      </c>
    </row>
    <row r="98" spans="1:12" ht="16.5" customHeight="1">
      <c r="A98" s="25" t="s">
        <v>172</v>
      </c>
      <c r="D98" s="45">
        <v>25.3</v>
      </c>
      <c r="E98" s="23"/>
      <c r="F98" s="168">
        <v>150000</v>
      </c>
      <c r="G98" s="43"/>
      <c r="H98" s="49">
        <v>0</v>
      </c>
      <c r="I98" s="70"/>
      <c r="J98" s="168">
        <v>150000</v>
      </c>
      <c r="K98" s="71"/>
      <c r="L98" s="49">
        <v>0</v>
      </c>
    </row>
    <row r="99" spans="1:12" ht="16.5" customHeight="1">
      <c r="A99" s="25" t="s">
        <v>207</v>
      </c>
      <c r="D99" s="45">
        <v>25.3</v>
      </c>
      <c r="E99" s="23"/>
      <c r="F99" s="49">
        <v>-150000</v>
      </c>
      <c r="G99" s="43"/>
      <c r="H99" s="49">
        <v>0</v>
      </c>
      <c r="I99" s="70"/>
      <c r="J99" s="49">
        <v>-150000</v>
      </c>
      <c r="K99" s="71"/>
      <c r="L99" s="49">
        <v>0</v>
      </c>
    </row>
    <row r="100" spans="1:12" ht="16.5" customHeight="1">
      <c r="A100" s="25" t="s">
        <v>61</v>
      </c>
      <c r="B100" s="28"/>
      <c r="D100" s="45"/>
      <c r="E100" s="23"/>
      <c r="F100" s="112">
        <v>-46079</v>
      </c>
      <c r="G100" s="43"/>
      <c r="H100" s="112">
        <v>-21325</v>
      </c>
      <c r="I100" s="70"/>
      <c r="J100" s="112">
        <v>-46079</v>
      </c>
      <c r="K100" s="71"/>
      <c r="L100" s="112">
        <v>-21325</v>
      </c>
    </row>
    <row r="101" spans="1:12" ht="16.5" customHeight="1">
      <c r="D101" s="45"/>
      <c r="E101" s="23"/>
      <c r="F101" s="49"/>
      <c r="G101" s="43"/>
      <c r="H101" s="43"/>
      <c r="I101" s="70"/>
      <c r="J101" s="49"/>
      <c r="K101" s="71"/>
      <c r="L101" s="168"/>
    </row>
    <row r="102" spans="1:12" ht="16.5" customHeight="1">
      <c r="A102" s="23" t="s">
        <v>214</v>
      </c>
      <c r="B102" s="23"/>
      <c r="C102" s="28"/>
      <c r="D102" s="45"/>
      <c r="E102" s="23"/>
      <c r="F102" s="169">
        <f>SUM(F95:F100)</f>
        <v>-46079</v>
      </c>
      <c r="G102" s="43"/>
      <c r="H102" s="169">
        <f>SUM(H95:H100)</f>
        <v>379328</v>
      </c>
      <c r="I102" s="70"/>
      <c r="J102" s="169">
        <f>SUM(J95:J100)</f>
        <v>-46079</v>
      </c>
      <c r="K102" s="71"/>
      <c r="L102" s="169">
        <f>SUM(L95:L100)</f>
        <v>379328</v>
      </c>
    </row>
    <row r="103" spans="1:12" ht="16.5" customHeight="1">
      <c r="D103" s="45"/>
      <c r="E103" s="23"/>
      <c r="F103" s="171"/>
      <c r="G103" s="172"/>
      <c r="H103" s="171"/>
      <c r="I103" s="173"/>
      <c r="J103" s="171"/>
      <c r="K103" s="172"/>
      <c r="L103" s="171"/>
    </row>
    <row r="104" spans="1:12" ht="16.5" customHeight="1">
      <c r="A104" s="23" t="s">
        <v>127</v>
      </c>
      <c r="B104" s="23"/>
      <c r="D104" s="45"/>
      <c r="E104" s="23"/>
      <c r="F104" s="171">
        <f>SUM(F64,F92,F102)</f>
        <v>-599810</v>
      </c>
      <c r="G104" s="43"/>
      <c r="H104" s="168">
        <f>SUM(H64,H92,H102)</f>
        <v>-585408</v>
      </c>
      <c r="I104" s="174"/>
      <c r="J104" s="171">
        <f>SUM(J64,J92,J102)</f>
        <v>-599810</v>
      </c>
      <c r="K104" s="175"/>
      <c r="L104" s="168">
        <f>SUM(L64,L92,L102)</f>
        <v>-585408</v>
      </c>
    </row>
    <row r="105" spans="1:12" ht="16.5" customHeight="1">
      <c r="A105" s="25" t="s">
        <v>62</v>
      </c>
      <c r="D105" s="45"/>
      <c r="E105" s="23"/>
      <c r="F105" s="169">
        <v>1044337</v>
      </c>
      <c r="G105" s="43"/>
      <c r="H105" s="46">
        <v>1406580</v>
      </c>
      <c r="I105" s="70"/>
      <c r="J105" s="169">
        <v>1044337</v>
      </c>
      <c r="K105" s="71"/>
      <c r="L105" s="46">
        <v>1406580</v>
      </c>
    </row>
    <row r="106" spans="1:12" ht="16.5" customHeight="1">
      <c r="D106" s="45"/>
      <c r="E106" s="23"/>
      <c r="F106" s="49"/>
      <c r="G106" s="43"/>
      <c r="H106" s="43"/>
      <c r="I106" s="70"/>
      <c r="J106" s="49"/>
      <c r="K106" s="71"/>
      <c r="L106" s="22"/>
    </row>
    <row r="107" spans="1:12" ht="16.5" customHeight="1" thickBot="1">
      <c r="A107" s="23" t="s">
        <v>63</v>
      </c>
      <c r="E107" s="23"/>
      <c r="F107" s="176">
        <f>SUM(F104:F106)</f>
        <v>444527</v>
      </c>
      <c r="G107" s="43"/>
      <c r="H107" s="176">
        <f>SUM(H104:H106)</f>
        <v>821172</v>
      </c>
      <c r="I107" s="70"/>
      <c r="J107" s="176">
        <f>SUM(J104:J106)</f>
        <v>444527</v>
      </c>
      <c r="K107" s="71"/>
      <c r="L107" s="176">
        <f>SUM(L104:L106)</f>
        <v>821172</v>
      </c>
    </row>
    <row r="108" spans="1:12" ht="16.5" customHeight="1" thickTop="1">
      <c r="A108" s="23"/>
      <c r="E108" s="23"/>
      <c r="F108" s="171"/>
      <c r="G108" s="43"/>
      <c r="H108" s="168"/>
      <c r="I108" s="70"/>
      <c r="J108" s="177"/>
      <c r="K108" s="71"/>
      <c r="L108" s="177"/>
    </row>
    <row r="109" spans="1:12" ht="16.5" customHeight="1">
      <c r="A109" s="23"/>
      <c r="E109" s="23"/>
      <c r="F109" s="171"/>
      <c r="G109" s="43"/>
      <c r="H109" s="168"/>
      <c r="I109" s="70"/>
      <c r="J109" s="177"/>
      <c r="K109" s="71"/>
      <c r="L109" s="177"/>
    </row>
    <row r="110" spans="1:12" ht="16.5" customHeight="1">
      <c r="A110" s="23" t="s">
        <v>64</v>
      </c>
      <c r="E110" s="23"/>
      <c r="F110" s="114"/>
      <c r="G110" s="70"/>
      <c r="H110" s="22"/>
      <c r="I110" s="70"/>
      <c r="J110" s="22"/>
      <c r="K110" s="71"/>
      <c r="L110" s="22"/>
    </row>
    <row r="111" spans="1:12" ht="16.5" customHeight="1">
      <c r="A111" s="25" t="s">
        <v>115</v>
      </c>
      <c r="E111" s="23"/>
      <c r="F111" s="114"/>
      <c r="G111" s="70"/>
      <c r="H111" s="22"/>
      <c r="I111" s="70"/>
      <c r="J111" s="22"/>
      <c r="K111" s="71"/>
      <c r="L111" s="22"/>
    </row>
    <row r="112" spans="1:12" ht="16.5" customHeight="1">
      <c r="B112" s="48" t="s">
        <v>65</v>
      </c>
      <c r="C112" s="28"/>
      <c r="D112" s="24"/>
      <c r="E112" s="23"/>
      <c r="F112" s="168">
        <v>37566</v>
      </c>
      <c r="G112" s="174"/>
      <c r="H112" s="168">
        <v>162863</v>
      </c>
      <c r="I112" s="174"/>
      <c r="J112" s="168">
        <v>37566</v>
      </c>
      <c r="K112" s="175"/>
      <c r="L112" s="168">
        <v>162863</v>
      </c>
    </row>
    <row r="113" spans="1:12" ht="16.5" customHeight="1">
      <c r="B113" s="25" t="s">
        <v>141</v>
      </c>
      <c r="D113" s="45"/>
      <c r="E113" s="23"/>
      <c r="F113" s="49"/>
      <c r="G113" s="43"/>
      <c r="H113" s="49"/>
      <c r="I113" s="70"/>
      <c r="J113" s="168"/>
      <c r="K113" s="71"/>
      <c r="L113" s="49"/>
    </row>
    <row r="114" spans="1:12" ht="16.5" customHeight="1">
      <c r="C114" s="25" t="s">
        <v>142</v>
      </c>
      <c r="D114" s="45"/>
      <c r="E114" s="23"/>
      <c r="F114" s="168">
        <v>654</v>
      </c>
      <c r="G114" s="43"/>
      <c r="H114" s="49">
        <v>0</v>
      </c>
      <c r="I114" s="70"/>
      <c r="J114" s="168">
        <v>654</v>
      </c>
      <c r="K114" s="71"/>
      <c r="L114" s="49">
        <v>0</v>
      </c>
    </row>
    <row r="115" spans="1:12" ht="16.5" customHeight="1">
      <c r="B115" s="25" t="s">
        <v>153</v>
      </c>
      <c r="D115" s="45"/>
      <c r="E115" s="23"/>
      <c r="F115" s="49"/>
      <c r="G115" s="43"/>
      <c r="H115" s="43"/>
      <c r="I115" s="70"/>
      <c r="J115" s="168"/>
      <c r="K115" s="71"/>
      <c r="L115" s="168"/>
    </row>
    <row r="116" spans="1:12" ht="16.5" customHeight="1">
      <c r="C116" s="25" t="s">
        <v>124</v>
      </c>
      <c r="D116" s="45"/>
      <c r="E116" s="23"/>
      <c r="F116" s="168">
        <v>58</v>
      </c>
      <c r="G116" s="43"/>
      <c r="H116" s="168">
        <v>2849</v>
      </c>
      <c r="I116" s="70"/>
      <c r="J116" s="168">
        <v>58</v>
      </c>
      <c r="K116" s="71"/>
      <c r="L116" s="168">
        <v>2849</v>
      </c>
    </row>
    <row r="117" spans="1:12" ht="16.5" customHeight="1">
      <c r="A117" s="28"/>
      <c r="B117" s="28"/>
      <c r="D117" s="45"/>
      <c r="E117" s="23"/>
      <c r="F117" s="49"/>
      <c r="G117" s="43"/>
      <c r="H117" s="43"/>
      <c r="I117" s="70"/>
      <c r="J117" s="168"/>
      <c r="K117" s="71"/>
      <c r="L117" s="168"/>
    </row>
    <row r="118" spans="1:12" ht="16.5" customHeight="1">
      <c r="A118" s="48"/>
      <c r="D118" s="45"/>
      <c r="E118" s="23"/>
      <c r="F118" s="49"/>
      <c r="G118" s="43"/>
      <c r="H118" s="43"/>
      <c r="I118" s="70"/>
      <c r="J118" s="168"/>
      <c r="K118" s="71"/>
      <c r="L118" s="168"/>
    </row>
    <row r="119" spans="1:12" ht="16.5" customHeight="1">
      <c r="A119" s="48"/>
      <c r="D119" s="45"/>
      <c r="E119" s="23"/>
      <c r="F119" s="49"/>
      <c r="G119" s="43"/>
      <c r="H119" s="43"/>
      <c r="I119" s="70"/>
      <c r="J119" s="168"/>
      <c r="K119" s="71"/>
      <c r="L119" s="168"/>
    </row>
    <row r="120" spans="1:12" ht="16.5" customHeight="1">
      <c r="A120" s="48"/>
      <c r="D120" s="45"/>
      <c r="E120" s="23"/>
      <c r="F120" s="49"/>
      <c r="G120" s="43"/>
      <c r="H120" s="43"/>
      <c r="I120" s="70"/>
      <c r="J120" s="168"/>
      <c r="K120" s="71"/>
      <c r="L120" s="168"/>
    </row>
    <row r="121" spans="1:12" ht="16.5" customHeight="1">
      <c r="A121" s="48"/>
      <c r="D121" s="45"/>
      <c r="E121" s="23"/>
      <c r="F121" s="49"/>
      <c r="G121" s="43"/>
      <c r="H121" s="43"/>
      <c r="I121" s="70"/>
      <c r="J121" s="168"/>
      <c r="K121" s="71"/>
      <c r="L121" s="168"/>
    </row>
    <row r="122" spans="1:12" ht="16.5" customHeight="1">
      <c r="A122" s="48"/>
      <c r="D122" s="45"/>
      <c r="E122" s="23"/>
      <c r="F122" s="49"/>
      <c r="G122" s="43"/>
      <c r="H122" s="43"/>
      <c r="I122" s="70"/>
      <c r="J122" s="168"/>
      <c r="K122" s="71"/>
      <c r="L122" s="168"/>
    </row>
    <row r="123" spans="1:12" ht="16.5" customHeight="1">
      <c r="A123" s="48"/>
      <c r="D123" s="45"/>
      <c r="E123" s="23"/>
      <c r="F123" s="49"/>
      <c r="G123" s="43"/>
      <c r="H123" s="43"/>
      <c r="I123" s="70"/>
      <c r="J123" s="168"/>
      <c r="K123" s="71"/>
      <c r="L123" s="168"/>
    </row>
    <row r="124" spans="1:12" ht="16.5" customHeight="1">
      <c r="A124" s="48"/>
      <c r="D124" s="45"/>
      <c r="E124" s="23"/>
      <c r="F124" s="49"/>
      <c r="G124" s="43"/>
      <c r="H124" s="43"/>
      <c r="I124" s="70"/>
      <c r="J124" s="168"/>
      <c r="K124" s="71"/>
      <c r="L124" s="168"/>
    </row>
    <row r="125" spans="1:12" ht="16.5" customHeight="1">
      <c r="A125" s="48"/>
      <c r="D125" s="45"/>
      <c r="E125" s="23"/>
      <c r="F125" s="49"/>
      <c r="G125" s="43"/>
      <c r="H125" s="43"/>
      <c r="I125" s="70"/>
      <c r="J125" s="168"/>
      <c r="K125" s="71"/>
      <c r="L125" s="168"/>
    </row>
    <row r="126" spans="1:12" ht="24" customHeight="1">
      <c r="A126" s="48"/>
      <c r="D126" s="45"/>
      <c r="E126" s="23"/>
      <c r="F126" s="49"/>
      <c r="G126" s="43"/>
      <c r="H126" s="43"/>
      <c r="I126" s="70"/>
      <c r="J126" s="168"/>
      <c r="K126" s="71"/>
      <c r="L126" s="168"/>
    </row>
    <row r="127" spans="1:12" ht="16.5" customHeight="1">
      <c r="A127" s="48"/>
      <c r="D127" s="45"/>
      <c r="E127" s="23"/>
      <c r="F127" s="49"/>
      <c r="G127" s="43"/>
      <c r="H127" s="43"/>
      <c r="I127" s="70"/>
      <c r="J127" s="168"/>
      <c r="K127" s="71"/>
      <c r="L127" s="168"/>
    </row>
    <row r="128" spans="1:12" ht="22.35" customHeight="1">
      <c r="A128" s="30" t="str">
        <f>'3-4'!A57:L57</f>
        <v>The accompanying condensed notes to the interim financial information are an integral part of this interim financial information.</v>
      </c>
      <c r="B128" s="30"/>
      <c r="C128" s="30"/>
      <c r="D128" s="108"/>
      <c r="E128" s="29"/>
      <c r="F128" s="170"/>
      <c r="G128" s="178"/>
      <c r="H128" s="170"/>
      <c r="I128" s="179"/>
      <c r="J128" s="169"/>
      <c r="K128" s="178"/>
      <c r="L128" s="170"/>
    </row>
  </sheetData>
  <mergeCells count="9">
    <mergeCell ref="F73:H73"/>
    <mergeCell ref="J73:L73"/>
    <mergeCell ref="F74:H74"/>
    <mergeCell ref="J74:L74"/>
    <mergeCell ref="F6:H6"/>
    <mergeCell ref="A67:L67"/>
    <mergeCell ref="F7:H7"/>
    <mergeCell ref="J7:L7"/>
    <mergeCell ref="J6:L6"/>
  </mergeCells>
  <pageMargins left="0.8" right="0.5" top="0.5" bottom="0.6" header="0.49" footer="0.4"/>
  <pageSetup paperSize="9" scale="78" firstPageNumber="11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3" ma:contentTypeDescription="Create a new document." ma:contentTypeScope="" ma:versionID="bba1b649b7bfafcc5296dfa9f1fee53f">
  <xsd:schema xmlns:xsd="http://www.w3.org/2001/XMLSchema" xmlns:xs="http://www.w3.org/2001/XMLSchema" xmlns:p="http://schemas.microsoft.com/office/2006/metadata/properties" xmlns:ns2="7a79805c-f59c-4433-b632-cc8c02660e6d" targetNamespace="http://schemas.microsoft.com/office/2006/metadata/properties" ma:root="true" ma:fieldsID="e005a645d137633948ef3d4aafa2717b" ns2:_="">
    <xsd:import namespace="7a79805c-f59c-4433-b632-cc8c02660e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1E3A-0C33-4AD8-82DF-159F37283B8F}">
  <ds:schemaRefs>
    <ds:schemaRef ds:uri="7a79805c-f59c-4433-b632-cc8c02660e6d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BC2EA6B-47C1-4234-A99F-2C7AB9BD4B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D2EDD7-148D-4BC8-8D6B-67E41F8B0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3-4</vt:lpstr>
      <vt:lpstr>5-6</vt:lpstr>
      <vt:lpstr>7-8</vt:lpstr>
      <vt:lpstr>9</vt:lpstr>
      <vt:lpstr>10</vt:lpstr>
      <vt:lpstr>11-12</vt:lpstr>
      <vt:lpstr>'11-12'!Print_Area</vt:lpstr>
      <vt:lpstr>'5-6'!Print_Area</vt:lpstr>
      <vt:lpstr>'7-8'!Print_Area</vt:lpstr>
      <vt:lpstr>'9'!Print_Area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2025-11-14T09:55:19Z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</Properties>
</file>