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Amanah Leasing Public Company Limited\Amanah Lessing_Sep2025 (Q3)\"/>
    </mc:Choice>
  </mc:AlternateContent>
  <xr:revisionPtr revIDLastSave="0" documentId="13_ncr:1_{91402236-0F95-43AF-A39C-E0A304904D27}" xr6:coauthVersionLast="47" xr6:coauthVersionMax="47" xr10:uidLastSave="{00000000-0000-0000-0000-000000000000}"/>
  <bookViews>
    <workbookView xWindow="-120" yWindow="-120" windowWidth="21840" windowHeight="13020" tabRatio="810" xr2:uid="{00000000-000D-0000-FFFF-FFFF00000000}"/>
  </bookViews>
  <sheets>
    <sheet name="Thai 2-4" sheetId="12" r:id="rId1"/>
    <sheet name="Thai 5 (3 ด)" sheetId="17" r:id="rId2"/>
    <sheet name="Thai 6 (9 ด)" sheetId="18" r:id="rId3"/>
    <sheet name="Thai 7" sheetId="19" r:id="rId4"/>
    <sheet name="Thai 8-9" sheetId="20" r:id="rId5"/>
    <sheet name="Sheet2" sheetId="22" state="hidden" r:id="rId6"/>
    <sheet name="Sheet1" sheetId="21" state="hidden" r:id="rId7"/>
  </sheets>
  <definedNames>
    <definedName name="_xlnm.Print_Area" localSheetId="0">'Thai 2-4'!$A$1:$J$128</definedName>
    <definedName name="_xlnm.Print_Area" localSheetId="1">'Thai 5 (3 ด)'!$A$1:$J$44</definedName>
    <definedName name="_xlnm.Print_Area" localSheetId="2">'Thai 6 (9 ด)'!$A$1:$J$44</definedName>
    <definedName name="_xlnm.Print_Area" localSheetId="3">'Thai 7'!$A$1:$Q$28</definedName>
    <definedName name="_xlnm.Print_Area" localSheetId="4">'Thai 8-9'!$A$1:$I$84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8" l="1"/>
  <c r="H36" i="18"/>
  <c r="P9" i="22"/>
  <c r="P8" i="22"/>
  <c r="P6" i="22"/>
  <c r="K9" i="22"/>
  <c r="K8" i="22"/>
  <c r="K6" i="22"/>
  <c r="S10" i="22"/>
  <c r="S9" i="22"/>
  <c r="S8" i="22"/>
  <c r="S6" i="22"/>
  <c r="N10" i="22"/>
  <c r="N9" i="22"/>
  <c r="N8" i="22"/>
  <c r="N6" i="22"/>
  <c r="I55" i="20" l="1"/>
  <c r="G55" i="20"/>
  <c r="I66" i="20"/>
  <c r="I20" i="20"/>
  <c r="I29" i="20" s="1"/>
  <c r="I35" i="20" s="1"/>
  <c r="M21" i="19"/>
  <c r="K21" i="19"/>
  <c r="I21" i="19"/>
  <c r="J24" i="18"/>
  <c r="J14" i="18"/>
  <c r="J24" i="17"/>
  <c r="J14" i="17"/>
  <c r="J26" i="17" s="1"/>
  <c r="J29" i="17" s="1"/>
  <c r="J32" i="17" s="1"/>
  <c r="J36" i="17" s="1"/>
  <c r="J40" i="17" s="1"/>
  <c r="G66" i="20"/>
  <c r="A84" i="20"/>
  <c r="A3" i="19"/>
  <c r="A3" i="20" s="1"/>
  <c r="A45" i="20" s="1"/>
  <c r="A1" i="19"/>
  <c r="A1" i="20" s="1"/>
  <c r="A43" i="20" s="1"/>
  <c r="A44" i="18"/>
  <c r="H24" i="18"/>
  <c r="H14" i="18"/>
  <c r="H24" i="17"/>
  <c r="H14" i="17"/>
  <c r="H26" i="17" l="1"/>
  <c r="H29" i="17" s="1"/>
  <c r="H32" i="17" s="1"/>
  <c r="H36" i="17" s="1"/>
  <c r="H40" i="17" s="1"/>
  <c r="J26" i="18"/>
  <c r="J29" i="18" s="1"/>
  <c r="J32" i="18" s="1"/>
  <c r="J36" i="18" s="1"/>
  <c r="J40" i="18" s="1"/>
  <c r="H26" i="18"/>
  <c r="H29" i="18" s="1"/>
  <c r="I68" i="20"/>
  <c r="A42" i="20"/>
  <c r="G8" i="20" l="1"/>
  <c r="G20" i="20" s="1"/>
  <c r="G29" i="20" s="1"/>
  <c r="H72" i="12"/>
  <c r="H65" i="12"/>
  <c r="H33" i="12"/>
  <c r="H19" i="12"/>
  <c r="J113" i="12"/>
  <c r="A88" i="12"/>
  <c r="A86" i="12"/>
  <c r="A85" i="12"/>
  <c r="A128" i="12" s="1"/>
  <c r="J72" i="12"/>
  <c r="J65" i="12"/>
  <c r="J74" i="12" s="1"/>
  <c r="J115" i="12" s="1"/>
  <c r="A46" i="12"/>
  <c r="A44" i="12"/>
  <c r="J33" i="12"/>
  <c r="J19" i="12"/>
  <c r="O19" i="19" l="1"/>
  <c r="H40" i="18"/>
  <c r="H74" i="12"/>
  <c r="J35" i="12"/>
  <c r="H35" i="12"/>
  <c r="H111" i="12" l="1"/>
  <c r="H113" i="12" s="1"/>
  <c r="H115" i="12" s="1"/>
  <c r="Q19" i="19"/>
  <c r="Q21" i="19" s="1"/>
  <c r="O21" i="19"/>
  <c r="G35" i="20"/>
  <c r="G68" i="20" l="1"/>
  <c r="G72" i="20" s="1"/>
</calcChain>
</file>

<file path=xl/sharedStrings.xml><?xml version="1.0" encoding="utf-8"?>
<sst xmlns="http://schemas.openxmlformats.org/spreadsheetml/2006/main" count="238" uniqueCount="157">
  <si>
    <t>บริษัท อะมานะฮ์ ลิสซิ่ง จำกัด (มหาชน)</t>
  </si>
  <si>
    <t>งบฐานะการเงิน</t>
  </si>
  <si>
    <t>ณ วันที่ 30 กันยายน พ.ศ. 2568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</si>
  <si>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</si>
  <si>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</si>
  <si>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</si>
  <si>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</si>
  <si>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</si>
  <si>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</si>
  <si>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</si>
  <si>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</si>
  <si>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</si>
  <si>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</si>
  <si>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</si>
  <si>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</si>
  <si>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เงินให้สินเชื่อแก่ลูกหนี้และดอกผลค้างรับสุทธิ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</si>
  <si>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</si>
  <si>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</si>
  <si>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</si>
  <si>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</si>
  <si>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</si>
  <si>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ที่ถึงกำหนดชำระเกินกว่าหนึ่งปี</t>
  </si>
  <si>
    <t>ทรัพย์สินรอการขายสุทธิ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</si>
  <si>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</si>
  <si>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</si>
  <si>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</si>
  <si>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</si>
  <si>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</si>
  <si>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</si>
  <si>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</si>
  <si>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       </t>
  </si>
  <si>
    <t>(นายไพบูลย์ ศิริภาณุเสถียร)</t>
  </si>
  <si>
    <t>รักษาการกรรมการผู้จัดการ</t>
  </si>
  <si>
    <t>หมายเหตุประกอบข้อมูลทางการเงินแบบย่อเป็นส่วนหนึ่งของข้อมูลทางการเงินระหว่างกาลนี้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</si>
  <si>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</si>
  <si>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</si>
  <si>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</si>
  <si>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เงินกู้ยืมระยะสั้นจากผู้ถือหุ้นรายใหญ่</t>
  </si>
  <si>
    <t>12, 19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</si>
  <si>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</si>
  <si>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</si>
  <si>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</si>
  <si>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</si>
  <si>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</si>
  <si>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</si>
  <si>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</si>
  <si>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</si>
  <si>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</si>
  <si>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</si>
  <si>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</si>
  <si>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</si>
  <si>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</si>
  <si>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</si>
  <si>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</si>
  <si>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</si>
  <si>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1,184,125,971 หุ้น</t>
  </si>
  <si>
    <t xml:space="preserve">มูลค่าที่ตราไว้หุ้นละ 1 บาท </t>
  </si>
  <si>
    <t>ทุนที่ออกและชำระแล้ว</t>
  </si>
  <si>
    <t>หุ้นสามัญ จำนวน 1,184,121,871 หุ้น</t>
  </si>
  <si>
    <t xml:space="preserve">มูลค่าที่ชำระแล้วหุ้นละ 1 บาท 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</si>
  <si>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</si>
  <si>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</si>
  <si>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</si>
  <si>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</si>
  <si>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</si>
  <si>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</si>
  <si>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</si>
  <si>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</si>
  <si>
    <t>สำหรับรอบระยะเวลาสามเดือนสิ้นสุดวันที่ 30 กันยายน พ.ศ. 2568</t>
  </si>
  <si>
    <t>รายได้</t>
  </si>
  <si>
    <t>รายได้จากเงินให้สินเชื่อแก่ลูกหนี้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</si>
  <si>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</si>
  <si>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</si>
  <si>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</si>
  <si>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</si>
  <si>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</si>
  <si>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</si>
  <si>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</si>
  <si>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(กำไร) ขาดทุนจากการลดมูลค่าและการจำหน่าย</t>
  </si>
  <si>
    <t>ทรัพย์สินรอการขาย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</si>
  <si>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</si>
  <si>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</si>
  <si>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</si>
  <si>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</si>
  <si>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</si>
  <si>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สำหรับรอบระยะเวลา</t>
  </si>
  <si>
    <t>กำไร (ขาดทุน) เบ็ดเสร็จอื่น</t>
  </si>
  <si>
    <t>กำไร (ขาดทุน) เบ็ดเสร็จรวมสำหรับรอบระยะเวลา</t>
  </si>
  <si>
    <t>กำไร (ขาดทุน) ต่อหุ้น</t>
  </si>
  <si>
    <t>กำไร (ขาดทุน) ต่อหุ้นขั้นพื้นฐาน (บาทต่อหุ้น)</t>
  </si>
  <si>
    <t>สำหรับรอบระยะเวลาเก้าเดือนสิ้นสุดวันที่ 30 กันยายน พ.ศ. 2568</t>
  </si>
  <si>
    <t>ขาดทุนก่อนภาษีเงินได้</t>
  </si>
  <si>
    <t>รายได้ภาษีเงินได้</t>
  </si>
  <si>
    <t>ขาดทุนสำหรับรอบระยะเวลา</t>
  </si>
  <si>
    <t>ขาดทุนเบ็ดเสร็จรวมสำหรับรอบระยะเวลา</t>
  </si>
  <si>
    <t>ขาดทุนต่อหุ้น</t>
  </si>
  <si>
    <t>ขาดทุนต่อหุ้นขั้นพื้นฐาน (บาทต่อหุ้น)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</si>
  <si>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</si>
  <si>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t>ทุนที่ออก</t>
  </si>
  <si>
    <t>ส่วนเกินมูลค่า</t>
  </si>
  <si>
    <t>- ทุนสำรอง</t>
  </si>
  <si>
    <t>รวมส่วนของ</t>
  </si>
  <si>
    <t xml:space="preserve">                                                                                                                                                                                                                                   </t>
  </si>
  <si>
    <t>และชำระแล้ว</t>
  </si>
  <si>
    <t>หุ้นสามัญ</t>
  </si>
  <si>
    <t>ตามกฎหมาย</t>
  </si>
  <si>
    <t>เจ้าของ</t>
  </si>
  <si>
    <t>ยอดคงเหลือ ณ ต้นรอบระยะเวลา วันที่ 1 มกราคม พ.ศ. 2567</t>
  </si>
  <si>
    <t>หุ้นปันผลจ่าย</t>
  </si>
  <si>
    <t>เงินปันผลจ่าย</t>
  </si>
  <si>
    <t>ยอดคงเหลือ ณ สิ้นรอบระยะเวลา วันที่ 30 กันยายน พ.ศ. 2567</t>
  </si>
  <si>
    <t>ยอดคงเหลือ ณ ต้นรอบระยะเวลา วันที่ 1 มกราคม พ.ศ. 2568</t>
  </si>
  <si>
    <t>ยอดคงเหลือ ณ สิ้นรอบระยะเวลา วันที่ 30 กันยายน พ.ศ. 2568</t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</si>
  <si>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</si>
  <si>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</si>
  <si>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</si>
  <si>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</si>
  <si>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ขาดทุนจากการลดมูลค่าทรัพย์สินรอการขาย</t>
  </si>
  <si>
    <t>กำไรจากการจำหน่ายและตัดจำหน่ายส่วนปรับปรุงอาคารและอุปกรณ์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</si>
  <si>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</si>
  <si>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ขาดทุนจากการดำเนินงานก่อนการเปลี่ยนแปลงของ</t>
  </si>
  <si>
    <t>เงินทุนหมุนเวียน</t>
  </si>
  <si>
    <t>การเปลี่ยนแปลงของเงินทุนหมุนเวียน</t>
  </si>
  <si>
    <t>เงินให้สินเชื่อแก่ลูกหนี้และดอกผลค้างรับ</t>
  </si>
  <si>
    <t>เงินสดจ่ายผลประโยชน์พนักงาน</t>
  </si>
  <si>
    <t>เงินสดใช้ไปในกิจกรรมดำเนินงาน</t>
  </si>
  <si>
    <t>เงินสดรับจากรายได้จากเงินให้สินเชื่อแก่ลูกหนี้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</si>
  <si>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</si>
  <si>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</si>
  <si>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</si>
  <si>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 (ต่อ)</t>
    </r>
  </si>
  <si>
    <t>กระแสเงินสดจากกิจกรรมลงทุน</t>
  </si>
  <si>
    <t>เงินสดจ่ายเพื่อการลงทุนระยะสั้น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</si>
  <si>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</si>
  <si>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</si>
  <si>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</si>
  <si>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</si>
  <si>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</si>
  <si>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</si>
  <si>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เงินสดจ่ายจากเงินกู้ยืมระยะสั้นจากสถาบันการเงิน</t>
  </si>
  <si>
    <t>เงินสดจ่ายจากเงินกู้ยืมระยะสั้นจากผู้ถือหุ้นรายใหญ่</t>
  </si>
  <si>
    <t>เงินสดจ่ายสำหรับเงินกู้ยืมระยะยาวจากสถาบันการเงิน</t>
  </si>
  <si>
    <t>เงินสดจ่ายสำหรับเงินกู้ยืมระยะยาวจากผู้ถือหุ้นรายใหญ่</t>
  </si>
  <si>
    <t>เงินสดจ่ายชำระหนี้สินตามสัญญาเช่า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</si>
  <si>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</si>
  <si>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</si>
  <si>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</si>
  <si>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ค่าเผื่อผลขาดทุนด้านเครดิตที่คาดว่าจะเกิดขึ้น - เงินสดและรายการเทียบเท่าเงินสด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</si>
  <si>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</si>
  <si>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</si>
  <si>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รายการที่ไม่ใช่เงินสด</t>
  </si>
  <si>
    <t>รับโอนทรัพย์สินรอการขายจากเงินให้สินเชื่อแก่ลูกหนี้และ</t>
  </si>
  <si>
    <t>ลูกหนี้ตามคำพิพากษาเพื่อชำระหนี้</t>
  </si>
  <si>
    <t>โอนลูกหนี้ตามสัญญาเช่าซื้อไปสินทรัพย์ไม่หมุนเวียนอื่น</t>
  </si>
  <si>
    <t>โอนลูกหนี้เงินให้กู้ยืมไปสินทรัพย์ไม่หมุนเวียนอื่น</t>
  </si>
  <si>
    <t>การได้มาซึ่งสินทรัพย์สิทธิการใช้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</si>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</sst>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_(* #,##0_);_(* \(#,##0\);_(* &quot;-&quot;??_);_(@_)"/>
    <numFmt numFmtId="169" formatCode="#,##0;\(#,##0\);&quot;-&quot;;@"/>
    <numFmt numFmtId="170" formatCode="#,##0.000;\(#,##0.000\);&quot;-&quot;;@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_-* #,##0_-;\-* #,##0_-;_-* &quot;-&quot;??_-;_-@_-"/>
    <numFmt numFmtId="174" formatCode="#,##0.00;[Red]\(#,##0.00\)"/>
    <numFmt numFmtId="175" formatCode="[$-107041E]d\ mmm\ yy;@"/>
    <numFmt numFmtId="176" formatCode="[$-F800]dddd\,\ mmmm\ dd\,\ yyyy"/>
    <numFmt numFmtId="177" formatCode="0.0000"/>
  </numFmts>
  <fonts count="48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3"/>
      <name val="Browallia New"/>
      <family val="2"/>
    </font>
    <font>
      <b/>
      <sz val="13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u/>
      <sz val="9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</font>
    <font>
      <sz val="14"/>
      <name val="AngsanaUPC"/>
      <family val="1"/>
    </font>
    <font>
      <u/>
      <sz val="10"/>
      <color theme="10"/>
      <name val="Georgia"/>
      <family val="1"/>
    </font>
    <font>
      <sz val="11"/>
      <color rgb="FFFF0000"/>
      <name val="Calibri"/>
      <family val="2"/>
      <charset val="222"/>
      <scheme val="minor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8"/>
      <color theme="3"/>
      <name val="Calibri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Times New Roman"/>
      <family val="1"/>
    </font>
    <font>
      <sz val="14"/>
      <color rgb="FF000000"/>
      <name val="Cordia New"/>
      <family val="2"/>
    </font>
    <font>
      <sz val="13"/>
      <color rgb="FF000000"/>
      <name val="Browallia New"/>
      <family val="2"/>
    </font>
    <font>
      <sz val="10"/>
      <color rgb="FF000000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376">
    <xf numFmtId="0" fontId="0" fillId="0" borderId="0"/>
    <xf numFmtId="0" fontId="4" fillId="0" borderId="1"/>
    <xf numFmtId="0" fontId="7" fillId="0" borderId="1"/>
    <xf numFmtId="0" fontId="8" fillId="0" borderId="1"/>
    <xf numFmtId="165" fontId="9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10" fillId="0" borderId="1"/>
    <xf numFmtId="0" fontId="8" fillId="0" borderId="1"/>
    <xf numFmtId="165" fontId="10" fillId="0" borderId="1" applyFont="0" applyFill="0" applyBorder="0" applyAlignment="0" applyProtection="0"/>
    <xf numFmtId="0" fontId="8" fillId="0" borderId="1"/>
    <xf numFmtId="0" fontId="11" fillId="0" borderId="1"/>
    <xf numFmtId="165" fontId="8" fillId="0" borderId="1" applyFont="0" applyFill="0" applyBorder="0" applyAlignment="0" applyProtection="0"/>
    <xf numFmtId="9" fontId="10" fillId="0" borderId="1" applyFont="0" applyFill="0" applyBorder="0" applyAlignment="0" applyProtection="0"/>
    <xf numFmtId="0" fontId="10" fillId="0" borderId="1"/>
    <xf numFmtId="0" fontId="3" fillId="0" borderId="1"/>
    <xf numFmtId="43" fontId="12" fillId="0" borderId="0" applyFont="0" applyFill="0" applyBorder="0" applyAlignment="0" applyProtection="0"/>
    <xf numFmtId="0" fontId="7" fillId="0" borderId="1">
      <protection locked="0"/>
    </xf>
    <xf numFmtId="0" fontId="13" fillId="0" borderId="1"/>
    <xf numFmtId="9" fontId="13" fillId="0" borderId="1" applyFont="0" applyFill="0" applyBorder="0" applyAlignment="0" applyProtection="0"/>
    <xf numFmtId="171" fontId="13" fillId="0" borderId="1" applyFont="0" applyFill="0" applyBorder="0" applyAlignment="0" applyProtection="0"/>
    <xf numFmtId="172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0" fontId="14" fillId="0" borderId="1"/>
    <xf numFmtId="0" fontId="7" fillId="0" borderId="1"/>
    <xf numFmtId="0" fontId="15" fillId="0" borderId="1" applyNumberFormat="0" applyFill="0" applyBorder="0" applyAlignment="0">
      <alignment vertical="top"/>
      <protection locked="0"/>
    </xf>
    <xf numFmtId="0" fontId="15" fillId="0" borderId="1" applyNumberFormat="0" applyFill="0" applyBorder="0" applyAlignment="0" applyProtection="0"/>
    <xf numFmtId="0" fontId="16" fillId="0" borderId="1" applyNumberFormat="0" applyFill="0" applyBorder="0" applyAlignment="0" applyProtection="0">
      <alignment vertical="top"/>
      <protection locked="0"/>
    </xf>
    <xf numFmtId="0" fontId="17" fillId="0" borderId="1" applyNumberFormat="0" applyFill="0" applyBorder="0" applyAlignment="0" applyProtection="0"/>
    <xf numFmtId="0" fontId="2" fillId="0" borderId="1"/>
    <xf numFmtId="0" fontId="10" fillId="0" borderId="1"/>
    <xf numFmtId="0" fontId="2" fillId="0" borderId="1"/>
    <xf numFmtId="0" fontId="2" fillId="0" borderId="1"/>
    <xf numFmtId="43" fontId="7" fillId="0" borderId="1" applyFont="0" applyFill="0" applyBorder="0" applyAlignment="0" applyProtection="0"/>
    <xf numFmtId="0" fontId="10" fillId="0" borderId="1"/>
    <xf numFmtId="0" fontId="8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18" fillId="0" borderId="1" applyNumberFormat="0" applyFill="0" applyBorder="0" applyAlignment="0" applyProtection="0"/>
    <xf numFmtId="0" fontId="19" fillId="0" borderId="1" applyNumberFormat="0" applyFill="0" applyBorder="0" applyAlignment="0" applyProtection="0"/>
    <xf numFmtId="0" fontId="19" fillId="0" borderId="1" applyNumberFormat="0" applyFill="0" applyBorder="0" applyAlignment="0" applyProtection="0"/>
    <xf numFmtId="9" fontId="19" fillId="0" borderId="1" applyFont="0" applyFill="0" applyBorder="0" applyAlignment="0" applyProtection="0"/>
    <xf numFmtId="0" fontId="2" fillId="0" borderId="1"/>
    <xf numFmtId="43" fontId="19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10" fillId="0" borderId="1"/>
    <xf numFmtId="43" fontId="8" fillId="0" borderId="1" applyFont="0" applyFill="0" applyBorder="0" applyAlignment="0" applyProtection="0"/>
    <xf numFmtId="43" fontId="10" fillId="0" borderId="1" applyFont="0" applyFill="0" applyBorder="0" applyAlignment="0" applyProtection="0"/>
    <xf numFmtId="0" fontId="20" fillId="0" borderId="1" applyNumberFormat="0" applyFill="0" applyBorder="0" applyAlignment="0" applyProtection="0">
      <alignment vertical="top"/>
      <protection locked="0"/>
    </xf>
    <xf numFmtId="0" fontId="7" fillId="0" borderId="1"/>
    <xf numFmtId="0" fontId="7" fillId="0" borderId="1"/>
    <xf numFmtId="0" fontId="14" fillId="0" borderId="1"/>
    <xf numFmtId="0" fontId="7" fillId="0" borderId="1"/>
    <xf numFmtId="0" fontId="14" fillId="0" borderId="1"/>
    <xf numFmtId="0" fontId="1" fillId="0" borderId="1"/>
    <xf numFmtId="0" fontId="1" fillId="0" borderId="1"/>
    <xf numFmtId="0" fontId="7" fillId="0" borderId="1"/>
    <xf numFmtId="9" fontId="7" fillId="0" borderId="1" applyFont="0" applyFill="0" applyBorder="0" applyAlignment="0" applyProtection="0"/>
    <xf numFmtId="0" fontId="21" fillId="0" borderId="1"/>
    <xf numFmtId="0" fontId="8" fillId="0" borderId="1"/>
    <xf numFmtId="0" fontId="8" fillId="0" borderId="1"/>
    <xf numFmtId="43" fontId="21" fillId="0" borderId="1" applyFont="0" applyFill="0" applyBorder="0" applyAlignment="0" applyProtection="0"/>
    <xf numFmtId="0" fontId="8" fillId="0" borderId="1"/>
    <xf numFmtId="0" fontId="16" fillId="0" borderId="1" applyNumberFormat="0" applyFill="0" applyBorder="0" applyAlignment="0" applyProtection="0"/>
    <xf numFmtId="0" fontId="8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1" fillId="0" borderId="1"/>
    <xf numFmtId="0" fontId="1" fillId="0" borderId="1"/>
    <xf numFmtId="0" fontId="7" fillId="0" borderId="1">
      <protection locked="0"/>
    </xf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0" fontId="13" fillId="0" borderId="1"/>
    <xf numFmtId="43" fontId="1" fillId="0" borderId="1" applyFont="0" applyFill="0" applyBorder="0" applyAlignment="0" applyProtection="0"/>
    <xf numFmtId="0" fontId="19" fillId="0" borderId="1" applyNumberForma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0" fillId="0" borderId="1"/>
    <xf numFmtId="0" fontId="1" fillId="0" borderId="1"/>
    <xf numFmtId="43" fontId="7" fillId="0" borderId="1" applyFont="0" applyFill="0" applyBorder="0" applyAlignment="0" applyProtection="0"/>
    <xf numFmtId="0" fontId="1" fillId="0" borderId="1"/>
    <xf numFmtId="0" fontId="1" fillId="0" borderId="1"/>
    <xf numFmtId="0" fontId="19" fillId="0" borderId="1" applyNumberFormat="0" applyFill="0" applyBorder="0" applyAlignment="0" applyProtection="0"/>
    <xf numFmtId="0" fontId="19" fillId="0" borderId="1" applyNumberForma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0" fontId="21" fillId="0" borderId="1"/>
    <xf numFmtId="43" fontId="21" fillId="0" borderId="1" applyFont="0" applyFill="0" applyBorder="0" applyAlignment="0" applyProtection="0"/>
    <xf numFmtId="0" fontId="21" fillId="0" borderId="1"/>
    <xf numFmtId="43" fontId="13" fillId="0" borderId="1" applyFont="0" applyFill="0" applyBorder="0" applyAlignment="0" applyProtection="0"/>
    <xf numFmtId="9" fontId="13" fillId="0" borderId="1" applyFont="0" applyFill="0" applyBorder="0" applyAlignment="0" applyProtection="0"/>
    <xf numFmtId="0" fontId="21" fillId="0" borderId="1"/>
    <xf numFmtId="0" fontId="13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9" fillId="0" borderId="1" applyNumberFormat="0" applyFill="0" applyBorder="0" applyAlignment="0" applyProtection="0"/>
    <xf numFmtId="0" fontId="1" fillId="0" borderId="1"/>
    <xf numFmtId="0" fontId="7" fillId="0" borderId="1">
      <protection locked="0"/>
    </xf>
    <xf numFmtId="43" fontId="7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24" fillId="0" borderId="17" applyNumberFormat="0" applyFill="0" applyAlignment="0">
      <alignment wrapText="1"/>
      <protection locked="0"/>
    </xf>
    <xf numFmtId="0" fontId="23" fillId="0" borderId="1"/>
    <xf numFmtId="43" fontId="23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1" fillId="0" borderId="1"/>
    <xf numFmtId="43" fontId="8" fillId="0" borderId="1" applyFont="0" applyFill="0" applyBorder="0" applyAlignment="0" applyProtection="0"/>
    <xf numFmtId="9" fontId="2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21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24" fillId="0" borderId="17" applyNumberFormat="0" applyFill="0" applyAlignment="0">
      <protection locked="0"/>
    </xf>
    <xf numFmtId="0" fontId="18" fillId="0" borderId="1" applyNumberFormat="0" applyFill="0" applyBorder="0" applyAlignment="0" applyProtection="0"/>
    <xf numFmtId="0" fontId="7" fillId="0" borderId="1">
      <protection locked="0"/>
    </xf>
    <xf numFmtId="43" fontId="7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3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7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24" fillId="0" borderId="17" applyNumberFormat="0" applyFill="0" applyAlignment="0">
      <alignment wrapText="1"/>
      <protection locked="0"/>
    </xf>
    <xf numFmtId="0" fontId="1" fillId="0" borderId="1"/>
    <xf numFmtId="9" fontId="1" fillId="0" borderId="1" applyFont="0" applyFill="0" applyBorder="0" applyAlignment="0" applyProtection="0"/>
    <xf numFmtId="0" fontId="19" fillId="0" borderId="1" applyNumberFormat="0" applyFill="0" applyBorder="0" applyAlignment="0" applyProtection="0"/>
    <xf numFmtId="9" fontId="19" fillId="0" borderId="1" applyFont="0" applyFill="0" applyBorder="0" applyAlignment="0" applyProtection="0"/>
    <xf numFmtId="0" fontId="21" fillId="0" borderId="1"/>
    <xf numFmtId="0" fontId="13" fillId="0" borderId="1"/>
    <xf numFmtId="0" fontId="1" fillId="0" borderId="1"/>
    <xf numFmtId="0" fontId="21" fillId="0" borderId="1"/>
    <xf numFmtId="43" fontId="2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26" fillId="0" borderId="1"/>
    <xf numFmtId="43" fontId="27" fillId="0" borderId="1" applyFont="0" applyFill="0" applyBorder="0" applyAlignment="0" applyProtection="0"/>
    <xf numFmtId="0" fontId="7" fillId="0" borderId="1">
      <protection locked="0"/>
    </xf>
    <xf numFmtId="0" fontId="13" fillId="0" borderId="1"/>
    <xf numFmtId="172" fontId="13" fillId="0" borderId="1" applyFont="0" applyFill="0" applyBorder="0" applyAlignment="0" applyProtection="0"/>
    <xf numFmtId="0" fontId="14" fillId="0" borderId="1"/>
    <xf numFmtId="0" fontId="14" fillId="0" borderId="1"/>
    <xf numFmtId="0" fontId="1" fillId="0" borderId="1"/>
    <xf numFmtId="0" fontId="1" fillId="0" borderId="1"/>
    <xf numFmtId="9" fontId="7" fillId="0" borderId="1" applyFont="0" applyFill="0" applyBorder="0" applyAlignment="0" applyProtection="0"/>
    <xf numFmtId="0" fontId="15" fillId="0" borderId="1" applyNumberFormat="0" applyFill="0" applyBorder="0" applyAlignment="0">
      <alignment vertical="top"/>
      <protection locked="0"/>
    </xf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1" fillId="0" borderId="1"/>
    <xf numFmtId="43" fontId="2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19" fillId="0" borderId="1" applyNumberFormat="0" applyFill="0" applyBorder="0" applyAlignment="0" applyProtection="0"/>
    <xf numFmtId="176" fontId="21" fillId="0" borderId="1"/>
    <xf numFmtId="176" fontId="21" fillId="0" borderId="1"/>
    <xf numFmtId="9" fontId="7" fillId="0" borderId="1" applyFont="0" applyFill="0" applyBorder="0" applyAlignment="0" applyProtection="0"/>
    <xf numFmtId="0" fontId="1" fillId="0" borderId="1"/>
    <xf numFmtId="43" fontId="7" fillId="0" borderId="1" applyFont="0" applyFill="0" applyBorder="0" applyAlignment="0" applyProtection="0"/>
    <xf numFmtId="0" fontId="19" fillId="0" borderId="1" applyNumberFormat="0" applyFill="0" applyBorder="0" applyAlignment="0" applyProtection="0"/>
    <xf numFmtId="43" fontId="13" fillId="0" borderId="1" applyFont="0" applyFill="0" applyBorder="0" applyAlignment="0" applyProtection="0"/>
    <xf numFmtId="9" fontId="21" fillId="0" borderId="1" applyFont="0" applyFill="0" applyBorder="0" applyAlignment="0" applyProtection="0"/>
    <xf numFmtId="0" fontId="19" fillId="0" borderId="1" applyNumberFormat="0" applyFill="0" applyBorder="0" applyAlignment="0" applyProtection="0"/>
    <xf numFmtId="0" fontId="19" fillId="0" borderId="1" applyNumberFormat="0" applyFill="0" applyBorder="0" applyAlignment="0" applyProtection="0"/>
    <xf numFmtId="0" fontId="21" fillId="0" borderId="1"/>
    <xf numFmtId="0" fontId="1" fillId="0" borderId="1"/>
    <xf numFmtId="0" fontId="1" fillId="0" borderId="1"/>
    <xf numFmtId="43" fontId="1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1" fillId="0" borderId="1"/>
    <xf numFmtId="43" fontId="28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3" fillId="0" borderId="1"/>
    <xf numFmtId="0" fontId="1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0" fontId="28" fillId="0" borderId="1"/>
    <xf numFmtId="175" fontId="13" fillId="0" borderId="1"/>
    <xf numFmtId="0" fontId="1" fillId="0" borderId="1"/>
    <xf numFmtId="43" fontId="2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9" fillId="0" borderId="1" applyNumberForma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8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9" fillId="0" borderId="1" applyNumberFormat="0" applyFill="0" applyBorder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" applyNumberFormat="0" applyFill="0" applyBorder="0" applyAlignment="0" applyProtection="0"/>
    <xf numFmtId="0" fontId="33" fillId="2" borderId="1" applyNumberFormat="0" applyBorder="0" applyAlignment="0" applyProtection="0"/>
    <xf numFmtId="0" fontId="34" fillId="3" borderId="1" applyNumberFormat="0" applyBorder="0" applyAlignment="0" applyProtection="0"/>
    <xf numFmtId="0" fontId="35" fillId="4" borderId="1" applyNumberFormat="0" applyBorder="0" applyAlignment="0" applyProtection="0"/>
    <xf numFmtId="0" fontId="36" fillId="5" borderId="11" applyNumberFormat="0" applyAlignment="0" applyProtection="0"/>
    <xf numFmtId="0" fontId="37" fillId="6" borderId="12" applyNumberFormat="0" applyAlignment="0" applyProtection="0"/>
    <xf numFmtId="0" fontId="38" fillId="6" borderId="11" applyNumberFormat="0" applyAlignment="0" applyProtection="0"/>
    <xf numFmtId="0" fontId="39" fillId="0" borderId="13" applyNumberFormat="0" applyFill="0" applyAlignment="0" applyProtection="0"/>
    <xf numFmtId="0" fontId="40" fillId="7" borderId="14" applyNumberFormat="0" applyAlignment="0" applyProtection="0"/>
    <xf numFmtId="0" fontId="25" fillId="0" borderId="1" applyNumberFormat="0" applyFill="0" applyBorder="0" applyAlignment="0" applyProtection="0"/>
    <xf numFmtId="0" fontId="21" fillId="8" borderId="15" applyNumberFormat="0" applyFont="0" applyAlignment="0" applyProtection="0"/>
    <xf numFmtId="0" fontId="41" fillId="0" borderId="1" applyNumberFormat="0" applyFill="0" applyBorder="0" applyAlignment="0" applyProtection="0"/>
    <xf numFmtId="0" fontId="42" fillId="0" borderId="16" applyNumberFormat="0" applyFill="0" applyAlignment="0" applyProtection="0"/>
    <xf numFmtId="0" fontId="43" fillId="9" borderId="1" applyNumberFormat="0" applyBorder="0" applyAlignment="0" applyProtection="0"/>
    <xf numFmtId="0" fontId="21" fillId="10" borderId="1" applyNumberFormat="0" applyBorder="0" applyAlignment="0" applyProtection="0"/>
    <xf numFmtId="0" fontId="21" fillId="11" borderId="1" applyNumberFormat="0" applyBorder="0" applyAlignment="0" applyProtection="0"/>
    <xf numFmtId="0" fontId="43" fillId="12" borderId="1" applyNumberFormat="0" applyBorder="0" applyAlignment="0" applyProtection="0"/>
    <xf numFmtId="0" fontId="43" fillId="13" borderId="1" applyNumberFormat="0" applyBorder="0" applyAlignment="0" applyProtection="0"/>
    <xf numFmtId="0" fontId="21" fillId="14" borderId="1" applyNumberFormat="0" applyBorder="0" applyAlignment="0" applyProtection="0"/>
    <xf numFmtId="0" fontId="21" fillId="15" borderId="1" applyNumberFormat="0" applyBorder="0" applyAlignment="0" applyProtection="0"/>
    <xf numFmtId="0" fontId="43" fillId="16" borderId="1" applyNumberFormat="0" applyBorder="0" applyAlignment="0" applyProtection="0"/>
    <xf numFmtId="0" fontId="43" fillId="17" borderId="1" applyNumberFormat="0" applyBorder="0" applyAlignment="0" applyProtection="0"/>
    <xf numFmtId="0" fontId="21" fillId="18" borderId="1" applyNumberFormat="0" applyBorder="0" applyAlignment="0" applyProtection="0"/>
    <xf numFmtId="0" fontId="21" fillId="19" borderId="1" applyNumberFormat="0" applyBorder="0" applyAlignment="0" applyProtection="0"/>
    <xf numFmtId="0" fontId="43" fillId="20" borderId="1" applyNumberFormat="0" applyBorder="0" applyAlignment="0" applyProtection="0"/>
    <xf numFmtId="0" fontId="43" fillId="21" borderId="1" applyNumberFormat="0" applyBorder="0" applyAlignment="0" applyProtection="0"/>
    <xf numFmtId="0" fontId="21" fillId="22" borderId="1" applyNumberFormat="0" applyBorder="0" applyAlignment="0" applyProtection="0"/>
    <xf numFmtId="0" fontId="21" fillId="23" borderId="1" applyNumberFormat="0" applyBorder="0" applyAlignment="0" applyProtection="0"/>
    <xf numFmtId="0" fontId="43" fillId="24" borderId="1" applyNumberFormat="0" applyBorder="0" applyAlignment="0" applyProtection="0"/>
    <xf numFmtId="0" fontId="43" fillId="25" borderId="1" applyNumberFormat="0" applyBorder="0" applyAlignment="0" applyProtection="0"/>
    <xf numFmtId="0" fontId="21" fillId="26" borderId="1" applyNumberFormat="0" applyBorder="0" applyAlignment="0" applyProtection="0"/>
    <xf numFmtId="0" fontId="21" fillId="27" borderId="1" applyNumberFormat="0" applyBorder="0" applyAlignment="0" applyProtection="0"/>
    <xf numFmtId="0" fontId="43" fillId="28" borderId="1" applyNumberFormat="0" applyBorder="0" applyAlignment="0" applyProtection="0"/>
    <xf numFmtId="0" fontId="43" fillId="29" borderId="1" applyNumberFormat="0" applyBorder="0" applyAlignment="0" applyProtection="0"/>
    <xf numFmtId="0" fontId="21" fillId="30" borderId="1" applyNumberFormat="0" applyBorder="0" applyAlignment="0" applyProtection="0"/>
    <xf numFmtId="0" fontId="21" fillId="31" borderId="1" applyNumberFormat="0" applyBorder="0" applyAlignment="0" applyProtection="0"/>
    <xf numFmtId="0" fontId="43" fillId="32" borderId="1" applyNumberFormat="0" applyBorder="0" applyAlignment="0" applyProtection="0"/>
    <xf numFmtId="0" fontId="1" fillId="0" borderId="1"/>
    <xf numFmtId="43" fontId="27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7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0" fontId="1" fillId="0" borderId="1"/>
    <xf numFmtId="43" fontId="1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8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8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8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9" fillId="0" borderId="1" applyNumberFormat="0" applyFill="0" applyBorder="0" applyAlignment="0" applyProtection="0"/>
    <xf numFmtId="43" fontId="1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>
      <protection locked="0"/>
    </xf>
    <xf numFmtId="43" fontId="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7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24" fillId="0" borderId="17" applyNumberFormat="0" applyFill="0" applyAlignment="0">
      <protection locked="0"/>
    </xf>
    <xf numFmtId="0" fontId="13" fillId="0" borderId="1"/>
    <xf numFmtId="43" fontId="1" fillId="0" borderId="1" applyFont="0" applyFill="0" applyBorder="0" applyAlignment="0" applyProtection="0"/>
    <xf numFmtId="0" fontId="21" fillId="0" borderId="1"/>
    <xf numFmtId="43" fontId="27" fillId="0" borderId="1" applyFont="0" applyFill="0" applyBorder="0" applyAlignment="0" applyProtection="0"/>
    <xf numFmtId="0" fontId="23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44" fillId="0" borderId="1"/>
    <xf numFmtId="0" fontId="21" fillId="0" borderId="1"/>
    <xf numFmtId="0" fontId="8" fillId="0" borderId="1"/>
    <xf numFmtId="43" fontId="44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3" fillId="0" borderId="1"/>
    <xf numFmtId="43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9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174" fontId="23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45" fillId="0" borderId="0" applyFont="0" applyFill="0" applyBorder="0" applyAlignment="0" applyProtection="0"/>
  </cellStyleXfs>
  <cellXfs count="112">
    <xf numFmtId="0" fontId="0" fillId="0" borderId="0" xfId="0"/>
    <xf numFmtId="169" fontId="5" fillId="0" borderId="1" xfId="13" applyNumberFormat="1" applyFont="1" applyFill="1" applyBorder="1" applyAlignment="1">
      <alignment horizontal="right" vertical="center"/>
    </xf>
    <xf numFmtId="169" fontId="5" fillId="0" borderId="1" xfId="13" applyNumberFormat="1" applyFont="1" applyFill="1" applyBorder="1" applyAlignment="1">
      <alignment vertical="center"/>
    </xf>
    <xf numFmtId="43" fontId="46" fillId="0" borderId="1" xfId="17" applyFont="1" applyBorder="1" applyAlignment="1">
      <alignment horizontal="right" vertical="center" wrapText="1"/>
    </xf>
    <xf numFmtId="43" fontId="46" fillId="0" borderId="18" xfId="17" applyFont="1" applyBorder="1" applyAlignment="1">
      <alignment horizontal="right" vertical="center" wrapText="1"/>
    </xf>
    <xf numFmtId="43" fontId="0" fillId="0" borderId="0" xfId="17" applyFont="1"/>
    <xf numFmtId="43" fontId="46" fillId="0" borderId="0" xfId="17" applyFont="1" applyAlignment="1">
      <alignment horizontal="right" vertical="center" wrapText="1"/>
    </xf>
    <xf numFmtId="9" fontId="0" fillId="0" borderId="0" xfId="375" applyFont="1"/>
    <xf numFmtId="43" fontId="47" fillId="0" borderId="0" xfId="17" applyFont="1" applyAlignment="1">
      <alignment horizontal="right" vertical="center" wrapText="1"/>
    </xf>
    <xf numFmtId="43" fontId="47" fillId="0" borderId="18" xfId="17" applyFont="1" applyBorder="1" applyAlignment="1">
      <alignment horizontal="right" vertical="center" wrapText="1"/>
    </xf>
    <xf numFmtId="43" fontId="47" fillId="0" borderId="1" xfId="17" applyFont="1" applyBorder="1" applyAlignment="1">
      <alignment horizontal="right" vertical="center" wrapText="1"/>
    </xf>
    <xf numFmtId="43" fontId="5" fillId="0" borderId="1" xfId="17" applyFont="1" applyFill="1" applyBorder="1" applyAlignment="1">
      <alignment vertical="center"/>
    </xf>
    <xf numFmtId="10" fontId="5" fillId="0" borderId="1" xfId="375" applyNumberFormat="1" applyFont="1" applyFill="1" applyBorder="1" applyAlignment="1">
      <alignment vertical="center"/>
    </xf>
    <xf numFmtId="169" fontId="5" fillId="0" borderId="4" xfId="3" applyNumberFormat="1" applyFont="1" applyBorder="1" applyAlignment="1">
      <alignment horizontal="right" vertical="center"/>
    </xf>
    <xf numFmtId="0" fontId="6" fillId="0" borderId="4" xfId="3" applyFont="1" applyBorder="1"/>
    <xf numFmtId="0" fontId="6" fillId="0" borderId="1" xfId="3" applyFont="1" applyAlignment="1">
      <alignment vertical="center"/>
    </xf>
    <xf numFmtId="0" fontId="5" fillId="0" borderId="1" xfId="3" applyFont="1" applyAlignment="1">
      <alignment vertical="center"/>
    </xf>
    <xf numFmtId="164" fontId="5" fillId="0" borderId="1" xfId="3" applyNumberFormat="1" applyFont="1" applyAlignment="1">
      <alignment horizontal="center" vertical="center"/>
    </xf>
    <xf numFmtId="169" fontId="5" fillId="0" borderId="1" xfId="3" applyNumberFormat="1" applyFont="1" applyAlignment="1">
      <alignment horizontal="right" vertical="center"/>
    </xf>
    <xf numFmtId="169" fontId="6" fillId="0" borderId="1" xfId="3" applyNumberFormat="1" applyFont="1" applyAlignment="1">
      <alignment vertical="center"/>
    </xf>
    <xf numFmtId="0" fontId="5" fillId="0" borderId="1" xfId="3" applyFont="1" applyAlignment="1">
      <alignment horizontal="center" vertical="center"/>
    </xf>
    <xf numFmtId="0" fontId="6" fillId="0" borderId="4" xfId="3" applyFont="1" applyBorder="1" applyAlignment="1">
      <alignment wrapText="1"/>
    </xf>
    <xf numFmtId="166" fontId="6" fillId="0" borderId="1" xfId="8" applyNumberFormat="1" applyFont="1" applyAlignment="1">
      <alignment horizontal="right" vertical="center"/>
    </xf>
    <xf numFmtId="169" fontId="6" fillId="0" borderId="1" xfId="11" applyNumberFormat="1" applyFont="1" applyAlignment="1">
      <alignment horizontal="center" vertical="center"/>
    </xf>
    <xf numFmtId="0" fontId="6" fillId="0" borderId="1" xfId="11" applyFont="1" applyAlignment="1">
      <alignment horizontal="right" vertical="center"/>
    </xf>
    <xf numFmtId="169" fontId="6" fillId="0" borderId="1" xfId="11" applyNumberFormat="1" applyFont="1" applyAlignment="1">
      <alignment horizontal="right" vertical="center"/>
    </xf>
    <xf numFmtId="0" fontId="6" fillId="0" borderId="1" xfId="11" quotePrefix="1" applyFont="1" applyAlignment="1">
      <alignment horizontal="right" vertical="center"/>
    </xf>
    <xf numFmtId="169" fontId="6" fillId="0" borderId="1" xfId="11" applyNumberFormat="1" applyFont="1" applyAlignment="1">
      <alignment vertical="center"/>
    </xf>
    <xf numFmtId="164" fontId="6" fillId="0" borderId="1" xfId="3" applyNumberFormat="1" applyFont="1" applyAlignment="1">
      <alignment horizontal="center" vertical="center"/>
    </xf>
    <xf numFmtId="0" fontId="6" fillId="0" borderId="1" xfId="8" applyFont="1" applyAlignment="1">
      <alignment horizontal="center" vertical="center" wrapText="1"/>
    </xf>
    <xf numFmtId="0" fontId="6" fillId="0" borderId="4" xfId="3" applyFont="1" applyBorder="1" applyAlignment="1">
      <alignment horizontal="center" vertical="center"/>
    </xf>
    <xf numFmtId="166" fontId="6" fillId="0" borderId="2" xfId="8" applyNumberFormat="1" applyFont="1" applyBorder="1" applyAlignment="1">
      <alignment horizontal="right" vertical="center"/>
    </xf>
    <xf numFmtId="166" fontId="5" fillId="0" borderId="1" xfId="8" applyNumberFormat="1" applyFont="1" applyAlignment="1">
      <alignment vertical="center"/>
    </xf>
    <xf numFmtId="49" fontId="5" fillId="0" borderId="1" xfId="3" applyNumberFormat="1" applyFont="1" applyAlignment="1">
      <alignment horizontal="center" vertical="center"/>
    </xf>
    <xf numFmtId="2" fontId="5" fillId="0" borderId="1" xfId="3" applyNumberFormat="1" applyFont="1" applyAlignment="1">
      <alignment vertical="center"/>
    </xf>
    <xf numFmtId="169" fontId="5" fillId="0" borderId="1" xfId="3" applyNumberFormat="1" applyFont="1" applyAlignment="1">
      <alignment vertical="center"/>
    </xf>
    <xf numFmtId="169" fontId="5" fillId="0" borderId="5" xfId="3" applyNumberFormat="1" applyFont="1" applyBorder="1" applyAlignment="1">
      <alignment horizontal="right" vertical="center"/>
    </xf>
    <xf numFmtId="0" fontId="5" fillId="0" borderId="4" xfId="3" applyFont="1" applyBorder="1" applyAlignment="1">
      <alignment vertical="center"/>
    </xf>
    <xf numFmtId="173" fontId="5" fillId="0" borderId="1" xfId="17" applyNumberFormat="1" applyFont="1" applyFill="1" applyBorder="1" applyAlignment="1">
      <alignment horizontal="right" vertical="center"/>
    </xf>
    <xf numFmtId="173" fontId="5" fillId="0" borderId="4" xfId="17" applyNumberFormat="1" applyFont="1" applyFill="1" applyBorder="1" applyAlignment="1">
      <alignment horizontal="right" vertical="center"/>
    </xf>
    <xf numFmtId="0" fontId="6" fillId="0" borderId="1" xfId="3" applyFont="1"/>
    <xf numFmtId="0" fontId="6" fillId="0" borderId="1" xfId="3" applyFont="1" applyAlignment="1">
      <alignment horizontal="left"/>
    </xf>
    <xf numFmtId="169" fontId="6" fillId="0" borderId="1" xfId="3" quotePrefix="1" applyNumberFormat="1" applyFont="1" applyAlignment="1">
      <alignment horizontal="right" vertical="top"/>
    </xf>
    <xf numFmtId="169" fontId="5" fillId="0" borderId="1" xfId="3" applyNumberFormat="1" applyFont="1" applyAlignment="1">
      <alignment vertical="top"/>
    </xf>
    <xf numFmtId="169" fontId="6" fillId="0" borderId="4" xfId="3" quotePrefix="1" applyNumberFormat="1" applyFont="1" applyBorder="1" applyAlignment="1">
      <alignment horizontal="right" vertical="top"/>
    </xf>
    <xf numFmtId="0" fontId="6" fillId="0" borderId="1" xfId="3" applyFont="1" applyAlignment="1">
      <alignment horizontal="right" vertical="center"/>
    </xf>
    <xf numFmtId="0" fontId="6" fillId="0" borderId="1" xfId="3" applyFont="1" applyAlignment="1">
      <alignment horizontal="center" vertical="center"/>
    </xf>
    <xf numFmtId="169" fontId="6" fillId="0" borderId="1" xfId="3" applyNumberFormat="1" applyFont="1" applyAlignment="1">
      <alignment horizontal="right" vertical="center"/>
    </xf>
    <xf numFmtId="0" fontId="5" fillId="0" borderId="1" xfId="5" applyFont="1" applyAlignment="1">
      <alignment horizontal="center" vertical="center"/>
    </xf>
    <xf numFmtId="3" fontId="5" fillId="0" borderId="1" xfId="3" applyNumberFormat="1" applyFont="1" applyAlignment="1">
      <alignment horizontal="right" vertical="center"/>
    </xf>
    <xf numFmtId="3" fontId="5" fillId="0" borderId="1" xfId="3" applyNumberFormat="1" applyFont="1" applyAlignment="1">
      <alignment horizontal="center" vertical="center"/>
    </xf>
    <xf numFmtId="168" fontId="5" fillId="0" borderId="4" xfId="3" applyNumberFormat="1" applyFont="1" applyBorder="1" applyAlignment="1">
      <alignment horizontal="right" vertical="center"/>
    </xf>
    <xf numFmtId="177" fontId="5" fillId="0" borderId="1" xfId="3" applyNumberFormat="1" applyFont="1" applyAlignment="1">
      <alignment vertical="center"/>
    </xf>
    <xf numFmtId="170" fontId="5" fillId="0" borderId="1" xfId="3" applyNumberFormat="1" applyFont="1" applyAlignment="1">
      <alignment horizontal="right" vertical="center"/>
    </xf>
    <xf numFmtId="0" fontId="5" fillId="0" borderId="4" xfId="3" applyFont="1" applyBorder="1" applyAlignment="1">
      <alignment horizontal="center" vertical="center"/>
    </xf>
    <xf numFmtId="3" fontId="5" fillId="0" borderId="7" xfId="3" applyNumberFormat="1" applyFont="1" applyBorder="1" applyAlignment="1">
      <alignment horizontal="right" vertical="center"/>
    </xf>
    <xf numFmtId="0" fontId="6" fillId="0" borderId="1" xfId="8" applyFont="1" applyAlignment="1">
      <alignment vertical="center"/>
    </xf>
    <xf numFmtId="0" fontId="6" fillId="0" borderId="1" xfId="8" applyFont="1" applyAlignment="1">
      <alignment horizontal="center" vertical="center"/>
    </xf>
    <xf numFmtId="0" fontId="5" fillId="0" borderId="1" xfId="8" applyFont="1" applyAlignment="1">
      <alignment vertical="center"/>
    </xf>
    <xf numFmtId="0" fontId="5" fillId="0" borderId="1" xfId="8" applyFont="1" applyAlignment="1">
      <alignment horizontal="center" vertical="center"/>
    </xf>
    <xf numFmtId="0" fontId="5" fillId="0" borderId="2" xfId="8" applyFont="1" applyBorder="1" applyAlignment="1">
      <alignment vertical="center"/>
    </xf>
    <xf numFmtId="0" fontId="5" fillId="0" borderId="2" xfId="8" applyFont="1" applyBorder="1" applyAlignment="1">
      <alignment horizontal="center" vertical="center"/>
    </xf>
    <xf numFmtId="0" fontId="6" fillId="0" borderId="1" xfId="8" applyFont="1" applyAlignment="1">
      <alignment horizontal="right" vertical="center"/>
    </xf>
    <xf numFmtId="166" fontId="6" fillId="0" borderId="1" xfId="8" quotePrefix="1" applyNumberFormat="1" applyFont="1" applyAlignment="1">
      <alignment horizontal="right" vertical="center"/>
    </xf>
    <xf numFmtId="0" fontId="6" fillId="0" borderId="1" xfId="8" applyFont="1" applyAlignment="1">
      <alignment horizontal="left" vertical="center"/>
    </xf>
    <xf numFmtId="0" fontId="6" fillId="0" borderId="2" xfId="8" applyFont="1" applyBorder="1" applyAlignment="1">
      <alignment horizontal="center" vertical="center"/>
    </xf>
    <xf numFmtId="166" fontId="6" fillId="0" borderId="2" xfId="8" quotePrefix="1" applyNumberFormat="1" applyFont="1" applyBorder="1" applyAlignment="1">
      <alignment horizontal="right" vertical="center"/>
    </xf>
    <xf numFmtId="166" fontId="5" fillId="0" borderId="1" xfId="8" applyNumberFormat="1" applyFont="1" applyAlignment="1">
      <alignment horizontal="right" vertical="center"/>
    </xf>
    <xf numFmtId="166" fontId="5" fillId="0" borderId="1" xfId="8" applyNumberFormat="1" applyFont="1" applyAlignment="1">
      <alignment horizontal="center" vertical="center"/>
    </xf>
    <xf numFmtId="166" fontId="5" fillId="0" borderId="2" xfId="8" applyNumberFormat="1" applyFont="1" applyBorder="1" applyAlignment="1">
      <alignment horizontal="right" vertical="center"/>
    </xf>
    <xf numFmtId="167" fontId="5" fillId="0" borderId="1" xfId="8" applyNumberFormat="1" applyFont="1" applyAlignment="1">
      <alignment horizontal="center" vertical="center"/>
    </xf>
    <xf numFmtId="166" fontId="5" fillId="0" borderId="3" xfId="8" applyNumberFormat="1" applyFont="1" applyBorder="1" applyAlignment="1">
      <alignment horizontal="right" vertical="center"/>
    </xf>
    <xf numFmtId="0" fontId="5" fillId="0" borderId="4" xfId="8" applyFont="1" applyBorder="1" applyAlignment="1">
      <alignment vertical="center"/>
    </xf>
    <xf numFmtId="0" fontId="5" fillId="0" borderId="4" xfId="8" applyFont="1" applyBorder="1" applyAlignment="1">
      <alignment horizontal="center" vertical="center"/>
    </xf>
    <xf numFmtId="166" fontId="5" fillId="0" borderId="4" xfId="8" applyNumberFormat="1" applyFont="1" applyBorder="1" applyAlignment="1">
      <alignment horizontal="right" vertical="center"/>
    </xf>
    <xf numFmtId="0" fontId="6" fillId="0" borderId="2" xfId="8" applyFont="1" applyBorder="1" applyAlignment="1">
      <alignment vertical="center"/>
    </xf>
    <xf numFmtId="49" fontId="5" fillId="0" borderId="1" xfId="8" applyNumberFormat="1" applyFont="1" applyAlignment="1">
      <alignment horizontal="center" vertical="center"/>
    </xf>
    <xf numFmtId="0" fontId="5" fillId="0" borderId="1" xfId="15" applyFont="1" applyAlignment="1">
      <alignment vertical="center"/>
    </xf>
    <xf numFmtId="0" fontId="5" fillId="0" borderId="1" xfId="9" applyFont="1" applyAlignment="1">
      <alignment vertical="center"/>
    </xf>
    <xf numFmtId="165" fontId="5" fillId="0" borderId="1" xfId="8" applyNumberFormat="1" applyFont="1" applyAlignment="1">
      <alignment horizontal="center" vertical="center"/>
    </xf>
    <xf numFmtId="169" fontId="6" fillId="0" borderId="4" xfId="11" applyNumberFormat="1" applyFont="1" applyBorder="1" applyAlignment="1">
      <alignment horizontal="center" vertical="center"/>
    </xf>
    <xf numFmtId="0" fontId="6" fillId="0" borderId="1" xfId="8" applyFont="1" applyFill="1" applyAlignment="1">
      <alignment vertical="center"/>
    </xf>
    <xf numFmtId="0" fontId="5" fillId="0" borderId="1" xfId="8" applyFont="1" applyFill="1" applyAlignment="1">
      <alignment vertical="center"/>
    </xf>
    <xf numFmtId="0" fontId="5" fillId="0" borderId="1" xfId="8" applyFont="1" applyFill="1" applyAlignment="1">
      <alignment horizontal="center" vertical="center"/>
    </xf>
    <xf numFmtId="166" fontId="5" fillId="0" borderId="1" xfId="8" applyNumberFormat="1" applyFont="1" applyFill="1" applyAlignment="1">
      <alignment horizontal="right" vertical="center"/>
    </xf>
    <xf numFmtId="166" fontId="5" fillId="0" borderId="3" xfId="8" applyNumberFormat="1" applyFont="1" applyFill="1" applyBorder="1" applyAlignment="1">
      <alignment horizontal="right" vertical="center"/>
    </xf>
    <xf numFmtId="0" fontId="5" fillId="0" borderId="1" xfId="8" applyFont="1" applyFill="1" applyAlignment="1">
      <alignment horizontal="center" vertical="center"/>
    </xf>
    <xf numFmtId="0" fontId="6" fillId="0" borderId="2" xfId="8" applyFont="1" applyBorder="1" applyAlignment="1">
      <alignment horizontal="left" vertical="center"/>
    </xf>
    <xf numFmtId="0" fontId="5" fillId="0" borderId="1" xfId="1" applyFont="1" applyFill="1" applyAlignment="1">
      <alignment horizontal="center" vertical="center" wrapText="1"/>
    </xf>
    <xf numFmtId="0" fontId="5" fillId="0" borderId="1" xfId="1" applyFont="1" applyFill="1" applyAlignment="1">
      <alignment vertical="center"/>
    </xf>
    <xf numFmtId="173" fontId="5" fillId="0" borderId="1" xfId="17" applyNumberFormat="1" applyFont="1" applyFill="1" applyBorder="1" applyAlignment="1">
      <alignment vertical="center"/>
    </xf>
    <xf numFmtId="165" fontId="5" fillId="0" borderId="1" xfId="10" applyFont="1" applyFill="1" applyAlignment="1">
      <alignment vertical="center"/>
    </xf>
    <xf numFmtId="4" fontId="6" fillId="0" borderId="4" xfId="3" applyNumberFormat="1" applyFont="1" applyBorder="1" applyAlignment="1">
      <alignment vertical="center"/>
    </xf>
    <xf numFmtId="4" fontId="6" fillId="0" borderId="1" xfId="3" applyNumberFormat="1" applyFont="1" applyAlignment="1">
      <alignment horizontal="left" vertical="center"/>
    </xf>
    <xf numFmtId="0" fontId="6" fillId="0" borderId="1" xfId="3" applyFont="1" applyAlignment="1">
      <alignment horizontal="left" vertical="center"/>
    </xf>
    <xf numFmtId="169" fontId="6" fillId="0" borderId="1" xfId="3" quotePrefix="1" applyNumberFormat="1" applyFont="1" applyAlignment="1">
      <alignment horizontal="right" vertical="center"/>
    </xf>
    <xf numFmtId="169" fontId="6" fillId="0" borderId="4" xfId="3" quotePrefix="1" applyNumberFormat="1" applyFont="1" applyBorder="1" applyAlignment="1">
      <alignment horizontal="right" vertical="center"/>
    </xf>
    <xf numFmtId="169" fontId="5" fillId="0" borderId="1" xfId="13" applyNumberFormat="1" applyFont="1" applyFill="1" applyAlignment="1">
      <alignment vertical="center"/>
    </xf>
    <xf numFmtId="165" fontId="5" fillId="0" borderId="1" xfId="3" applyNumberFormat="1" applyFont="1" applyAlignment="1">
      <alignment vertical="center"/>
    </xf>
    <xf numFmtId="169" fontId="5" fillId="0" borderId="4" xfId="13" applyNumberFormat="1" applyFont="1" applyFill="1" applyBorder="1" applyAlignment="1">
      <alignment vertical="center"/>
    </xf>
    <xf numFmtId="43" fontId="5" fillId="0" borderId="1" xfId="53" applyFont="1" applyFill="1" applyBorder="1" applyAlignment="1">
      <alignment vertical="center"/>
    </xf>
    <xf numFmtId="43" fontId="5" fillId="0" borderId="1" xfId="3" applyNumberFormat="1" applyFont="1" applyAlignment="1">
      <alignment vertical="center"/>
    </xf>
    <xf numFmtId="3" fontId="5" fillId="0" borderId="1" xfId="3" applyNumberFormat="1" applyFont="1" applyAlignment="1">
      <alignment vertical="center"/>
    </xf>
    <xf numFmtId="0" fontId="6" fillId="0" borderId="4" xfId="3" applyFont="1" applyBorder="1" applyAlignment="1">
      <alignment vertical="center"/>
    </xf>
    <xf numFmtId="169" fontId="6" fillId="0" borderId="4" xfId="3" applyNumberFormat="1" applyFont="1" applyBorder="1" applyAlignment="1">
      <alignment vertical="center"/>
    </xf>
    <xf numFmtId="4" fontId="6" fillId="0" borderId="1" xfId="3" applyNumberFormat="1" applyFont="1" applyAlignment="1">
      <alignment vertical="center"/>
    </xf>
    <xf numFmtId="169" fontId="6" fillId="0" borderId="6" xfId="3" applyNumberFormat="1" applyFont="1" applyBorder="1" applyAlignment="1">
      <alignment vertical="center"/>
    </xf>
    <xf numFmtId="0" fontId="5" fillId="0" borderId="1" xfId="64" applyFont="1" applyAlignment="1">
      <alignment vertical="center"/>
    </xf>
    <xf numFmtId="169" fontId="5" fillId="0" borderId="6" xfId="13" applyNumberFormat="1" applyFont="1" applyFill="1" applyBorder="1" applyAlignment="1">
      <alignment vertical="center"/>
    </xf>
    <xf numFmtId="169" fontId="5" fillId="0" borderId="5" xfId="13" applyNumberFormat="1" applyFont="1" applyFill="1" applyBorder="1" applyAlignment="1">
      <alignment vertical="center"/>
    </xf>
    <xf numFmtId="168" fontId="5" fillId="0" borderId="1" xfId="13" applyNumberFormat="1" applyFont="1" applyFill="1" applyBorder="1" applyAlignment="1">
      <alignment vertical="center"/>
    </xf>
    <xf numFmtId="4" fontId="6" fillId="0" borderId="1" xfId="3" applyNumberFormat="1" applyFont="1" applyAlignment="1">
      <alignment horizontal="left" vertical="center"/>
    </xf>
  </cellXfs>
  <cellStyles count="376">
    <cellStyle name="20% - Accent1 2" xfId="250" xr:uid="{95C60F16-3EFE-4F9F-9016-CCBC83AC7B03}"/>
    <cellStyle name="20% - Accent2 2" xfId="254" xr:uid="{7D2B085B-98A4-45D0-8828-136E20CE7361}"/>
    <cellStyle name="20% - Accent3 2" xfId="258" xr:uid="{1A4E82B3-33C8-4640-A5F9-4F47B1033F86}"/>
    <cellStyle name="20% - Accent4 2" xfId="262" xr:uid="{71DC20E7-669B-4433-8795-B50E9D2FA057}"/>
    <cellStyle name="20% - Accent5 2" xfId="266" xr:uid="{F9959AED-BB71-4C4E-8FA9-A3B615C00277}"/>
    <cellStyle name="20% - Accent6 2" xfId="270" xr:uid="{3F7A086C-7858-412D-9F22-B6DFA5421221}"/>
    <cellStyle name="40% - Accent1 2" xfId="251" xr:uid="{140B9E4C-4DED-47BF-B04C-1FD083CF1661}"/>
    <cellStyle name="40% - Accent2 2" xfId="255" xr:uid="{39DD806F-394A-4F07-B358-43EB8C3A4C46}"/>
    <cellStyle name="40% - Accent3 2" xfId="259" xr:uid="{DC6113E5-D631-441A-BA6C-F8818E2C5B52}"/>
    <cellStyle name="40% - Accent4 2" xfId="263" xr:uid="{4E1E3551-7341-49F9-A7CE-24149E87642B}"/>
    <cellStyle name="40% - Accent5 2" xfId="267" xr:uid="{E85BF19B-CB1E-4CC1-B8DC-0192613E0BB5}"/>
    <cellStyle name="40% - Accent6 2" xfId="271" xr:uid="{CF45FB0B-59AF-48B8-A2C7-00A2BA526DCF}"/>
    <cellStyle name="60% - Accent1 2" xfId="252" xr:uid="{605D6090-F13C-4B22-914E-C1F8845F16A8}"/>
    <cellStyle name="60% - Accent2 2" xfId="256" xr:uid="{6B58309F-50AC-40E0-9206-1133512A003D}"/>
    <cellStyle name="60% - Accent3 2" xfId="260" xr:uid="{97150455-7100-40D4-97A4-5C3766F63A40}"/>
    <cellStyle name="60% - Accent4 2" xfId="264" xr:uid="{D19A4C98-6130-4018-BE20-92DC99B6B4BE}"/>
    <cellStyle name="60% - Accent5 2" xfId="268" xr:uid="{35AD53F0-6079-4902-AC97-F025406A369A}"/>
    <cellStyle name="60% - Accent6 2" xfId="272" xr:uid="{A5F5CBAC-98B7-4ED7-B5AD-95FA291C67E0}"/>
    <cellStyle name="Accent1 2" xfId="249" xr:uid="{7E731F69-5F66-403F-B266-747F4E57BB4D}"/>
    <cellStyle name="Accent2 2" xfId="253" xr:uid="{2F7027CC-0B2B-43EF-9815-BF11BD794BFA}"/>
    <cellStyle name="Accent3 2" xfId="257" xr:uid="{234E91E6-96B1-47BD-A642-8392F77CF17D}"/>
    <cellStyle name="Accent4 2" xfId="261" xr:uid="{DACD6F6D-755F-411A-8EC4-AC5909018CB0}"/>
    <cellStyle name="Accent5 2" xfId="265" xr:uid="{D8C2A7C6-EDF5-4760-848F-87B8DE574142}"/>
    <cellStyle name="Accent6 2" xfId="269" xr:uid="{0C1CAEF3-6EC9-4DBB-8D6F-966D0AD32995}"/>
    <cellStyle name="Bad 2" xfId="238" xr:uid="{8252A4B4-F12F-4341-BE72-87CECC647FF0}"/>
    <cellStyle name="Calculation 2" xfId="242" xr:uid="{114BDC6C-EB79-45D4-A577-499149D7EC30}"/>
    <cellStyle name="Check Cell 2" xfId="244" xr:uid="{999EB09C-6F0C-47D1-BAB5-A4DFF608F6D8}"/>
    <cellStyle name="Comma" xfId="17" builtinId="3"/>
    <cellStyle name="Comma 10" xfId="192" xr:uid="{95C47926-84EA-49A7-BFB2-B1148FE108EE}"/>
    <cellStyle name="Comma 10 2" xfId="286" xr:uid="{B832A62B-AAED-459B-85B0-1B7698523918}"/>
    <cellStyle name="Comma 10 2 2" xfId="97" xr:uid="{12899C2A-E1BA-467D-B648-7B04CE12F8D3}"/>
    <cellStyle name="Comma 10 2 2 2" xfId="103" xr:uid="{A08C2A84-9E7A-405F-9B3D-AE8C90F99EF9}"/>
    <cellStyle name="Comma 10 2 2 3" xfId="73" xr:uid="{EBD72B98-3530-45A6-8CA9-8E3EBBB25B1B}"/>
    <cellStyle name="Comma 10 3" xfId="108" xr:uid="{41B5B5FE-57B8-4D0B-9B0D-0ED67DE7FCC2}"/>
    <cellStyle name="Comma 10 4 12 2" xfId="148" xr:uid="{D590C78D-C2FA-4DA1-8832-0757CB12229E}"/>
    <cellStyle name="Comma 10 4 12 2 3" xfId="72" xr:uid="{3870D117-D7E3-4883-9480-8258B22439AE}"/>
    <cellStyle name="Comma 10 4 2 2" xfId="99" xr:uid="{E069B16E-9112-4395-9864-9F37694619BA}"/>
    <cellStyle name="Comma 10 4 2 2 2" xfId="109" xr:uid="{B07B6E27-F8F6-4D27-BB0E-257BE5860FEC}"/>
    <cellStyle name="Comma 11" xfId="230" xr:uid="{1D50EFE0-9365-41B3-AE6A-B10F1C113B66}"/>
    <cellStyle name="Comma 11 2" xfId="115" xr:uid="{37BD1280-EAFB-4C28-A163-BF0314DDEC4F}"/>
    <cellStyle name="Comma 11 2 2" xfId="149" xr:uid="{D7A94E55-C354-4CCA-B270-B1354086E77A}"/>
    <cellStyle name="Comma 12" xfId="135" xr:uid="{0BDAC023-6B36-45AF-BDE3-A91B028F0A9A}"/>
    <cellStyle name="Comma 12 2" xfId="114" xr:uid="{976A5E3E-B544-41CB-A7E1-830C912F1F8D}"/>
    <cellStyle name="Comma 13" xfId="231" xr:uid="{FB26D96C-67F6-408B-AF47-6AB4D962F57E}"/>
    <cellStyle name="Comma 14" xfId="315" xr:uid="{20288363-72B0-48B1-B7DA-EE4D29A0B52B}"/>
    <cellStyle name="Comma 14 2" xfId="322" xr:uid="{420B3292-BA33-451E-9A00-B1B0CE8C94D4}"/>
    <cellStyle name="Comma 14 4" xfId="123" xr:uid="{4BB1F569-7C8A-4E37-964C-D35BDEEA86D4}"/>
    <cellStyle name="Comma 15" xfId="318" xr:uid="{5D8A91F5-8111-48CF-AD21-A14FC05A17A9}"/>
    <cellStyle name="Comma 16" xfId="369" xr:uid="{2F279FFE-9AE8-42F9-A808-F91289D8713F}"/>
    <cellStyle name="Comma 165 3 2" xfId="85" xr:uid="{BDE90BB4-972F-4F8C-B077-D7B2D4DE50A3}"/>
    <cellStyle name="Comma 17" xfId="218" xr:uid="{75DCEBCD-1555-4D74-87B1-06FF39928EFC}"/>
    <cellStyle name="Comma 17 2" xfId="303" xr:uid="{389A01F9-9691-4BF0-A470-5BDD8DF13979}"/>
    <cellStyle name="Comma 17 3" xfId="329" xr:uid="{6DBE0628-32BF-479E-9403-E7B67A4B6EE9}"/>
    <cellStyle name="Comma 18" xfId="118" xr:uid="{AD2C5A72-9455-4979-A062-561D7F4DC956}"/>
    <cellStyle name="Comma 18 16 2 2" xfId="78" xr:uid="{464EE50C-2FB1-484B-9795-006D9FE00442}"/>
    <cellStyle name="Comma 18 2" xfId="373" xr:uid="{EA7C8E8B-1A12-4F8E-9A91-649417AC06D0}"/>
    <cellStyle name="Comma 19" xfId="371" xr:uid="{5D0D5460-F973-4B91-9372-D21FABE58209}"/>
    <cellStyle name="Comma 193" xfId="181" xr:uid="{BEA9159F-224B-40FF-8828-AA3C3260210E}"/>
    <cellStyle name="Comma 193 2" xfId="281" xr:uid="{61E871FF-1924-4F0A-A83D-FABDD57FD851}"/>
    <cellStyle name="Comma 194" xfId="201" xr:uid="{E1A16734-F396-401E-B5ED-B22AD63B5619}"/>
    <cellStyle name="Comma 194 2" xfId="291" xr:uid="{6DDFDD44-487D-4822-8623-4F8CE47A9923}"/>
    <cellStyle name="Comma 196" xfId="219" xr:uid="{83E74113-6983-4380-91E7-0D5A44779274}"/>
    <cellStyle name="Comma 196 2" xfId="304" xr:uid="{BD56F7FF-86E4-4A2A-9BD1-ECDC42DA8088}"/>
    <cellStyle name="Comma 198" xfId="211" xr:uid="{822C7AA6-0408-4EB1-8EF3-8980730475CE}"/>
    <cellStyle name="Comma 198 2" xfId="300" xr:uid="{E0EBE9D5-6272-4952-803C-E6616532FAC3}"/>
    <cellStyle name="Comma 2" xfId="4" xr:uid="{00000000-0005-0000-0000-000001000000}"/>
    <cellStyle name="Comma 2 2" xfId="13" xr:uid="{00000000-0005-0000-0000-000002000000}"/>
    <cellStyle name="Comma 2 2 10" xfId="220" xr:uid="{0B178F5E-0FE8-4456-93D6-CC411ED07D15}"/>
    <cellStyle name="Comma 2 2 10 2" xfId="305" xr:uid="{8F99ACCD-2477-4714-AE75-6FF9E6AFB720}"/>
    <cellStyle name="Comma 2 2 2" xfId="52" xr:uid="{00000000-0005-0000-0000-000003000000}"/>
    <cellStyle name="Comma 2 2 2 2" xfId="311" xr:uid="{86F8CADD-85B2-4129-9692-473615CBC573}"/>
    <cellStyle name="Comma 2 2 2 3" xfId="360" xr:uid="{50CC8B5E-BF12-411D-B5CD-7621EF6CE549}"/>
    <cellStyle name="Comma 2 2 2 5" xfId="355" xr:uid="{CFF10F02-5E70-453C-A9EE-D66C1E49B5C2}"/>
    <cellStyle name="Comma 2 2 3" xfId="351" xr:uid="{BA880E0E-0CDE-4242-A9B8-48041D797558}"/>
    <cellStyle name="Comma 2 2 4" xfId="227" xr:uid="{ABE2F9B1-CF88-4EE6-B214-7CE3F2E226B9}"/>
    <cellStyle name="Comma 2 2 5" xfId="67" xr:uid="{086C0CDB-7843-4749-BA41-B6F4FE0FA810}"/>
    <cellStyle name="Comma 2 3" xfId="22" xr:uid="{00000000-0005-0000-0000-000004000000}"/>
    <cellStyle name="Comma 2 3 2" xfId="313" xr:uid="{FA5B9D58-4B2C-4C57-8A50-94162A403CF9}"/>
    <cellStyle name="Comma 2 3 2 2" xfId="357" xr:uid="{8310ADDA-9B55-4219-81E4-470F07E7E160}"/>
    <cellStyle name="Comma 2 3 3" xfId="336" xr:uid="{32BAE5F1-8F5F-4DEF-9653-5F361192F827}"/>
    <cellStyle name="Comma 2 3 4" xfId="229" xr:uid="{48EB3017-5CB4-4957-89CF-08E17DCBA9C3}"/>
    <cellStyle name="Comma 2 33" xfId="204" xr:uid="{60A0252E-D328-4840-A4FD-7ABFE312E41B}"/>
    <cellStyle name="Comma 2 33 2" xfId="294" xr:uid="{8959DA0F-FCFC-4B1B-A3E1-72EDFE3D4973}"/>
    <cellStyle name="Comma 2 39" xfId="210" xr:uid="{E2A03E29-F64C-4EDF-80B2-8BB933C8379D}"/>
    <cellStyle name="Comma 2 39 2" xfId="299" xr:uid="{B0083CDF-8616-4656-B762-230E9508A7A6}"/>
    <cellStyle name="Comma 2 4" xfId="170" xr:uid="{90745670-1DC2-478A-A877-2B095BC47164}"/>
    <cellStyle name="Comma 2 4 3" xfId="225" xr:uid="{1030ADEC-B480-4995-8608-4BC9D2C51996}"/>
    <cellStyle name="Comma 2 4 3 2" xfId="309" xr:uid="{343CB961-B259-4AFE-9467-4D5ECB455AF7}"/>
    <cellStyle name="Comma 2 5" xfId="167" xr:uid="{B5F6DD6A-8DA8-45D0-BCC7-A6EB47097332}"/>
    <cellStyle name="Comma 2 6" xfId="274" xr:uid="{2E5CE084-F40D-48D5-AA56-6F929D226771}"/>
    <cellStyle name="Comma 200" xfId="208" xr:uid="{D0B2589C-2128-4DAB-A82E-6E6EAD7B6ECF}"/>
    <cellStyle name="Comma 200 2" xfId="298" xr:uid="{59FBA36D-DF2D-404D-8C3A-A4CFCE4B6595}"/>
    <cellStyle name="Comma 23" xfId="207" xr:uid="{84385ED7-6203-43E3-B744-18E4C575DBAA}"/>
    <cellStyle name="Comma 23 2" xfId="297" xr:uid="{AC4276C5-DDA0-4373-9F93-97DA29144AE9}"/>
    <cellStyle name="Comma 24" xfId="203" xr:uid="{01A10008-0541-41B4-BB53-7EC79F2E894A}"/>
    <cellStyle name="Comma 24 2" xfId="293" xr:uid="{C1757FEA-0E1F-4400-9F8E-8586BBEFBB3F}"/>
    <cellStyle name="Comma 3" xfId="10" xr:uid="{00000000-0005-0000-0000-000005000000}"/>
    <cellStyle name="Comma 3 2" xfId="23" xr:uid="{00000000-0005-0000-0000-000006000000}"/>
    <cellStyle name="Comma 3 2 2" xfId="358" xr:uid="{820466BB-94B5-4412-9420-5FDC23F1CA3D}"/>
    <cellStyle name="Comma 3 2 3" xfId="83" xr:uid="{6F040660-11F0-481E-B16B-75BC002FC32A}"/>
    <cellStyle name="Comma 3 3" xfId="275" xr:uid="{A3E4D8C0-210B-4EA1-93F3-38CDDA6ECC5E}"/>
    <cellStyle name="Comma 3 4" xfId="319" xr:uid="{F19A94D4-6C9B-4363-B02D-089BB15A6CF1}"/>
    <cellStyle name="Comma 3 5" xfId="206" xr:uid="{1C6259FF-F058-475B-8A3B-70A21EDE9B23}"/>
    <cellStyle name="Comma 3 5 2" xfId="296" xr:uid="{54672388-1763-4D10-8E6A-8675E05DE729}"/>
    <cellStyle name="Comma 3 6" xfId="352" xr:uid="{3E3DB196-5B27-4CAF-8E27-2C762395DBB7}"/>
    <cellStyle name="Comma 3 7" xfId="131" xr:uid="{78B5B5B3-B473-4A7A-A4A7-E376A06083EE}"/>
    <cellStyle name="Comma 34" xfId="183" xr:uid="{1F29C900-DD5A-4392-82D3-105C1A3A51F9}"/>
    <cellStyle name="Comma 34 2" xfId="283" xr:uid="{414DB9F3-F3D2-499C-87AB-A9DB73F8CE0E}"/>
    <cellStyle name="Comma 4" xfId="35" xr:uid="{00000000-0005-0000-0000-000007000000}"/>
    <cellStyle name="Comma 4 10" xfId="92" xr:uid="{3C686E37-153F-4941-B8B5-8581501DDB3A}"/>
    <cellStyle name="Comma 4 11 15 2 2" xfId="87" xr:uid="{51FA75F3-EFB1-449B-A023-54C0B4973806}"/>
    <cellStyle name="Comma 4 12 10" xfId="39" xr:uid="{00000000-0005-0000-0000-000008000000}"/>
    <cellStyle name="Comma 4 12 10 2" xfId="285" xr:uid="{B94C7BFC-E099-4890-8B09-84C37A2E196A}"/>
    <cellStyle name="Comma 4 12 10 3" xfId="325" xr:uid="{E759684F-B250-474A-B98B-D8056D7C1B86}"/>
    <cellStyle name="Comma 4 12 10 4" xfId="190" xr:uid="{9FD4AE22-169D-48D3-877A-CD1D9BF3137E}"/>
    <cellStyle name="Comma 4 12 3 3" xfId="331" xr:uid="{D80F1977-CD48-408F-9E83-D5504B43FC79}"/>
    <cellStyle name="Comma 4 13 2" xfId="342" xr:uid="{ABCEBD51-AF12-4BB9-A55C-7B91368F4219}"/>
    <cellStyle name="Comma 4 2" xfId="50" xr:uid="{00000000-0005-0000-0000-000009000000}"/>
    <cellStyle name="Comma 4 2 11 5 2" xfId="81" xr:uid="{DD8F618D-2A82-4802-8F9F-8C0DBC08C5D7}"/>
    <cellStyle name="Comma 4 2 2" xfId="144" xr:uid="{C4EC3767-3F3E-4267-B1F9-B0B439DC98FC}"/>
    <cellStyle name="Comma 4 2 2 2" xfId="359" xr:uid="{979D3E76-3704-41C9-9267-7D3F18743CF0}"/>
    <cellStyle name="Comma 4 2 22 2" xfId="71" xr:uid="{D2547D2C-DA90-4B2C-B747-73CC8D11706B}"/>
    <cellStyle name="Comma 4 2 3" xfId="38" xr:uid="{00000000-0005-0000-0000-00000A000000}"/>
    <cellStyle name="Comma 4 2 3 2" xfId="324" xr:uid="{05C85D71-3B47-45DB-A8D0-F9C924D9B4FB}"/>
    <cellStyle name="Comma 4 2 4" xfId="178" xr:uid="{B637451D-698E-485A-954B-21BEDBB00161}"/>
    <cellStyle name="Comma 4 2 5" xfId="77" xr:uid="{943117BC-DF85-4511-BCCA-5792484663A3}"/>
    <cellStyle name="Comma 4 2 6" xfId="354" xr:uid="{9EEBA257-20FB-43F1-A9A3-6F0259307544}"/>
    <cellStyle name="Comma 4 2 8" xfId="334" xr:uid="{F65E6F51-F432-4793-9AD0-E9F148CC9CDA}"/>
    <cellStyle name="Comma 4 3" xfId="79" xr:uid="{71A2807C-96DF-4A2F-A794-E02FE8A9AA48}"/>
    <cellStyle name="Comma 4 3 2" xfId="347" xr:uid="{F9313A9E-4E0D-4834-9040-2EE170A324B4}"/>
    <cellStyle name="Comma 4 3 3" xfId="159" xr:uid="{6114F11A-F38D-430C-AC01-838F5799EE18}"/>
    <cellStyle name="Comma 4 4" xfId="121" xr:uid="{F7651082-9059-4545-8730-A9DFD6BC1CF8}"/>
    <cellStyle name="Comma 4 4 2" xfId="279" xr:uid="{019E8D28-F76A-4B68-BD1E-F10EB8907C94}"/>
    <cellStyle name="Comma 4 5" xfId="130" xr:uid="{3898D1B6-68E3-4BE4-A32B-F4F6A9FE9019}"/>
    <cellStyle name="Comma 4 5 2" xfId="323" xr:uid="{1E33B1CD-B4B7-4706-ADF5-7836BC591EB9}"/>
    <cellStyle name="Comma 4 6" xfId="143" xr:uid="{DF065DD5-394B-40F7-9BDC-ADAAE9670CB2}"/>
    <cellStyle name="Comma 4 7" xfId="119" xr:uid="{CD9063F0-29DF-4D13-BA81-BD0C281C41DA}"/>
    <cellStyle name="Comma 5" xfId="48" xr:uid="{00000000-0005-0000-0000-00000B000000}"/>
    <cellStyle name="Comma 5 2" xfId="179" xr:uid="{06CF0732-68F7-4136-8BE3-4626E2D9C97B}"/>
    <cellStyle name="Comma 5 2 2" xfId="113" xr:uid="{30C17538-C9E6-4D4E-B574-F5FB0B364C2C}"/>
    <cellStyle name="Comma 5 2 2 2" xfId="140" xr:uid="{C8B5A17C-09AA-4B9E-B6A5-50A488CFAE91}"/>
    <cellStyle name="Comma 5 21" xfId="199" xr:uid="{E6382A11-8281-4BD6-85AB-131676FA8322}"/>
    <cellStyle name="Comma 5 21 2" xfId="289" xr:uid="{BFCF61F3-F55C-4A1A-82DD-F7A4AE3BE47B}"/>
    <cellStyle name="Comma 5 3" xfId="280" xr:uid="{3E5FC098-D4D6-4DC5-AE1C-33739DF62E25}"/>
    <cellStyle name="Comma 5 4" xfId="344" xr:uid="{5820E419-68E0-40B7-AC93-1B0F30B63BB2}"/>
    <cellStyle name="Comma 5 5" xfId="141" xr:uid="{49988994-B86B-4031-85C1-4A1C5296FE44}"/>
    <cellStyle name="Comma 5 6" xfId="101" xr:uid="{62C0F42B-B935-41B1-839D-CE7538A088E4}"/>
    <cellStyle name="Comma 6" xfId="53" xr:uid="{BE6B3A2F-FFFF-4299-A592-8A8C0DDE0C34}"/>
    <cellStyle name="Comma 6 13 2 2 2 3" xfId="327" xr:uid="{D4C2A3E3-D65A-4307-B0FF-352F7BFC4B22}"/>
    <cellStyle name="Comma 6 2" xfId="214" xr:uid="{B462AC0B-5DAF-4DA5-B2D8-4BD19DC20F4A}"/>
    <cellStyle name="Comma 6 2 2" xfId="136" xr:uid="{97143A42-DC10-4F99-ACFD-EB0041910615}"/>
    <cellStyle name="Comma 6 3" xfId="301" xr:uid="{DE214C14-3FC7-432D-A5CD-6B4DF2FED167}"/>
    <cellStyle name="Comma 6 4" xfId="363" xr:uid="{94A41ECF-63C9-4C9E-B152-7F64DBED9C96}"/>
    <cellStyle name="Comma 6 5" xfId="164" xr:uid="{2B4DD02E-8871-4C7C-BA7D-06A6D32FA1E6}"/>
    <cellStyle name="Comma 6 6" xfId="107" xr:uid="{3D34A7B0-3872-4A49-96FB-B03DC37DCFA7}"/>
    <cellStyle name="Comma 7" xfId="129" xr:uid="{7C47DE5B-216C-4326-9D7A-9F4E251A31D4}"/>
    <cellStyle name="Comma 7 2" xfId="310" xr:uid="{2E8E3220-61C3-447B-AE3A-4728560EA275}"/>
    <cellStyle name="Comma 7 3" xfId="364" xr:uid="{DB2BEB6F-30D1-4D9E-9BA5-56678E94C0E4}"/>
    <cellStyle name="Comma 7 4" xfId="226" xr:uid="{CC5F8C1C-2B6E-49D4-9E30-32383096FCAD}"/>
    <cellStyle name="Comma 8" xfId="228" xr:uid="{F7A597CC-F3BA-4E7D-A646-377853AFE538}"/>
    <cellStyle name="Comma 8 2" xfId="312" xr:uid="{6B99AD79-3416-4122-A4B8-77A4C598A068}"/>
    <cellStyle name="Comma 8 3" xfId="366" xr:uid="{37604477-6A1F-45D9-B0AF-2D96BC3AAC6E}"/>
    <cellStyle name="Comma 9" xfId="41" xr:uid="{00000000-0005-0000-0000-00000C000000}"/>
    <cellStyle name="Comma 9 2" xfId="365" xr:uid="{866A1866-7A24-4112-A0E2-2915DD2F1D20}"/>
    <cellStyle name="Comma 9 3" xfId="346" xr:uid="{BAAE8E6E-1E1A-477A-8F10-FF69728245B3}"/>
    <cellStyle name="Comma 9 4" xfId="162" xr:uid="{1FF08724-52BC-4388-BB4A-2244AF32467F}"/>
    <cellStyle name="Currency 2" xfId="21" xr:uid="{00000000-0005-0000-0000-00000D000000}"/>
    <cellStyle name="Explanatory Text 2" xfId="247" xr:uid="{B209178F-FB43-4A59-AC06-86EEF210249C}"/>
    <cellStyle name="Followed Hyperlink" xfId="28" xr:uid="{00000000-0005-0000-0000-00000E000000}"/>
    <cellStyle name="Good 2" xfId="237" xr:uid="{09087041-B042-41E3-9C33-5A959E88E6B7}"/>
    <cellStyle name="Heading 1 2" xfId="233" xr:uid="{407B6D8C-EC3F-4EDD-AD50-886F340A63E5}"/>
    <cellStyle name="Heading 2 2" xfId="234" xr:uid="{7576FD5A-B387-44EA-B804-61E4701149DE}"/>
    <cellStyle name="Heading 3 2" xfId="235" xr:uid="{FE0B03B7-89FD-4717-ACD0-A2A339030817}"/>
    <cellStyle name="Heading 4 2" xfId="236" xr:uid="{D899922F-1D55-438E-90BD-B34E66D50D28}"/>
    <cellStyle name="Hyperlink" xfId="27" builtinId="8" customBuiltin="1"/>
    <cellStyle name="Hyperlink 2" xfId="30" xr:uid="{00000000-0005-0000-0000-000010000000}"/>
    <cellStyle name="Hyperlink 2 2" xfId="69" xr:uid="{74B75141-5F74-444D-BBF5-CCE4B43BE94C}"/>
    <cellStyle name="Hyperlink 2 2 2" xfId="176" xr:uid="{62A66E95-DFCF-4032-B41B-5584ABA61CF0}"/>
    <cellStyle name="Hyperlink 2 2 3" xfId="137" xr:uid="{A0D44985-7224-4347-9533-2943270B9331}"/>
    <cellStyle name="Hyperlink 2 3" xfId="54" xr:uid="{8433D63F-9341-4613-9B6E-8E5C8DE31810}"/>
    <cellStyle name="Hyperlink 3" xfId="29" xr:uid="{00000000-0005-0000-0000-000011000000}"/>
    <cellStyle name="Hyperlink 3 2" xfId="138" xr:uid="{B53B9114-6814-477E-8FC5-91AEE9B9C633}"/>
    <cellStyle name="Hyperlink 3 3" xfId="340" xr:uid="{94ED79DF-069F-4F5D-BDD3-5D776EAF2A64}"/>
    <cellStyle name="Hyperlink 4" xfId="43" xr:uid="{00000000-0005-0000-0000-000012000000}"/>
    <cellStyle name="Hyperlink 4 2" xfId="116" xr:uid="{398FFBE6-D55D-443D-A0B7-71E1A0D2D018}"/>
    <cellStyle name="Hyperlink 4 3" xfId="150" xr:uid="{CA48DC48-99A7-4CF3-A74D-5241D0F20965}"/>
    <cellStyle name="Input 2" xfId="240" xr:uid="{197DA621-7906-4989-BB1F-C748472B5807}"/>
    <cellStyle name="Linked Cell 2" xfId="243" xr:uid="{90316C08-AC6C-487F-8B01-A5D3775882F2}"/>
    <cellStyle name="Neutral 2" xfId="239" xr:uid="{236784E1-BB9E-411A-ACBD-6DE469BD64DE}"/>
    <cellStyle name="Normal" xfId="0" builtinId="0"/>
    <cellStyle name="Normal 10" xfId="40" xr:uid="{00000000-0005-0000-0000-000014000000}"/>
    <cellStyle name="Normal 10 10" xfId="221" xr:uid="{ABD5153E-7A7A-4579-BC0F-88B1642F1CC2}"/>
    <cellStyle name="Normal 10 10 2" xfId="306" xr:uid="{E0EA89CF-9FD9-463E-8946-7CD8DC8A24C8}"/>
    <cellStyle name="Normal 10 10 2 3 2" xfId="338" xr:uid="{6526BE6F-EDF6-4B68-8C85-E4DADDDECB10}"/>
    <cellStyle name="Normal 10 2" xfId="95" xr:uid="{FFAF9328-A852-4B6A-8C21-63D684CF204D}"/>
    <cellStyle name="Normal 10 2 2" xfId="98" xr:uid="{9A9482A0-DEAC-41C0-8663-3605B48397DD}"/>
    <cellStyle name="Normal 10 2 2 2" xfId="292" xr:uid="{84BBAE59-08F0-4F69-9A10-43EE1050C307}"/>
    <cellStyle name="Normal 10 2 2 3" xfId="335" xr:uid="{F3DBFFB6-A131-4AE8-9505-088C62B03E62}"/>
    <cellStyle name="Normal 10 2 2 4" xfId="202" xr:uid="{6696F847-79D2-4285-B11C-1BF15E2023EB}"/>
    <cellStyle name="Normal 10 2 3 5" xfId="68" xr:uid="{D3F0F3E0-F69A-4F5E-9349-E1ED2A188417}"/>
    <cellStyle name="Normal 10 3" xfId="36" xr:uid="{00000000-0005-0000-0000-000015000000}"/>
    <cellStyle name="Normal 10 4" xfId="82" xr:uid="{F5BD6503-504C-4820-896C-AD81767775C0}"/>
    <cellStyle name="Normal 10 5" xfId="139" xr:uid="{739470B1-5AAB-4AF7-B219-614EB688C963}"/>
    <cellStyle name="Normal 10 7" xfId="341" xr:uid="{614B31D0-A24E-4C72-BFB7-5FEF63B9222D}"/>
    <cellStyle name="Normal 100" xfId="102" xr:uid="{2EE09826-44C2-4BED-B172-3A0431E7BC25}"/>
    <cellStyle name="Normal 11" xfId="16" xr:uid="{00000000-0005-0000-0000-000016000000}"/>
    <cellStyle name="Normal 11 2" xfId="31" xr:uid="{00000000-0005-0000-0000-000017000000}"/>
    <cellStyle name="Normal 11 2 2" xfId="187" xr:uid="{08F90D1B-BDA2-447E-A58D-DBD8A2D2A3EE}"/>
    <cellStyle name="Normal 11 2 3" xfId="157" xr:uid="{544D1B6F-5EC6-4203-B66B-4420055A623F}"/>
    <cellStyle name="Normal 11 2 4" xfId="124" xr:uid="{A836A3FE-9C5A-4233-8D22-0740F9C81357}"/>
    <cellStyle name="Normal 11 3" xfId="142" xr:uid="{E475D278-AAFD-4036-A611-546E5723C008}"/>
    <cellStyle name="Normal 11 4" xfId="151" xr:uid="{6CDF7A6F-E299-43DA-8B1B-AB79B4DC5971}"/>
    <cellStyle name="Normal 11 5" xfId="120" xr:uid="{534BFC2C-917D-4F5E-8DBB-A6506E414D54}"/>
    <cellStyle name="Normal 11 6" xfId="89" xr:uid="{90F823DF-E9ED-47F3-9E1F-29905528CF12}"/>
    <cellStyle name="Normal 12" xfId="106" xr:uid="{B10EDA7C-A591-48E2-A643-DAF7695CCE2A}"/>
    <cellStyle name="Normal 12 2" xfId="1" xr:uid="{00000000-0005-0000-0000-000018000000}"/>
    <cellStyle name="Normal 12 2 2" xfId="186" xr:uid="{F84207E7-8837-4712-9341-054596D020BD}"/>
    <cellStyle name="Normal 12 4" xfId="158" xr:uid="{AD90D6B9-7BB4-41B7-8F23-3461D23C4918}"/>
    <cellStyle name="Normal 124 2" xfId="74" xr:uid="{9EDC1D9D-6235-4B4E-A899-0A497F21C2A1}"/>
    <cellStyle name="Normal 13" xfId="314" xr:uid="{1FDDF4F2-81E1-47A7-8840-0C24D4A5943F}"/>
    <cellStyle name="Normal 14" xfId="317" xr:uid="{DD1B8A3F-5125-4187-B7FD-B0C2C89310AB}"/>
    <cellStyle name="Normal 15" xfId="191" xr:uid="{80632FF5-82B4-4384-8466-0AE73EFD6CB5}"/>
    <cellStyle name="Normal 16" xfId="160" xr:uid="{DA5EAF2A-B01A-4EC2-A54E-0A77C58EFEA6}"/>
    <cellStyle name="Normal 16 2" xfId="196" xr:uid="{AA2AF66C-0512-4E9C-A4E3-75460012C1D9}"/>
    <cellStyle name="Normal 17" xfId="367" xr:uid="{11144AFB-178D-4248-8D48-851E47018EDF}"/>
    <cellStyle name="Normal 18" xfId="368" xr:uid="{70600736-0E2A-47EF-90D9-845A73A8F985}"/>
    <cellStyle name="Normal 19" xfId="94" xr:uid="{4C4BCA76-32F0-4DF0-9B6B-9B1896A7F635}"/>
    <cellStyle name="Normal 19 2" xfId="66" xr:uid="{36B463B5-CC58-44DF-A0C0-48F457E003E6}"/>
    <cellStyle name="Normal 19 3" xfId="128" xr:uid="{0C2C4DCC-F245-4514-87DF-553F16A55E2A}"/>
    <cellStyle name="Normal 19 4" xfId="372" xr:uid="{B99442D0-F1DA-4183-9787-675E363F269F}"/>
    <cellStyle name="Normal 2" xfId="3" xr:uid="{00000000-0005-0000-0000-000019000000}"/>
    <cellStyle name="Normal 2 10" xfId="5" xr:uid="{00000000-0005-0000-0000-00001A000000}"/>
    <cellStyle name="Normal 2 10 4" xfId="7" xr:uid="{00000000-0005-0000-0000-00001B000000}"/>
    <cellStyle name="Normal 2 12 2" xfId="223" xr:uid="{7AE28D9A-B52D-46D4-9DD1-66F6DE23F6A5}"/>
    <cellStyle name="Normal 2 12 2 2" xfId="308" xr:uid="{B775D40C-59CA-4840-B35B-366AEDA6D973}"/>
    <cellStyle name="Normal 2 2" xfId="24" xr:uid="{00000000-0005-0000-0000-00001C000000}"/>
    <cellStyle name="Normal 2 2 2" xfId="37" xr:uid="{00000000-0005-0000-0000-00001D000000}"/>
    <cellStyle name="Normal 2 2 2 2" xfId="353" xr:uid="{B8530633-413D-4F39-A8D7-26BA5622D612}"/>
    <cellStyle name="Normal 2 2 2 3" xfId="110" xr:uid="{3DB34A4A-D4CE-4A80-8F67-633B9A81F0E9}"/>
    <cellStyle name="Normal 2 2 2 5" xfId="11" xr:uid="{00000000-0005-0000-0000-00001E000000}"/>
    <cellStyle name="Normal 2 2 3" xfId="6" xr:uid="{00000000-0005-0000-0000-00001F000000}"/>
    <cellStyle name="Normal 2 2 3 2" xfId="224" xr:uid="{F927771D-1B47-446C-84EC-A1E0510CAF9A}"/>
    <cellStyle name="Normal 2 2 5" xfId="212" xr:uid="{4C40E316-1AAB-4BC2-A9F5-A0160A9D6453}"/>
    <cellStyle name="Normal 2 3" xfId="19" xr:uid="{00000000-0005-0000-0000-000020000000}"/>
    <cellStyle name="Normal 2 3 2" xfId="96" xr:uid="{3BFCABC0-EF92-4581-862D-7F4269C17CB9}"/>
    <cellStyle name="Normal 2 3 2 2" xfId="88" xr:uid="{E2949719-876F-4C2B-8A33-B5C8EF21A2A2}"/>
    <cellStyle name="Normal 2 3 2 2 2" xfId="350" xr:uid="{9E5D4074-4F28-43B7-8D95-305D9CBE667A}"/>
    <cellStyle name="Normal 2 3 2 3" xfId="156" xr:uid="{CED8CE1C-2AB7-4297-BB20-374859AF3668}"/>
    <cellStyle name="Normal 2 3 3" xfId="112" xr:uid="{203494A1-4CDA-4B3A-B3B0-B3B13F3E5FCB}"/>
    <cellStyle name="Normal 2 3 4" xfId="169" xr:uid="{42049612-A833-4E45-B20E-04F6C7DAED24}"/>
    <cellStyle name="Normal 2 3 5" xfId="100" xr:uid="{8BD44C28-D301-4A06-8459-C12CA5A5C21A}"/>
    <cellStyle name="Normal 2 4" xfId="33" xr:uid="{00000000-0005-0000-0000-000021000000}"/>
    <cellStyle name="Normal 2 4 2" xfId="125" xr:uid="{315908B4-B3FB-4FFF-B00A-42FF791D8205}"/>
    <cellStyle name="Normal 2 4 2 2" xfId="343" xr:uid="{8720C430-357D-456D-A956-2AB20C98A83D}"/>
    <cellStyle name="Normal 2 4 3" xfId="185" xr:uid="{8EDDF7D2-16E7-4F5C-AA1B-C531E71A1638}"/>
    <cellStyle name="Normal 2 4 4" xfId="75" xr:uid="{94E32D2F-5E88-4248-97AB-791E93556C29}"/>
    <cellStyle name="Normal 2 5" xfId="166" xr:uid="{360B4C84-12A5-4C12-A405-C1011D80E8F6}"/>
    <cellStyle name="Normal 23" xfId="182" xr:uid="{121314AF-DA33-49A8-A1A0-579CE0AFBDA6}"/>
    <cellStyle name="Normal 23 2" xfId="282" xr:uid="{5B704893-C9B6-4C4B-832C-29440A79C507}"/>
    <cellStyle name="Normal 25" xfId="326" xr:uid="{33A210BA-7EF5-49F5-8466-B6C1136B36B9}"/>
    <cellStyle name="Normal 26" xfId="117" xr:uid="{2623631A-5506-4181-BA84-230609F86860}"/>
    <cellStyle name="Normal 3" xfId="8" xr:uid="{00000000-0005-0000-0000-000022000000}"/>
    <cellStyle name="Normal 3 2" xfId="26" xr:uid="{00000000-0005-0000-0000-000023000000}"/>
    <cellStyle name="Normal 3 2 2" xfId="55" xr:uid="{4149424B-9625-49A4-BEF7-DECD8DA1AB5D}"/>
    <cellStyle name="Normal 3 2 3" xfId="215" xr:uid="{6F0BC7A4-AF5D-4B7F-8A59-7DD811F434FC}"/>
    <cellStyle name="Normal 3 2 5" xfId="56" xr:uid="{C255C992-08BC-4CF6-A82B-A484C3F1DE64}"/>
    <cellStyle name="Normal 3 3" xfId="45" xr:uid="{00000000-0005-0000-0000-000024000000}"/>
    <cellStyle name="Normal 3 3 2" xfId="58" xr:uid="{CE65857C-16AC-4B37-B6E1-2032F221463A}"/>
    <cellStyle name="Normal 3 3 2 2" xfId="64" xr:uid="{7444AFC3-1CBC-4BD3-A0FA-1DCEEF98156E}"/>
    <cellStyle name="Normal 3 3 3" xfId="86" xr:uid="{0A83D9FF-3298-4ADE-9224-414EA06C1F8E}"/>
    <cellStyle name="Normal 3 3 3 2" xfId="171" xr:uid="{D3C302FB-C16D-48AE-BA89-E0F3271BED9C}"/>
    <cellStyle name="Normal 3 3 4" xfId="57" xr:uid="{81243639-9EAC-40C6-9F54-7F06AB49E8A5}"/>
    <cellStyle name="Normal 3 3 8" xfId="195" xr:uid="{8DB95E5C-4F53-4CDD-A5EF-BDED9EE9F6E7}"/>
    <cellStyle name="Normal 3 4" xfId="51" xr:uid="{00000000-0005-0000-0000-000025000000}"/>
    <cellStyle name="Normal 3 4 2" xfId="349" xr:uid="{6E5F9039-679B-4E92-85F1-A5C065E47921}"/>
    <cellStyle name="Normal 3 5" xfId="34" xr:uid="{00000000-0005-0000-0000-000026000000}"/>
    <cellStyle name="Normal 3 5 2" xfId="126" xr:uid="{ACA95146-ED56-4A1A-A1E2-5F344D976253}"/>
    <cellStyle name="Normal 3 5 3" xfId="194" xr:uid="{CB59C0AD-5B31-4A66-9240-4F21E66E0990}"/>
    <cellStyle name="Normal 3 5 4" xfId="91" xr:uid="{2D96E414-E73F-4F32-8530-52CCFD14CF73}"/>
    <cellStyle name="Normal 3 6" xfId="25" xr:uid="{00000000-0005-0000-0000-000027000000}"/>
    <cellStyle name="Normal 3 6 2" xfId="295" xr:uid="{5E63B027-D44F-4258-99B1-74452A7B3D79}"/>
    <cellStyle name="Normal 3 6 3" xfId="205" xr:uid="{D088B238-C12C-4408-8FF8-6B0EF8D8401B}"/>
    <cellStyle name="Normal 33" xfId="213" xr:uid="{223BC270-3978-4FD2-96FD-0D75E5CA486D}"/>
    <cellStyle name="Normal 35" xfId="197" xr:uid="{AA068CB0-A1BD-4F61-8958-F3B08CD825B7}"/>
    <cellStyle name="Normal 35 2" xfId="287" xr:uid="{9A999E14-D510-41D0-BC47-7A5C8CE83D50}"/>
    <cellStyle name="Normal 384" xfId="180" xr:uid="{2894E323-165E-42B3-BF66-23B056AB8F21}"/>
    <cellStyle name="Normal 385" xfId="200" xr:uid="{BBE1CEED-1008-4384-B97C-89CB62188BCA}"/>
    <cellStyle name="Normal 385 2" xfId="290" xr:uid="{50FBA2C9-FB46-42EF-A572-384B8FB43AA3}"/>
    <cellStyle name="Normal 4" xfId="12" xr:uid="{00000000-0005-0000-0000-000028000000}"/>
    <cellStyle name="Normal 4 2" xfId="47" xr:uid="{00000000-0005-0000-0000-000029000000}"/>
    <cellStyle name="Normal 4 2 2" xfId="155" xr:uid="{6F6A0FF4-A672-4060-ACE1-091A48E0557D}"/>
    <cellStyle name="Normal 4 2 2 2" xfId="217" xr:uid="{F33E7D99-D511-4D08-A0DA-E5D9360184A2}"/>
    <cellStyle name="Normal 4 2 2 3" xfId="302" xr:uid="{F9A16DC5-0476-4618-BED4-0BBA8EA95964}"/>
    <cellStyle name="Normal 4 2 2 3 2" xfId="337" xr:uid="{A104E3B6-5584-4DCF-A4CE-BC4F9970F8CE}"/>
    <cellStyle name="Normal 4 2 3" xfId="273" xr:uid="{F7EA4F31-BDE5-4850-94B4-D9DEF0575E6E}"/>
    <cellStyle name="Normal 4 2 4" xfId="288" xr:uid="{A0596AB7-2CB7-417C-B3CD-E1F75741B08C}"/>
    <cellStyle name="Normal 4 2 5" xfId="348" xr:uid="{551E8C66-BDF2-4733-B4DC-F3D9D0CB174A}"/>
    <cellStyle name="Normal 4 2 6" xfId="198" xr:uid="{2FA8B23D-21A3-41E4-9E65-EDBE55BFE3A9}"/>
    <cellStyle name="Normal 4 2 7" xfId="65" xr:uid="{92AA297C-3763-4ED5-B4A5-FD739F7EE054}"/>
    <cellStyle name="Normal 4 2 7 5" xfId="70" xr:uid="{A7C56F93-7E2F-4F50-8344-933E1FED1B9B}"/>
    <cellStyle name="Normal 4 3" xfId="44" xr:uid="{00000000-0005-0000-0000-00002A000000}"/>
    <cellStyle name="Normal 4 3 2" xfId="76" xr:uid="{DF76817D-B131-477B-906F-8977A570A371}"/>
    <cellStyle name="Normal 4 4" xfId="172" xr:uid="{A53BBCD8-42DF-449A-A951-B11DCE932BAD}"/>
    <cellStyle name="Normal 4 5" xfId="153" xr:uid="{737695CE-9C1C-42AC-AF7C-D77DD4F56B70}"/>
    <cellStyle name="Normal 4 6" xfId="59" xr:uid="{782C3494-3CBD-4175-B9C2-5F9F78AE73B5}"/>
    <cellStyle name="Normal 5" xfId="18" xr:uid="{00000000-0005-0000-0000-00002B000000}"/>
    <cellStyle name="Normal 5 2" xfId="173" xr:uid="{E308A560-8B04-4744-9328-680B024EBBFC}"/>
    <cellStyle name="Normal 5 3" xfId="276" xr:uid="{4945C536-1925-4476-9CD7-60CD69D8D626}"/>
    <cellStyle name="Normal 5 4" xfId="320" xr:uid="{EBD2CEF0-00D6-4EC7-8515-460568C74DBA}"/>
    <cellStyle name="Normal 5 5" xfId="132" xr:uid="{76563B87-DC8C-4B02-93C1-A5D8893B80AA}"/>
    <cellStyle name="Normal 5 6" xfId="60" xr:uid="{52BD3444-5F3D-482B-9DF2-5112A3D8A796}"/>
    <cellStyle name="Normal 5 7" xfId="216" xr:uid="{673D074B-9514-4094-B67F-C1A2D5BCC38A}"/>
    <cellStyle name="Normal 52" xfId="105" xr:uid="{E25F31A7-E687-4DDC-B445-39576DB90302}"/>
    <cellStyle name="Normal 6" xfId="49" xr:uid="{00000000-0005-0000-0000-00002C000000}"/>
    <cellStyle name="Normal 6 2" xfId="93" xr:uid="{7F975FD0-1C6B-43D6-BED2-88980DE9F4EC}"/>
    <cellStyle name="Normal 6 2 2" xfId="174" xr:uid="{20492C16-2DD0-4974-8F7E-37B4C88A41F7}"/>
    <cellStyle name="Normal 6 3" xfId="127" xr:uid="{F7F24D03-4F98-4BDD-B2FF-4355A8B54464}"/>
    <cellStyle name="Normal 6 3 2" xfId="277" xr:uid="{D32EB146-5233-40C8-99BD-E22E50A1E189}"/>
    <cellStyle name="Normal 6 4" xfId="321" xr:uid="{D51CF684-ADE5-41DA-91B1-C29CD37374F5}"/>
    <cellStyle name="Normal 6 4 8" xfId="84" xr:uid="{EE3445D0-EE27-41B3-A437-72B19AEAAA03}"/>
    <cellStyle name="Normal 6 5" xfId="133" xr:uid="{D25BA75C-DCE9-4C31-ABD5-967E69262866}"/>
    <cellStyle name="Normal 6 6" xfId="61" xr:uid="{19E6428F-BDF4-4D98-B724-E4FA8CD67812}"/>
    <cellStyle name="Normal 7" xfId="32" xr:uid="{00000000-0005-0000-0000-00002D000000}"/>
    <cellStyle name="Normal 7 2" xfId="90" xr:uid="{68ADD29B-ADD5-43DE-8AEB-01C6E19D5D8D}"/>
    <cellStyle name="Normal 7 3" xfId="62" xr:uid="{A35EA02E-A025-44C3-8EA2-31F8F049FD53}"/>
    <cellStyle name="Normal 76" xfId="9" xr:uid="{00000000-0005-0000-0000-00002E000000}"/>
    <cellStyle name="Normal 8" xfId="15" xr:uid="{00000000-0005-0000-0000-00002F000000}"/>
    <cellStyle name="Normal 8 13" xfId="189" xr:uid="{7071915F-C5BE-4133-92F9-562CCFCE619B}"/>
    <cellStyle name="Normal 8 13 2" xfId="284" xr:uid="{F8A4A297-0B9B-401A-8035-F2D575D1C920}"/>
    <cellStyle name="Normal 8 2" xfId="209" xr:uid="{7DC7EE37-8402-43C8-A02E-DB5426C1FA21}"/>
    <cellStyle name="Normal 8 3" xfId="134" xr:uid="{F071CFAE-34EC-4236-A4AC-27A48F8377D8}"/>
    <cellStyle name="Normal 8 3 2" xfId="111" xr:uid="{4585B76F-9EF4-4B89-B45D-49A975008658}"/>
    <cellStyle name="Normal 8 3 8" xfId="80" xr:uid="{157D5B68-7E7B-4AB6-9579-BE7597DAD244}"/>
    <cellStyle name="Normal 8 4 2 3" xfId="328" xr:uid="{3C02BCD6-E54D-46F1-AC30-5DDEF529C4D4}"/>
    <cellStyle name="Normal 8 4 3" xfId="361" xr:uid="{C689B505-4DAC-4640-B53B-2976ABC98B4D}"/>
    <cellStyle name="Normal 8 4 3 3" xfId="332" xr:uid="{175C0D5E-B1C1-4195-8D3D-4B9FFC9CBA91}"/>
    <cellStyle name="Normal 9" xfId="163" xr:uid="{2108587B-9445-4D98-9DC4-B8A48268EB86}"/>
    <cellStyle name="Normal 9 2" xfId="145" xr:uid="{5E09FFBE-3C02-4D4E-B16F-435ED7E6CF31}"/>
    <cellStyle name="Normal 9 2 3 2" xfId="339" xr:uid="{2D105EEC-20B9-480E-AF09-BA90EF088D47}"/>
    <cellStyle name="Normal 9 3" xfId="168" xr:uid="{0D0E11DF-4EF8-4AD5-A22D-F2CD53700445}"/>
    <cellStyle name="Normal 9 3 3" xfId="333" xr:uid="{A28DA410-50AD-4AB0-BFD9-2B302E5CC571}"/>
    <cellStyle name="Note 2" xfId="246" xr:uid="{29D1625D-31FE-4B36-A480-DBBD8D4B6D6F}"/>
    <cellStyle name="Output 2" xfId="241" xr:uid="{0C4436C0-75C3-4631-9FFC-6709DE0E5836}"/>
    <cellStyle name="Percent" xfId="375" builtinId="5"/>
    <cellStyle name="Percent 10" xfId="222" xr:uid="{489B72CF-3BA1-46DF-853D-FD40EBDC3FB6}"/>
    <cellStyle name="Percent 10 2" xfId="307" xr:uid="{8C06CDBD-ADC2-4FD0-BDC5-C73BD2D802D5}"/>
    <cellStyle name="Percent 11" xfId="63" xr:uid="{C47612F0-9B64-4745-A7D1-CAFFB17E472F}"/>
    <cellStyle name="Percent 13" xfId="104" xr:uid="{FFBB0A9A-C65F-492E-80CA-1F93E67FC7E1}"/>
    <cellStyle name="Percent 2" xfId="14" xr:uid="{00000000-0005-0000-0000-000030000000}"/>
    <cellStyle name="Percent 2 2" xfId="20" xr:uid="{00000000-0005-0000-0000-000031000000}"/>
    <cellStyle name="Percent 2 2 2" xfId="356" xr:uid="{D85BA87F-6F14-4C8B-ABFE-00555B2F0598}"/>
    <cellStyle name="Percent 2 4" xfId="122" xr:uid="{D7D7DC52-BA4F-45F5-9883-023F9369CD11}"/>
    <cellStyle name="Percent 3" xfId="42" xr:uid="{00000000-0005-0000-0000-000032000000}"/>
    <cellStyle name="Percent 3 2" xfId="193" xr:uid="{7638CDD1-E913-4887-A107-90693D790385}"/>
    <cellStyle name="Percent 3 3" xfId="146" xr:uid="{0624664E-F46F-46B2-B141-F6BB91549123}"/>
    <cellStyle name="Percent 3 4" xfId="177" xr:uid="{5443C197-0ABE-45B9-9493-1D246FF3A98B}"/>
    <cellStyle name="Percent 3 5" xfId="188" xr:uid="{1639FF4C-B765-416B-9BA4-9BD47BD5A5E3}"/>
    <cellStyle name="Percent 3 6" xfId="278" xr:uid="{63E35DCF-F49F-4C2B-B45F-8F37890F9657}"/>
    <cellStyle name="Percent 3 7" xfId="147" xr:uid="{FEF497DE-46EE-4DB4-AF00-4840C9417C5E}"/>
    <cellStyle name="Percent 4" xfId="46" xr:uid="{00000000-0005-0000-0000-000033000000}"/>
    <cellStyle name="Percent 4 2" xfId="154" xr:uid="{EAA37559-8D3C-4DAC-9404-B0A82FD9B213}"/>
    <cellStyle name="Percent 4 2 2" xfId="184" xr:uid="{B68E1816-1AAC-43DA-9DA7-D22749007E61}"/>
    <cellStyle name="Percent 4 3" xfId="330" xr:uid="{D6F4F27A-A599-443E-A868-54FA76641EA9}"/>
    <cellStyle name="Percent 4 4" xfId="152" xr:uid="{5E2824D8-7D5D-46C9-AB31-18A3CF31D551}"/>
    <cellStyle name="Percent 5" xfId="165" xr:uid="{86D8386A-E8E5-454E-9DBA-AFA31D66772A}"/>
    <cellStyle name="Percent 5 2" xfId="175" xr:uid="{B33201F4-EDAC-403E-A7A3-D6333E2A3DD8}"/>
    <cellStyle name="Percent 6" xfId="316" xr:uid="{39C2006B-B024-4B72-8F51-84D7949479FC}"/>
    <cellStyle name="Percent 7" xfId="161" xr:uid="{608B8E8B-272F-4BC1-A607-DCBF8F395414}"/>
    <cellStyle name="Percent 8" xfId="370" xr:uid="{91FECCD6-426D-40CC-A8AD-6E21A6EF75FA}"/>
    <cellStyle name="Percent 9" xfId="374" xr:uid="{072E9302-53D8-40FC-BFC8-F20BEA8E621D}"/>
    <cellStyle name="Title 2" xfId="232" xr:uid="{C2661028-8500-4E74-8B14-3AC2B9D76384}"/>
    <cellStyle name="Total 2" xfId="248" xr:uid="{FFC2A495-E12C-4C27-B0DD-632AB97ADB84}"/>
    <cellStyle name="Warning Text 2" xfId="245" xr:uid="{D0C99EFE-246F-488B-9F0E-E8B6A9D4DDCA}"/>
    <cellStyle name="เครื่องหมายจุลภาค_BE 202-03-01-0" xfId="362" xr:uid="{EDB6843C-7E70-4E5D-B7A6-634D82D83883}"/>
    <cellStyle name="ปกติ 4" xfId="2" xr:uid="{00000000-0005-0000-0000-000034000000}"/>
    <cellStyle name="ปกติ_a48FS-WS-06-48 2" xfId="345" xr:uid="{1F4F883C-310F-4FD5-A316-A8C6247A257C}"/>
  </cellStyles>
  <dxfs count="0"/>
  <tableStyles count="0" defaultTableStyle="TableStyleMedium2" defaultPivotStyle="PivotStyleLight16"/>
  <colors>
    <mruColors>
      <color rgb="FF00FF00"/>
      <color rgb="FF00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8"/>
  <sheetViews>
    <sheetView tabSelected="1" zoomScaleNormal="100" zoomScaleSheetLayoutView="115" workbookViewId="0"/>
  </sheetViews>
  <sheetFormatPr defaultColWidth="10.140625" defaultRowHeight="15" customHeight="1"/>
  <cols>
    <col min="1" max="4" width="1.5703125" style="58" customWidth="1"/>
    <col min="5" max="5" width="47" style="58" customWidth="1"/>
    <col min="6" max="6" width="9" style="58" customWidth="1"/>
    <col min="7" max="7" width="1.28515625" style="58" customWidth="1"/>
    <col min="8" max="8" width="15.7109375" style="58" customWidth="1"/>
    <col min="9" max="9" width="1.28515625" style="58" customWidth="1"/>
    <col min="10" max="10" width="14.7109375" style="58" customWidth="1"/>
    <col min="11" max="11" width="10.140625" style="58"/>
    <col min="12" max="12" width="12.42578125" style="58" bestFit="1" customWidth="1"/>
    <col min="13" max="16384" width="10.140625" style="58"/>
  </cols>
  <sheetData>
    <row r="1" spans="1:10" ht="21.75" customHeight="1">
      <c r="A1" s="56" t="s">
        <v>0</v>
      </c>
      <c r="B1" s="56"/>
      <c r="C1" s="56"/>
      <c r="D1" s="56"/>
      <c r="E1" s="56"/>
      <c r="F1" s="57"/>
      <c r="G1" s="56"/>
      <c r="H1" s="56"/>
      <c r="I1" s="56"/>
      <c r="J1" s="56"/>
    </row>
    <row r="2" spans="1:10" ht="21.75" customHeight="1">
      <c r="A2" s="56" t="s">
        <v>1</v>
      </c>
      <c r="F2" s="59"/>
      <c r="G2" s="59"/>
      <c r="H2" s="59"/>
      <c r="I2" s="59"/>
      <c r="J2" s="59"/>
    </row>
    <row r="3" spans="1:10" ht="21.75" customHeight="1">
      <c r="A3" s="87" t="s">
        <v>2</v>
      </c>
      <c r="B3" s="60"/>
      <c r="C3" s="60"/>
      <c r="D3" s="60"/>
      <c r="E3" s="60"/>
      <c r="F3" s="61"/>
      <c r="G3" s="61"/>
      <c r="H3" s="61"/>
      <c r="I3" s="61"/>
      <c r="J3" s="61"/>
    </row>
    <row r="4" spans="1:10" ht="21.6" customHeight="1">
      <c r="A4" s="64"/>
      <c r="F4" s="59"/>
      <c r="G4" s="59"/>
      <c r="H4" s="59"/>
      <c r="I4" s="59"/>
      <c r="J4" s="59"/>
    </row>
    <row r="5" spans="1:10" ht="21" customHeight="1">
      <c r="A5" s="64"/>
      <c r="F5" s="59"/>
      <c r="G5" s="59"/>
      <c r="H5" s="62" t="s">
        <v>3</v>
      </c>
      <c r="I5" s="57"/>
      <c r="J5" s="62" t="s">
        <v>4</v>
      </c>
    </row>
    <row r="6" spans="1:10" ht="21" customHeight="1">
      <c r="A6" s="64"/>
      <c r="F6" s="59"/>
      <c r="G6" s="59"/>
      <c r="H6" s="62" t="s">
        <v>5</v>
      </c>
      <c r="I6" s="57"/>
      <c r="J6" s="62" t="s">
        <v>6</v>
      </c>
    </row>
    <row r="7" spans="1:10" ht="21" customHeight="1">
      <c r="A7" s="64"/>
      <c r="F7" s="59"/>
      <c r="G7" s="22"/>
      <c r="H7" s="63" t="s">
        <v>7</v>
      </c>
      <c r="I7" s="64"/>
      <c r="J7" s="63" t="s">
        <v>8</v>
      </c>
    </row>
    <row r="8" spans="1:10" ht="21" customHeight="1">
      <c r="F8" s="65" t="s">
        <v>9</v>
      </c>
      <c r="G8" s="22"/>
      <c r="H8" s="66" t="s">
        <v>10</v>
      </c>
      <c r="I8" s="32"/>
      <c r="J8" s="66" t="s">
        <v>10</v>
      </c>
    </row>
    <row r="9" spans="1:10" ht="21" customHeight="1">
      <c r="A9" s="56" t="s">
        <v>11</v>
      </c>
      <c r="F9" s="59"/>
      <c r="G9" s="67"/>
      <c r="H9" s="67"/>
      <c r="I9" s="67"/>
      <c r="J9" s="67"/>
    </row>
    <row r="10" spans="1:10" ht="7.5" customHeight="1">
      <c r="A10" s="56"/>
      <c r="F10" s="59"/>
      <c r="G10" s="67"/>
      <c r="H10" s="67"/>
      <c r="I10" s="67"/>
      <c r="J10" s="67"/>
    </row>
    <row r="11" spans="1:10" ht="21" customHeight="1">
      <c r="A11" s="56" t="s">
        <v>12</v>
      </c>
      <c r="F11" s="68"/>
      <c r="G11" s="67"/>
      <c r="H11" s="67"/>
      <c r="I11" s="67"/>
      <c r="J11" s="67"/>
    </row>
    <row r="12" spans="1:10" ht="7.5" customHeight="1">
      <c r="A12" s="56"/>
      <c r="F12" s="68"/>
      <c r="G12" s="67"/>
      <c r="H12" s="67"/>
      <c r="I12" s="67"/>
      <c r="J12" s="67"/>
    </row>
    <row r="13" spans="1:10" ht="21" customHeight="1">
      <c r="A13" s="58" t="s">
        <v>13</v>
      </c>
      <c r="F13" s="68">
        <v>6</v>
      </c>
      <c r="G13" s="67"/>
      <c r="H13" s="38">
        <v>439348918</v>
      </c>
      <c r="I13" s="67"/>
      <c r="J13" s="67">
        <v>368317071</v>
      </c>
    </row>
    <row r="14" spans="1:10" ht="21" customHeight="1">
      <c r="A14" s="58" t="s">
        <v>14</v>
      </c>
      <c r="F14" s="68">
        <v>7</v>
      </c>
      <c r="G14" s="67"/>
      <c r="H14" s="38">
        <v>20305223</v>
      </c>
      <c r="I14" s="67"/>
      <c r="J14" s="67">
        <v>0</v>
      </c>
    </row>
    <row r="15" spans="1:10" ht="21" customHeight="1">
      <c r="A15" s="58" t="s">
        <v>15</v>
      </c>
      <c r="F15" s="68"/>
      <c r="H15" s="38"/>
      <c r="I15" s="32"/>
      <c r="J15" s="32"/>
    </row>
    <row r="16" spans="1:10" ht="21" customHeight="1">
      <c r="B16" s="58" t="s">
        <v>16</v>
      </c>
      <c r="F16" s="68">
        <v>8</v>
      </c>
      <c r="G16" s="67"/>
      <c r="H16" s="38">
        <v>823268576</v>
      </c>
      <c r="I16" s="67"/>
      <c r="J16" s="67">
        <v>846508550</v>
      </c>
    </row>
    <row r="17" spans="1:12" ht="21" customHeight="1">
      <c r="A17" s="58" t="s">
        <v>17</v>
      </c>
      <c r="F17" s="68"/>
      <c r="G17" s="67"/>
      <c r="H17" s="39">
        <v>6341042</v>
      </c>
      <c r="I17" s="67"/>
      <c r="J17" s="69">
        <v>6212158</v>
      </c>
    </row>
    <row r="18" spans="1:12" ht="7.5" customHeight="1">
      <c r="F18" s="68"/>
      <c r="G18" s="67"/>
      <c r="H18" s="67"/>
      <c r="I18" s="67"/>
      <c r="J18" s="67"/>
    </row>
    <row r="19" spans="1:12" ht="21" customHeight="1">
      <c r="A19" s="56" t="s">
        <v>18</v>
      </c>
      <c r="F19" s="68"/>
      <c r="G19" s="67"/>
      <c r="H19" s="69">
        <f>SUM(H13:H17)</f>
        <v>1289263759</v>
      </c>
      <c r="I19" s="67"/>
      <c r="J19" s="69">
        <f>SUM(J13:J18)</f>
        <v>1221037779</v>
      </c>
      <c r="L19" s="32"/>
    </row>
    <row r="20" spans="1:12" ht="21" customHeight="1">
      <c r="F20" s="68"/>
      <c r="G20" s="67"/>
      <c r="H20" s="67"/>
      <c r="I20" s="67"/>
      <c r="J20" s="67"/>
    </row>
    <row r="21" spans="1:12" ht="21" customHeight="1">
      <c r="A21" s="56" t="s">
        <v>19</v>
      </c>
      <c r="F21" s="68"/>
      <c r="G21" s="67"/>
      <c r="H21" s="67"/>
      <c r="I21" s="67"/>
      <c r="J21" s="67"/>
    </row>
    <row r="22" spans="1:12" ht="7.5" customHeight="1">
      <c r="A22" s="56"/>
      <c r="F22" s="68"/>
      <c r="G22" s="67"/>
      <c r="H22" s="67"/>
      <c r="I22" s="67"/>
      <c r="J22" s="67"/>
    </row>
    <row r="23" spans="1:12" ht="21" customHeight="1">
      <c r="A23" s="58" t="s">
        <v>20</v>
      </c>
      <c r="F23" s="68"/>
      <c r="G23" s="67"/>
      <c r="H23" s="67">
        <v>1800000</v>
      </c>
      <c r="I23" s="67"/>
      <c r="J23" s="67">
        <v>1800000</v>
      </c>
    </row>
    <row r="24" spans="1:12" ht="21" customHeight="1">
      <c r="A24" s="58" t="s">
        <v>15</v>
      </c>
      <c r="F24" s="68"/>
      <c r="G24" s="67"/>
      <c r="H24" s="67"/>
      <c r="I24" s="67"/>
      <c r="J24" s="67"/>
    </row>
    <row r="25" spans="1:12" ht="21" customHeight="1">
      <c r="B25" s="58" t="s">
        <v>21</v>
      </c>
      <c r="F25" s="68">
        <v>8</v>
      </c>
      <c r="G25" s="67"/>
      <c r="H25" s="67">
        <v>2534236537</v>
      </c>
      <c r="I25" s="67"/>
      <c r="J25" s="67">
        <v>2861055728</v>
      </c>
    </row>
    <row r="26" spans="1:12" ht="21" customHeight="1">
      <c r="A26" s="58" t="s">
        <v>22</v>
      </c>
      <c r="F26" s="68">
        <v>10</v>
      </c>
      <c r="G26" s="67"/>
      <c r="H26" s="67">
        <v>34607954</v>
      </c>
      <c r="I26" s="67"/>
      <c r="J26" s="67">
        <v>43300372</v>
      </c>
    </row>
    <row r="27" spans="1:12" ht="21" customHeight="1">
      <c r="A27" s="58" t="s">
        <v>23</v>
      </c>
      <c r="F27" s="68"/>
      <c r="G27" s="67"/>
      <c r="H27" s="67">
        <v>20644488</v>
      </c>
      <c r="I27" s="67"/>
      <c r="J27" s="67">
        <v>23236243</v>
      </c>
    </row>
    <row r="28" spans="1:12" ht="21" customHeight="1">
      <c r="A28" s="58" t="s">
        <v>24</v>
      </c>
      <c r="F28" s="68">
        <v>11</v>
      </c>
      <c r="G28" s="67"/>
      <c r="H28" s="67">
        <v>44582549</v>
      </c>
      <c r="I28" s="67"/>
      <c r="J28" s="67">
        <v>50063109</v>
      </c>
    </row>
    <row r="29" spans="1:12" ht="21" customHeight="1">
      <c r="A29" s="58" t="s">
        <v>25</v>
      </c>
      <c r="F29" s="68"/>
      <c r="G29" s="67"/>
      <c r="H29" s="67">
        <v>10139803</v>
      </c>
      <c r="I29" s="67"/>
      <c r="J29" s="67">
        <v>11181204</v>
      </c>
    </row>
    <row r="30" spans="1:12" ht="21" customHeight="1">
      <c r="A30" s="58" t="s">
        <v>26</v>
      </c>
      <c r="F30" s="68"/>
      <c r="G30" s="67"/>
      <c r="H30" s="67">
        <v>105597299</v>
      </c>
      <c r="I30" s="67"/>
      <c r="J30" s="67">
        <v>70265143</v>
      </c>
    </row>
    <row r="31" spans="1:12" ht="21" customHeight="1">
      <c r="A31" s="58" t="s">
        <v>27</v>
      </c>
      <c r="F31" s="68"/>
      <c r="G31" s="67"/>
      <c r="H31" s="69">
        <v>57188498</v>
      </c>
      <c r="I31" s="67"/>
      <c r="J31" s="69">
        <v>51668179</v>
      </c>
    </row>
    <row r="32" spans="1:12" ht="7.5" customHeight="1">
      <c r="F32" s="70"/>
      <c r="G32" s="67"/>
      <c r="H32" s="67"/>
      <c r="I32" s="67"/>
      <c r="J32" s="67"/>
    </row>
    <row r="33" spans="1:10" ht="21" customHeight="1">
      <c r="A33" s="56" t="s">
        <v>28</v>
      </c>
      <c r="F33" s="59"/>
      <c r="G33" s="67"/>
      <c r="H33" s="69">
        <f>SUM(H23:H31)</f>
        <v>2808797128</v>
      </c>
      <c r="I33" s="67"/>
      <c r="J33" s="69">
        <f>SUM(J23:J31)</f>
        <v>3112569978</v>
      </c>
    </row>
    <row r="34" spans="1:10" ht="7.5" customHeight="1">
      <c r="F34" s="59"/>
      <c r="G34" s="32"/>
      <c r="H34" s="32"/>
      <c r="I34" s="32"/>
      <c r="J34" s="32"/>
    </row>
    <row r="35" spans="1:10" s="82" customFormat="1" ht="21" customHeight="1" thickBot="1">
      <c r="A35" s="81" t="s">
        <v>29</v>
      </c>
      <c r="F35" s="83"/>
      <c r="G35" s="84"/>
      <c r="H35" s="85">
        <f>SUM(H33,H19)</f>
        <v>4098060887</v>
      </c>
      <c r="I35" s="84"/>
      <c r="J35" s="85">
        <f>J19+J33</f>
        <v>4333607757</v>
      </c>
    </row>
    <row r="36" spans="1:10" s="82" customFormat="1" ht="18.95" customHeight="1" thickTop="1">
      <c r="A36" s="81"/>
      <c r="F36" s="83"/>
      <c r="G36" s="84"/>
      <c r="H36" s="84"/>
      <c r="I36" s="84"/>
      <c r="J36" s="84"/>
    </row>
    <row r="37" spans="1:10" s="82" customFormat="1" ht="18.95" customHeight="1">
      <c r="A37" s="81"/>
      <c r="F37" s="83"/>
      <c r="G37" s="84"/>
      <c r="H37" s="84"/>
      <c r="I37" s="84"/>
      <c r="J37" s="84"/>
    </row>
    <row r="38" spans="1:10" s="82" customFormat="1" ht="18.95" customHeight="1">
      <c r="A38" s="81"/>
      <c r="F38" s="83"/>
      <c r="G38" s="84"/>
      <c r="H38" s="84"/>
      <c r="I38" s="84"/>
      <c r="J38" s="84"/>
    </row>
    <row r="39" spans="1:10" s="89" customFormat="1" ht="18.95" customHeight="1">
      <c r="A39" s="88" t="s">
        <v>30</v>
      </c>
      <c r="B39" s="88"/>
      <c r="C39" s="88"/>
      <c r="D39" s="88"/>
      <c r="E39" s="88"/>
      <c r="F39" s="88"/>
      <c r="G39" s="88"/>
      <c r="H39" s="88"/>
      <c r="I39" s="88"/>
      <c r="J39" s="88"/>
    </row>
    <row r="40" spans="1:10" s="82" customFormat="1" ht="21" customHeight="1">
      <c r="A40" s="86" t="s">
        <v>31</v>
      </c>
      <c r="B40" s="86"/>
      <c r="C40" s="86"/>
      <c r="D40" s="86"/>
      <c r="E40" s="86"/>
      <c r="F40" s="86"/>
      <c r="G40" s="86"/>
      <c r="H40" s="86"/>
      <c r="I40" s="86"/>
      <c r="J40" s="86"/>
    </row>
    <row r="41" spans="1:10" s="82" customFormat="1" ht="21" customHeight="1">
      <c r="A41" s="86" t="s">
        <v>32</v>
      </c>
      <c r="B41" s="86"/>
      <c r="C41" s="86"/>
      <c r="D41" s="86"/>
      <c r="E41" s="86"/>
      <c r="F41" s="86"/>
      <c r="G41" s="86"/>
      <c r="H41" s="86"/>
      <c r="I41" s="86"/>
      <c r="J41" s="86"/>
    </row>
    <row r="42" spans="1:10" ht="14.25" customHeight="1"/>
    <row r="43" spans="1:10" ht="21.4" customHeight="1">
      <c r="A43" s="72" t="s">
        <v>33</v>
      </c>
      <c r="B43" s="72"/>
      <c r="C43" s="72"/>
      <c r="D43" s="72"/>
      <c r="E43" s="72"/>
      <c r="F43" s="73"/>
      <c r="G43" s="74"/>
      <c r="H43" s="74"/>
      <c r="I43" s="74"/>
      <c r="J43" s="74"/>
    </row>
    <row r="44" spans="1:10" ht="21.75" customHeight="1">
      <c r="A44" s="56" t="str">
        <f>+A1</f>
        <v>บริษัท อะมานะฮ์ ลิสซิ่ง จำกัด (มหาชน)</v>
      </c>
      <c r="F44" s="59"/>
      <c r="G44" s="59"/>
      <c r="H44" s="56"/>
      <c r="I44" s="59"/>
      <c r="J44" s="56"/>
    </row>
    <row r="45" spans="1:10" ht="21.75" customHeight="1">
      <c r="A45" s="56" t="s">
        <v>34</v>
      </c>
      <c r="F45" s="59"/>
      <c r="G45" s="59"/>
      <c r="H45" s="59"/>
      <c r="I45" s="59"/>
      <c r="J45" s="59"/>
    </row>
    <row r="46" spans="1:10" ht="21.75" customHeight="1">
      <c r="A46" s="75" t="str">
        <f>A3</f>
        <v>ณ วันที่ 30 กันยายน พ.ศ. 2568</v>
      </c>
      <c r="B46" s="60"/>
      <c r="C46" s="60"/>
      <c r="D46" s="60"/>
      <c r="E46" s="60"/>
      <c r="F46" s="61"/>
      <c r="G46" s="61"/>
      <c r="H46" s="61"/>
      <c r="I46" s="61"/>
      <c r="J46" s="61"/>
    </row>
    <row r="47" spans="1:10" ht="21.75" customHeight="1">
      <c r="F47" s="59"/>
      <c r="G47" s="59"/>
      <c r="H47" s="62"/>
      <c r="I47" s="57"/>
      <c r="J47" s="62"/>
    </row>
    <row r="48" spans="1:10" ht="21.75" customHeight="1">
      <c r="F48" s="59"/>
      <c r="G48" s="59"/>
      <c r="H48" s="62" t="s">
        <v>3</v>
      </c>
      <c r="I48" s="57"/>
      <c r="J48" s="62" t="s">
        <v>4</v>
      </c>
    </row>
    <row r="49" spans="1:10" ht="21.75" customHeight="1">
      <c r="F49" s="59"/>
      <c r="G49" s="59"/>
      <c r="H49" s="62" t="s">
        <v>5</v>
      </c>
      <c r="I49" s="57"/>
      <c r="J49" s="62" t="s">
        <v>6</v>
      </c>
    </row>
    <row r="50" spans="1:10" ht="21.75" customHeight="1">
      <c r="A50" s="64"/>
      <c r="F50" s="59"/>
      <c r="G50" s="59"/>
      <c r="H50" s="63" t="s">
        <v>7</v>
      </c>
      <c r="I50" s="64"/>
      <c r="J50" s="63" t="s">
        <v>8</v>
      </c>
    </row>
    <row r="51" spans="1:10" ht="21.75" customHeight="1">
      <c r="F51" s="65" t="s">
        <v>9</v>
      </c>
      <c r="G51" s="22"/>
      <c r="H51" s="66" t="s">
        <v>10</v>
      </c>
      <c r="I51" s="32"/>
      <c r="J51" s="66" t="s">
        <v>10</v>
      </c>
    </row>
    <row r="52" spans="1:10" ht="7.5" customHeight="1">
      <c r="F52" s="57"/>
      <c r="G52" s="22"/>
      <c r="H52" s="22"/>
      <c r="I52" s="22"/>
      <c r="J52" s="22"/>
    </row>
    <row r="53" spans="1:10" ht="21.75" customHeight="1">
      <c r="A53" s="56" t="s">
        <v>35</v>
      </c>
      <c r="F53" s="59"/>
      <c r="G53" s="59"/>
      <c r="H53" s="67"/>
      <c r="I53" s="59"/>
      <c r="J53" s="67"/>
    </row>
    <row r="54" spans="1:10" ht="7.5" customHeight="1">
      <c r="A54" s="56"/>
      <c r="F54" s="59"/>
      <c r="G54" s="59"/>
      <c r="H54" s="67"/>
      <c r="I54" s="59"/>
      <c r="J54" s="67"/>
    </row>
    <row r="55" spans="1:10" ht="21.75" customHeight="1">
      <c r="A55" s="56" t="s">
        <v>36</v>
      </c>
      <c r="F55" s="59"/>
      <c r="G55" s="59"/>
      <c r="H55" s="67"/>
      <c r="I55" s="59"/>
      <c r="J55" s="67"/>
    </row>
    <row r="56" spans="1:10" ht="7.5" customHeight="1">
      <c r="A56" s="56"/>
      <c r="F56" s="59"/>
      <c r="G56" s="59"/>
      <c r="H56" s="67"/>
      <c r="I56" s="59"/>
      <c r="J56" s="67"/>
    </row>
    <row r="57" spans="1:10" ht="21.75" customHeight="1">
      <c r="A57" s="58" t="s">
        <v>37</v>
      </c>
      <c r="F57" s="59" t="s">
        <v>38</v>
      </c>
      <c r="G57" s="67"/>
      <c r="H57" s="67">
        <v>2250000000</v>
      </c>
      <c r="I57" s="67"/>
      <c r="J57" s="67">
        <v>2250000000</v>
      </c>
    </row>
    <row r="58" spans="1:10" ht="21.75" customHeight="1">
      <c r="A58" s="58" t="s">
        <v>39</v>
      </c>
      <c r="F58" s="76"/>
      <c r="G58" s="67"/>
      <c r="H58" s="67"/>
      <c r="I58" s="67"/>
      <c r="J58" s="67"/>
    </row>
    <row r="59" spans="1:10" ht="21.75" customHeight="1">
      <c r="B59" s="58" t="s">
        <v>40</v>
      </c>
      <c r="F59" s="59">
        <v>12</v>
      </c>
      <c r="G59" s="67"/>
      <c r="H59" s="67">
        <v>0</v>
      </c>
      <c r="I59" s="67"/>
      <c r="J59" s="67">
        <v>155830488</v>
      </c>
    </row>
    <row r="60" spans="1:10" ht="21.75" customHeight="1">
      <c r="A60" s="58" t="s">
        <v>41</v>
      </c>
      <c r="F60" s="76"/>
      <c r="G60" s="67"/>
      <c r="H60" s="67"/>
      <c r="I60" s="67"/>
      <c r="J60" s="67"/>
    </row>
    <row r="61" spans="1:10" ht="21.75" customHeight="1">
      <c r="B61" s="58" t="s">
        <v>42</v>
      </c>
      <c r="F61" s="76"/>
      <c r="G61" s="67"/>
      <c r="H61" s="67">
        <v>10667214</v>
      </c>
      <c r="I61" s="67"/>
      <c r="J61" s="67">
        <v>10826979</v>
      </c>
    </row>
    <row r="62" spans="1:10" ht="21.75" customHeight="1">
      <c r="A62" s="58" t="s">
        <v>43</v>
      </c>
      <c r="F62" s="76"/>
      <c r="G62" s="67"/>
      <c r="H62" s="67">
        <v>15554592</v>
      </c>
      <c r="I62" s="67"/>
      <c r="J62" s="67">
        <v>0</v>
      </c>
    </row>
    <row r="63" spans="1:10" ht="21.75" customHeight="1">
      <c r="A63" s="58" t="s">
        <v>44</v>
      </c>
      <c r="F63" s="76"/>
      <c r="G63" s="67"/>
      <c r="H63" s="74">
        <v>26772780</v>
      </c>
      <c r="I63" s="67"/>
      <c r="J63" s="69">
        <v>26919281</v>
      </c>
    </row>
    <row r="64" spans="1:10" ht="7.5" customHeight="1">
      <c r="F64" s="76"/>
      <c r="G64" s="67"/>
      <c r="H64" s="67"/>
      <c r="I64" s="67"/>
      <c r="J64" s="67"/>
    </row>
    <row r="65" spans="1:12" ht="21.75" customHeight="1">
      <c r="A65" s="56" t="s">
        <v>45</v>
      </c>
      <c r="F65" s="76"/>
      <c r="G65" s="67"/>
      <c r="H65" s="69">
        <f>SUM(H57:H63)</f>
        <v>2302994586</v>
      </c>
      <c r="I65" s="67"/>
      <c r="J65" s="69">
        <f>SUM(J57:J63)</f>
        <v>2443576748</v>
      </c>
    </row>
    <row r="66" spans="1:12" ht="21.75" customHeight="1">
      <c r="A66" s="56"/>
      <c r="F66" s="76"/>
      <c r="G66" s="59"/>
      <c r="H66" s="67"/>
      <c r="I66" s="68"/>
      <c r="J66" s="67"/>
    </row>
    <row r="67" spans="1:12" ht="21.75" customHeight="1">
      <c r="A67" s="56" t="s">
        <v>46</v>
      </c>
      <c r="F67" s="76"/>
      <c r="G67" s="59"/>
      <c r="H67" s="67"/>
      <c r="I67" s="68"/>
      <c r="J67" s="67"/>
    </row>
    <row r="68" spans="1:12" ht="7.5" customHeight="1">
      <c r="A68" s="56"/>
      <c r="F68" s="76"/>
      <c r="G68" s="59"/>
      <c r="H68" s="67"/>
      <c r="I68" s="68"/>
      <c r="J68" s="67"/>
    </row>
    <row r="69" spans="1:12" ht="21.75" customHeight="1">
      <c r="A69" s="58" t="s">
        <v>47</v>
      </c>
      <c r="F69" s="76"/>
      <c r="G69" s="67"/>
      <c r="H69" s="67">
        <v>35626940</v>
      </c>
      <c r="I69" s="67"/>
      <c r="J69" s="67">
        <v>40218598</v>
      </c>
    </row>
    <row r="70" spans="1:12" ht="21.75" customHeight="1">
      <c r="A70" s="58" t="s">
        <v>48</v>
      </c>
      <c r="F70" s="76"/>
      <c r="G70" s="67"/>
      <c r="H70" s="69">
        <v>39594038</v>
      </c>
      <c r="I70" s="67"/>
      <c r="J70" s="69">
        <v>38598474</v>
      </c>
      <c r="L70" s="32"/>
    </row>
    <row r="71" spans="1:12" ht="7.5" customHeight="1">
      <c r="F71" s="76"/>
      <c r="G71" s="67"/>
      <c r="H71" s="67"/>
      <c r="I71" s="67"/>
      <c r="J71" s="67"/>
    </row>
    <row r="72" spans="1:12" ht="21.75" customHeight="1">
      <c r="A72" s="56" t="s">
        <v>49</v>
      </c>
      <c r="F72" s="76"/>
      <c r="G72" s="67"/>
      <c r="H72" s="69">
        <f>SUM(H69:H70)</f>
        <v>75220978</v>
      </c>
      <c r="I72" s="67"/>
      <c r="J72" s="69">
        <f>SUM(J69:J70)</f>
        <v>78817072</v>
      </c>
    </row>
    <row r="73" spans="1:12" ht="7.5" customHeight="1">
      <c r="F73" s="76"/>
      <c r="G73" s="67"/>
      <c r="H73" s="67"/>
      <c r="I73" s="67"/>
      <c r="J73" s="67"/>
    </row>
    <row r="74" spans="1:12" ht="21.75" customHeight="1">
      <c r="A74" s="56" t="s">
        <v>50</v>
      </c>
      <c r="F74" s="59"/>
      <c r="G74" s="67"/>
      <c r="H74" s="69">
        <f>H65+H72</f>
        <v>2378215564</v>
      </c>
      <c r="I74" s="67"/>
      <c r="J74" s="69">
        <f>SUM(J65,J72)</f>
        <v>2522393820</v>
      </c>
    </row>
    <row r="75" spans="1:12" ht="27" customHeight="1">
      <c r="A75" s="56"/>
      <c r="F75" s="59"/>
      <c r="G75" s="67"/>
      <c r="H75" s="67"/>
      <c r="I75" s="67"/>
      <c r="J75" s="67"/>
    </row>
    <row r="76" spans="1:12" ht="21.75" customHeight="1">
      <c r="A76" s="56"/>
      <c r="F76" s="59"/>
      <c r="G76" s="67"/>
      <c r="H76" s="67"/>
      <c r="I76" s="67"/>
      <c r="J76" s="67"/>
    </row>
    <row r="77" spans="1:12" ht="21.75" customHeight="1">
      <c r="A77" s="56"/>
      <c r="F77" s="59"/>
      <c r="G77" s="67"/>
      <c r="H77" s="67"/>
      <c r="I77" s="67"/>
      <c r="J77" s="67"/>
    </row>
    <row r="78" spans="1:12" ht="21.75" customHeight="1">
      <c r="A78" s="56"/>
      <c r="F78" s="59"/>
      <c r="G78" s="67"/>
      <c r="H78" s="67"/>
      <c r="I78" s="67"/>
      <c r="J78" s="67"/>
    </row>
    <row r="79" spans="1:12" ht="21.75" customHeight="1">
      <c r="A79" s="56"/>
      <c r="F79" s="59"/>
      <c r="G79" s="67"/>
      <c r="H79" s="67"/>
      <c r="I79" s="67"/>
      <c r="J79" s="67"/>
    </row>
    <row r="80" spans="1:12" ht="23.25" customHeight="1">
      <c r="A80" s="56"/>
      <c r="F80" s="59"/>
      <c r="G80" s="67"/>
      <c r="H80" s="67"/>
      <c r="I80" s="67"/>
      <c r="J80" s="67"/>
    </row>
    <row r="81" spans="1:10" ht="15" customHeight="1">
      <c r="A81" s="56"/>
      <c r="F81" s="59"/>
      <c r="G81" s="67"/>
      <c r="H81" s="67"/>
      <c r="I81" s="67"/>
      <c r="J81" s="67"/>
    </row>
    <row r="82" spans="1:10" ht="15" customHeight="1">
      <c r="A82" s="56"/>
      <c r="F82" s="59"/>
      <c r="G82" s="67"/>
      <c r="H82" s="67"/>
      <c r="I82" s="67"/>
      <c r="J82" s="67"/>
    </row>
    <row r="83" spans="1:10" ht="15" customHeight="1">
      <c r="A83" s="56"/>
      <c r="F83" s="59"/>
      <c r="G83" s="67"/>
      <c r="H83" s="67"/>
      <c r="I83" s="67"/>
      <c r="J83" s="67"/>
    </row>
    <row r="84" spans="1:10" ht="30.75" customHeight="1">
      <c r="A84" s="56"/>
      <c r="F84" s="59"/>
      <c r="G84" s="67"/>
      <c r="H84" s="67"/>
      <c r="I84" s="67"/>
      <c r="J84" s="67"/>
    </row>
    <row r="85" spans="1:10" ht="21.75" customHeight="1">
      <c r="A85" s="60" t="str">
        <f>+A43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85" s="60"/>
      <c r="C85" s="60"/>
      <c r="D85" s="60"/>
      <c r="E85" s="60"/>
      <c r="F85" s="61"/>
      <c r="G85" s="69"/>
      <c r="H85" s="69"/>
      <c r="I85" s="69"/>
      <c r="J85" s="69"/>
    </row>
    <row r="86" spans="1:10" ht="21.75" customHeight="1">
      <c r="A86" s="56" t="str">
        <f>+A1</f>
        <v>บริษัท อะมานะฮ์ ลิสซิ่ง จำกัด (มหาชน)</v>
      </c>
      <c r="F86" s="59"/>
      <c r="G86" s="59"/>
      <c r="H86" s="56"/>
      <c r="I86" s="59"/>
      <c r="J86" s="56"/>
    </row>
    <row r="87" spans="1:10" ht="21.75" customHeight="1">
      <c r="A87" s="56" t="s">
        <v>34</v>
      </c>
      <c r="F87" s="59"/>
      <c r="G87" s="59"/>
      <c r="H87" s="59"/>
      <c r="I87" s="59"/>
      <c r="J87" s="59"/>
    </row>
    <row r="88" spans="1:10" ht="21.75" customHeight="1">
      <c r="A88" s="75" t="str">
        <f>A3</f>
        <v>ณ วันที่ 30 กันยายน พ.ศ. 2568</v>
      </c>
      <c r="B88" s="60"/>
      <c r="C88" s="60"/>
      <c r="D88" s="60"/>
      <c r="E88" s="60"/>
      <c r="F88" s="61"/>
      <c r="G88" s="61"/>
      <c r="H88" s="61"/>
      <c r="I88" s="61"/>
      <c r="J88" s="61"/>
    </row>
    <row r="89" spans="1:10" ht="21.75" customHeight="1">
      <c r="F89" s="59"/>
      <c r="G89" s="59"/>
      <c r="H89" s="59"/>
      <c r="I89" s="59"/>
      <c r="J89" s="59"/>
    </row>
    <row r="90" spans="1:10" ht="21.75" customHeight="1">
      <c r="F90" s="59"/>
      <c r="G90" s="59"/>
      <c r="H90" s="62" t="s">
        <v>3</v>
      </c>
      <c r="I90" s="57"/>
      <c r="J90" s="62" t="s">
        <v>4</v>
      </c>
    </row>
    <row r="91" spans="1:10" ht="21.75" customHeight="1">
      <c r="F91" s="59"/>
      <c r="G91" s="59"/>
      <c r="H91" s="62" t="s">
        <v>5</v>
      </c>
      <c r="I91" s="57"/>
      <c r="J91" s="62" t="s">
        <v>6</v>
      </c>
    </row>
    <row r="92" spans="1:10" ht="21.75" customHeight="1">
      <c r="F92" s="59"/>
      <c r="G92" s="59"/>
      <c r="H92" s="63" t="s">
        <v>7</v>
      </c>
      <c r="I92" s="64"/>
      <c r="J92" s="63" t="s">
        <v>8</v>
      </c>
    </row>
    <row r="93" spans="1:10" ht="21.75" customHeight="1">
      <c r="F93" s="57"/>
      <c r="G93" s="22"/>
      <c r="H93" s="66" t="s">
        <v>10</v>
      </c>
      <c r="I93" s="32"/>
      <c r="J93" s="66" t="s">
        <v>10</v>
      </c>
    </row>
    <row r="94" spans="1:10" ht="7.5" customHeight="1">
      <c r="F94" s="59"/>
      <c r="G94" s="22"/>
      <c r="H94" s="22"/>
      <c r="I94" s="22"/>
      <c r="J94" s="22"/>
    </row>
    <row r="95" spans="1:10" ht="21.75" customHeight="1">
      <c r="A95" s="56" t="s">
        <v>51</v>
      </c>
      <c r="F95" s="59"/>
      <c r="G95" s="59"/>
      <c r="H95" s="67"/>
      <c r="I95" s="59"/>
      <c r="J95" s="67"/>
    </row>
    <row r="96" spans="1:10" ht="7.5" customHeight="1">
      <c r="A96" s="56"/>
      <c r="F96" s="59"/>
      <c r="G96" s="67"/>
      <c r="H96" s="67"/>
      <c r="I96" s="67"/>
      <c r="J96" s="67"/>
    </row>
    <row r="97" spans="1:10" ht="21.75" customHeight="1">
      <c r="A97" s="56" t="s">
        <v>52</v>
      </c>
      <c r="F97" s="59"/>
      <c r="G97" s="67"/>
      <c r="H97" s="67"/>
      <c r="I97" s="67"/>
      <c r="J97" s="67"/>
    </row>
    <row r="98" spans="1:10" ht="7.5" customHeight="1">
      <c r="A98" s="56"/>
      <c r="F98" s="59"/>
      <c r="G98" s="67"/>
      <c r="H98" s="67"/>
      <c r="I98" s="67"/>
      <c r="J98" s="67"/>
    </row>
    <row r="99" spans="1:10" ht="21.75" customHeight="1">
      <c r="A99" s="58" t="s">
        <v>53</v>
      </c>
      <c r="F99" s="59"/>
      <c r="G99" s="67"/>
      <c r="H99" s="67"/>
      <c r="I99" s="67"/>
      <c r="J99" s="67"/>
    </row>
    <row r="100" spans="1:10" ht="21.75" customHeight="1">
      <c r="B100" s="58" t="s">
        <v>54</v>
      </c>
      <c r="F100" s="59"/>
      <c r="G100" s="67"/>
      <c r="H100" s="67"/>
      <c r="I100" s="67"/>
      <c r="J100" s="67"/>
    </row>
    <row r="101" spans="1:10" ht="21.75" customHeight="1">
      <c r="C101" s="58" t="s">
        <v>55</v>
      </c>
      <c r="F101" s="59"/>
      <c r="G101" s="67"/>
      <c r="H101" s="67"/>
      <c r="I101" s="67"/>
      <c r="J101" s="67"/>
    </row>
    <row r="102" spans="1:10" ht="21.75" customHeight="1">
      <c r="D102" s="58" t="s">
        <v>56</v>
      </c>
      <c r="F102" s="59"/>
      <c r="G102" s="67"/>
      <c r="H102" s="74">
        <v>1184125971</v>
      </c>
      <c r="I102" s="67"/>
      <c r="J102" s="74">
        <v>1184125971</v>
      </c>
    </row>
    <row r="103" spans="1:10" ht="7.5" customHeight="1">
      <c r="F103" s="59"/>
      <c r="G103" s="67"/>
      <c r="H103" s="67"/>
      <c r="I103" s="67"/>
      <c r="J103" s="67"/>
    </row>
    <row r="104" spans="1:10" ht="21.75" customHeight="1">
      <c r="B104" s="58" t="s">
        <v>57</v>
      </c>
      <c r="F104" s="59"/>
      <c r="G104" s="67"/>
      <c r="H104" s="67"/>
      <c r="I104" s="67"/>
      <c r="J104" s="67"/>
    </row>
    <row r="105" spans="1:10" ht="21.75" customHeight="1">
      <c r="C105" s="58" t="s">
        <v>58</v>
      </c>
      <c r="F105" s="59"/>
      <c r="G105" s="67"/>
      <c r="H105" s="67"/>
      <c r="I105" s="67"/>
      <c r="J105" s="67"/>
    </row>
    <row r="106" spans="1:10" ht="21.75" customHeight="1">
      <c r="D106" s="58" t="s">
        <v>59</v>
      </c>
      <c r="F106" s="59"/>
      <c r="G106" s="67"/>
      <c r="H106" s="67">
        <v>1184121871</v>
      </c>
      <c r="I106" s="67"/>
      <c r="J106" s="67">
        <v>1184121871</v>
      </c>
    </row>
    <row r="107" spans="1:10" ht="21.75" customHeight="1">
      <c r="A107" s="77" t="s">
        <v>60</v>
      </c>
      <c r="F107" s="59"/>
      <c r="G107" s="67"/>
      <c r="H107" s="67">
        <v>3485303</v>
      </c>
      <c r="I107" s="67"/>
      <c r="J107" s="67">
        <v>3485303</v>
      </c>
    </row>
    <row r="108" spans="1:10" ht="21.75" customHeight="1">
      <c r="A108" s="58" t="s">
        <v>61</v>
      </c>
      <c r="F108" s="59"/>
      <c r="G108" s="67"/>
      <c r="H108" s="67"/>
      <c r="I108" s="67"/>
      <c r="J108" s="67"/>
    </row>
    <row r="109" spans="1:10" ht="21.75" customHeight="1">
      <c r="B109" s="78" t="s">
        <v>62</v>
      </c>
      <c r="C109" s="78"/>
      <c r="F109" s="59"/>
      <c r="G109" s="67"/>
      <c r="H109" s="67"/>
      <c r="I109" s="67"/>
      <c r="J109" s="67"/>
    </row>
    <row r="110" spans="1:10" ht="21.75" customHeight="1">
      <c r="B110" s="78"/>
      <c r="C110" s="78" t="s">
        <v>63</v>
      </c>
      <c r="F110" s="59"/>
      <c r="G110" s="67"/>
      <c r="H110" s="67">
        <v>75952572</v>
      </c>
      <c r="I110" s="67"/>
      <c r="J110" s="67">
        <v>75952572</v>
      </c>
    </row>
    <row r="111" spans="1:10" ht="21.75" customHeight="1">
      <c r="B111" s="58" t="s">
        <v>64</v>
      </c>
      <c r="F111" s="59"/>
      <c r="G111" s="67"/>
      <c r="H111" s="69">
        <f>J111+'Thai 7'!O19</f>
        <v>456285577</v>
      </c>
      <c r="I111" s="67"/>
      <c r="J111" s="69">
        <v>547654191</v>
      </c>
    </row>
    <row r="112" spans="1:10" ht="7.5" customHeight="1">
      <c r="F112" s="59"/>
      <c r="G112" s="67"/>
      <c r="H112" s="67"/>
      <c r="I112" s="67"/>
      <c r="J112" s="67"/>
    </row>
    <row r="113" spans="1:10" ht="21.75" customHeight="1">
      <c r="A113" s="56" t="s">
        <v>65</v>
      </c>
      <c r="F113" s="59"/>
      <c r="G113" s="67"/>
      <c r="H113" s="69">
        <f>SUM(H106:H111)</f>
        <v>1719845323</v>
      </c>
      <c r="I113" s="67"/>
      <c r="J113" s="69">
        <f>SUM(J105:J111)</f>
        <v>1811213937</v>
      </c>
    </row>
    <row r="114" spans="1:10" ht="7.5" customHeight="1">
      <c r="F114" s="59"/>
      <c r="G114" s="67"/>
      <c r="H114" s="67"/>
      <c r="I114" s="67"/>
      <c r="J114" s="67"/>
    </row>
    <row r="115" spans="1:10" ht="21.75" customHeight="1" thickBot="1">
      <c r="A115" s="56" t="s">
        <v>66</v>
      </c>
      <c r="B115" s="56"/>
      <c r="F115" s="59"/>
      <c r="G115" s="67"/>
      <c r="H115" s="71">
        <f>SUM(H113,H74)</f>
        <v>4098060887</v>
      </c>
      <c r="I115" s="67"/>
      <c r="J115" s="71">
        <f>+J113+J74</f>
        <v>4333607757</v>
      </c>
    </row>
    <row r="116" spans="1:10" ht="21.75" customHeight="1" thickTop="1">
      <c r="A116" s="56"/>
      <c r="B116" s="56"/>
      <c r="F116" s="59"/>
      <c r="G116" s="59"/>
      <c r="H116" s="90"/>
      <c r="I116" s="91"/>
      <c r="J116" s="90"/>
    </row>
    <row r="117" spans="1:10" ht="21.75" customHeight="1">
      <c r="A117" s="56"/>
      <c r="B117" s="56"/>
      <c r="F117" s="59"/>
      <c r="G117" s="59"/>
      <c r="H117" s="11"/>
      <c r="I117" s="11"/>
      <c r="J117" s="11"/>
    </row>
    <row r="118" spans="1:10" ht="21.75" customHeight="1">
      <c r="A118" s="56"/>
      <c r="B118" s="56"/>
      <c r="F118" s="59"/>
      <c r="G118" s="59"/>
      <c r="H118" s="11"/>
      <c r="I118" s="11"/>
      <c r="J118" s="11"/>
    </row>
    <row r="119" spans="1:10" ht="21.75" customHeight="1">
      <c r="A119" s="56"/>
      <c r="B119" s="56"/>
      <c r="F119" s="59"/>
      <c r="G119" s="59"/>
      <c r="H119" s="90"/>
      <c r="I119" s="91"/>
      <c r="J119" s="90"/>
    </row>
    <row r="120" spans="1:10" ht="21.75" customHeight="1">
      <c r="A120" s="56"/>
      <c r="B120" s="56"/>
      <c r="F120" s="59"/>
      <c r="G120" s="59"/>
      <c r="H120" s="90"/>
      <c r="I120" s="91"/>
      <c r="J120" s="90"/>
    </row>
    <row r="121" spans="1:10" ht="21.75" customHeight="1">
      <c r="A121" s="56"/>
      <c r="B121" s="56"/>
      <c r="F121" s="59"/>
      <c r="G121" s="59"/>
      <c r="H121" s="90"/>
      <c r="I121" s="91"/>
      <c r="J121" s="90"/>
    </row>
    <row r="122" spans="1:10" ht="21.75" customHeight="1">
      <c r="A122" s="56"/>
      <c r="B122" s="56"/>
      <c r="F122" s="59"/>
      <c r="G122" s="59"/>
      <c r="H122" s="90"/>
      <c r="I122" s="91"/>
      <c r="J122" s="90"/>
    </row>
    <row r="123" spans="1:10" ht="21.75" customHeight="1">
      <c r="A123" s="56"/>
      <c r="B123" s="56"/>
      <c r="F123" s="59"/>
      <c r="G123" s="59"/>
      <c r="H123" s="90"/>
      <c r="I123" s="91"/>
      <c r="J123" s="90"/>
    </row>
    <row r="124" spans="1:10" ht="21.75" customHeight="1">
      <c r="A124" s="56"/>
      <c r="B124" s="56"/>
      <c r="F124" s="59"/>
      <c r="G124" s="59"/>
      <c r="H124" s="90"/>
      <c r="I124" s="91"/>
      <c r="J124" s="90"/>
    </row>
    <row r="125" spans="1:10" ht="21.75" hidden="1" customHeight="1">
      <c r="A125" s="56"/>
      <c r="B125" s="56"/>
      <c r="F125" s="59"/>
      <c r="G125" s="59"/>
      <c r="H125" s="90"/>
      <c r="I125" s="91"/>
      <c r="J125" s="90"/>
    </row>
    <row r="126" spans="1:10" ht="19.5" customHeight="1">
      <c r="A126" s="56"/>
      <c r="B126" s="56"/>
      <c r="F126" s="59"/>
      <c r="G126" s="59"/>
      <c r="H126" s="90"/>
      <c r="I126" s="91"/>
      <c r="J126" s="90"/>
    </row>
    <row r="127" spans="1:10" ht="5.25" customHeight="1">
      <c r="A127" s="56"/>
      <c r="B127" s="56"/>
      <c r="F127" s="59"/>
      <c r="G127" s="59"/>
      <c r="H127" s="79"/>
      <c r="I127" s="59"/>
      <c r="J127" s="79"/>
    </row>
    <row r="128" spans="1:10" ht="21.75" customHeight="1">
      <c r="A128" s="60" t="str">
        <f>A85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128" s="60"/>
      <c r="C128" s="60"/>
      <c r="D128" s="60"/>
      <c r="E128" s="60"/>
      <c r="F128" s="61"/>
      <c r="G128" s="69"/>
      <c r="H128" s="69"/>
      <c r="I128" s="69"/>
      <c r="J128" s="69"/>
    </row>
  </sheetData>
  <mergeCells count="3">
    <mergeCell ref="A39:J39"/>
    <mergeCell ref="A40:J40"/>
    <mergeCell ref="A41:J41"/>
  </mergeCells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3" max="9" man="1"/>
    <brk id="85" max="9" man="1"/>
  </rowBreaks>
  <ignoredErrors>
    <ignoredError sqref="F5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F80B8-F5C8-4ABF-840D-FA518CC51A4F}">
  <dimension ref="A1:L44"/>
  <sheetViews>
    <sheetView topLeftCell="A18" zoomScaleNormal="100" zoomScaleSheetLayoutView="115" workbookViewId="0">
      <selection activeCell="H19" sqref="H19"/>
    </sheetView>
  </sheetViews>
  <sheetFormatPr defaultColWidth="9.140625" defaultRowHeight="21.75" customHeight="1"/>
  <cols>
    <col min="1" max="4" width="1.42578125" style="16" customWidth="1"/>
    <col min="5" max="5" width="49.140625" style="16" customWidth="1"/>
    <col min="6" max="6" width="8.42578125" style="20" customWidth="1"/>
    <col min="7" max="7" width="1.28515625" style="20" customWidth="1"/>
    <col min="8" max="8" width="14.7109375" style="20" customWidth="1"/>
    <col min="9" max="9" width="1.28515625" style="20" customWidth="1"/>
    <col min="10" max="10" width="14.7109375" style="20" customWidth="1"/>
    <col min="11" max="11" width="9.140625" style="16"/>
    <col min="12" max="12" width="11.140625" style="16" bestFit="1" customWidth="1"/>
    <col min="13" max="16384" width="9.140625" style="16"/>
  </cols>
  <sheetData>
    <row r="1" spans="1:10" ht="21.75" customHeight="1">
      <c r="A1" s="15" t="s">
        <v>0</v>
      </c>
      <c r="H1" s="15"/>
      <c r="J1" s="15"/>
    </row>
    <row r="2" spans="1:10" ht="21.75" customHeight="1">
      <c r="A2" s="15" t="s">
        <v>67</v>
      </c>
    </row>
    <row r="3" spans="1:10" ht="21.75" customHeight="1">
      <c r="A3" s="14" t="s">
        <v>68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21.75" customHeight="1">
      <c r="H4" s="45"/>
      <c r="J4" s="45"/>
    </row>
    <row r="5" spans="1:10" ht="21.75" customHeight="1">
      <c r="H5" s="42" t="s">
        <v>7</v>
      </c>
      <c r="I5" s="41"/>
      <c r="J5" s="42" t="s">
        <v>8</v>
      </c>
    </row>
    <row r="6" spans="1:10" ht="21.75" customHeight="1">
      <c r="F6" s="30" t="s">
        <v>9</v>
      </c>
      <c r="G6" s="46"/>
      <c r="H6" s="44" t="s">
        <v>10</v>
      </c>
      <c r="I6" s="43"/>
      <c r="J6" s="44" t="s">
        <v>10</v>
      </c>
    </row>
    <row r="7" spans="1:10" ht="8.1" customHeight="1">
      <c r="F7" s="46"/>
      <c r="G7" s="46"/>
      <c r="H7" s="47"/>
      <c r="I7" s="46"/>
      <c r="J7" s="47"/>
    </row>
    <row r="8" spans="1:10" ht="21.75" customHeight="1">
      <c r="A8" s="15" t="s">
        <v>69</v>
      </c>
      <c r="F8" s="46"/>
      <c r="G8" s="46"/>
      <c r="H8" s="46"/>
      <c r="I8" s="46"/>
      <c r="J8" s="46"/>
    </row>
    <row r="9" spans="1:10" ht="8.1" customHeight="1"/>
    <row r="10" spans="1:10" ht="21.75" customHeight="1">
      <c r="A10" s="16" t="s">
        <v>70</v>
      </c>
      <c r="G10" s="33"/>
      <c r="H10" s="18">
        <v>170805433</v>
      </c>
      <c r="I10" s="33"/>
      <c r="J10" s="18">
        <v>221598332</v>
      </c>
    </row>
    <row r="11" spans="1:10" ht="21.75" customHeight="1">
      <c r="A11" s="16" t="s">
        <v>71</v>
      </c>
      <c r="F11" s="48"/>
      <c r="G11" s="33"/>
      <c r="H11" s="18">
        <v>4662252</v>
      </c>
      <c r="I11" s="33"/>
      <c r="J11" s="18">
        <v>4200372</v>
      </c>
    </row>
    <row r="12" spans="1:10" ht="21.75" customHeight="1">
      <c r="A12" s="16" t="s">
        <v>72</v>
      </c>
      <c r="F12" s="48"/>
      <c r="G12" s="33"/>
      <c r="H12" s="13">
        <v>25346953</v>
      </c>
      <c r="I12" s="33"/>
      <c r="J12" s="13">
        <v>15546033</v>
      </c>
    </row>
    <row r="13" spans="1:10" ht="8.1" customHeight="1">
      <c r="F13" s="33"/>
      <c r="G13" s="33"/>
      <c r="H13" s="49"/>
      <c r="I13" s="33"/>
      <c r="J13" s="49"/>
    </row>
    <row r="14" spans="1:10" ht="21.75" customHeight="1">
      <c r="A14" s="15" t="s">
        <v>73</v>
      </c>
      <c r="F14" s="33"/>
      <c r="G14" s="33"/>
      <c r="H14" s="13">
        <f>SUM(H10:H12)</f>
        <v>200814638</v>
      </c>
      <c r="I14" s="33"/>
      <c r="J14" s="13">
        <f>SUM(J10:J12)</f>
        <v>241344737</v>
      </c>
    </row>
    <row r="15" spans="1:10" ht="21.75" customHeight="1">
      <c r="F15" s="33"/>
      <c r="G15" s="33"/>
      <c r="H15" s="50"/>
      <c r="I15" s="33"/>
      <c r="J15" s="50"/>
    </row>
    <row r="16" spans="1:10" ht="21.75" customHeight="1">
      <c r="A16" s="15" t="s">
        <v>74</v>
      </c>
      <c r="F16" s="33"/>
      <c r="G16" s="33"/>
      <c r="H16" s="50"/>
      <c r="I16" s="33"/>
      <c r="J16" s="50"/>
    </row>
    <row r="17" spans="1:12" ht="8.1" customHeight="1">
      <c r="A17" s="15"/>
      <c r="F17" s="33"/>
      <c r="G17" s="33"/>
      <c r="H17" s="50"/>
      <c r="I17" s="33"/>
      <c r="J17" s="50"/>
    </row>
    <row r="18" spans="1:12" ht="21.6" customHeight="1">
      <c r="A18" s="16" t="s">
        <v>75</v>
      </c>
      <c r="F18" s="33"/>
      <c r="G18" s="33"/>
      <c r="H18" s="18">
        <v>762935</v>
      </c>
      <c r="I18" s="33"/>
      <c r="J18" s="18">
        <v>433677</v>
      </c>
    </row>
    <row r="19" spans="1:12" ht="21.75" customHeight="1">
      <c r="A19" s="16" t="s">
        <v>76</v>
      </c>
      <c r="F19" s="33"/>
      <c r="G19" s="33"/>
      <c r="H19" s="18">
        <v>76874116</v>
      </c>
      <c r="I19" s="33"/>
      <c r="J19" s="18">
        <v>81863261</v>
      </c>
    </row>
    <row r="20" spans="1:12" ht="21.75" customHeight="1">
      <c r="A20" s="16" t="s">
        <v>77</v>
      </c>
      <c r="F20" s="33"/>
      <c r="G20" s="33"/>
      <c r="H20" s="18">
        <v>152316552</v>
      </c>
      <c r="I20" s="33"/>
      <c r="J20" s="18">
        <v>96032948</v>
      </c>
    </row>
    <row r="21" spans="1:12" ht="21.75" customHeight="1">
      <c r="A21" s="16" t="s">
        <v>78</v>
      </c>
      <c r="F21" s="33"/>
      <c r="G21" s="33"/>
      <c r="H21" s="18"/>
      <c r="I21" s="33"/>
      <c r="J21" s="18"/>
    </row>
    <row r="22" spans="1:12" ht="21.75" customHeight="1">
      <c r="B22" s="16" t="s">
        <v>79</v>
      </c>
      <c r="F22" s="33"/>
      <c r="G22" s="33"/>
      <c r="H22" s="13">
        <v>-3665629</v>
      </c>
      <c r="I22" s="33"/>
      <c r="J22" s="13">
        <v>13875271</v>
      </c>
    </row>
    <row r="23" spans="1:12" ht="8.1" customHeight="1">
      <c r="F23" s="33"/>
      <c r="G23" s="33"/>
      <c r="H23" s="50"/>
      <c r="I23" s="33"/>
      <c r="J23" s="50"/>
    </row>
    <row r="24" spans="1:12" ht="21.75" customHeight="1">
      <c r="A24" s="15" t="s">
        <v>80</v>
      </c>
      <c r="F24" s="33"/>
      <c r="G24" s="33"/>
      <c r="H24" s="13">
        <f>SUM(H18:H22)</f>
        <v>226287974</v>
      </c>
      <c r="I24" s="33"/>
      <c r="J24" s="13">
        <f>SUM(J18:J22)</f>
        <v>192205157</v>
      </c>
    </row>
    <row r="25" spans="1:12" ht="8.1" customHeight="1">
      <c r="F25" s="33"/>
      <c r="G25" s="33"/>
      <c r="H25" s="50"/>
      <c r="I25" s="33"/>
      <c r="J25" s="50"/>
    </row>
    <row r="26" spans="1:12" ht="21.75" customHeight="1">
      <c r="A26" s="15" t="s">
        <v>81</v>
      </c>
      <c r="F26" s="33"/>
      <c r="G26" s="33"/>
      <c r="H26" s="18">
        <f>H14-H24</f>
        <v>-25473336</v>
      </c>
      <c r="I26" s="33"/>
      <c r="J26" s="18">
        <f>J14-J24</f>
        <v>49139580</v>
      </c>
      <c r="L26" s="35"/>
    </row>
    <row r="27" spans="1:12" ht="21.75" customHeight="1">
      <c r="A27" s="16" t="s">
        <v>82</v>
      </c>
      <c r="F27" s="33"/>
      <c r="G27" s="33"/>
      <c r="H27" s="51">
        <v>30330895</v>
      </c>
      <c r="I27" s="33"/>
      <c r="J27" s="51">
        <v>32289724</v>
      </c>
    </row>
    <row r="28" spans="1:12" ht="7.5" customHeight="1">
      <c r="F28" s="33"/>
      <c r="G28" s="33"/>
      <c r="H28" s="18"/>
      <c r="I28" s="33"/>
      <c r="J28" s="18"/>
    </row>
    <row r="29" spans="1:12" ht="21.75" customHeight="1">
      <c r="A29" s="15" t="s">
        <v>83</v>
      </c>
      <c r="F29" s="33"/>
      <c r="G29" s="33"/>
      <c r="H29" s="18">
        <f>H26-H27</f>
        <v>-55804231</v>
      </c>
      <c r="I29" s="33"/>
      <c r="J29" s="18">
        <f>J26-J27</f>
        <v>16849856</v>
      </c>
    </row>
    <row r="30" spans="1:12" ht="21.75" customHeight="1">
      <c r="A30" s="16" t="s">
        <v>84</v>
      </c>
      <c r="G30" s="33"/>
      <c r="H30" s="13">
        <v>7752991</v>
      </c>
      <c r="I30" s="33"/>
      <c r="J30" s="13">
        <v>-3645906</v>
      </c>
    </row>
    <row r="31" spans="1:12" ht="7.5" customHeight="1">
      <c r="F31" s="33"/>
      <c r="G31" s="33"/>
      <c r="H31" s="18"/>
      <c r="I31" s="33"/>
      <c r="J31" s="18"/>
    </row>
    <row r="32" spans="1:12" ht="21.75" customHeight="1">
      <c r="A32" s="15" t="s">
        <v>85</v>
      </c>
      <c r="F32" s="33"/>
      <c r="G32" s="33"/>
      <c r="H32" s="13">
        <f>SUM(H29:H30)</f>
        <v>-48051240</v>
      </c>
      <c r="I32" s="33"/>
      <c r="J32" s="13">
        <f>SUM(J29:J30)</f>
        <v>13203950</v>
      </c>
    </row>
    <row r="33" spans="1:10" ht="7.15" customHeight="1">
      <c r="F33" s="33"/>
      <c r="G33" s="33"/>
      <c r="H33" s="18"/>
      <c r="I33" s="33"/>
      <c r="J33" s="18"/>
    </row>
    <row r="34" spans="1:10" ht="21.75" customHeight="1">
      <c r="A34" s="15" t="s">
        <v>86</v>
      </c>
      <c r="F34" s="33"/>
      <c r="G34" s="33"/>
      <c r="H34" s="13">
        <v>0</v>
      </c>
      <c r="I34" s="33"/>
      <c r="J34" s="13">
        <v>0</v>
      </c>
    </row>
    <row r="35" spans="1:10" ht="7.5" customHeight="1">
      <c r="F35" s="33"/>
      <c r="G35" s="33"/>
      <c r="H35" s="18"/>
      <c r="I35" s="33"/>
      <c r="J35" s="18"/>
    </row>
    <row r="36" spans="1:10" ht="21.75" customHeight="1" thickBot="1">
      <c r="A36" s="15" t="s">
        <v>87</v>
      </c>
      <c r="F36" s="33"/>
      <c r="G36" s="33"/>
      <c r="H36" s="36">
        <f>SUM(H32:H34)</f>
        <v>-48051240</v>
      </c>
      <c r="I36" s="33"/>
      <c r="J36" s="36">
        <f>SUM(J32:J34)</f>
        <v>13203950</v>
      </c>
    </row>
    <row r="37" spans="1:10" ht="21.75" customHeight="1" thickTop="1">
      <c r="H37" s="55"/>
      <c r="J37" s="55"/>
    </row>
    <row r="38" spans="1:10" ht="21.75" customHeight="1">
      <c r="A38" s="15" t="s">
        <v>88</v>
      </c>
      <c r="H38" s="49"/>
      <c r="J38" s="49"/>
    </row>
    <row r="39" spans="1:10" ht="7.15" customHeight="1">
      <c r="F39" s="33"/>
      <c r="G39" s="33"/>
      <c r="H39" s="18"/>
      <c r="I39" s="33"/>
      <c r="J39" s="18"/>
    </row>
    <row r="40" spans="1:10" ht="21.75" customHeight="1">
      <c r="A40" s="16" t="s">
        <v>89</v>
      </c>
      <c r="F40" s="20">
        <v>17</v>
      </c>
      <c r="G40" s="33"/>
      <c r="H40" s="53">
        <f>H36/'Thai 2-4'!H106</f>
        <v>-4.0579640640722531E-2</v>
      </c>
      <c r="I40" s="33"/>
      <c r="J40" s="53">
        <f>J36/'Thai 2-4'!J106</f>
        <v>1.1150837023936702E-2</v>
      </c>
    </row>
    <row r="41" spans="1:10" ht="23.65" customHeight="1">
      <c r="A41" s="15"/>
      <c r="H41" s="49"/>
      <c r="J41" s="49"/>
    </row>
    <row r="42" spans="1:10" ht="30" customHeight="1">
      <c r="A42" s="15"/>
      <c r="H42" s="49"/>
      <c r="J42" s="49"/>
    </row>
    <row r="43" spans="1:10" ht="18.75" customHeight="1">
      <c r="A43" s="15"/>
      <c r="H43" s="49"/>
      <c r="J43" s="49"/>
    </row>
    <row r="44" spans="1:10" ht="21.75" customHeight="1">
      <c r="A44" s="37" t="s">
        <v>33</v>
      </c>
      <c r="B44" s="37"/>
      <c r="C44" s="37"/>
      <c r="D44" s="37"/>
      <c r="E44" s="37"/>
      <c r="F44" s="54"/>
      <c r="G44" s="13"/>
      <c r="H44" s="13"/>
      <c r="I44" s="13"/>
      <c r="J44" s="13"/>
    </row>
  </sheetData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5A7F-669E-4A28-A77C-96883699A887}">
  <dimension ref="A1:L61"/>
  <sheetViews>
    <sheetView zoomScaleNormal="100" zoomScaleSheetLayoutView="115" workbookViewId="0">
      <selection activeCell="P27" sqref="P27"/>
    </sheetView>
  </sheetViews>
  <sheetFormatPr defaultColWidth="9.140625" defaultRowHeight="21.75" customHeight="1"/>
  <cols>
    <col min="1" max="4" width="1.5703125" style="16" customWidth="1"/>
    <col min="5" max="5" width="48.5703125" style="16" customWidth="1"/>
    <col min="6" max="6" width="8.42578125" style="20" customWidth="1"/>
    <col min="7" max="7" width="1.28515625" style="20" customWidth="1"/>
    <col min="8" max="8" width="14.7109375" style="20" customWidth="1"/>
    <col min="9" max="9" width="1.28515625" style="20" customWidth="1"/>
    <col min="10" max="10" width="14.7109375" style="20" customWidth="1"/>
    <col min="11" max="11" width="9.140625" style="16"/>
    <col min="12" max="12" width="13.7109375" style="16" bestFit="1" customWidth="1"/>
    <col min="13" max="16384" width="9.140625" style="16"/>
  </cols>
  <sheetData>
    <row r="1" spans="1:10" ht="21.75" customHeight="1">
      <c r="A1" s="15" t="s">
        <v>0</v>
      </c>
      <c r="H1" s="15"/>
      <c r="J1" s="15"/>
    </row>
    <row r="2" spans="1:10" ht="21.75" customHeight="1">
      <c r="A2" s="15" t="s">
        <v>67</v>
      </c>
    </row>
    <row r="3" spans="1:10" ht="21.75" customHeight="1">
      <c r="A3" s="14" t="s">
        <v>90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21.75" customHeight="1">
      <c r="H4" s="45"/>
      <c r="J4" s="45"/>
    </row>
    <row r="5" spans="1:10" ht="21.75" customHeight="1">
      <c r="H5" s="42" t="s">
        <v>7</v>
      </c>
      <c r="I5" s="41"/>
      <c r="J5" s="42" t="s">
        <v>8</v>
      </c>
    </row>
    <row r="6" spans="1:10" ht="21.75" customHeight="1">
      <c r="F6" s="30" t="s">
        <v>9</v>
      </c>
      <c r="G6" s="46"/>
      <c r="H6" s="44" t="s">
        <v>10</v>
      </c>
      <c r="I6" s="43"/>
      <c r="J6" s="44" t="s">
        <v>10</v>
      </c>
    </row>
    <row r="7" spans="1:10" ht="8.1" customHeight="1">
      <c r="F7" s="46"/>
      <c r="G7" s="46"/>
      <c r="H7" s="47"/>
      <c r="I7" s="46"/>
      <c r="J7" s="47"/>
    </row>
    <row r="8" spans="1:10" ht="21.75" customHeight="1">
      <c r="A8" s="15" t="s">
        <v>69</v>
      </c>
      <c r="F8" s="46"/>
      <c r="G8" s="46"/>
      <c r="H8" s="46"/>
      <c r="I8" s="46"/>
      <c r="J8" s="46"/>
    </row>
    <row r="9" spans="1:10" ht="8.1" customHeight="1"/>
    <row r="10" spans="1:10" ht="21.75" customHeight="1">
      <c r="A10" s="16" t="s">
        <v>70</v>
      </c>
      <c r="F10" s="20">
        <v>14</v>
      </c>
      <c r="G10" s="33"/>
      <c r="H10" s="18">
        <v>559925420</v>
      </c>
      <c r="I10" s="33"/>
      <c r="J10" s="18">
        <v>640211699</v>
      </c>
    </row>
    <row r="11" spans="1:10" ht="21.75" customHeight="1">
      <c r="A11" s="16" t="s">
        <v>71</v>
      </c>
      <c r="F11" s="48"/>
      <c r="G11" s="33"/>
      <c r="H11" s="18">
        <v>12337330</v>
      </c>
      <c r="I11" s="33"/>
      <c r="J11" s="18">
        <v>14268500</v>
      </c>
    </row>
    <row r="12" spans="1:10" ht="21.75" customHeight="1">
      <c r="A12" s="16" t="s">
        <v>72</v>
      </c>
      <c r="F12" s="48">
        <v>15</v>
      </c>
      <c r="G12" s="33"/>
      <c r="H12" s="13">
        <v>71329958</v>
      </c>
      <c r="I12" s="33"/>
      <c r="J12" s="13">
        <v>56103671</v>
      </c>
    </row>
    <row r="13" spans="1:10" ht="8.1" customHeight="1">
      <c r="F13" s="33"/>
      <c r="G13" s="33"/>
      <c r="H13" s="49"/>
      <c r="I13" s="33"/>
      <c r="J13" s="49"/>
    </row>
    <row r="14" spans="1:10" ht="21.75" customHeight="1">
      <c r="A14" s="15" t="s">
        <v>73</v>
      </c>
      <c r="F14" s="33"/>
      <c r="G14" s="33"/>
      <c r="H14" s="13">
        <f>SUM(H10:H12)</f>
        <v>643592708</v>
      </c>
      <c r="I14" s="33"/>
      <c r="J14" s="13">
        <f>SUM(J10:J12)</f>
        <v>710583870</v>
      </c>
    </row>
    <row r="15" spans="1:10" ht="21.75" customHeight="1">
      <c r="F15" s="33"/>
      <c r="G15" s="33"/>
      <c r="H15" s="50"/>
      <c r="I15" s="33"/>
      <c r="J15" s="50"/>
    </row>
    <row r="16" spans="1:10" ht="21.75" customHeight="1">
      <c r="A16" s="15" t="s">
        <v>74</v>
      </c>
      <c r="F16" s="33"/>
      <c r="G16" s="33"/>
      <c r="H16" s="50"/>
      <c r="I16" s="33"/>
      <c r="J16" s="50"/>
    </row>
    <row r="17" spans="1:12" ht="8.1" customHeight="1">
      <c r="A17" s="15"/>
      <c r="F17" s="33"/>
      <c r="G17" s="33"/>
      <c r="H17" s="50"/>
      <c r="I17" s="33"/>
      <c r="J17" s="50"/>
    </row>
    <row r="18" spans="1:12" ht="21.6" customHeight="1">
      <c r="A18" s="16" t="s">
        <v>75</v>
      </c>
      <c r="F18" s="33"/>
      <c r="G18" s="33"/>
      <c r="H18" s="18">
        <v>1459281</v>
      </c>
      <c r="I18" s="33"/>
      <c r="J18" s="18">
        <v>1640257</v>
      </c>
    </row>
    <row r="19" spans="1:12" ht="21.75" customHeight="1">
      <c r="A19" s="16" t="s">
        <v>76</v>
      </c>
      <c r="F19" s="33"/>
      <c r="G19" s="33"/>
      <c r="H19" s="18">
        <v>235680745</v>
      </c>
      <c r="I19" s="33"/>
      <c r="J19" s="18">
        <v>244446722</v>
      </c>
    </row>
    <row r="20" spans="1:12" ht="21.75" customHeight="1">
      <c r="A20" s="16" t="s">
        <v>77</v>
      </c>
      <c r="F20" s="33"/>
      <c r="G20" s="33"/>
      <c r="H20" s="18">
        <v>426350617</v>
      </c>
      <c r="I20" s="33"/>
      <c r="J20" s="18">
        <v>364684014</v>
      </c>
      <c r="L20" s="35"/>
    </row>
    <row r="21" spans="1:12" ht="21.75" customHeight="1">
      <c r="A21" s="16" t="s">
        <v>78</v>
      </c>
      <c r="F21" s="33"/>
      <c r="G21" s="33"/>
      <c r="H21" s="18"/>
      <c r="I21" s="33"/>
      <c r="J21" s="18"/>
      <c r="L21" s="11"/>
    </row>
    <row r="22" spans="1:12" ht="21.75" customHeight="1">
      <c r="B22" s="16" t="s">
        <v>79</v>
      </c>
      <c r="F22" s="33"/>
      <c r="G22" s="33"/>
      <c r="H22" s="13">
        <v>-1260543</v>
      </c>
      <c r="I22" s="33"/>
      <c r="J22" s="13">
        <v>41239103</v>
      </c>
    </row>
    <row r="23" spans="1:12" ht="8.1" customHeight="1">
      <c r="F23" s="33"/>
      <c r="G23" s="33"/>
      <c r="H23" s="50"/>
      <c r="I23" s="33"/>
      <c r="J23" s="50"/>
    </row>
    <row r="24" spans="1:12" ht="21.75" customHeight="1">
      <c r="A24" s="15" t="s">
        <v>80</v>
      </c>
      <c r="F24" s="33"/>
      <c r="G24" s="33"/>
      <c r="H24" s="13">
        <f>SUM(H18:H22)</f>
        <v>662230100</v>
      </c>
      <c r="I24" s="33"/>
      <c r="J24" s="13">
        <f>SUM(J18:J22)</f>
        <v>652010096</v>
      </c>
    </row>
    <row r="25" spans="1:12" ht="8.1" customHeight="1">
      <c r="F25" s="33"/>
      <c r="G25" s="33"/>
      <c r="H25" s="50"/>
      <c r="I25" s="33"/>
      <c r="J25" s="50"/>
    </row>
    <row r="26" spans="1:12" ht="21.75" customHeight="1">
      <c r="A26" s="15" t="s">
        <v>81</v>
      </c>
      <c r="F26" s="33"/>
      <c r="G26" s="33"/>
      <c r="H26" s="18">
        <f>H14-H24</f>
        <v>-18637392</v>
      </c>
      <c r="I26" s="33"/>
      <c r="J26" s="18">
        <f>J14-J24</f>
        <v>58573774</v>
      </c>
    </row>
    <row r="27" spans="1:12" ht="21.75" customHeight="1">
      <c r="A27" s="16" t="s">
        <v>82</v>
      </c>
      <c r="F27" s="33"/>
      <c r="G27" s="33"/>
      <c r="H27" s="51">
        <v>91444781</v>
      </c>
      <c r="I27" s="33"/>
      <c r="J27" s="51">
        <v>94530714</v>
      </c>
    </row>
    <row r="28" spans="1:12" ht="7.5" customHeight="1">
      <c r="F28" s="33"/>
      <c r="G28" s="33"/>
      <c r="H28" s="18"/>
      <c r="I28" s="33"/>
      <c r="J28" s="18"/>
    </row>
    <row r="29" spans="1:12" ht="21.75" customHeight="1">
      <c r="A29" s="15" t="s">
        <v>91</v>
      </c>
      <c r="F29" s="33"/>
      <c r="G29" s="33"/>
      <c r="H29" s="18">
        <f>H26-H27</f>
        <v>-110082173</v>
      </c>
      <c r="I29" s="33"/>
      <c r="J29" s="18">
        <f>J26-J27</f>
        <v>-35956940</v>
      </c>
    </row>
    <row r="30" spans="1:12" ht="21.75" customHeight="1">
      <c r="A30" s="16" t="s">
        <v>92</v>
      </c>
      <c r="F30" s="20">
        <v>16</v>
      </c>
      <c r="G30" s="33"/>
      <c r="H30" s="13">
        <v>18713559</v>
      </c>
      <c r="I30" s="33"/>
      <c r="J30" s="13">
        <v>4637495</v>
      </c>
      <c r="L30" s="52"/>
    </row>
    <row r="31" spans="1:12" ht="7.5" customHeight="1">
      <c r="F31" s="33"/>
      <c r="G31" s="33"/>
      <c r="H31" s="18"/>
      <c r="I31" s="33"/>
      <c r="J31" s="18"/>
    </row>
    <row r="32" spans="1:12" ht="21.75" customHeight="1">
      <c r="A32" s="15" t="s">
        <v>93</v>
      </c>
      <c r="F32" s="33"/>
      <c r="G32" s="33"/>
      <c r="H32" s="13">
        <f>SUM(H29:H30)</f>
        <v>-91368614</v>
      </c>
      <c r="I32" s="33"/>
      <c r="J32" s="13">
        <f>SUM(J29:J30)</f>
        <v>-31319445</v>
      </c>
      <c r="L32" s="12"/>
    </row>
    <row r="33" spans="1:10" ht="7.5" customHeight="1">
      <c r="F33" s="33"/>
      <c r="G33" s="33"/>
      <c r="H33" s="18"/>
      <c r="I33" s="33"/>
      <c r="J33" s="18"/>
    </row>
    <row r="34" spans="1:10" ht="21.75" customHeight="1">
      <c r="A34" s="15" t="s">
        <v>86</v>
      </c>
      <c r="F34" s="33"/>
      <c r="G34" s="33"/>
      <c r="H34" s="13">
        <v>0</v>
      </c>
      <c r="I34" s="33"/>
      <c r="J34" s="13">
        <v>0</v>
      </c>
    </row>
    <row r="35" spans="1:10" ht="7.5" customHeight="1">
      <c r="F35" s="33"/>
      <c r="G35" s="33"/>
      <c r="H35" s="18"/>
      <c r="I35" s="33"/>
      <c r="J35" s="18"/>
    </row>
    <row r="36" spans="1:10" ht="21.75" customHeight="1" thickBot="1">
      <c r="A36" s="15" t="s">
        <v>94</v>
      </c>
      <c r="F36" s="33"/>
      <c r="G36" s="33"/>
      <c r="H36" s="36">
        <f>SUM(H32:H34)</f>
        <v>-91368614</v>
      </c>
      <c r="I36" s="33"/>
      <c r="J36" s="36">
        <f>SUM(J32:J34)</f>
        <v>-31319445</v>
      </c>
    </row>
    <row r="37" spans="1:10" ht="21.75" customHeight="1" thickTop="1">
      <c r="H37" s="49"/>
      <c r="J37" s="49"/>
    </row>
    <row r="38" spans="1:10" ht="21.75" customHeight="1">
      <c r="A38" s="15" t="s">
        <v>95</v>
      </c>
      <c r="H38" s="49"/>
      <c r="J38" s="49"/>
    </row>
    <row r="39" spans="1:10" ht="7.5" customHeight="1">
      <c r="F39" s="33"/>
      <c r="G39" s="33"/>
      <c r="H39" s="18"/>
      <c r="I39" s="33"/>
      <c r="J39" s="18"/>
    </row>
    <row r="40" spans="1:10" ht="21.75" customHeight="1">
      <c r="A40" s="16" t="s">
        <v>96</v>
      </c>
      <c r="F40" s="20">
        <v>17</v>
      </c>
      <c r="G40" s="33"/>
      <c r="H40" s="53">
        <f>H36/'Thai 2-4'!H106</f>
        <v>-7.7161495144784806E-2</v>
      </c>
      <c r="I40" s="33"/>
      <c r="J40" s="53">
        <f>J36/'Thai 2-4'!J106</f>
        <v>-2.6449511462490333E-2</v>
      </c>
    </row>
    <row r="41" spans="1:10" ht="20.25" customHeight="1">
      <c r="G41" s="33"/>
      <c r="H41" s="53"/>
      <c r="I41" s="33"/>
      <c r="J41" s="53"/>
    </row>
    <row r="42" spans="1:10" ht="27" customHeight="1">
      <c r="A42" s="15"/>
      <c r="H42" s="49"/>
      <c r="J42" s="49"/>
    </row>
    <row r="43" spans="1:10" ht="24" customHeight="1">
      <c r="A43" s="15"/>
      <c r="H43" s="49"/>
      <c r="J43" s="49"/>
    </row>
    <row r="44" spans="1:10" ht="22.15" customHeight="1">
      <c r="A44" s="37" t="str">
        <f>'Thai 5 (3 ด)'!A44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44" s="37"/>
      <c r="C44" s="37"/>
      <c r="D44" s="37"/>
      <c r="E44" s="37"/>
      <c r="F44" s="54"/>
      <c r="G44" s="13"/>
      <c r="H44" s="13"/>
      <c r="I44" s="13"/>
      <c r="J44" s="13"/>
    </row>
    <row r="45" spans="1:10" ht="21.75" customHeight="1">
      <c r="A45" s="15"/>
      <c r="H45" s="15"/>
      <c r="J45" s="15"/>
    </row>
    <row r="46" spans="1:10" ht="16.899999999999999" customHeight="1">
      <c r="A46" s="15"/>
    </row>
    <row r="47" spans="1:10" ht="22.1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</row>
    <row r="48" spans="1:10" ht="21.75" customHeight="1">
      <c r="H48" s="45"/>
      <c r="J48" s="45"/>
    </row>
    <row r="49" spans="1:10" ht="21.75" customHeight="1">
      <c r="H49" s="42"/>
      <c r="I49" s="41"/>
      <c r="J49" s="42"/>
    </row>
    <row r="50" spans="1:10" ht="21.75" customHeight="1">
      <c r="F50" s="46"/>
      <c r="G50" s="46"/>
      <c r="H50" s="42"/>
      <c r="I50" s="43"/>
      <c r="J50" s="42"/>
    </row>
    <row r="51" spans="1:10" ht="7.15" customHeight="1"/>
    <row r="52" spans="1:10" ht="21.75" customHeight="1">
      <c r="A52" s="15"/>
    </row>
    <row r="60" spans="1:10" s="15" customFormat="1" ht="21.75" customHeight="1"/>
    <row r="61" spans="1:10" s="15" customFormat="1" ht="21.75" customHeight="1"/>
  </sheetData>
  <pageMargins left="1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EE86D-6389-40B9-A701-E5629FAA5009}">
  <dimension ref="A1:R44"/>
  <sheetViews>
    <sheetView zoomScale="98" zoomScaleNormal="98" zoomScaleSheetLayoutView="115" workbookViewId="0">
      <selection activeCell="F28" sqref="F28"/>
    </sheetView>
  </sheetViews>
  <sheetFormatPr defaultColWidth="13" defaultRowHeight="21.75" customHeight="1"/>
  <cols>
    <col min="1" max="4" width="1.7109375" style="16" customWidth="1"/>
    <col min="5" max="5" width="40.85546875" style="16" customWidth="1"/>
    <col min="6" max="6" width="7" style="17" customWidth="1"/>
    <col min="7" max="7" width="9" style="17" customWidth="1"/>
    <col min="8" max="8" width="1.42578125" style="17" customWidth="1"/>
    <col min="9" max="9" width="13.85546875" style="18" customWidth="1"/>
    <col min="10" max="10" width="1.42578125" style="18" customWidth="1"/>
    <col min="11" max="11" width="13.85546875" style="18" customWidth="1"/>
    <col min="12" max="12" width="1.42578125" style="17" customWidth="1"/>
    <col min="13" max="13" width="14.5703125" style="35" customWidth="1"/>
    <col min="14" max="14" width="1.42578125" style="17" customWidth="1"/>
    <col min="15" max="15" width="15" style="35" customWidth="1"/>
    <col min="16" max="16" width="1.140625" style="35" customWidth="1"/>
    <col min="17" max="17" width="14.42578125" style="35" customWidth="1"/>
    <col min="18" max="16384" width="13" style="16"/>
  </cols>
  <sheetData>
    <row r="1" spans="1:17" ht="21.75" customHeight="1">
      <c r="A1" s="15" t="str">
        <f>+'Thai 6 (9 ด)'!A1</f>
        <v>บริษัท อะมานะฮ์ ลิสซิ่ง จำกัด (มหาชน)</v>
      </c>
      <c r="M1" s="15"/>
      <c r="O1" s="15"/>
      <c r="P1" s="15"/>
      <c r="Q1" s="19"/>
    </row>
    <row r="2" spans="1:17" ht="21.75" customHeight="1">
      <c r="A2" s="15" t="s">
        <v>97</v>
      </c>
      <c r="M2" s="20"/>
      <c r="O2" s="20"/>
      <c r="P2" s="17"/>
      <c r="Q2" s="18"/>
    </row>
    <row r="3" spans="1:17" ht="21.75" customHeight="1">
      <c r="A3" s="14" t="str">
        <f>'Thai 6 (9 ด)'!A3</f>
        <v>สำหรับรอบระยะเวลาเก้าเดือนสิ้นสุดวันที่ 30 กันยายน พ.ศ. 2568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5" spans="1:17" ht="21.75" customHeight="1">
      <c r="I5" s="22"/>
      <c r="J5" s="22"/>
      <c r="K5" s="22"/>
      <c r="L5" s="22"/>
      <c r="M5" s="80" t="s">
        <v>61</v>
      </c>
      <c r="N5" s="80"/>
      <c r="O5" s="80"/>
      <c r="P5" s="23"/>
      <c r="Q5" s="22"/>
    </row>
    <row r="6" spans="1:17" ht="21.75" customHeight="1">
      <c r="I6" s="22"/>
      <c r="J6" s="22"/>
      <c r="K6" s="22"/>
      <c r="L6" s="22"/>
      <c r="M6" s="24" t="s">
        <v>62</v>
      </c>
      <c r="N6" s="24"/>
      <c r="O6" s="25"/>
      <c r="P6" s="24"/>
      <c r="Q6" s="22"/>
    </row>
    <row r="7" spans="1:17" ht="21.75" customHeight="1">
      <c r="I7" s="22" t="s">
        <v>98</v>
      </c>
      <c r="J7" s="22"/>
      <c r="K7" s="22" t="s">
        <v>99</v>
      </c>
      <c r="L7" s="22"/>
      <c r="M7" s="26" t="s">
        <v>100</v>
      </c>
      <c r="N7" s="26"/>
      <c r="O7" s="25"/>
      <c r="P7" s="27"/>
      <c r="Q7" s="22" t="s">
        <v>101</v>
      </c>
    </row>
    <row r="8" spans="1:17" ht="21.75" customHeight="1">
      <c r="E8" s="16" t="s">
        <v>102</v>
      </c>
      <c r="F8" s="28"/>
      <c r="G8" s="28"/>
      <c r="H8" s="28"/>
      <c r="I8" s="22" t="s">
        <v>103</v>
      </c>
      <c r="J8" s="22"/>
      <c r="K8" s="22" t="s">
        <v>104</v>
      </c>
      <c r="L8" s="22"/>
      <c r="M8" s="25" t="s">
        <v>105</v>
      </c>
      <c r="N8" s="25"/>
      <c r="O8" s="25" t="s">
        <v>64</v>
      </c>
      <c r="P8" s="27"/>
      <c r="Q8" s="22" t="s">
        <v>106</v>
      </c>
    </row>
    <row r="9" spans="1:17" ht="21.75" customHeight="1">
      <c r="F9" s="29"/>
      <c r="G9" s="30" t="s">
        <v>9</v>
      </c>
      <c r="H9" s="28"/>
      <c r="I9" s="31" t="s">
        <v>10</v>
      </c>
      <c r="J9" s="22"/>
      <c r="K9" s="31" t="s">
        <v>10</v>
      </c>
      <c r="L9" s="22"/>
      <c r="M9" s="31" t="s">
        <v>10</v>
      </c>
      <c r="N9" s="22"/>
      <c r="O9" s="31" t="s">
        <v>10</v>
      </c>
      <c r="P9" s="32"/>
      <c r="Q9" s="31" t="s">
        <v>10</v>
      </c>
    </row>
    <row r="10" spans="1:17" ht="8.1" customHeight="1">
      <c r="A10" s="15"/>
      <c r="F10" s="28"/>
      <c r="G10" s="28"/>
      <c r="M10" s="18"/>
      <c r="O10" s="18"/>
      <c r="P10" s="18"/>
      <c r="Q10" s="18"/>
    </row>
    <row r="11" spans="1:17" ht="21" customHeight="1">
      <c r="A11" s="15" t="s">
        <v>107</v>
      </c>
      <c r="B11" s="15"/>
      <c r="F11" s="33"/>
      <c r="G11" s="33"/>
      <c r="I11" s="18">
        <v>1036110224</v>
      </c>
      <c r="K11" s="18">
        <v>3485303</v>
      </c>
      <c r="M11" s="18">
        <v>75952572</v>
      </c>
      <c r="O11" s="18">
        <v>730002751</v>
      </c>
      <c r="P11" s="18"/>
      <c r="Q11" s="18">
        <v>1845550850</v>
      </c>
    </row>
    <row r="12" spans="1:17" ht="21" customHeight="1">
      <c r="A12" s="16" t="s">
        <v>108</v>
      </c>
      <c r="B12" s="15"/>
      <c r="F12" s="33"/>
      <c r="G12" s="20">
        <v>13</v>
      </c>
      <c r="I12" s="18">
        <v>148011647</v>
      </c>
      <c r="K12" s="18">
        <v>0</v>
      </c>
      <c r="M12" s="18">
        <v>0</v>
      </c>
      <c r="O12" s="18">
        <v>-148011647</v>
      </c>
      <c r="P12" s="18"/>
      <c r="Q12" s="18">
        <v>0</v>
      </c>
    </row>
    <row r="13" spans="1:17" ht="21" customHeight="1">
      <c r="A13" s="34" t="s">
        <v>109</v>
      </c>
      <c r="B13" s="15"/>
      <c r="F13" s="33"/>
      <c r="G13" s="20">
        <v>13</v>
      </c>
      <c r="I13" s="18">
        <v>0</v>
      </c>
      <c r="K13" s="18">
        <v>0</v>
      </c>
      <c r="M13" s="18">
        <v>0</v>
      </c>
      <c r="O13" s="18">
        <v>-16450296</v>
      </c>
      <c r="P13" s="18"/>
      <c r="Q13" s="18">
        <v>-16450296</v>
      </c>
    </row>
    <row r="14" spans="1:17" ht="21.75" customHeight="1">
      <c r="A14" s="34" t="s">
        <v>94</v>
      </c>
      <c r="F14" s="33"/>
      <c r="G14" s="33"/>
      <c r="I14" s="13">
        <v>0</v>
      </c>
      <c r="K14" s="13">
        <v>0</v>
      </c>
      <c r="M14" s="13">
        <v>0</v>
      </c>
      <c r="O14" s="13">
        <v>-31319445</v>
      </c>
      <c r="P14" s="18"/>
      <c r="Q14" s="13">
        <v>-31319445</v>
      </c>
    </row>
    <row r="15" spans="1:17" ht="8.1" customHeight="1">
      <c r="F15" s="33"/>
      <c r="G15" s="33"/>
      <c r="I15" s="1"/>
      <c r="J15" s="1"/>
      <c r="K15" s="1"/>
      <c r="M15" s="2"/>
      <c r="O15" s="2"/>
      <c r="Q15" s="18"/>
    </row>
    <row r="16" spans="1:17" ht="21.75" customHeight="1" thickBot="1">
      <c r="A16" s="15" t="s">
        <v>110</v>
      </c>
      <c r="B16" s="15"/>
      <c r="F16" s="33"/>
      <c r="G16" s="33"/>
      <c r="I16" s="36">
        <v>1184121871</v>
      </c>
      <c r="K16" s="36">
        <v>3485303</v>
      </c>
      <c r="M16" s="36">
        <v>75952572</v>
      </c>
      <c r="O16" s="36">
        <v>534221363</v>
      </c>
      <c r="P16" s="18"/>
      <c r="Q16" s="36">
        <v>1797781109</v>
      </c>
    </row>
    <row r="17" spans="1:18" ht="21.75" customHeight="1" thickTop="1">
      <c r="A17" s="34"/>
      <c r="F17" s="33"/>
      <c r="G17" s="33"/>
      <c r="M17" s="18"/>
      <c r="O17" s="18"/>
      <c r="P17" s="18"/>
      <c r="Q17" s="18"/>
    </row>
    <row r="18" spans="1:18" ht="21" customHeight="1">
      <c r="A18" s="15" t="s">
        <v>111</v>
      </c>
      <c r="B18" s="15"/>
      <c r="F18" s="33"/>
      <c r="G18" s="33"/>
      <c r="I18" s="18">
        <v>1184121871</v>
      </c>
      <c r="K18" s="18">
        <v>3485303</v>
      </c>
      <c r="M18" s="18">
        <v>75952572</v>
      </c>
      <c r="O18" s="18">
        <v>547654191</v>
      </c>
      <c r="P18" s="18"/>
      <c r="Q18" s="18">
        <v>1811213937</v>
      </c>
    </row>
    <row r="19" spans="1:18" ht="21.75" customHeight="1">
      <c r="A19" s="34" t="s">
        <v>94</v>
      </c>
      <c r="F19" s="33"/>
      <c r="G19" s="33"/>
      <c r="I19" s="13">
        <v>0</v>
      </c>
      <c r="K19" s="13">
        <v>0</v>
      </c>
      <c r="M19" s="13">
        <v>0</v>
      </c>
      <c r="O19" s="13">
        <f>'Thai 6 (9 ด)'!H36</f>
        <v>-91368614</v>
      </c>
      <c r="P19" s="18"/>
      <c r="Q19" s="13">
        <f>SUM(I19:O19)</f>
        <v>-91368614</v>
      </c>
    </row>
    <row r="20" spans="1:18" ht="8.1" customHeight="1">
      <c r="F20" s="33"/>
      <c r="G20" s="33"/>
      <c r="I20" s="1"/>
      <c r="J20" s="1"/>
      <c r="K20" s="1"/>
      <c r="M20" s="2"/>
      <c r="O20" s="2"/>
      <c r="Q20" s="18"/>
    </row>
    <row r="21" spans="1:18" ht="21.75" customHeight="1" thickBot="1">
      <c r="A21" s="15" t="s">
        <v>112</v>
      </c>
      <c r="B21" s="15"/>
      <c r="F21" s="33"/>
      <c r="G21" s="33"/>
      <c r="I21" s="36">
        <f>SUM(I18:I19)</f>
        <v>1184121871</v>
      </c>
      <c r="K21" s="36">
        <f>SUM(K18:K19)</f>
        <v>3485303</v>
      </c>
      <c r="M21" s="36">
        <f>SUM(M18:M19)</f>
        <v>75952572</v>
      </c>
      <c r="O21" s="36">
        <f>SUM(O18:O19)</f>
        <v>456285577</v>
      </c>
      <c r="P21" s="18"/>
      <c r="Q21" s="36">
        <f>SUM(Q18:Q19)</f>
        <v>1719845323</v>
      </c>
      <c r="R21" s="35"/>
    </row>
    <row r="22" spans="1:18" ht="21.75" customHeight="1" thickTop="1">
      <c r="A22" s="34"/>
      <c r="F22" s="33"/>
      <c r="G22" s="33"/>
      <c r="M22" s="18"/>
      <c r="O22" s="18"/>
      <c r="P22" s="18"/>
      <c r="Q22" s="18"/>
    </row>
    <row r="23" spans="1:18" ht="21" hidden="1" customHeight="1">
      <c r="A23" s="34"/>
      <c r="F23" s="33"/>
      <c r="G23" s="33"/>
      <c r="M23" s="18"/>
      <c r="O23" s="18"/>
      <c r="P23" s="18"/>
      <c r="Q23" s="18"/>
    </row>
    <row r="24" spans="1:18" ht="21" customHeight="1">
      <c r="A24" s="34"/>
      <c r="F24" s="33"/>
      <c r="G24" s="33"/>
      <c r="M24" s="18"/>
      <c r="O24" s="18"/>
      <c r="P24" s="18"/>
      <c r="Q24" s="18"/>
    </row>
    <row r="25" spans="1:18" ht="21.75" customHeight="1">
      <c r="A25" s="34"/>
      <c r="F25" s="33"/>
      <c r="G25" s="33"/>
      <c r="M25" s="18"/>
      <c r="O25" s="18"/>
      <c r="P25" s="18"/>
      <c r="Q25" s="18"/>
    </row>
    <row r="26" spans="1:18" ht="21.75" customHeight="1">
      <c r="A26" s="34"/>
      <c r="F26" s="33"/>
      <c r="G26" s="33"/>
      <c r="M26" s="18"/>
      <c r="O26" s="18"/>
      <c r="P26" s="18"/>
      <c r="Q26" s="18"/>
    </row>
    <row r="27" spans="1:18" ht="24.75" customHeight="1">
      <c r="A27" s="34"/>
      <c r="F27" s="33"/>
      <c r="G27" s="33"/>
      <c r="M27" s="18"/>
      <c r="O27" s="18"/>
      <c r="P27" s="18"/>
      <c r="Q27" s="18"/>
    </row>
    <row r="28" spans="1:18" ht="22.15" customHeight="1">
      <c r="A28" s="37" t="s">
        <v>33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</row>
    <row r="43" spans="13:17" ht="36" customHeight="1"/>
    <row r="44" spans="13:17" ht="24.75" customHeight="1">
      <c r="M44" s="18"/>
      <c r="O44" s="18"/>
      <c r="Q44" s="18"/>
    </row>
  </sheetData>
  <mergeCells count="1">
    <mergeCell ref="M5:O5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97D84-4A0B-4C30-A51B-78E96C55B9CC}">
  <dimension ref="A1:M110"/>
  <sheetViews>
    <sheetView topLeftCell="A39" zoomScaleNormal="100" zoomScaleSheetLayoutView="115" workbookViewId="0">
      <selection activeCell="K48" sqref="K48"/>
    </sheetView>
  </sheetViews>
  <sheetFormatPr defaultColWidth="9.140625" defaultRowHeight="18.75"/>
  <cols>
    <col min="1" max="1" width="1.5703125" style="16" customWidth="1"/>
    <col min="2" max="3" width="1.42578125" style="16" customWidth="1"/>
    <col min="4" max="4" width="55.85546875" style="16" customWidth="1"/>
    <col min="5" max="5" width="7.7109375" style="20" customWidth="1"/>
    <col min="6" max="6" width="1.28515625" style="35" customWidth="1"/>
    <col min="7" max="7" width="13.7109375" style="97" customWidth="1"/>
    <col min="8" max="8" width="1.28515625" style="35" customWidth="1"/>
    <col min="9" max="9" width="13.7109375" style="97" customWidth="1"/>
    <col min="10" max="10" width="9.140625" style="16"/>
    <col min="11" max="11" width="14.42578125" style="16" bestFit="1" customWidth="1"/>
    <col min="12" max="12" width="11.140625" style="16" bestFit="1" customWidth="1"/>
    <col min="13" max="13" width="12" style="16" bestFit="1" customWidth="1"/>
    <col min="14" max="16384" width="9.140625" style="16"/>
  </cols>
  <sheetData>
    <row r="1" spans="1:12" ht="21" customHeight="1">
      <c r="A1" s="111" t="str">
        <f>'Thai 7'!A1</f>
        <v>บริษัท อะมานะฮ์ ลิสซิ่ง จำกัด (มหาชน)</v>
      </c>
      <c r="B1" s="111"/>
      <c r="C1" s="111"/>
      <c r="D1" s="111"/>
      <c r="E1" s="111"/>
      <c r="F1" s="111"/>
      <c r="G1" s="111"/>
      <c r="H1" s="111"/>
      <c r="I1" s="111"/>
    </row>
    <row r="2" spans="1:12" ht="21" customHeight="1">
      <c r="A2" s="15" t="s">
        <v>113</v>
      </c>
      <c r="B2" s="15"/>
      <c r="C2" s="15"/>
      <c r="D2" s="15"/>
      <c r="E2" s="15"/>
      <c r="F2" s="15"/>
      <c r="G2" s="15"/>
      <c r="H2" s="15"/>
      <c r="I2" s="15"/>
    </row>
    <row r="3" spans="1:12" ht="21" customHeight="1">
      <c r="A3" s="92" t="str">
        <f>'Thai 7'!A3:Q3</f>
        <v>สำหรับรอบระยะเวลาเก้าเดือนสิ้นสุดวันที่ 30 กันยายน พ.ศ. 2568</v>
      </c>
      <c r="B3" s="92"/>
      <c r="C3" s="92"/>
      <c r="D3" s="92"/>
      <c r="E3" s="92"/>
      <c r="F3" s="92"/>
      <c r="G3" s="92"/>
      <c r="H3" s="92"/>
      <c r="I3" s="92"/>
    </row>
    <row r="4" spans="1:12" ht="21" customHeight="1">
      <c r="A4" s="93"/>
      <c r="B4" s="94"/>
      <c r="C4" s="94"/>
      <c r="D4" s="94"/>
      <c r="E4" s="94"/>
      <c r="F4" s="94"/>
      <c r="G4" s="94"/>
      <c r="H4" s="94"/>
      <c r="I4" s="94"/>
    </row>
    <row r="5" spans="1:12" ht="21" customHeight="1">
      <c r="A5" s="93"/>
      <c r="B5" s="94"/>
      <c r="C5" s="94"/>
      <c r="D5" s="94"/>
      <c r="E5" s="94"/>
      <c r="F5" s="94"/>
      <c r="G5" s="95" t="s">
        <v>7</v>
      </c>
      <c r="H5" s="94"/>
      <c r="I5" s="95" t="s">
        <v>8</v>
      </c>
    </row>
    <row r="6" spans="1:12" ht="21" customHeight="1">
      <c r="A6" s="20"/>
      <c r="B6" s="20"/>
      <c r="C6" s="20"/>
      <c r="D6" s="20"/>
      <c r="E6" s="30" t="s">
        <v>9</v>
      </c>
      <c r="G6" s="96" t="s">
        <v>10</v>
      </c>
      <c r="I6" s="96" t="s">
        <v>10</v>
      </c>
    </row>
    <row r="7" spans="1:12" ht="21" customHeight="1">
      <c r="A7" s="15" t="s">
        <v>114</v>
      </c>
      <c r="G7" s="35"/>
      <c r="I7" s="35"/>
    </row>
    <row r="8" spans="1:12" ht="21" customHeight="1">
      <c r="A8" s="16" t="s">
        <v>91</v>
      </c>
      <c r="F8" s="97"/>
      <c r="G8" s="97">
        <f>'Thai 6 (9 ด)'!H29</f>
        <v>-110082173</v>
      </c>
      <c r="H8" s="97"/>
      <c r="I8" s="97">
        <v>-35956940</v>
      </c>
    </row>
    <row r="9" spans="1:12" ht="21" customHeight="1">
      <c r="A9" s="16" t="s">
        <v>115</v>
      </c>
      <c r="F9" s="97"/>
      <c r="H9" s="97"/>
    </row>
    <row r="10" spans="1:12" ht="21" customHeight="1">
      <c r="A10" s="15"/>
      <c r="B10" s="16" t="s">
        <v>116</v>
      </c>
      <c r="F10" s="2"/>
      <c r="G10" s="2">
        <v>13462766</v>
      </c>
      <c r="H10" s="2"/>
      <c r="I10" s="2">
        <v>13839366</v>
      </c>
      <c r="K10" s="98"/>
      <c r="L10" s="98"/>
    </row>
    <row r="11" spans="1:12" ht="21" customHeight="1">
      <c r="A11" s="15"/>
      <c r="B11" s="16" t="s">
        <v>77</v>
      </c>
      <c r="F11" s="2"/>
      <c r="G11" s="2">
        <v>426350617</v>
      </c>
      <c r="H11" s="2"/>
      <c r="I11" s="2">
        <v>364684014</v>
      </c>
    </row>
    <row r="12" spans="1:12" ht="21" customHeight="1">
      <c r="A12" s="15"/>
      <c r="B12" s="16" t="s">
        <v>117</v>
      </c>
      <c r="F12" s="2"/>
      <c r="G12" s="2">
        <v>-2715085</v>
      </c>
      <c r="H12" s="2"/>
      <c r="I12" s="2">
        <v>-41895480</v>
      </c>
    </row>
    <row r="13" spans="1:12" ht="21" customHeight="1">
      <c r="A13" s="15"/>
      <c r="B13" s="16" t="s">
        <v>118</v>
      </c>
      <c r="F13" s="2"/>
      <c r="G13" s="2">
        <v>14331</v>
      </c>
      <c r="H13" s="2"/>
      <c r="I13" s="2">
        <v>378605</v>
      </c>
    </row>
    <row r="14" spans="1:12" ht="21" customHeight="1">
      <c r="A14" s="15"/>
      <c r="B14" s="16" t="s">
        <v>48</v>
      </c>
      <c r="F14" s="2"/>
      <c r="G14" s="2">
        <v>3499564</v>
      </c>
      <c r="H14" s="2"/>
      <c r="I14" s="2">
        <v>3265162</v>
      </c>
      <c r="K14" s="35"/>
      <c r="L14" s="35"/>
    </row>
    <row r="15" spans="1:12" ht="21" customHeight="1">
      <c r="A15" s="15"/>
      <c r="B15" s="16" t="s">
        <v>70</v>
      </c>
      <c r="F15" s="2"/>
      <c r="G15" s="2">
        <v>-559925420</v>
      </c>
      <c r="H15" s="2"/>
      <c r="I15" s="2">
        <v>-640211699</v>
      </c>
    </row>
    <row r="16" spans="1:12" ht="21" customHeight="1">
      <c r="A16" s="15"/>
      <c r="B16" s="16" t="s">
        <v>82</v>
      </c>
      <c r="F16" s="2"/>
      <c r="G16" s="2">
        <v>89740056</v>
      </c>
      <c r="H16" s="2"/>
      <c r="I16" s="2">
        <v>93378593</v>
      </c>
    </row>
    <row r="17" spans="1:12" ht="21" customHeight="1">
      <c r="A17" s="15"/>
      <c r="B17" s="16" t="s">
        <v>119</v>
      </c>
      <c r="E17" s="20">
        <v>11</v>
      </c>
      <c r="F17" s="2"/>
      <c r="G17" s="99">
        <v>1704725</v>
      </c>
      <c r="H17" s="2"/>
      <c r="I17" s="99">
        <v>1152121</v>
      </c>
      <c r="K17" s="35"/>
      <c r="L17" s="35"/>
    </row>
    <row r="18" spans="1:12" ht="6" customHeight="1">
      <c r="F18" s="97"/>
      <c r="G18" s="2"/>
      <c r="H18" s="2"/>
      <c r="I18" s="2"/>
    </row>
    <row r="19" spans="1:12" ht="21" customHeight="1">
      <c r="A19" s="16" t="s">
        <v>120</v>
      </c>
      <c r="F19" s="97"/>
      <c r="G19" s="2"/>
      <c r="H19" s="2"/>
      <c r="I19" s="2"/>
    </row>
    <row r="20" spans="1:12" ht="21" customHeight="1">
      <c r="B20" s="16" t="s">
        <v>121</v>
      </c>
      <c r="F20" s="2"/>
      <c r="G20" s="2">
        <f>SUM(G8:G17)</f>
        <v>-137950619</v>
      </c>
      <c r="H20" s="2"/>
      <c r="I20" s="2">
        <f>SUM(I8:I17)</f>
        <v>-241366258</v>
      </c>
    </row>
    <row r="21" spans="1:12" ht="21" customHeight="1">
      <c r="A21" s="15"/>
      <c r="B21" s="16" t="s">
        <v>122</v>
      </c>
      <c r="F21" s="2"/>
      <c r="G21" s="2"/>
      <c r="H21" s="2"/>
      <c r="I21" s="2"/>
    </row>
    <row r="22" spans="1:12" ht="21" customHeight="1">
      <c r="A22" s="15"/>
      <c r="C22" s="16" t="s">
        <v>123</v>
      </c>
      <c r="F22" s="2"/>
      <c r="G22" s="2">
        <v>-116441616</v>
      </c>
      <c r="H22" s="2"/>
      <c r="I22" s="2">
        <v>-201316271</v>
      </c>
    </row>
    <row r="23" spans="1:12" ht="21" customHeight="1">
      <c r="A23" s="15"/>
      <c r="C23" s="16" t="s">
        <v>17</v>
      </c>
      <c r="F23" s="2"/>
      <c r="G23" s="2">
        <v>-1040415</v>
      </c>
      <c r="H23" s="2"/>
      <c r="I23" s="2">
        <v>4569398</v>
      </c>
    </row>
    <row r="24" spans="1:12" ht="21" customHeight="1">
      <c r="A24" s="15"/>
      <c r="C24" s="16" t="s">
        <v>79</v>
      </c>
      <c r="F24" s="2"/>
      <c r="G24" s="2">
        <v>53349985</v>
      </c>
      <c r="H24" s="2"/>
      <c r="I24" s="2">
        <v>381131609</v>
      </c>
    </row>
    <row r="25" spans="1:12" ht="21" customHeight="1">
      <c r="A25" s="15"/>
      <c r="C25" s="16" t="s">
        <v>27</v>
      </c>
      <c r="F25" s="2"/>
      <c r="G25" s="2">
        <v>-2612782</v>
      </c>
      <c r="H25" s="2"/>
      <c r="I25" s="2">
        <v>-32834649</v>
      </c>
    </row>
    <row r="26" spans="1:12" ht="21" customHeight="1">
      <c r="A26" s="15"/>
      <c r="C26" s="16" t="s">
        <v>44</v>
      </c>
      <c r="F26" s="2"/>
      <c r="G26" s="2">
        <v>805403</v>
      </c>
      <c r="H26" s="2"/>
      <c r="I26" s="2">
        <v>-17837035</v>
      </c>
    </row>
    <row r="27" spans="1:12" ht="21" customHeight="1">
      <c r="A27" s="15"/>
      <c r="C27" s="16" t="s">
        <v>124</v>
      </c>
      <c r="F27" s="2"/>
      <c r="G27" s="99">
        <v>-2504000</v>
      </c>
      <c r="H27" s="2"/>
      <c r="I27" s="99">
        <v>-110000</v>
      </c>
    </row>
    <row r="28" spans="1:12" ht="6" customHeight="1">
      <c r="F28" s="97"/>
      <c r="G28" s="2"/>
      <c r="H28" s="2"/>
      <c r="I28" s="2"/>
    </row>
    <row r="29" spans="1:12" ht="21" customHeight="1">
      <c r="A29" s="16" t="s">
        <v>125</v>
      </c>
      <c r="F29" s="97"/>
      <c r="G29" s="2">
        <f>SUM(G20:G27)</f>
        <v>-206394044</v>
      </c>
      <c r="H29" s="2"/>
      <c r="I29" s="2">
        <f>SUM(I20:I27)</f>
        <v>-107763206</v>
      </c>
    </row>
    <row r="30" spans="1:12" ht="5.85" customHeight="1">
      <c r="F30" s="97"/>
      <c r="G30" s="2"/>
      <c r="H30" s="2"/>
      <c r="I30" s="2"/>
    </row>
    <row r="31" spans="1:12" ht="21" customHeight="1">
      <c r="A31" s="15"/>
      <c r="B31" s="16" t="s">
        <v>126</v>
      </c>
      <c r="F31" s="2"/>
      <c r="G31" s="2">
        <v>557493529</v>
      </c>
      <c r="H31" s="2"/>
      <c r="I31" s="2">
        <v>637534831</v>
      </c>
    </row>
    <row r="32" spans="1:12" ht="21" customHeight="1">
      <c r="A32" s="15"/>
      <c r="B32" s="16" t="s">
        <v>127</v>
      </c>
      <c r="F32" s="97"/>
      <c r="G32" s="2">
        <v>-90522449</v>
      </c>
      <c r="H32" s="97"/>
      <c r="I32" s="2">
        <v>-95147894</v>
      </c>
    </row>
    <row r="33" spans="1:13" ht="21" customHeight="1">
      <c r="A33" s="15"/>
      <c r="B33" s="16" t="s">
        <v>128</v>
      </c>
      <c r="F33" s="2"/>
      <c r="G33" s="99">
        <v>-1064004</v>
      </c>
      <c r="H33" s="2"/>
      <c r="I33" s="99">
        <v>-49128948</v>
      </c>
      <c r="K33" s="100"/>
      <c r="L33" s="35"/>
      <c r="M33" s="101"/>
    </row>
    <row r="34" spans="1:13" ht="6" customHeight="1">
      <c r="A34" s="15"/>
      <c r="F34" s="97"/>
      <c r="G34" s="2"/>
      <c r="H34" s="2"/>
      <c r="I34" s="2"/>
      <c r="K34" s="102"/>
      <c r="M34" s="101"/>
    </row>
    <row r="35" spans="1:13" ht="21" customHeight="1">
      <c r="A35" s="15" t="s">
        <v>129</v>
      </c>
      <c r="F35" s="97"/>
      <c r="G35" s="99">
        <f>SUM(G29:G33)</f>
        <v>259513032</v>
      </c>
      <c r="H35" s="2"/>
      <c r="I35" s="99">
        <f>SUM(I29:I33)</f>
        <v>385494783</v>
      </c>
      <c r="K35" s="101"/>
    </row>
    <row r="36" spans="1:13" ht="22.5" customHeight="1">
      <c r="A36" s="15"/>
      <c r="E36" s="2"/>
      <c r="F36" s="2"/>
      <c r="G36" s="2"/>
      <c r="H36" s="2"/>
      <c r="I36" s="2"/>
    </row>
    <row r="37" spans="1:13" ht="21" customHeight="1">
      <c r="A37" s="15"/>
      <c r="E37" s="2"/>
      <c r="F37" s="2"/>
      <c r="G37" s="2"/>
      <c r="H37" s="2"/>
      <c r="I37" s="2"/>
    </row>
    <row r="38" spans="1:13" ht="21" customHeight="1">
      <c r="A38" s="15"/>
      <c r="E38" s="2"/>
      <c r="F38" s="2"/>
      <c r="G38" s="2"/>
      <c r="H38" s="2"/>
      <c r="I38" s="2"/>
    </row>
    <row r="39" spans="1:13" ht="21" customHeight="1">
      <c r="A39" s="15"/>
      <c r="E39" s="2"/>
      <c r="F39" s="2"/>
      <c r="G39" s="2"/>
      <c r="H39" s="2"/>
      <c r="I39" s="2"/>
    </row>
    <row r="40" spans="1:13" ht="21" customHeight="1">
      <c r="A40" s="15"/>
      <c r="E40" s="2"/>
      <c r="F40" s="2"/>
      <c r="G40" s="2"/>
      <c r="H40" s="2"/>
      <c r="I40" s="2"/>
    </row>
    <row r="41" spans="1:13" ht="6" customHeight="1">
      <c r="A41" s="15"/>
      <c r="E41" s="2"/>
      <c r="F41" s="2"/>
      <c r="G41" s="2"/>
      <c r="H41" s="2"/>
      <c r="I41" s="2"/>
    </row>
    <row r="42" spans="1:13" ht="22.15" customHeight="1">
      <c r="A42" s="37" t="str">
        <f>'Thai 7'!A28:Q28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42" s="37"/>
      <c r="C42" s="37"/>
      <c r="D42" s="37"/>
      <c r="E42" s="54"/>
      <c r="F42" s="99"/>
      <c r="G42" s="99"/>
      <c r="H42" s="99"/>
      <c r="I42" s="99"/>
    </row>
    <row r="43" spans="1:13" ht="21" customHeight="1">
      <c r="A43" s="111" t="str">
        <f>A1</f>
        <v>บริษัท อะมานะฮ์ ลิสซิ่ง จำกัด (มหาชน)</v>
      </c>
      <c r="B43" s="111"/>
      <c r="C43" s="111"/>
      <c r="D43" s="111"/>
      <c r="E43" s="111"/>
      <c r="F43" s="111"/>
      <c r="G43" s="111"/>
      <c r="H43" s="111"/>
      <c r="I43" s="111"/>
    </row>
    <row r="44" spans="1:13" ht="21" customHeight="1">
      <c r="A44" s="15" t="s">
        <v>130</v>
      </c>
      <c r="B44" s="15"/>
      <c r="C44" s="15"/>
      <c r="D44" s="15"/>
      <c r="E44" s="46"/>
      <c r="F44" s="19"/>
      <c r="G44" s="19"/>
      <c r="H44" s="19"/>
      <c r="I44" s="19"/>
    </row>
    <row r="45" spans="1:13" ht="21" customHeight="1">
      <c r="A45" s="92" t="str">
        <f>A3</f>
        <v>สำหรับรอบระยะเวลาเก้าเดือนสิ้นสุดวันที่ 30 กันยายน พ.ศ. 2568</v>
      </c>
      <c r="B45" s="103"/>
      <c r="C45" s="103"/>
      <c r="D45" s="103"/>
      <c r="E45" s="30"/>
      <c r="F45" s="104"/>
      <c r="G45" s="104"/>
      <c r="H45" s="104"/>
      <c r="I45" s="104"/>
    </row>
    <row r="46" spans="1:13" ht="21" customHeight="1">
      <c r="A46" s="105"/>
      <c r="B46" s="15"/>
      <c r="C46" s="15"/>
      <c r="D46" s="15"/>
      <c r="E46" s="46"/>
      <c r="F46" s="106"/>
      <c r="G46" s="106"/>
      <c r="H46" s="106"/>
      <c r="I46" s="106"/>
    </row>
    <row r="47" spans="1:13" ht="21" customHeight="1">
      <c r="A47" s="93"/>
      <c r="B47" s="94"/>
      <c r="C47" s="94"/>
      <c r="D47" s="94"/>
      <c r="F47" s="94"/>
      <c r="G47" s="95" t="s">
        <v>7</v>
      </c>
      <c r="H47" s="94"/>
      <c r="I47" s="95" t="s">
        <v>8</v>
      </c>
    </row>
    <row r="48" spans="1:13" ht="21" customHeight="1">
      <c r="A48" s="20"/>
      <c r="B48" s="20"/>
      <c r="C48" s="20"/>
      <c r="D48" s="20"/>
      <c r="E48" s="30" t="s">
        <v>9</v>
      </c>
      <c r="G48" s="96" t="s">
        <v>10</v>
      </c>
      <c r="I48" s="96" t="s">
        <v>10</v>
      </c>
    </row>
    <row r="49" spans="1:12" ht="21" customHeight="1">
      <c r="A49" s="15" t="s">
        <v>131</v>
      </c>
      <c r="F49" s="2"/>
      <c r="G49" s="2"/>
      <c r="H49" s="2"/>
      <c r="I49" s="2"/>
    </row>
    <row r="50" spans="1:12" ht="21" customHeight="1">
      <c r="A50" s="15"/>
      <c r="B50" s="107" t="s">
        <v>132</v>
      </c>
      <c r="F50" s="2"/>
      <c r="G50" s="2">
        <v>-20398712</v>
      </c>
      <c r="H50" s="2"/>
      <c r="I50" s="2">
        <v>0</v>
      </c>
    </row>
    <row r="51" spans="1:12" ht="21" customHeight="1">
      <c r="B51" s="16" t="s">
        <v>133</v>
      </c>
      <c r="F51" s="97"/>
      <c r="G51" s="2">
        <v>-92880</v>
      </c>
      <c r="H51" s="97"/>
      <c r="I51" s="2">
        <v>-1323476</v>
      </c>
    </row>
    <row r="52" spans="1:12" ht="21" customHeight="1">
      <c r="B52" s="16" t="s">
        <v>134</v>
      </c>
      <c r="F52" s="97"/>
      <c r="G52" s="2">
        <v>0</v>
      </c>
      <c r="H52" s="97"/>
      <c r="I52" s="2">
        <v>-1208500</v>
      </c>
    </row>
    <row r="53" spans="1:12" ht="21" customHeight="1">
      <c r="B53" s="16" t="s">
        <v>135</v>
      </c>
      <c r="F53" s="97"/>
      <c r="G53" s="99">
        <v>0</v>
      </c>
      <c r="H53" s="97"/>
      <c r="I53" s="99">
        <v>1873832</v>
      </c>
    </row>
    <row r="54" spans="1:12" ht="6" customHeight="1">
      <c r="F54" s="97"/>
      <c r="G54" s="2"/>
      <c r="H54" s="97"/>
      <c r="I54" s="2"/>
    </row>
    <row r="55" spans="1:12" ht="21" customHeight="1">
      <c r="A55" s="15" t="s">
        <v>136</v>
      </c>
      <c r="F55" s="97"/>
      <c r="G55" s="99">
        <f>SUM(G50:G53)</f>
        <v>-20491592</v>
      </c>
      <c r="H55" s="97"/>
      <c r="I55" s="99">
        <f>SUM(I50:I53)</f>
        <v>-658144</v>
      </c>
    </row>
    <row r="56" spans="1:12" ht="21" customHeight="1">
      <c r="F56" s="97"/>
      <c r="G56" s="2"/>
      <c r="H56" s="97"/>
      <c r="I56" s="2"/>
    </row>
    <row r="57" spans="1:12" ht="21" customHeight="1">
      <c r="A57" s="15" t="s">
        <v>137</v>
      </c>
      <c r="F57" s="97"/>
      <c r="G57" s="2"/>
      <c r="H57" s="97"/>
      <c r="I57" s="2"/>
    </row>
    <row r="58" spans="1:12" ht="21" customHeight="1">
      <c r="A58" s="15"/>
      <c r="B58" s="16" t="s">
        <v>138</v>
      </c>
      <c r="E58" s="20">
        <v>12</v>
      </c>
      <c r="F58" s="97"/>
      <c r="G58" s="2">
        <v>0</v>
      </c>
      <c r="H58" s="97"/>
      <c r="I58" s="2">
        <v>82000000</v>
      </c>
    </row>
    <row r="59" spans="1:12" ht="21" customHeight="1">
      <c r="A59" s="15"/>
      <c r="B59" s="16" t="s">
        <v>139</v>
      </c>
      <c r="E59" s="20">
        <v>12</v>
      </c>
      <c r="F59" s="97"/>
      <c r="G59" s="2">
        <v>0</v>
      </c>
      <c r="H59" s="97"/>
      <c r="I59" s="2">
        <v>-82000000</v>
      </c>
    </row>
    <row r="60" spans="1:12" ht="21" customHeight="1">
      <c r="A60" s="15"/>
      <c r="B60" s="16" t="s">
        <v>140</v>
      </c>
      <c r="E60" s="20">
        <v>19</v>
      </c>
      <c r="F60" s="97"/>
      <c r="G60" s="2">
        <v>0</v>
      </c>
      <c r="H60" s="97"/>
      <c r="I60" s="2">
        <v>-120000000</v>
      </c>
    </row>
    <row r="61" spans="1:12" ht="21" customHeight="1">
      <c r="B61" s="16" t="s">
        <v>141</v>
      </c>
      <c r="E61" s="20">
        <v>12</v>
      </c>
      <c r="F61" s="97"/>
      <c r="G61" s="2">
        <v>-156000000</v>
      </c>
      <c r="H61" s="97"/>
      <c r="I61" s="2">
        <v>-161000000</v>
      </c>
      <c r="K61" s="100"/>
      <c r="L61" s="101"/>
    </row>
    <row r="62" spans="1:12" ht="21" customHeight="1">
      <c r="B62" s="16" t="s">
        <v>142</v>
      </c>
      <c r="E62" s="20">
        <v>19</v>
      </c>
      <c r="F62" s="97"/>
      <c r="G62" s="2">
        <v>0</v>
      </c>
      <c r="H62" s="97"/>
      <c r="I62" s="2">
        <v>-21319645</v>
      </c>
      <c r="K62" s="100"/>
      <c r="L62" s="101"/>
    </row>
    <row r="63" spans="1:12" ht="21" customHeight="1">
      <c r="B63" s="16" t="s">
        <v>143</v>
      </c>
      <c r="E63" s="20">
        <v>11</v>
      </c>
      <c r="F63" s="97"/>
      <c r="G63" s="2">
        <v>-10726650</v>
      </c>
      <c r="H63" s="97"/>
      <c r="I63" s="2">
        <v>-10203500</v>
      </c>
      <c r="K63" s="100"/>
      <c r="L63" s="101"/>
    </row>
    <row r="64" spans="1:12" ht="21" customHeight="1">
      <c r="B64" s="16" t="s">
        <v>144</v>
      </c>
      <c r="E64" s="20">
        <v>13</v>
      </c>
      <c r="F64" s="97"/>
      <c r="G64" s="99">
        <v>0</v>
      </c>
      <c r="H64" s="97"/>
      <c r="I64" s="99">
        <v>-16450296</v>
      </c>
      <c r="K64" s="100"/>
      <c r="L64" s="35"/>
    </row>
    <row r="65" spans="1:9" ht="6" customHeight="1">
      <c r="F65" s="97"/>
      <c r="G65" s="108"/>
      <c r="H65" s="97"/>
      <c r="I65" s="108"/>
    </row>
    <row r="66" spans="1:9" ht="21" customHeight="1">
      <c r="A66" s="15" t="s">
        <v>145</v>
      </c>
      <c r="F66" s="2"/>
      <c r="G66" s="99">
        <f>SUM(G58:G64)</f>
        <v>-166726650</v>
      </c>
      <c r="H66" s="2"/>
      <c r="I66" s="99">
        <f>SUM(I58:I64)</f>
        <v>-328973441</v>
      </c>
    </row>
    <row r="67" spans="1:9" ht="21" customHeight="1">
      <c r="F67" s="97"/>
      <c r="G67" s="2"/>
      <c r="H67" s="97"/>
      <c r="I67" s="2"/>
    </row>
    <row r="68" spans="1:9" ht="21" customHeight="1">
      <c r="A68" s="15" t="s">
        <v>146</v>
      </c>
      <c r="F68" s="97"/>
      <c r="G68" s="97">
        <f>G66+G55+G35</f>
        <v>72294790</v>
      </c>
      <c r="H68" s="97"/>
      <c r="I68" s="97">
        <f>I66+I55+I35</f>
        <v>55863198</v>
      </c>
    </row>
    <row r="69" spans="1:9" ht="21" customHeight="1">
      <c r="A69" s="107" t="s">
        <v>147</v>
      </c>
      <c r="F69" s="97"/>
      <c r="G69" s="97">
        <v>-1262943</v>
      </c>
      <c r="H69" s="97"/>
      <c r="I69" s="97">
        <v>0</v>
      </c>
    </row>
    <row r="70" spans="1:9" ht="21" customHeight="1">
      <c r="A70" s="16" t="s">
        <v>148</v>
      </c>
      <c r="F70" s="97"/>
      <c r="G70" s="99">
        <v>368317071</v>
      </c>
      <c r="H70" s="97"/>
      <c r="I70" s="99">
        <v>111237507.83999999</v>
      </c>
    </row>
    <row r="71" spans="1:9" ht="6" customHeight="1">
      <c r="F71" s="97"/>
      <c r="G71" s="2"/>
      <c r="H71" s="97"/>
      <c r="I71" s="2"/>
    </row>
    <row r="72" spans="1:9" ht="21" customHeight="1" thickBot="1">
      <c r="A72" s="15" t="s">
        <v>149</v>
      </c>
      <c r="E72" s="20">
        <v>6</v>
      </c>
      <c r="F72" s="97"/>
      <c r="G72" s="109">
        <f>SUM(G68:G70)</f>
        <v>439348918</v>
      </c>
      <c r="H72" s="97"/>
      <c r="I72" s="109">
        <v>167100705.84</v>
      </c>
    </row>
    <row r="73" spans="1:9" ht="21" customHeight="1" thickTop="1">
      <c r="A73" s="15"/>
      <c r="F73" s="97"/>
      <c r="G73" s="110"/>
      <c r="H73" s="97"/>
      <c r="I73" s="110"/>
    </row>
    <row r="74" spans="1:9" ht="21" customHeight="1">
      <c r="A74" s="15" t="s">
        <v>150</v>
      </c>
      <c r="F74" s="97"/>
      <c r="G74" s="2"/>
      <c r="H74" s="97"/>
      <c r="I74" s="2"/>
    </row>
    <row r="75" spans="1:9" ht="21" customHeight="1">
      <c r="B75" s="16" t="s">
        <v>151</v>
      </c>
      <c r="F75" s="97"/>
      <c r="G75" s="2"/>
      <c r="H75" s="97"/>
      <c r="I75" s="2"/>
    </row>
    <row r="76" spans="1:9" ht="21" customHeight="1">
      <c r="C76" s="16" t="s">
        <v>152</v>
      </c>
      <c r="F76" s="97"/>
      <c r="G76" s="2">
        <v>41942482</v>
      </c>
      <c r="H76" s="97"/>
      <c r="I76" s="2">
        <v>47301140</v>
      </c>
    </row>
    <row r="77" spans="1:9" ht="21" customHeight="1">
      <c r="B77" s="16" t="s">
        <v>153</v>
      </c>
      <c r="F77" s="97"/>
      <c r="G77" s="2">
        <v>6576366</v>
      </c>
      <c r="H77" s="97"/>
      <c r="I77" s="2">
        <v>99428158</v>
      </c>
    </row>
    <row r="78" spans="1:9" ht="21" customHeight="1">
      <c r="B78" s="16" t="s">
        <v>154</v>
      </c>
      <c r="F78" s="97"/>
      <c r="G78" s="2">
        <v>20409416</v>
      </c>
      <c r="H78" s="97"/>
      <c r="I78" s="2">
        <v>85514968</v>
      </c>
    </row>
    <row r="79" spans="1:9" ht="21" customHeight="1">
      <c r="B79" s="16" t="s">
        <v>155</v>
      </c>
      <c r="F79" s="97"/>
      <c r="G79" s="2">
        <v>4270502</v>
      </c>
      <c r="H79" s="97"/>
      <c r="I79" s="2">
        <v>42228184</v>
      </c>
    </row>
    <row r="80" spans="1:9" ht="21" customHeight="1">
      <c r="B80" s="16" t="s">
        <v>108</v>
      </c>
      <c r="E80" s="20">
        <v>13</v>
      </c>
      <c r="F80" s="97"/>
      <c r="G80" s="2">
        <v>0</v>
      </c>
      <c r="H80" s="97"/>
      <c r="I80" s="2">
        <v>148011647</v>
      </c>
    </row>
    <row r="81" spans="1:9" ht="9" customHeight="1">
      <c r="F81" s="97"/>
      <c r="G81" s="2"/>
      <c r="H81" s="97"/>
      <c r="I81" s="2"/>
    </row>
    <row r="82" spans="1:9" ht="12.75" customHeight="1">
      <c r="F82" s="97"/>
      <c r="G82" s="2"/>
      <c r="H82" s="97"/>
      <c r="I82" s="2"/>
    </row>
    <row r="83" spans="1:9" ht="12.75" customHeight="1">
      <c r="F83" s="97"/>
      <c r="G83" s="2"/>
      <c r="H83" s="97"/>
      <c r="I83" s="2"/>
    </row>
    <row r="84" spans="1:9" ht="22.15" customHeight="1">
      <c r="A84" s="37" t="str">
        <f>'Thai 7'!A28:Q28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84" s="37"/>
      <c r="C84" s="37"/>
      <c r="D84" s="37"/>
      <c r="E84" s="54"/>
      <c r="F84" s="99"/>
      <c r="G84" s="99"/>
      <c r="H84" s="99"/>
      <c r="I84" s="99"/>
    </row>
    <row r="85" spans="1:9">
      <c r="F85" s="97"/>
      <c r="G85" s="2"/>
      <c r="H85" s="97"/>
      <c r="I85" s="2"/>
    </row>
    <row r="86" spans="1:9">
      <c r="F86" s="97"/>
      <c r="G86" s="2"/>
      <c r="H86" s="97"/>
      <c r="I86" s="2"/>
    </row>
    <row r="87" spans="1:9">
      <c r="F87" s="97"/>
      <c r="G87" s="2"/>
      <c r="H87" s="97"/>
      <c r="I87" s="2"/>
    </row>
    <row r="88" spans="1:9">
      <c r="F88" s="97"/>
      <c r="G88" s="2"/>
      <c r="H88" s="97"/>
      <c r="I88" s="2"/>
    </row>
    <row r="89" spans="1:9">
      <c r="F89" s="97"/>
      <c r="G89" s="2"/>
      <c r="H89" s="97"/>
      <c r="I89" s="2"/>
    </row>
    <row r="90" spans="1:9">
      <c r="F90" s="97"/>
      <c r="G90" s="2"/>
      <c r="H90" s="97"/>
      <c r="I90" s="2"/>
    </row>
    <row r="91" spans="1:9">
      <c r="F91" s="97"/>
      <c r="G91" s="2"/>
      <c r="H91" s="97"/>
      <c r="I91" s="2"/>
    </row>
    <row r="92" spans="1:9">
      <c r="F92" s="97"/>
      <c r="G92" s="2"/>
      <c r="H92" s="97"/>
      <c r="I92" s="2"/>
    </row>
    <row r="93" spans="1:9">
      <c r="F93" s="97"/>
      <c r="G93" s="2"/>
      <c r="H93" s="97"/>
      <c r="I93" s="2"/>
    </row>
    <row r="94" spans="1:9">
      <c r="F94" s="97"/>
      <c r="G94" s="2"/>
      <c r="H94" s="97"/>
      <c r="I94" s="2"/>
    </row>
    <row r="96" spans="1:9">
      <c r="F96" s="2"/>
      <c r="G96" s="2"/>
      <c r="H96" s="2"/>
      <c r="I96" s="2"/>
    </row>
    <row r="97" spans="6:9">
      <c r="F97" s="2"/>
      <c r="G97" s="2"/>
      <c r="H97" s="2"/>
      <c r="I97" s="2"/>
    </row>
    <row r="98" spans="6:9">
      <c r="F98" s="2"/>
      <c r="G98" s="2"/>
      <c r="H98" s="2"/>
      <c r="I98" s="2"/>
    </row>
    <row r="99" spans="6:9">
      <c r="F99" s="2"/>
      <c r="G99" s="2"/>
      <c r="H99" s="2"/>
      <c r="I99" s="2"/>
    </row>
    <row r="100" spans="6:9">
      <c r="F100" s="2"/>
      <c r="G100" s="2"/>
      <c r="H100" s="2"/>
      <c r="I100" s="2"/>
    </row>
    <row r="101" spans="6:9">
      <c r="F101" s="2"/>
      <c r="G101" s="2"/>
      <c r="H101" s="2"/>
      <c r="I101" s="2"/>
    </row>
    <row r="102" spans="6:9">
      <c r="F102" s="2"/>
      <c r="G102" s="2"/>
      <c r="H102" s="2"/>
      <c r="I102" s="2"/>
    </row>
    <row r="103" spans="6:9">
      <c r="F103" s="2"/>
      <c r="G103" s="2"/>
      <c r="H103" s="2"/>
      <c r="I103" s="2"/>
    </row>
    <row r="104" spans="6:9">
      <c r="F104" s="2"/>
      <c r="G104" s="2"/>
      <c r="H104" s="2"/>
      <c r="I104" s="2"/>
    </row>
    <row r="105" spans="6:9">
      <c r="F105" s="2"/>
      <c r="G105" s="2"/>
      <c r="H105" s="2"/>
      <c r="I105" s="2"/>
    </row>
    <row r="106" spans="6:9">
      <c r="F106" s="2"/>
      <c r="G106" s="2"/>
      <c r="H106" s="2"/>
      <c r="I106" s="2"/>
    </row>
    <row r="107" spans="6:9">
      <c r="F107" s="2"/>
      <c r="G107" s="2"/>
      <c r="H107" s="2"/>
      <c r="I107" s="2"/>
    </row>
    <row r="108" spans="6:9">
      <c r="F108" s="2"/>
      <c r="G108" s="2"/>
      <c r="H108" s="2"/>
      <c r="I108" s="2"/>
    </row>
    <row r="109" spans="6:9">
      <c r="F109" s="2"/>
      <c r="G109" s="2"/>
      <c r="H109" s="2"/>
      <c r="I109" s="2"/>
    </row>
    <row r="110" spans="6:9">
      <c r="F110" s="2"/>
      <c r="G110" s="2"/>
      <c r="H110" s="2"/>
      <c r="I110" s="2"/>
    </row>
  </sheetData>
  <mergeCells count="2">
    <mergeCell ref="A1:I1"/>
    <mergeCell ref="A43:I43"/>
  </mergeCells>
  <pageMargins left="0.8" right="0.5" top="0.5" bottom="0.6" header="0.49" footer="0.4"/>
  <pageSetup paperSize="9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BF1A3-8695-450D-BF3B-D1EA8A95D367}">
  <dimension ref="F5:S17"/>
  <sheetViews>
    <sheetView workbookViewId="0">
      <selection activeCell="R12" sqref="R12:R14"/>
    </sheetView>
  </sheetViews>
  <sheetFormatPr defaultRowHeight="21.75"/>
  <cols>
    <col min="6" max="6" width="13.5703125" bestFit="1" customWidth="1"/>
    <col min="7" max="8" width="15" bestFit="1" customWidth="1"/>
    <col min="12" max="12" width="15.140625" style="5" bestFit="1" customWidth="1"/>
    <col min="13" max="13" width="13.7109375" style="5" bestFit="1" customWidth="1"/>
    <col min="14" max="14" width="10.42578125" style="5" bestFit="1" customWidth="1"/>
    <col min="15" max="15" width="9.7109375" style="5" bestFit="1" customWidth="1"/>
    <col min="16" max="16" width="9" style="5" bestFit="1" customWidth="1"/>
    <col min="17" max="17" width="15.140625" style="5" bestFit="1" customWidth="1"/>
    <col min="18" max="18" width="13.7109375" style="5" bestFit="1" customWidth="1"/>
  </cols>
  <sheetData>
    <row r="5" spans="6:19">
      <c r="K5" s="7"/>
    </row>
    <row r="6" spans="6:19">
      <c r="F6" s="3">
        <v>395842734</v>
      </c>
      <c r="G6" s="3">
        <v>394064053</v>
      </c>
      <c r="H6" s="3">
        <v>789906787</v>
      </c>
      <c r="K6" s="7">
        <f>L6/$L$10</f>
        <v>0.54052513593129869</v>
      </c>
      <c r="L6" s="6">
        <v>2045279279</v>
      </c>
      <c r="M6" s="6">
        <v>26557196</v>
      </c>
      <c r="N6" s="7">
        <f>M6/L6</f>
        <v>1.2984630643197359E-2</v>
      </c>
      <c r="O6" s="7"/>
      <c r="P6" s="7">
        <f>Q6/$Q$10</f>
        <v>0.6300642748768831</v>
      </c>
      <c r="Q6" s="6">
        <v>2532206753</v>
      </c>
      <c r="R6" s="6">
        <v>31110688</v>
      </c>
      <c r="S6" s="7">
        <f>R6/Q6</f>
        <v>1.2285998354258398E-2</v>
      </c>
    </row>
    <row r="7" spans="6:19">
      <c r="F7" s="3">
        <v>497940083</v>
      </c>
      <c r="G7" s="3">
        <v>2531356253</v>
      </c>
      <c r="H7" s="3">
        <v>3029296336</v>
      </c>
      <c r="K7" s="7"/>
      <c r="L7" s="6"/>
      <c r="M7" s="6"/>
      <c r="Q7" s="6"/>
      <c r="R7" s="6"/>
      <c r="S7" s="5"/>
    </row>
    <row r="8" spans="6:19" ht="22.5" thickBot="1">
      <c r="F8" s="4">
        <v>-117135160</v>
      </c>
      <c r="G8" s="4">
        <v>-81044054</v>
      </c>
      <c r="H8" s="4">
        <v>-198179214</v>
      </c>
      <c r="K8" s="7">
        <f t="shared" ref="K8:K9" si="0">L8/$L$10</f>
        <v>0.2748125831671181</v>
      </c>
      <c r="L8" s="6">
        <v>1039856326</v>
      </c>
      <c r="M8" s="6">
        <v>104235746</v>
      </c>
      <c r="N8" s="7">
        <f t="shared" ref="N8:N9" si="1">M8/L8</f>
        <v>0.10024052688217237</v>
      </c>
      <c r="P8" s="7">
        <f t="shared" ref="P8:P9" si="2">Q8/$Q$10</f>
        <v>0.26334856822215447</v>
      </c>
      <c r="Q8" s="6">
        <v>1058388881</v>
      </c>
      <c r="R8" s="6">
        <v>111817396</v>
      </c>
      <c r="S8" s="7">
        <f t="shared" ref="S8:S9" si="3">R8/Q8</f>
        <v>0.10564868736560357</v>
      </c>
    </row>
    <row r="9" spans="6:19" ht="22.5" thickBot="1">
      <c r="F9" s="3"/>
      <c r="G9" s="3"/>
      <c r="H9" s="3"/>
      <c r="K9" s="7">
        <f t="shared" si="0"/>
        <v>0.18466228090158321</v>
      </c>
      <c r="L9" s="4">
        <v>698738896</v>
      </c>
      <c r="M9" s="4">
        <v>295576446</v>
      </c>
      <c r="N9" s="7">
        <f t="shared" si="1"/>
        <v>0.42301415835307959</v>
      </c>
      <c r="P9" s="7">
        <f t="shared" si="2"/>
        <v>0.1065871569009624</v>
      </c>
      <c r="Q9" s="4">
        <v>428370135</v>
      </c>
      <c r="R9" s="4">
        <v>168473407</v>
      </c>
      <c r="S9" s="7">
        <f t="shared" si="3"/>
        <v>0.39328933843625674</v>
      </c>
    </row>
    <row r="10" spans="6:19" ht="22.5" thickBot="1">
      <c r="F10" s="3">
        <v>776647657</v>
      </c>
      <c r="G10" s="3">
        <v>2844376252</v>
      </c>
      <c r="H10" s="3">
        <v>3621023909</v>
      </c>
      <c r="K10" s="7"/>
      <c r="L10" s="4">
        <v>3783874501</v>
      </c>
      <c r="M10" s="4">
        <v>426369388</v>
      </c>
      <c r="N10" s="7">
        <f>M10/L10</f>
        <v>0.11268063670909788</v>
      </c>
      <c r="Q10" s="4">
        <v>4018965769</v>
      </c>
      <c r="R10" s="4">
        <v>311401491</v>
      </c>
      <c r="S10" s="7">
        <f>R10/Q10</f>
        <v>7.7482991619877123E-2</v>
      </c>
    </row>
    <row r="11" spans="6:19" ht="22.5" thickBot="1">
      <c r="F11" s="4">
        <v>138044553</v>
      </c>
      <c r="G11" s="4">
        <v>24806039</v>
      </c>
      <c r="H11" s="4">
        <v>162850592</v>
      </c>
    </row>
    <row r="12" spans="6:19">
      <c r="F12" s="3">
        <v>914692210</v>
      </c>
      <c r="G12" s="3">
        <v>2869182291</v>
      </c>
      <c r="H12" s="3">
        <v>3783874501</v>
      </c>
      <c r="L12" s="8">
        <v>395842734</v>
      </c>
      <c r="M12" s="8">
        <v>222464135</v>
      </c>
      <c r="N12" s="8">
        <v>113683811</v>
      </c>
      <c r="O12" s="8">
        <v>54604761</v>
      </c>
      <c r="P12" s="8">
        <v>3207846</v>
      </c>
      <c r="Q12" s="8">
        <v>103500</v>
      </c>
      <c r="R12" s="8">
        <v>789906787</v>
      </c>
    </row>
    <row r="13" spans="6:19" ht="22.5" thickBot="1">
      <c r="F13" s="4">
        <v>-91423634</v>
      </c>
      <c r="G13" s="4">
        <v>-334945754</v>
      </c>
      <c r="H13" s="4">
        <v>-426369388</v>
      </c>
      <c r="L13" s="8"/>
      <c r="M13" s="8"/>
      <c r="N13" s="8"/>
      <c r="O13" s="8"/>
      <c r="P13" s="8"/>
      <c r="Q13" s="8"/>
      <c r="R13" s="8">
        <v>23671817</v>
      </c>
    </row>
    <row r="14" spans="6:19" ht="22.5" thickBot="1">
      <c r="F14" s="4">
        <v>823268576</v>
      </c>
      <c r="G14" s="4">
        <v>2534236537</v>
      </c>
      <c r="H14" s="4">
        <v>3357505113</v>
      </c>
      <c r="L14" s="8"/>
      <c r="M14" s="8"/>
      <c r="N14" s="8"/>
      <c r="O14" s="8"/>
      <c r="P14" s="8"/>
      <c r="Q14" s="8"/>
      <c r="R14" s="9">
        <v>-191894331</v>
      </c>
    </row>
    <row r="15" spans="6:19">
      <c r="L15" s="8"/>
      <c r="M15" s="8"/>
      <c r="N15" s="8"/>
      <c r="O15" s="8"/>
      <c r="P15" s="8"/>
      <c r="Q15" s="8"/>
      <c r="R15" s="10">
        <v>621684273</v>
      </c>
    </row>
    <row r="16" spans="6:19" ht="22.5" thickBot="1">
      <c r="L16" s="8"/>
      <c r="M16" s="8"/>
      <c r="N16" s="8"/>
      <c r="O16" s="8"/>
      <c r="P16" s="8"/>
      <c r="Q16" s="8"/>
      <c r="R16" s="9">
        <v>-58016193</v>
      </c>
    </row>
    <row r="17" spans="12:18" ht="22.5" thickBot="1">
      <c r="L17" s="8"/>
      <c r="M17" s="8"/>
      <c r="N17" s="8"/>
      <c r="O17" s="8"/>
      <c r="P17" s="8"/>
      <c r="Q17" s="8"/>
      <c r="R17" s="9">
        <v>563668080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65F7C-DEFB-4279-ABA6-31CF28569ED2}">
  <dimension ref="F4:J11"/>
  <sheetViews>
    <sheetView workbookViewId="0">
      <selection activeCell="R12" sqref="R12:R14"/>
    </sheetView>
  </sheetViews>
  <sheetFormatPr defaultRowHeight="21.75"/>
  <cols>
    <col min="6" max="7" width="13.5703125" bestFit="1" customWidth="1"/>
    <col min="10" max="10" width="12.5703125" bestFit="1" customWidth="1"/>
  </cols>
  <sheetData>
    <row r="4" spans="6:10">
      <c r="F4" s="5"/>
      <c r="G4" s="5"/>
    </row>
    <row r="5" spans="6:10">
      <c r="F5" s="3">
        <v>186000</v>
      </c>
      <c r="G5" s="3">
        <v>186000</v>
      </c>
      <c r="J5" s="6">
        <v>20398712</v>
      </c>
    </row>
    <row r="6" spans="6:10" ht="22.5" thickBot="1">
      <c r="F6" s="3"/>
      <c r="G6" s="3"/>
      <c r="J6" s="4">
        <v>-93489</v>
      </c>
    </row>
    <row r="7" spans="6:10" ht="22.5" thickBot="1">
      <c r="F7" s="3">
        <v>30951490</v>
      </c>
      <c r="G7" s="3">
        <v>265242782</v>
      </c>
      <c r="J7" s="4">
        <v>20305223</v>
      </c>
    </row>
    <row r="8" spans="6:10">
      <c r="F8" s="3">
        <v>409474371</v>
      </c>
      <c r="G8" s="3">
        <v>102888289</v>
      </c>
    </row>
    <row r="9" spans="6:10" ht="22.5" thickBot="1">
      <c r="F9" s="4">
        <v>-1262943</v>
      </c>
      <c r="G9" s="4" t="s">
        <v>156</v>
      </c>
    </row>
    <row r="10" spans="6:10">
      <c r="F10" s="5"/>
      <c r="G10" s="5"/>
    </row>
    <row r="11" spans="6:10">
      <c r="G1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Thai 2-4</vt:lpstr>
      <vt:lpstr>Thai 5 (3 ด)</vt:lpstr>
      <vt:lpstr>Thai 6 (9 ด)</vt:lpstr>
      <vt:lpstr>Thai 7</vt:lpstr>
      <vt:lpstr>Thai 8-9</vt:lpstr>
      <vt:lpstr>Sheet2</vt:lpstr>
      <vt:lpstr>Sheet1</vt:lpstr>
      <vt:lpstr>'Thai 2-4'!Print_Area</vt:lpstr>
      <vt:lpstr>'Thai 5 (3 ด)'!Print_Area</vt:lpstr>
      <vt:lpstr>'Thai 6 (9 ด)'!Print_Area</vt:lpstr>
      <vt:lpstr>'Thai 7'!Print_Area</vt:lpstr>
      <vt:lpstr>'Thai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Yaowalak Chittasopee (TH)</cp:lastModifiedBy>
  <cp:revision/>
  <cp:lastPrinted>2025-11-12T06:35:33Z</cp:lastPrinted>
  <dcterms:created xsi:type="dcterms:W3CDTF">2002-01-04T02:58:58Z</dcterms:created>
  <dcterms:modified xsi:type="dcterms:W3CDTF">2025-11-12T06:36:11Z</dcterms:modified>
  <cp:category/>
  <cp:contentStatus/>
</cp:coreProperties>
</file>