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L:\ABAS-Listed\All Energy &amp; Utilities Public Company Limited\All Energy &amp; Utilities_Q3'25\"/>
    </mc:Choice>
  </mc:AlternateContent>
  <xr:revisionPtr revIDLastSave="0" documentId="13_ncr:1_{844D5743-3B37-4137-88B2-79FBFA13A81D}" xr6:coauthVersionLast="47" xr6:coauthVersionMax="47" xr10:uidLastSave="{00000000-0000-0000-0000-000000000000}"/>
  <bookViews>
    <workbookView xWindow="-108" yWindow="-108" windowWidth="23256" windowHeight="13896" tabRatio="611" activeTab="5" xr2:uid="{00000000-000D-0000-FFFF-FFFF00000000}"/>
  </bookViews>
  <sheets>
    <sheet name="Eng2-4" sheetId="36" r:id="rId1"/>
    <sheet name="Eng5-6 (3M)" sheetId="37" r:id="rId2"/>
    <sheet name="Eng7-8 (9M)" sheetId="41" r:id="rId3"/>
    <sheet name="Eng9" sheetId="38" r:id="rId4"/>
    <sheet name="Eng10" sheetId="39" r:id="rId5"/>
    <sheet name="Eng11-12" sheetId="40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42" i="36" l="1"/>
  <c r="K142" i="36"/>
  <c r="M43" i="41" l="1"/>
  <c r="K43" i="41"/>
  <c r="I43" i="41"/>
  <c r="G43" i="41"/>
  <c r="I20" i="41"/>
  <c r="G20" i="41"/>
  <c r="M43" i="37"/>
  <c r="K43" i="37"/>
  <c r="I43" i="37"/>
  <c r="G43" i="37"/>
  <c r="G20" i="37"/>
  <c r="G72" i="37" l="1"/>
  <c r="I72" i="37"/>
  <c r="M20" i="37" l="1"/>
  <c r="K20" i="37"/>
  <c r="I20" i="37"/>
  <c r="G142" i="36"/>
  <c r="M20" i="41" l="1"/>
  <c r="K20" i="41"/>
  <c r="AB19" i="38" l="1"/>
  <c r="AF19" i="38" s="1"/>
  <c r="M72" i="37"/>
  <c r="K72" i="37"/>
  <c r="Q24" i="39" l="1"/>
  <c r="Q22" i="39"/>
  <c r="S22" i="39" s="1"/>
  <c r="Q17" i="39"/>
  <c r="Q15" i="39"/>
  <c r="S15" i="39" s="1"/>
  <c r="AD32" i="38"/>
  <c r="X32" i="38"/>
  <c r="V32" i="38"/>
  <c r="T32" i="38"/>
  <c r="R32" i="38"/>
  <c r="I142" i="36" s="1"/>
  <c r="P32" i="38"/>
  <c r="N32" i="38"/>
  <c r="L32" i="38"/>
  <c r="J32" i="38"/>
  <c r="H32" i="38"/>
  <c r="F32" i="38"/>
  <c r="Z30" i="38"/>
  <c r="AB30" i="38" s="1"/>
  <c r="AF30" i="38" s="1"/>
  <c r="Z28" i="38"/>
  <c r="Z24" i="38"/>
  <c r="AB24" i="38" s="1"/>
  <c r="AF24" i="38" s="1"/>
  <c r="Z23" i="38"/>
  <c r="AB23" i="38" s="1"/>
  <c r="AF23" i="38" s="1"/>
  <c r="Z32" i="38" l="1"/>
  <c r="AB28" i="38"/>
  <c r="AF28" i="38" l="1"/>
  <c r="AF32" i="38" s="1"/>
  <c r="AB32" i="38"/>
  <c r="Z18" i="38" l="1"/>
  <c r="AB18" i="38" s="1"/>
  <c r="AF18" i="38" s="1"/>
  <c r="G87" i="41" l="1"/>
  <c r="I87" i="41" l="1"/>
  <c r="K30" i="41" l="1"/>
  <c r="K33" i="40" s="1"/>
  <c r="I30" i="41" l="1"/>
  <c r="I33" i="40" s="1"/>
  <c r="Q19" i="39"/>
  <c r="I39" i="41"/>
  <c r="I62" i="41" s="1"/>
  <c r="M39" i="41"/>
  <c r="M62" i="41" s="1"/>
  <c r="K39" i="41"/>
  <c r="G39" i="41"/>
  <c r="G62" i="41" s="1"/>
  <c r="M86" i="37"/>
  <c r="K86" i="37"/>
  <c r="I86" i="37"/>
  <c r="G86" i="37"/>
  <c r="M39" i="37"/>
  <c r="M61" i="37" s="1"/>
  <c r="K39" i="37"/>
  <c r="K61" i="37" s="1"/>
  <c r="X36" i="38"/>
  <c r="V36" i="38"/>
  <c r="P36" i="38"/>
  <c r="N36" i="38"/>
  <c r="L36" i="38"/>
  <c r="J36" i="38"/>
  <c r="H36" i="38"/>
  <c r="F36" i="38"/>
  <c r="M73" i="41"/>
  <c r="M76" i="41" s="1"/>
  <c r="K73" i="41"/>
  <c r="K76" i="41" s="1"/>
  <c r="I73" i="41"/>
  <c r="I76" i="41" s="1"/>
  <c r="G73" i="41"/>
  <c r="G76" i="41" s="1"/>
  <c r="Z34" i="38" s="1"/>
  <c r="A53" i="41"/>
  <c r="K33" i="41"/>
  <c r="A122" i="40"/>
  <c r="K62" i="41" l="1"/>
  <c r="K79" i="41" s="1"/>
  <c r="K87" i="41" s="1"/>
  <c r="S24" i="39"/>
  <c r="M30" i="41"/>
  <c r="M33" i="40" s="1"/>
  <c r="G30" i="41"/>
  <c r="I39" i="37"/>
  <c r="I61" i="37" s="1"/>
  <c r="I33" i="41"/>
  <c r="AB34" i="38"/>
  <c r="AF34" i="38" s="1"/>
  <c r="AF36" i="38" s="1"/>
  <c r="R36" i="38"/>
  <c r="T36" i="38"/>
  <c r="AD36" i="38"/>
  <c r="Z36" i="38"/>
  <c r="G79" i="41"/>
  <c r="I79" i="41"/>
  <c r="M79" i="41"/>
  <c r="M87" i="41" s="1"/>
  <c r="M58" i="40"/>
  <c r="K58" i="40"/>
  <c r="I58" i="40"/>
  <c r="G58" i="40"/>
  <c r="G33" i="41" l="1"/>
  <c r="G33" i="40"/>
  <c r="M33" i="41"/>
  <c r="AB36" i="38"/>
  <c r="AD21" i="38"/>
  <c r="X21" i="38"/>
  <c r="V21" i="38"/>
  <c r="T21" i="38"/>
  <c r="R21" i="38"/>
  <c r="P21" i="38"/>
  <c r="N21" i="38"/>
  <c r="L21" i="38"/>
  <c r="J21" i="38"/>
  <c r="H21" i="38"/>
  <c r="F21" i="38"/>
  <c r="S17" i="39" l="1"/>
  <c r="S19" i="39" s="1"/>
  <c r="AF21" i="38"/>
  <c r="Z21" i="38"/>
  <c r="AB21" i="38"/>
  <c r="M87" i="40"/>
  <c r="K87" i="40"/>
  <c r="I87" i="40"/>
  <c r="G87" i="40"/>
  <c r="A66" i="40"/>
  <c r="A64" i="40"/>
  <c r="O26" i="39"/>
  <c r="I26" i="39"/>
  <c r="I19" i="39"/>
  <c r="J26" i="38"/>
  <c r="L26" i="38"/>
  <c r="N26" i="38"/>
  <c r="M75" i="37"/>
  <c r="K75" i="37"/>
  <c r="I75" i="37"/>
  <c r="I78" i="37" s="1"/>
  <c r="G145" i="36"/>
  <c r="I83" i="36"/>
  <c r="G83" i="36"/>
  <c r="M45" i="36"/>
  <c r="K45" i="36"/>
  <c r="I45" i="36"/>
  <c r="G45" i="36"/>
  <c r="K25" i="36"/>
  <c r="I25" i="36"/>
  <c r="G25" i="36"/>
  <c r="Q26" i="39" l="1"/>
  <c r="O19" i="39"/>
  <c r="G47" i="36"/>
  <c r="K83" i="36" l="1"/>
  <c r="K26" i="39" l="1"/>
  <c r="G26" i="39"/>
  <c r="E26" i="39"/>
  <c r="X26" i="38"/>
  <c r="T26" i="38"/>
  <c r="P26" i="38"/>
  <c r="H26" i="38"/>
  <c r="F26" i="38"/>
  <c r="AD26" i="38"/>
  <c r="V26" i="38"/>
  <c r="A53" i="37"/>
  <c r="M30" i="37"/>
  <c r="I30" i="37"/>
  <c r="K19" i="39"/>
  <c r="G19" i="39"/>
  <c r="E19" i="39"/>
  <c r="K30" i="37"/>
  <c r="G30" i="37"/>
  <c r="M33" i="37" l="1"/>
  <c r="I33" i="37" l="1"/>
  <c r="I42" i="40"/>
  <c r="I45" i="40" s="1"/>
  <c r="M78" i="37"/>
  <c r="M42" i="40"/>
  <c r="M45" i="40" s="1"/>
  <c r="K42" i="40"/>
  <c r="K45" i="40" s="1"/>
  <c r="K33" i="37"/>
  <c r="G33" i="37"/>
  <c r="Z26" i="38"/>
  <c r="M89" i="40" l="1"/>
  <c r="M92" i="40" s="1"/>
  <c r="I89" i="40"/>
  <c r="I92" i="40" s="1"/>
  <c r="K89" i="40"/>
  <c r="K92" i="40" s="1"/>
  <c r="G42" i="40"/>
  <c r="G45" i="40" s="1"/>
  <c r="M19" i="39"/>
  <c r="K78" i="37"/>
  <c r="A153" i="36"/>
  <c r="M145" i="36"/>
  <c r="I145" i="36"/>
  <c r="A106" i="36"/>
  <c r="A104" i="36"/>
  <c r="A103" i="36"/>
  <c r="M94" i="36"/>
  <c r="K94" i="36"/>
  <c r="I94" i="36"/>
  <c r="I96" i="36" s="1"/>
  <c r="G94" i="36"/>
  <c r="G96" i="36" s="1"/>
  <c r="M83" i="36"/>
  <c r="A57" i="36"/>
  <c r="A55" i="36"/>
  <c r="M25" i="36"/>
  <c r="M47" i="36" s="1"/>
  <c r="G89" i="40" l="1"/>
  <c r="G92" i="40" s="1"/>
  <c r="S26" i="39"/>
  <c r="M26" i="39"/>
  <c r="R26" i="38"/>
  <c r="I47" i="36"/>
  <c r="I147" i="36"/>
  <c r="M96" i="36"/>
  <c r="M147" i="36" s="1"/>
  <c r="K96" i="36"/>
  <c r="G147" i="36"/>
  <c r="K47" i="36"/>
  <c r="K145" i="36" l="1"/>
  <c r="K147" i="36" s="1"/>
  <c r="AF26" i="38"/>
  <c r="AB26" i="38"/>
  <c r="G39" i="37" l="1"/>
  <c r="G61" i="37" s="1"/>
  <c r="G75" i="37" l="1"/>
  <c r="G78" i="37" s="1"/>
</calcChain>
</file>

<file path=xl/sharedStrings.xml><?xml version="1.0" encoding="utf-8"?>
<sst xmlns="http://schemas.openxmlformats.org/spreadsheetml/2006/main" count="517" uniqueCount="263">
  <si>
    <t>All Energy and Utilities Public Company Limited</t>
  </si>
  <si>
    <t>Statement of Financial Position</t>
  </si>
  <si>
    <t>(Restated)</t>
  </si>
  <si>
    <t xml:space="preserve"> 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</si>
  <si>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</si>
  <si>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</si>
  <si>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</si>
  <si>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</si>
  <si>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</si>
  <si>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</si>
  <si>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</si>
  <si>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Baht’000</t>
  </si>
  <si>
    <t>Assets</t>
  </si>
  <si>
    <t>Current assets</t>
  </si>
  <si>
    <t>Cash and cash equivalents</t>
  </si>
  <si>
    <t>Trade and other current receivables, net</t>
  </si>
  <si>
    <t>Short-term loans to related parties</t>
  </si>
  <si>
    <t>Inventories, net</t>
  </si>
  <si>
    <t>Other current asset</t>
  </si>
  <si>
    <t>Total current assets</t>
  </si>
  <si>
    <t>Non-current assets</t>
  </si>
  <si>
    <t>Deposits at financial institutions</t>
  </si>
  <si>
    <t>used as collateral</t>
  </si>
  <si>
    <t>Financial assets measured at fair value</t>
  </si>
  <si>
    <t>thorough profit or loss</t>
  </si>
  <si>
    <t>Long-term loans to related parties</t>
  </si>
  <si>
    <t>Investments in subsidiaries, net</t>
  </si>
  <si>
    <t>Investments in associates, net</t>
  </si>
  <si>
    <t>Property, plant and equipment, net</t>
  </si>
  <si>
    <t>Right-of-use assets, net</t>
  </si>
  <si>
    <t>Goodwill</t>
  </si>
  <si>
    <t>Intangible assets, net</t>
  </si>
  <si>
    <t>Other non-current assets</t>
  </si>
  <si>
    <t xml:space="preserve">Total non-current assets </t>
  </si>
  <si>
    <t>Total assets</t>
  </si>
  <si>
    <t>Director  …………………….………..………………     Director…………………….………..………………</t>
  </si>
  <si>
    <t>The accompanying notes form part of this interim financial information.</t>
  </si>
  <si>
    <t>Liabilities and equity</t>
  </si>
  <si>
    <t>Current liabilities</t>
  </si>
  <si>
    <t>Bank overdraft</t>
  </si>
  <si>
    <t>Trade and other current payables</t>
  </si>
  <si>
    <t>Short-term loans from other parties</t>
  </si>
  <si>
    <t>Short-term loans from related parties</t>
  </si>
  <si>
    <t>Current portion of long-term loans from</t>
  </si>
  <si>
    <t>financial institutions</t>
  </si>
  <si>
    <t xml:space="preserve">Current portion of long-term loans </t>
  </si>
  <si>
    <t>from related parties</t>
  </si>
  <si>
    <t>Income tax payable</t>
  </si>
  <si>
    <t>Current portion of lease liabilities</t>
  </si>
  <si>
    <t>Total current liabilities</t>
  </si>
  <si>
    <t>Non-current liabilities</t>
  </si>
  <si>
    <t xml:space="preserve">Long-term loans from </t>
  </si>
  <si>
    <t xml:space="preserve">   financial institutions, net</t>
  </si>
  <si>
    <t>Employee benefit obligations</t>
  </si>
  <si>
    <t>Lease liabilities, net</t>
  </si>
  <si>
    <t>Deferred tax liabilities, net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</si>
  <si>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</si>
  <si>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</si>
  <si>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</si>
  <si>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</si>
  <si>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</si>
  <si>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</si>
  <si>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</si>
  <si>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- 5,143,071,814 ordinary shares </t>
  </si>
  <si>
    <t xml:space="preserve">      at par value of Baht 0.50 each</t>
  </si>
  <si>
    <t>Issued and paid-up share capital</t>
  </si>
  <si>
    <t xml:space="preserve">     at paid-up of Baht 0.50 each</t>
  </si>
  <si>
    <t>Share discount on ordinary shares</t>
  </si>
  <si>
    <t xml:space="preserve">Deficits on issuance of share capital </t>
  </si>
  <si>
    <t>at price higher than fair value</t>
  </si>
  <si>
    <t xml:space="preserve">Surplus on change in percentage </t>
  </si>
  <si>
    <t>of shareholding in subsidiaries</t>
  </si>
  <si>
    <t>Surplus on expired stock warrants</t>
  </si>
  <si>
    <t>Retained earnings (Deficits)</t>
  </si>
  <si>
    <t>Appropriated</t>
  </si>
  <si>
    <t>- Legal reserve</t>
  </si>
  <si>
    <t>Unappropriated</t>
  </si>
  <si>
    <t>Other components of equity</t>
  </si>
  <si>
    <t xml:space="preserve">Total equity attributable to the owners </t>
  </si>
  <si>
    <t>of the parent</t>
  </si>
  <si>
    <t>Non-controlling interests</t>
  </si>
  <si>
    <t>Total equity</t>
  </si>
  <si>
    <t>Total liabilities and equity</t>
  </si>
  <si>
    <t>Statement of Comprehensive Income</t>
  </si>
  <si>
    <t>Gross profit</t>
  </si>
  <si>
    <t>Other income</t>
  </si>
  <si>
    <t>Selling expenses</t>
  </si>
  <si>
    <t xml:space="preserve">Administrative expenses </t>
  </si>
  <si>
    <t>Finance costs</t>
  </si>
  <si>
    <t>Share of loss from investments in associates</t>
  </si>
  <si>
    <t xml:space="preserve">Loss before income tax </t>
  </si>
  <si>
    <t>Income tax benefits</t>
  </si>
  <si>
    <t>Loss for the period</t>
  </si>
  <si>
    <t>Loss attributable to:</t>
  </si>
  <si>
    <t xml:space="preserve">Owners of the parent </t>
  </si>
  <si>
    <t>Loss per share</t>
  </si>
  <si>
    <t>Basic loss per share (Baht)</t>
  </si>
  <si>
    <t>Other comprehensive income (expense)</t>
  </si>
  <si>
    <t xml:space="preserve">Items that will not be reclassified to </t>
  </si>
  <si>
    <t>profit or loss</t>
  </si>
  <si>
    <t>- Losses from the revaluation</t>
  </si>
  <si>
    <t xml:space="preserve">   of land and buildings</t>
  </si>
  <si>
    <t>- Income tax relating to items</t>
  </si>
  <si>
    <t xml:space="preserve">   that will not be reclassified</t>
  </si>
  <si>
    <t xml:space="preserve">   subsequently to profit or loss</t>
  </si>
  <si>
    <t>Total items that will not be reclassified</t>
  </si>
  <si>
    <t xml:space="preserve">   to profit or loss</t>
  </si>
  <si>
    <t>Other comprehensive expense</t>
  </si>
  <si>
    <t>for the period, net of tax</t>
  </si>
  <si>
    <t>Total comprehensive expense</t>
  </si>
  <si>
    <t>for the period</t>
  </si>
  <si>
    <t>attributable to:</t>
  </si>
  <si>
    <t>Owners of the parent</t>
  </si>
  <si>
    <t>Statement of Changes in Equity</t>
  </si>
  <si>
    <t>Consolidated financial information</t>
  </si>
  <si>
    <t>Discount from</t>
  </si>
  <si>
    <t>Excess from</t>
  </si>
  <si>
    <t>changes in</t>
  </si>
  <si>
    <t>Losses from</t>
  </si>
  <si>
    <t>Remeasurement</t>
  </si>
  <si>
    <t>Share of other</t>
  </si>
  <si>
    <t>Issued and</t>
  </si>
  <si>
    <t>common stock</t>
  </si>
  <si>
    <t>the proportion</t>
  </si>
  <si>
    <t>Capital surplus</t>
  </si>
  <si>
    <t>the revaluation</t>
  </si>
  <si>
    <t>of post-retirement</t>
  </si>
  <si>
    <t>comprehensive</t>
  </si>
  <si>
    <t>Total other</t>
  </si>
  <si>
    <t>paid-up share</t>
  </si>
  <si>
    <t>Discount on</t>
  </si>
  <si>
    <t>at a value higher</t>
  </si>
  <si>
    <t>of shareholding</t>
  </si>
  <si>
    <t>from expired</t>
  </si>
  <si>
    <t>Legal</t>
  </si>
  <si>
    <t>of land</t>
  </si>
  <si>
    <t>employee benefit</t>
  </si>
  <si>
    <t>income (expense)</t>
  </si>
  <si>
    <t>components of</t>
  </si>
  <si>
    <t>Total owners</t>
  </si>
  <si>
    <t>Non-controlling</t>
  </si>
  <si>
    <t>Total</t>
  </si>
  <si>
    <t>capital</t>
  </si>
  <si>
    <t>share capital</t>
  </si>
  <si>
    <t>than fair value</t>
  </si>
  <si>
    <t>in subsidiaries</t>
  </si>
  <si>
    <t>warrants</t>
  </si>
  <si>
    <t xml:space="preserve"> reserve</t>
  </si>
  <si>
    <t>and buildings</t>
  </si>
  <si>
    <t>obligations</t>
  </si>
  <si>
    <t>from associates</t>
  </si>
  <si>
    <t xml:space="preserve"> equity</t>
  </si>
  <si>
    <t>interests</t>
  </si>
  <si>
    <t>equity</t>
  </si>
  <si>
    <t>Note</t>
  </si>
  <si>
    <t>Opening balance as at 1 January 2024</t>
  </si>
  <si>
    <t>- as previously reported</t>
  </si>
  <si>
    <t>Impact from the correction of prior period errors</t>
  </si>
  <si>
    <t>Opening balance as at 1 January 2024 - as restated</t>
  </si>
  <si>
    <t>Changes in equity for the period</t>
  </si>
  <si>
    <t>Total comprehensive expense for the period</t>
  </si>
  <si>
    <t>Opening balance as at 1 January 2025</t>
  </si>
  <si>
    <t>Opening balance as at 1 January 2025 - as restated</t>
  </si>
  <si>
    <t>Separate financial information</t>
  </si>
  <si>
    <t>Other comprehensive income</t>
  </si>
  <si>
    <t xml:space="preserve"> Discount on</t>
  </si>
  <si>
    <t>reserve</t>
  </si>
  <si>
    <t>Total comprehensive expenses for the period</t>
  </si>
  <si>
    <t>Statement of Cash Flows</t>
  </si>
  <si>
    <t xml:space="preserve">Separate </t>
  </si>
  <si>
    <t>Cash flows from operating activities</t>
  </si>
  <si>
    <t>Loss before income tax for the period</t>
  </si>
  <si>
    <t>Adjustments to reconcile loss before income tax</t>
  </si>
  <si>
    <t xml:space="preserve">   </t>
  </si>
  <si>
    <t>to net cash generated from operations:</t>
  </si>
  <si>
    <t>- Depreciation and amortisation</t>
  </si>
  <si>
    <t>- Employee benefit obligations</t>
  </si>
  <si>
    <t>- (Reversal of) loss from impairment of financial assets</t>
  </si>
  <si>
    <t>- Interest income</t>
  </si>
  <si>
    <t>- Interest expenses</t>
  </si>
  <si>
    <t>- Share of loss from investments in associates, net</t>
  </si>
  <si>
    <t xml:space="preserve">Cash flows before changes in operating assets </t>
  </si>
  <si>
    <t>and liabilities</t>
  </si>
  <si>
    <t>Changes in operating assets and liabilities:</t>
  </si>
  <si>
    <t>- Trade and other current receivables</t>
  </si>
  <si>
    <t>- Inventories</t>
  </si>
  <si>
    <t>- Other current assets</t>
  </si>
  <si>
    <t>- Other non-current assets</t>
  </si>
  <si>
    <t>- Trade and other current payables</t>
  </si>
  <si>
    <t>- Other non-current liabilities</t>
  </si>
  <si>
    <t>Cash generated from (used in) operations</t>
  </si>
  <si>
    <t>Net cash generated from (used in) operating activities</t>
  </si>
  <si>
    <t>Cash flows from investing activities</t>
  </si>
  <si>
    <t>Deposits at financial institutions used as collateral</t>
  </si>
  <si>
    <t>Payments for purchases of equipment</t>
  </si>
  <si>
    <t>Proceeds from disposals of equipment</t>
  </si>
  <si>
    <t>Payments for purchases of intangible assets</t>
  </si>
  <si>
    <t>Proceeds from short-term loans to related parties</t>
  </si>
  <si>
    <t>Payments for short-term loans to related parties</t>
  </si>
  <si>
    <t>Proceeds from interest income</t>
  </si>
  <si>
    <t>Cash flows from financing activities</t>
  </si>
  <si>
    <t>Payments for long-term loans from financial institutions</t>
  </si>
  <si>
    <t>Payments for long-term loans from related parties</t>
  </si>
  <si>
    <t>Payments for lease liabilities</t>
  </si>
  <si>
    <t>Payments for interest expenses</t>
  </si>
  <si>
    <t>Net cash used in financing activities</t>
  </si>
  <si>
    <t>Cash and cash equivalents at the beginning of the period</t>
  </si>
  <si>
    <t>Cash and cash equivalents at the end of the period</t>
  </si>
  <si>
    <t>Supplementary information:</t>
  </si>
  <si>
    <t xml:space="preserve">- Purchases of equipment and construction in progress </t>
  </si>
  <si>
    <t xml:space="preserve"> by payables</t>
  </si>
  <si>
    <t>- Purchases of intangible assets by payables</t>
  </si>
  <si>
    <t>Deferred tax asset, net</t>
  </si>
  <si>
    <t>- Loss on write-off assets, net</t>
  </si>
  <si>
    <t>Payments for short-term loans from related parties</t>
  </si>
  <si>
    <t>Net decreased in cash and cash equivalents</t>
  </si>
  <si>
    <t>- Lease modification and reassessment of lease liabilities</t>
  </si>
  <si>
    <t>- Reclassification of inventories to equipment</t>
  </si>
  <si>
    <t>- Income tax received (paid)</t>
  </si>
  <si>
    <t>Investments property ,net</t>
  </si>
  <si>
    <t>Proceeds from bank overdrafts</t>
  </si>
  <si>
    <t>Proceeds from short-term loans from related parties</t>
  </si>
  <si>
    <t>Proceeds from long-term loans from financial institutions</t>
  </si>
  <si>
    <t>issuing new</t>
  </si>
  <si>
    <t>As at 30 September 2025</t>
  </si>
  <si>
    <t>30 September</t>
  </si>
  <si>
    <t>Closing balance as at 30 September 2024</t>
  </si>
  <si>
    <t>Closing balance as at 30 September 2025</t>
  </si>
  <si>
    <t>For the three-month period ended 30 September 2025</t>
  </si>
  <si>
    <t>For the nine-month period ended 30 September 2025</t>
  </si>
  <si>
    <t>Dividend received</t>
  </si>
  <si>
    <t>-</t>
  </si>
  <si>
    <t xml:space="preserve">15, 21 </t>
  </si>
  <si>
    <t>Current portion of finance lease receivables</t>
  </si>
  <si>
    <t>Finance lease receivables, net</t>
  </si>
  <si>
    <t>Revenue from sales and services</t>
  </si>
  <si>
    <t xml:space="preserve">Revenue from construction </t>
  </si>
  <si>
    <t>under concession agreements</t>
  </si>
  <si>
    <t xml:space="preserve">Costs of construction </t>
  </si>
  <si>
    <t>Income tax (expense) benefits</t>
  </si>
  <si>
    <t>Profit (loss) attributable to:</t>
  </si>
  <si>
    <t>Costs of sales and services</t>
  </si>
  <si>
    <t>Total comprehensive income (expense)</t>
  </si>
  <si>
    <t>- Loss on write-off intangible assets, net</t>
  </si>
  <si>
    <t>Proceeds from short-term loans from other parties</t>
  </si>
  <si>
    <t>- Reclassification of right-of-use assets to investment properties</t>
  </si>
  <si>
    <t>of finance lease receivables</t>
  </si>
  <si>
    <t>- Dividend income</t>
  </si>
  <si>
    <t>Cash receipts from finance lease receivables</t>
  </si>
  <si>
    <t>- Addition of right-of-use assets under finance lease</t>
  </si>
  <si>
    <t>13, 15</t>
  </si>
  <si>
    <t>Net cash generated from (used in) investing activities</t>
  </si>
  <si>
    <t>Attributable to the owners of the parent</t>
  </si>
  <si>
    <t>- (Gain) loss on disposal assets, net</t>
  </si>
  <si>
    <t>Interest income on finance lease</t>
  </si>
  <si>
    <t>- Reversal of provision of current liabilities</t>
  </si>
  <si>
    <t>- Reversal of allowance for decrease in value of inventories</t>
  </si>
  <si>
    <t>Loss on remeasurement</t>
  </si>
  <si>
    <t>- Loss on remeasurement of finance lease receivables</t>
  </si>
  <si>
    <t>Gain (loss) on finance lease modification</t>
  </si>
  <si>
    <t>- Amortisation of loan arrangement fees</t>
  </si>
  <si>
    <t>- (Gain) loss on finance lease modification</t>
  </si>
  <si>
    <t>Payments for loan arrangement 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</si>
</sst>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&quot;฿&quot;* #,##0.00_-;\-&quot;฿&quot;* #,##0.00_-;_-&quot;฿&quot;* &quot;-&quot;??_-;_-@_-"/>
    <numFmt numFmtId="167" formatCode="#,##0;\(#,##0\)"/>
    <numFmt numFmtId="168" formatCode="#,##0;\(#,##0\);\-"/>
    <numFmt numFmtId="169" formatCode="\ #,##0;\(#,##0\);\-"/>
    <numFmt numFmtId="170" formatCode="#,##0.0;\(#,##0.0\)"/>
    <numFmt numFmtId="171" formatCode="#,##0.00;\(#,##0.00\)"/>
    <numFmt numFmtId="172" formatCode="_-* #,##0.00_-;\-* #,##0.00_-;_-* \-??_-;_-@_-"/>
    <numFmt numFmtId="173" formatCode="#,##0.00;\(#,##0.00\);\-"/>
    <numFmt numFmtId="174" formatCode="0.0"/>
    <numFmt numFmtId="175" formatCode="#,##0.00\ &quot;F&quot;;\-#,##0.00\ &quot;F&quot;"/>
    <numFmt numFmtId="176" formatCode="dd\-mmm\-yy_)"/>
    <numFmt numFmtId="177" formatCode="0.0%"/>
    <numFmt numFmtId="178" formatCode="0.00_)"/>
    <numFmt numFmtId="179" formatCode="#,##0\ &quot;DM&quot;;[Red]\-#,##0\ &quot;DM&quot;"/>
    <numFmt numFmtId="180" formatCode="#,##0.00\ &quot;DM&quot;;[Red]\-#,##0.00\ &quot;DM&quot;"/>
    <numFmt numFmtId="181" formatCode="_(* #,##0.00_);_(* \(#,##0.00\);_(* \-??_);_(@_)"/>
    <numFmt numFmtId="182" formatCode="#,##0.00\ ;\-#,##0.00\ ;&quot; -&quot;#\ ;@\ "/>
    <numFmt numFmtId="183" formatCode="#,##0.0000;\(#,##0.0000\);\-"/>
    <numFmt numFmtId="184" formatCode="_(* #,##0_);_(* \(#,##0\);_(* &quot;-&quot;??_);_(@_)"/>
  </numFmts>
  <fonts count="57">
    <font>
      <sz val="10"/>
      <color theme="1"/>
      <name val="Arial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Courier New"/>
      <family val="3"/>
      <charset val="222"/>
    </font>
    <font>
      <sz val="10"/>
      <name val="Arial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0"/>
      <color indexed="8"/>
      <name val="Tahoma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  <charset val="222"/>
    </font>
    <font>
      <sz val="14"/>
      <name val="AngsanaUPC"/>
      <family val="1"/>
    </font>
    <font>
      <sz val="10"/>
      <color indexed="8"/>
      <name val="Calibri"/>
      <family val="2"/>
    </font>
    <font>
      <sz val="11"/>
      <color indexed="8"/>
      <name val="Tahoma"/>
      <family val="2"/>
    </font>
    <font>
      <sz val="16"/>
      <name val="Angsana New"/>
      <family val="1"/>
    </font>
    <font>
      <sz val="10"/>
      <name val="SimSun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  <charset val="222"/>
    </font>
    <font>
      <sz val="10"/>
      <name val="Microsoft YaHei"/>
      <family val="2"/>
      <charset val="22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i/>
      <sz val="11"/>
      <color rgb="FF7F7F7F"/>
      <name val="Arial"/>
      <family val="2"/>
      <scheme val="minor"/>
    </font>
    <font>
      <sz val="11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Arial"/>
      <family val="2"/>
      <charset val="22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rgb="FF3F3F76"/>
      <name val="Arial"/>
      <family val="2"/>
      <scheme val="minor"/>
    </font>
    <font>
      <sz val="11"/>
      <color rgb="FFFA7D00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1"/>
      <color rgb="FF3F3F3F"/>
      <name val="Arial"/>
      <family val="2"/>
      <scheme val="minor"/>
    </font>
    <font>
      <b/>
      <sz val="18"/>
      <color theme="3"/>
      <name val="Georgia"/>
      <family val="2"/>
      <scheme val="maj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8"/>
      <name val="Arial"/>
      <family val="2"/>
    </font>
    <font>
      <sz val="8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297">
    <xf numFmtId="0" fontId="0" fillId="0" borderId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1" fillId="28" borderId="0" applyNumberFormat="0" applyBorder="0" applyAlignment="0" applyProtection="0"/>
    <xf numFmtId="0" fontId="32" fillId="29" borderId="8" applyNumberFormat="0" applyAlignment="0" applyProtection="0"/>
    <xf numFmtId="0" fontId="33" fillId="30" borderId="9" applyNumberFormat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14" fillId="0" borderId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172" fontId="3" fillId="0" borderId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27" fillId="0" borderId="0" applyFill="0" applyBorder="0" applyAlignment="0" applyProtection="0"/>
    <xf numFmtId="181" fontId="14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75" fontId="11" fillId="0" borderId="0"/>
    <xf numFmtId="166" fontId="12" fillId="0" borderId="0" applyFont="0" applyFill="0" applyBorder="0" applyAlignment="0" applyProtection="0"/>
    <xf numFmtId="166" fontId="10" fillId="0" borderId="0" applyFont="0" applyFill="0" applyBorder="0" applyAlignment="0" applyProtection="0"/>
    <xf numFmtId="176" fontId="11" fillId="0" borderId="0"/>
    <xf numFmtId="177" fontId="11" fillId="0" borderId="0"/>
    <xf numFmtId="0" fontId="13" fillId="0" borderId="0" applyNumberFormat="0" applyFill="0" applyBorder="0" applyAlignment="0" applyProtection="0"/>
    <xf numFmtId="0" fontId="14" fillId="0" borderId="0"/>
    <xf numFmtId="0" fontId="35" fillId="0" borderId="0" applyNumberFormat="0" applyFill="0" applyBorder="0" applyAlignment="0" applyProtection="0"/>
    <xf numFmtId="0" fontId="36" fillId="31" borderId="0" applyNumberFormat="0" applyBorder="0" applyAlignment="0" applyProtection="0"/>
    <xf numFmtId="38" fontId="15" fillId="2" borderId="0" applyNumberFormat="0" applyBorder="0" applyAlignment="0" applyProtection="0"/>
    <xf numFmtId="0" fontId="16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38" fillId="0" borderId="11" applyNumberFormat="0" applyFill="0" applyAlignment="0" applyProtection="0"/>
    <xf numFmtId="0" fontId="39" fillId="0" borderId="12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0" fontId="15" fillId="3" borderId="2" applyNumberFormat="0" applyBorder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5" fillId="0" borderId="13" applyNumberFormat="0" applyFill="0" applyAlignment="0" applyProtection="0"/>
    <xf numFmtId="0" fontId="46" fillId="33" borderId="0" applyNumberFormat="0" applyBorder="0" applyAlignment="0" applyProtection="0"/>
    <xf numFmtId="37" fontId="17" fillId="0" borderId="0"/>
    <xf numFmtId="178" fontId="18" fillId="0" borderId="0"/>
    <xf numFmtId="0" fontId="2" fillId="0" borderId="0"/>
    <xf numFmtId="0" fontId="47" fillId="0" borderId="0"/>
    <xf numFmtId="0" fontId="1" fillId="0" borderId="0"/>
    <xf numFmtId="0" fontId="21" fillId="0" borderId="0"/>
    <xf numFmtId="0" fontId="28" fillId="0" borderId="0"/>
    <xf numFmtId="0" fontId="29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8" fillId="0" borderId="0">
      <alignment vertical="top"/>
    </xf>
    <xf numFmtId="0" fontId="29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1" fillId="0" borderId="0"/>
    <xf numFmtId="0" fontId="2" fillId="0" borderId="0"/>
    <xf numFmtId="0" fontId="19" fillId="0" borderId="0" applyFill="0"/>
    <xf numFmtId="0" fontId="2" fillId="0" borderId="0"/>
    <xf numFmtId="0" fontId="2" fillId="0" borderId="0"/>
    <xf numFmtId="0" fontId="47" fillId="0" borderId="0"/>
    <xf numFmtId="0" fontId="47" fillId="0" borderId="0"/>
    <xf numFmtId="0" fontId="48" fillId="0" borderId="0"/>
    <xf numFmtId="0" fontId="26" fillId="0" borderId="0"/>
    <xf numFmtId="0" fontId="3" fillId="0" borderId="0"/>
    <xf numFmtId="0" fontId="47" fillId="0" borderId="0"/>
    <xf numFmtId="0" fontId="47" fillId="0" borderId="0"/>
    <xf numFmtId="0" fontId="49" fillId="0" borderId="0"/>
    <xf numFmtId="0" fontId="47" fillId="0" borderId="0"/>
    <xf numFmtId="0" fontId="47" fillId="0" borderId="0"/>
    <xf numFmtId="0" fontId="25" fillId="0" borderId="0"/>
    <xf numFmtId="0" fontId="3" fillId="0" borderId="0"/>
    <xf numFmtId="0" fontId="2" fillId="0" borderId="0"/>
    <xf numFmtId="0" fontId="48" fillId="0" borderId="0"/>
    <xf numFmtId="0" fontId="29" fillId="0" borderId="0"/>
    <xf numFmtId="0" fontId="50" fillId="0" borderId="0"/>
    <xf numFmtId="0" fontId="50" fillId="0" borderId="0"/>
    <xf numFmtId="0" fontId="23" fillId="0" borderId="0"/>
    <xf numFmtId="0" fontId="47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50" fillId="0" borderId="0"/>
    <xf numFmtId="0" fontId="29" fillId="0" borderId="0"/>
    <xf numFmtId="0" fontId="49" fillId="0" borderId="0"/>
    <xf numFmtId="0" fontId="12" fillId="0" borderId="0"/>
    <xf numFmtId="0" fontId="48" fillId="0" borderId="0">
      <protection locked="0"/>
    </xf>
    <xf numFmtId="0" fontId="3" fillId="0" borderId="0"/>
    <xf numFmtId="0" fontId="2" fillId="0" borderId="0"/>
    <xf numFmtId="0" fontId="47" fillId="0" borderId="0"/>
    <xf numFmtId="0" fontId="2" fillId="0" borderId="0"/>
    <xf numFmtId="0" fontId="50" fillId="0" borderId="0"/>
    <xf numFmtId="0" fontId="47" fillId="0" borderId="0"/>
    <xf numFmtId="0" fontId="34" fillId="0" borderId="0"/>
    <xf numFmtId="0" fontId="29" fillId="0" borderId="0"/>
    <xf numFmtId="0" fontId="1" fillId="0" borderId="0"/>
    <xf numFmtId="0" fontId="3" fillId="0" borderId="0"/>
    <xf numFmtId="0" fontId="1" fillId="0" borderId="0"/>
    <xf numFmtId="0" fontId="22" fillId="34" borderId="14" applyNumberFormat="0" applyFont="0" applyAlignment="0" applyProtection="0"/>
    <xf numFmtId="0" fontId="29" fillId="34" borderId="14" applyNumberFormat="0" applyFont="0" applyAlignment="0" applyProtection="0"/>
    <xf numFmtId="0" fontId="22" fillId="34" borderId="14" applyNumberFormat="0" applyFont="0" applyAlignment="0" applyProtection="0"/>
    <xf numFmtId="0" fontId="29" fillId="34" borderId="14" applyNumberFormat="0" applyFont="0" applyAlignment="0" applyProtection="0"/>
    <xf numFmtId="0" fontId="51" fillId="29" borderId="15" applyNumberFormat="0" applyAlignment="0" applyProtection="0"/>
    <xf numFmtId="10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0" fontId="12" fillId="0" borderId="0"/>
    <xf numFmtId="181" fontId="24" fillId="0" borderId="0"/>
    <xf numFmtId="0" fontId="52" fillId="0" borderId="0" applyNumberFormat="0" applyFill="0" applyBorder="0" applyAlignment="0" applyProtection="0"/>
    <xf numFmtId="0" fontId="53" fillId="0" borderId="16" applyNumberFormat="0" applyFill="0" applyAlignment="0" applyProtection="0"/>
    <xf numFmtId="0" fontId="54" fillId="0" borderId="0" applyNumberFormat="0" applyFill="0" applyBorder="0" applyAlignment="0" applyProtection="0"/>
    <xf numFmtId="179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3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0" borderId="0"/>
    <xf numFmtId="0" fontId="20" fillId="0" borderId="0"/>
    <xf numFmtId="0" fontId="20" fillId="0" borderId="0"/>
    <xf numFmtId="0" fontId="34" fillId="0" borderId="0"/>
    <xf numFmtId="0" fontId="11" fillId="0" borderId="0"/>
    <xf numFmtId="0" fontId="2" fillId="0" borderId="0"/>
    <xf numFmtId="39" fontId="4" fillId="0" borderId="0"/>
    <xf numFmtId="0" fontId="5" fillId="0" borderId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43" fontId="28" fillId="0" borderId="0" applyFont="0" applyFill="0" applyBorder="0" applyAlignment="0" applyProtection="0"/>
  </cellStyleXfs>
  <cellXfs count="213">
    <xf numFmtId="0" fontId="0" fillId="0" borderId="0" xfId="0"/>
    <xf numFmtId="165" fontId="6" fillId="0" borderId="0" xfId="79" applyFont="1" applyFill="1" applyBorder="1" applyAlignment="1">
      <alignment horizontal="center" vertical="center"/>
    </xf>
    <xf numFmtId="168" fontId="6" fillId="0" borderId="0" xfId="79" quotePrefix="1" applyNumberFormat="1" applyFont="1" applyFill="1" applyAlignment="1">
      <alignment horizontal="right" vertical="center"/>
    </xf>
    <xf numFmtId="165" fontId="6" fillId="0" borderId="0" xfId="79" applyFont="1" applyFill="1" applyBorder="1" applyAlignment="1">
      <alignment vertical="center"/>
    </xf>
    <xf numFmtId="168" fontId="7" fillId="0" borderId="0" xfId="79" applyNumberFormat="1" applyFont="1" applyFill="1" applyBorder="1" applyAlignment="1">
      <alignment horizontal="right" vertical="center"/>
    </xf>
    <xf numFmtId="168" fontId="6" fillId="0" borderId="0" xfId="50" applyNumberFormat="1" applyFont="1" applyFill="1" applyBorder="1" applyAlignment="1">
      <alignment horizontal="center" vertical="center"/>
    </xf>
    <xf numFmtId="168" fontId="6" fillId="0" borderId="0" xfId="79" applyNumberFormat="1" applyFont="1" applyFill="1" applyAlignment="1">
      <alignment horizontal="right" vertical="center"/>
    </xf>
    <xf numFmtId="168" fontId="6" fillId="0" borderId="0" xfId="79" applyNumberFormat="1" applyFont="1" applyFill="1" applyBorder="1" applyAlignment="1">
      <alignment horizontal="right" vertical="center" wrapText="1"/>
    </xf>
    <xf numFmtId="173" fontId="6" fillId="0" borderId="0" xfId="50" applyNumberFormat="1" applyFont="1" applyFill="1" applyBorder="1" applyAlignment="1">
      <alignment horizontal="center" vertical="center"/>
    </xf>
    <xf numFmtId="169" fontId="7" fillId="0" borderId="0" xfId="50" applyNumberFormat="1" applyFont="1" applyFill="1" applyBorder="1" applyAlignment="1">
      <alignment horizontal="right" vertical="center"/>
    </xf>
    <xf numFmtId="169" fontId="7" fillId="0" borderId="4" xfId="50" applyNumberFormat="1" applyFont="1" applyFill="1" applyBorder="1" applyAlignment="1">
      <alignment horizontal="right" vertical="center"/>
    </xf>
    <xf numFmtId="169" fontId="7" fillId="0" borderId="6" xfId="50" applyNumberFormat="1" applyFont="1" applyFill="1" applyBorder="1" applyAlignment="1">
      <alignment horizontal="right" vertical="center"/>
    </xf>
    <xf numFmtId="168" fontId="6" fillId="0" borderId="0" xfId="79" applyNumberFormat="1" applyFont="1" applyFill="1" applyBorder="1" applyAlignment="1">
      <alignment horizontal="right" vertical="center"/>
    </xf>
    <xf numFmtId="168" fontId="6" fillId="0" borderId="0" xfId="50" applyNumberFormat="1" applyFont="1" applyFill="1" applyBorder="1" applyAlignment="1">
      <alignment horizontal="right" vertical="center"/>
    </xf>
    <xf numFmtId="168" fontId="6" fillId="0" borderId="0" xfId="50" applyNumberFormat="1" applyFont="1" applyFill="1" applyAlignment="1">
      <alignment horizontal="right" vertical="center"/>
    </xf>
    <xf numFmtId="169" fontId="6" fillId="0" borderId="0" xfId="50" applyNumberFormat="1" applyFont="1" applyFill="1" applyAlignment="1">
      <alignment horizontal="right" vertical="center"/>
    </xf>
    <xf numFmtId="165" fontId="6" fillId="0" borderId="0" xfId="79" applyFont="1" applyFill="1" applyAlignment="1">
      <alignment horizontal="center" vertical="center"/>
    </xf>
    <xf numFmtId="43" fontId="7" fillId="0" borderId="0" xfId="296" applyFont="1" applyFill="1" applyAlignment="1">
      <alignment vertical="center" wrapText="1"/>
    </xf>
    <xf numFmtId="168" fontId="7" fillId="0" borderId="4" xfId="50" applyNumberFormat="1" applyFont="1" applyFill="1" applyBorder="1" applyAlignment="1">
      <alignment horizontal="right" vertical="center"/>
    </xf>
    <xf numFmtId="168" fontId="6" fillId="0" borderId="0" xfId="292" applyNumberFormat="1" applyFont="1" applyFill="1" applyAlignment="1">
      <alignment horizontal="right" vertical="center"/>
    </xf>
    <xf numFmtId="165" fontId="6" fillId="0" borderId="0" xfId="292" applyFont="1" applyFill="1" applyAlignment="1">
      <alignment vertical="center"/>
    </xf>
    <xf numFmtId="165" fontId="6" fillId="0" borderId="0" xfId="292" applyFont="1" applyFill="1" applyAlignment="1">
      <alignment horizontal="center" vertical="center"/>
    </xf>
    <xf numFmtId="168" fontId="7" fillId="0" borderId="0" xfId="295" applyNumberFormat="1" applyFont="1" applyFill="1" applyAlignment="1">
      <alignment vertical="center"/>
    </xf>
    <xf numFmtId="43" fontId="7" fillId="0" borderId="0" xfId="296" applyFont="1" applyFill="1" applyBorder="1" applyAlignment="1">
      <alignment horizontal="right" vertical="center"/>
    </xf>
    <xf numFmtId="168" fontId="7" fillId="0" borderId="0" xfId="295" applyNumberFormat="1" applyFont="1" applyFill="1" applyAlignment="1">
      <alignment horizontal="right" vertical="center"/>
    </xf>
    <xf numFmtId="167" fontId="7" fillId="0" borderId="0" xfId="295" applyNumberFormat="1" applyFont="1" applyFill="1" applyAlignment="1">
      <alignment horizontal="right" vertical="center"/>
    </xf>
    <xf numFmtId="168" fontId="7" fillId="0" borderId="0" xfId="295" applyNumberFormat="1" applyFont="1" applyFill="1" applyBorder="1" applyAlignment="1">
      <alignment horizontal="right" vertical="center"/>
    </xf>
    <xf numFmtId="167" fontId="7" fillId="0" borderId="0" xfId="295" applyNumberFormat="1" applyFont="1" applyFill="1" applyBorder="1" applyAlignment="1">
      <alignment horizontal="right" vertical="center"/>
    </xf>
    <xf numFmtId="168" fontId="6" fillId="0" borderId="0" xfId="292" applyNumberFormat="1" applyFont="1" applyFill="1" applyBorder="1" applyAlignment="1">
      <alignment horizontal="right" vertical="center"/>
    </xf>
    <xf numFmtId="165" fontId="6" fillId="0" borderId="0" xfId="292" applyFont="1" applyFill="1" applyBorder="1" applyAlignment="1">
      <alignment vertical="center"/>
    </xf>
    <xf numFmtId="165" fontId="6" fillId="0" borderId="0" xfId="292" applyFont="1" applyFill="1" applyBorder="1" applyAlignment="1">
      <alignment horizontal="center" vertical="center"/>
    </xf>
    <xf numFmtId="183" fontId="7" fillId="0" borderId="0" xfId="293" applyNumberFormat="1" applyFont="1" applyFill="1" applyBorder="1" applyAlignment="1">
      <alignment horizontal="right" vertical="center"/>
    </xf>
    <xf numFmtId="173" fontId="7" fillId="0" borderId="0" xfId="51" applyNumberFormat="1" applyFont="1" applyFill="1" applyAlignment="1">
      <alignment horizontal="right" vertical="center"/>
    </xf>
    <xf numFmtId="43" fontId="7" fillId="0" borderId="0" xfId="293" applyFont="1" applyFill="1" applyBorder="1" applyAlignment="1">
      <alignment horizontal="right" vertical="center"/>
    </xf>
    <xf numFmtId="168" fontId="7" fillId="0" borderId="0" xfId="293" applyNumberFormat="1" applyFont="1" applyFill="1" applyAlignment="1">
      <alignment horizontal="right" vertical="center"/>
    </xf>
    <xf numFmtId="168" fontId="7" fillId="0" borderId="0" xfId="293" applyNumberFormat="1" applyFont="1" applyFill="1" applyAlignment="1">
      <alignment vertical="center"/>
    </xf>
    <xf numFmtId="0" fontId="6" fillId="0" borderId="0" xfId="79" quotePrefix="1" applyNumberFormat="1" applyFont="1" applyFill="1" applyAlignment="1">
      <alignment horizontal="right" vertical="center"/>
    </xf>
    <xf numFmtId="167" fontId="6" fillId="0" borderId="0" xfId="187" applyNumberFormat="1" applyFont="1" applyAlignment="1">
      <alignment vertical="center"/>
    </xf>
    <xf numFmtId="0" fontId="7" fillId="0" borderId="0" xfId="187" applyFont="1" applyAlignment="1">
      <alignment horizontal="center" vertical="center"/>
    </xf>
    <xf numFmtId="167" fontId="7" fillId="0" borderId="0" xfId="187" applyNumberFormat="1" applyFont="1" applyAlignment="1">
      <alignment horizontal="center" vertical="center"/>
    </xf>
    <xf numFmtId="168" fontId="7" fillId="0" borderId="0" xfId="187" applyNumberFormat="1" applyFont="1" applyAlignment="1">
      <alignment horizontal="right" vertical="center"/>
    </xf>
    <xf numFmtId="167" fontId="7" fillId="0" borderId="0" xfId="187" applyNumberFormat="1" applyFont="1" applyAlignment="1">
      <alignment vertical="center"/>
    </xf>
    <xf numFmtId="0" fontId="6" fillId="0" borderId="4" xfId="228" applyFont="1" applyBorder="1" applyAlignment="1">
      <alignment vertical="center"/>
    </xf>
    <xf numFmtId="167" fontId="6" fillId="0" borderId="5" xfId="187" applyNumberFormat="1" applyFont="1" applyBorder="1" applyAlignment="1">
      <alignment vertical="center"/>
    </xf>
    <xf numFmtId="0" fontId="7" fillId="0" borderId="5" xfId="187" applyFont="1" applyBorder="1" applyAlignment="1">
      <alignment horizontal="center" vertical="center"/>
    </xf>
    <xf numFmtId="167" fontId="7" fillId="0" borderId="5" xfId="187" applyNumberFormat="1" applyFont="1" applyBorder="1" applyAlignment="1">
      <alignment horizontal="center" vertical="center"/>
    </xf>
    <xf numFmtId="168" fontId="7" fillId="0" borderId="5" xfId="187" applyNumberFormat="1" applyFont="1" applyBorder="1" applyAlignment="1">
      <alignment horizontal="right" vertical="center"/>
    </xf>
    <xf numFmtId="167" fontId="7" fillId="0" borderId="5" xfId="187" applyNumberFormat="1" applyFont="1" applyBorder="1" applyAlignment="1">
      <alignment vertical="center"/>
    </xf>
    <xf numFmtId="168" fontId="6" fillId="0" borderId="0" xfId="187" applyNumberFormat="1" applyFont="1" applyAlignment="1">
      <alignment horizontal="right" vertical="center"/>
    </xf>
    <xf numFmtId="0" fontId="6" fillId="0" borderId="0" xfId="187" applyFont="1" applyAlignment="1">
      <alignment horizontal="center" vertical="center"/>
    </xf>
    <xf numFmtId="167" fontId="6" fillId="0" borderId="0" xfId="187" applyNumberFormat="1" applyFont="1" applyAlignment="1">
      <alignment horizontal="center" vertical="center"/>
    </xf>
    <xf numFmtId="0" fontId="6" fillId="0" borderId="5" xfId="187" applyFont="1" applyBorder="1" applyAlignment="1">
      <alignment horizontal="center" vertical="center"/>
    </xf>
    <xf numFmtId="169" fontId="6" fillId="0" borderId="5" xfId="187" quotePrefix="1" applyNumberFormat="1" applyFont="1" applyBorder="1" applyAlignment="1">
      <alignment horizontal="right" vertical="center"/>
    </xf>
    <xf numFmtId="169" fontId="6" fillId="0" borderId="0" xfId="187" applyNumberFormat="1" applyFont="1" applyAlignment="1">
      <alignment horizontal="right" vertical="center"/>
    </xf>
    <xf numFmtId="169" fontId="7" fillId="0" borderId="0" xfId="187" applyNumberFormat="1" applyFont="1" applyAlignment="1">
      <alignment vertical="center"/>
    </xf>
    <xf numFmtId="174" fontId="7" fillId="0" borderId="0" xfId="187" applyNumberFormat="1" applyFont="1" applyAlignment="1">
      <alignment horizontal="center" vertical="center"/>
    </xf>
    <xf numFmtId="168" fontId="7" fillId="0" borderId="0" xfId="0" applyNumberFormat="1" applyFont="1" applyAlignment="1">
      <alignment horizontal="right" vertical="center" wrapText="1"/>
    </xf>
    <xf numFmtId="168" fontId="7" fillId="0" borderId="4" xfId="187" applyNumberFormat="1" applyFont="1" applyBorder="1" applyAlignment="1">
      <alignment horizontal="right" vertical="center"/>
    </xf>
    <xf numFmtId="167" fontId="7" fillId="0" borderId="4" xfId="187" applyNumberFormat="1" applyFont="1" applyBorder="1" applyAlignment="1">
      <alignment vertical="center"/>
    </xf>
    <xf numFmtId="169" fontId="7" fillId="0" borderId="4" xfId="187" applyNumberFormat="1" applyFont="1" applyBorder="1" applyAlignment="1">
      <alignment vertical="center"/>
    </xf>
    <xf numFmtId="164" fontId="7" fillId="0" borderId="0" xfId="187" applyNumberFormat="1" applyFont="1" applyAlignment="1">
      <alignment horizontal="center" vertical="center"/>
    </xf>
    <xf numFmtId="164" fontId="7" fillId="0" borderId="0" xfId="187" applyNumberFormat="1" applyFont="1" applyAlignment="1">
      <alignment vertical="center"/>
    </xf>
    <xf numFmtId="168" fontId="7" fillId="0" borderId="0" xfId="0" applyNumberFormat="1" applyFont="1" applyAlignment="1">
      <alignment horizontal="right" vertical="center"/>
    </xf>
    <xf numFmtId="164" fontId="7" fillId="0" borderId="0" xfId="187" applyNumberFormat="1" applyFont="1" applyAlignment="1">
      <alignment horizontal="right" vertical="center"/>
    </xf>
    <xf numFmtId="164" fontId="7" fillId="0" borderId="0" xfId="187" applyNumberFormat="1" applyFont="1" applyAlignment="1">
      <alignment horizontal="left" vertical="center"/>
    </xf>
    <xf numFmtId="168" fontId="7" fillId="0" borderId="6" xfId="187" applyNumberFormat="1" applyFont="1" applyBorder="1" applyAlignment="1">
      <alignment horizontal="right" vertical="center"/>
    </xf>
    <xf numFmtId="167" fontId="7" fillId="0" borderId="5" xfId="187" applyNumberFormat="1" applyFont="1" applyBorder="1" applyAlignment="1">
      <alignment vertical="center" wrapText="1"/>
    </xf>
    <xf numFmtId="0" fontId="7" fillId="0" borderId="0" xfId="187" applyFont="1" applyAlignment="1">
      <alignment horizontal="justify" vertical="center"/>
    </xf>
    <xf numFmtId="0" fontId="6" fillId="0" borderId="5" xfId="187" applyFont="1" applyBorder="1" applyAlignment="1">
      <alignment vertical="center"/>
    </xf>
    <xf numFmtId="167" fontId="6" fillId="0" borderId="0" xfId="187" applyNumberFormat="1" applyFont="1" applyAlignment="1">
      <alignment horizontal="left" vertical="center"/>
    </xf>
    <xf numFmtId="43" fontId="7" fillId="0" borderId="0" xfId="296" applyFont="1" applyFill="1" applyAlignment="1">
      <alignment vertical="center"/>
    </xf>
    <xf numFmtId="168" fontId="7" fillId="0" borderId="0" xfId="0" applyNumberFormat="1" applyFont="1" applyAlignment="1">
      <alignment vertical="center" wrapText="1"/>
    </xf>
    <xf numFmtId="168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8" fontId="7" fillId="0" borderId="17" xfId="0" applyNumberFormat="1" applyFont="1" applyBorder="1" applyAlignment="1">
      <alignment horizontal="right" vertical="center" wrapText="1"/>
    </xf>
    <xf numFmtId="167" fontId="7" fillId="0" borderId="0" xfId="187" quotePrefix="1" applyNumberFormat="1" applyFont="1" applyAlignment="1">
      <alignment vertical="center"/>
    </xf>
    <xf numFmtId="168" fontId="7" fillId="0" borderId="18" xfId="0" applyNumberFormat="1" applyFont="1" applyBorder="1" applyAlignment="1">
      <alignment horizontal="right" vertical="center" wrapText="1"/>
    </xf>
    <xf numFmtId="167" fontId="6" fillId="0" borderId="0" xfId="228" applyNumberFormat="1" applyFont="1" applyAlignment="1">
      <alignment vertical="center"/>
    </xf>
    <xf numFmtId="167" fontId="7" fillId="0" borderId="0" xfId="228" applyNumberFormat="1" applyFont="1" applyAlignment="1">
      <alignment horizontal="center" vertical="center"/>
    </xf>
    <xf numFmtId="168" fontId="7" fillId="0" borderId="0" xfId="228" applyNumberFormat="1" applyFont="1" applyAlignment="1">
      <alignment horizontal="right" vertical="center"/>
    </xf>
    <xf numFmtId="167" fontId="7" fillId="0" borderId="0" xfId="228" applyNumberFormat="1" applyFont="1" applyAlignment="1">
      <alignment vertical="center"/>
    </xf>
    <xf numFmtId="168" fontId="6" fillId="0" borderId="0" xfId="228" applyNumberFormat="1" applyFont="1" applyAlignment="1">
      <alignment horizontal="right" vertical="center"/>
    </xf>
    <xf numFmtId="167" fontId="6" fillId="0" borderId="4" xfId="230" applyNumberFormat="1" applyFont="1" applyBorder="1" applyAlignment="1">
      <alignment vertical="center"/>
    </xf>
    <xf numFmtId="167" fontId="6" fillId="0" borderId="5" xfId="228" applyNumberFormat="1" applyFont="1" applyBorder="1" applyAlignment="1">
      <alignment vertical="center"/>
    </xf>
    <xf numFmtId="167" fontId="7" fillId="0" borderId="5" xfId="228" applyNumberFormat="1" applyFont="1" applyBorder="1" applyAlignment="1">
      <alignment horizontal="center" vertical="center"/>
    </xf>
    <xf numFmtId="168" fontId="7" fillId="0" borderId="5" xfId="228" applyNumberFormat="1" applyFont="1" applyBorder="1" applyAlignment="1">
      <alignment horizontal="right" vertical="center"/>
    </xf>
    <xf numFmtId="167" fontId="7" fillId="0" borderId="5" xfId="228" applyNumberFormat="1" applyFont="1" applyBorder="1" applyAlignment="1">
      <alignment vertical="center"/>
    </xf>
    <xf numFmtId="167" fontId="6" fillId="0" borderId="0" xfId="228" applyNumberFormat="1" applyFont="1" applyAlignment="1">
      <alignment horizontal="center" vertical="center"/>
    </xf>
    <xf numFmtId="167" fontId="6" fillId="0" borderId="5" xfId="228" applyNumberFormat="1" applyFont="1" applyBorder="1" applyAlignment="1">
      <alignment horizontal="center" vertical="center"/>
    </xf>
    <xf numFmtId="164" fontId="7" fillId="0" borderId="0" xfId="228" applyNumberFormat="1" applyFont="1" applyAlignment="1">
      <alignment horizontal="left" vertical="center"/>
    </xf>
    <xf numFmtId="164" fontId="7" fillId="0" borderId="0" xfId="228" applyNumberFormat="1" applyFont="1" applyAlignment="1">
      <alignment horizontal="center" vertical="center"/>
    </xf>
    <xf numFmtId="164" fontId="7" fillId="0" borderId="0" xfId="228" applyNumberFormat="1" applyFont="1" applyAlignment="1">
      <alignment horizontal="right" vertical="center"/>
    </xf>
    <xf numFmtId="171" fontId="7" fillId="0" borderId="0" xfId="228" applyNumberFormat="1" applyFont="1" applyAlignment="1">
      <alignment horizontal="center" vertical="center"/>
    </xf>
    <xf numFmtId="170" fontId="7" fillId="0" borderId="0" xfId="228" applyNumberFormat="1" applyFont="1" applyAlignment="1">
      <alignment horizontal="center" vertical="center"/>
    </xf>
    <xf numFmtId="168" fontId="7" fillId="0" borderId="4" xfId="228" applyNumberFormat="1" applyFont="1" applyBorder="1" applyAlignment="1">
      <alignment horizontal="right" vertical="center"/>
    </xf>
    <xf numFmtId="168" fontId="7" fillId="0" borderId="6" xfId="228" applyNumberFormat="1" applyFont="1" applyBorder="1" applyAlignment="1">
      <alignment horizontal="right" vertical="center"/>
    </xf>
    <xf numFmtId="173" fontId="7" fillId="0" borderId="0" xfId="228" applyNumberFormat="1" applyFont="1" applyAlignment="1">
      <alignment horizontal="right" vertical="center"/>
    </xf>
    <xf numFmtId="167" fontId="6" fillId="0" borderId="0" xfId="294" applyNumberFormat="1" applyFont="1" applyAlignment="1">
      <alignment vertical="center"/>
    </xf>
    <xf numFmtId="167" fontId="7" fillId="0" borderId="0" xfId="294" applyNumberFormat="1" applyFont="1" applyAlignment="1">
      <alignment horizontal="center" vertical="center"/>
    </xf>
    <xf numFmtId="168" fontId="7" fillId="0" borderId="0" xfId="294" applyNumberFormat="1" applyFont="1" applyAlignment="1">
      <alignment horizontal="right" vertical="center"/>
    </xf>
    <xf numFmtId="167" fontId="7" fillId="0" borderId="0" xfId="294" applyNumberFormat="1" applyFont="1" applyAlignment="1">
      <alignment vertical="center"/>
    </xf>
    <xf numFmtId="168" fontId="6" fillId="0" borderId="0" xfId="228" applyNumberFormat="1" applyFont="1" applyAlignment="1">
      <alignment vertical="center"/>
    </xf>
    <xf numFmtId="167" fontId="6" fillId="0" borderId="5" xfId="230" applyNumberFormat="1" applyFont="1" applyBorder="1" applyAlignment="1">
      <alignment vertical="center"/>
    </xf>
    <xf numFmtId="167" fontId="6" fillId="0" borderId="5" xfId="294" applyNumberFormat="1" applyFont="1" applyBorder="1" applyAlignment="1">
      <alignment vertical="center"/>
    </xf>
    <xf numFmtId="167" fontId="7" fillId="0" borderId="5" xfId="294" applyNumberFormat="1" applyFont="1" applyBorder="1" applyAlignment="1">
      <alignment horizontal="center" vertical="center"/>
    </xf>
    <xf numFmtId="168" fontId="7" fillId="0" borderId="5" xfId="294" applyNumberFormat="1" applyFont="1" applyBorder="1" applyAlignment="1">
      <alignment horizontal="right" vertical="center"/>
    </xf>
    <xf numFmtId="167" fontId="7" fillId="0" borderId="5" xfId="294" applyNumberFormat="1" applyFont="1" applyBorder="1" applyAlignment="1">
      <alignment vertical="center"/>
    </xf>
    <xf numFmtId="167" fontId="6" fillId="0" borderId="0" xfId="294" applyNumberFormat="1" applyFont="1" applyAlignment="1">
      <alignment horizontal="center" vertical="center"/>
    </xf>
    <xf numFmtId="164" fontId="7" fillId="0" borderId="0" xfId="294" applyNumberFormat="1" applyFont="1" applyAlignment="1">
      <alignment vertical="center"/>
    </xf>
    <xf numFmtId="164" fontId="7" fillId="0" borderId="0" xfId="294" applyNumberFormat="1" applyFont="1" applyAlignment="1">
      <alignment horizontal="center" vertical="center"/>
    </xf>
    <xf numFmtId="167" fontId="7" fillId="0" borderId="0" xfId="228" quotePrefix="1" applyNumberFormat="1" applyFont="1" applyAlignment="1">
      <alignment vertical="center"/>
    </xf>
    <xf numFmtId="170" fontId="7" fillId="0" borderId="0" xfId="294" applyNumberFormat="1" applyFont="1" applyAlignment="1">
      <alignment horizontal="center" vertical="center"/>
    </xf>
    <xf numFmtId="167" fontId="7" fillId="0" borderId="0" xfId="294" quotePrefix="1" applyNumberFormat="1" applyFont="1" applyAlignment="1">
      <alignment vertical="center"/>
    </xf>
    <xf numFmtId="168" fontId="7" fillId="0" borderId="4" xfId="294" applyNumberFormat="1" applyFont="1" applyBorder="1" applyAlignment="1">
      <alignment horizontal="right" vertical="center"/>
    </xf>
    <xf numFmtId="0" fontId="7" fillId="0" borderId="0" xfId="294" applyFont="1" applyAlignment="1">
      <alignment vertical="center"/>
    </xf>
    <xf numFmtId="168" fontId="7" fillId="0" borderId="6" xfId="172" applyNumberFormat="1" applyFont="1" applyBorder="1" applyAlignment="1">
      <alignment horizontal="right" vertical="center"/>
    </xf>
    <xf numFmtId="168" fontId="7" fillId="0" borderId="6" xfId="294" applyNumberFormat="1" applyFont="1" applyBorder="1" applyAlignment="1">
      <alignment horizontal="right" vertical="center"/>
    </xf>
    <xf numFmtId="0" fontId="6" fillId="0" borderId="0" xfId="229" applyFont="1" applyAlignment="1">
      <alignment vertical="center"/>
    </xf>
    <xf numFmtId="169" fontId="6" fillId="0" borderId="0" xfId="187" applyNumberFormat="1" applyFont="1" applyAlignment="1">
      <alignment horizontal="center" vertical="center"/>
    </xf>
    <xf numFmtId="0" fontId="7" fillId="0" borderId="0" xfId="229" applyFont="1" applyAlignment="1">
      <alignment horizontal="right" vertical="center"/>
    </xf>
    <xf numFmtId="168" fontId="7" fillId="0" borderId="0" xfId="229" applyNumberFormat="1" applyFont="1" applyAlignment="1">
      <alignment horizontal="right" vertical="center"/>
    </xf>
    <xf numFmtId="0" fontId="7" fillId="0" borderId="0" xfId="229" applyFont="1" applyAlignment="1">
      <alignment vertical="center"/>
    </xf>
    <xf numFmtId="0" fontId="6" fillId="0" borderId="5" xfId="229" applyFont="1" applyBorder="1" applyAlignment="1">
      <alignment vertical="center"/>
    </xf>
    <xf numFmtId="169" fontId="6" fillId="0" borderId="5" xfId="187" applyNumberFormat="1" applyFont="1" applyBorder="1" applyAlignment="1">
      <alignment horizontal="center" vertical="center"/>
    </xf>
    <xf numFmtId="0" fontId="7" fillId="0" borderId="5" xfId="229" applyFont="1" applyBorder="1" applyAlignment="1">
      <alignment horizontal="right" vertical="center"/>
    </xf>
    <xf numFmtId="169" fontId="6" fillId="0" borderId="5" xfId="187" applyNumberFormat="1" applyFont="1" applyBorder="1" applyAlignment="1">
      <alignment horizontal="right" vertical="center"/>
    </xf>
    <xf numFmtId="168" fontId="7" fillId="0" borderId="5" xfId="229" applyNumberFormat="1" applyFont="1" applyBorder="1" applyAlignment="1">
      <alignment horizontal="right" vertical="center"/>
    </xf>
    <xf numFmtId="0" fontId="7" fillId="0" borderId="5" xfId="229" applyFont="1" applyBorder="1" applyAlignment="1">
      <alignment vertical="center"/>
    </xf>
    <xf numFmtId="168" fontId="7" fillId="0" borderId="5" xfId="229" applyNumberFormat="1" applyFont="1" applyBorder="1" applyAlignment="1">
      <alignment horizontal="center" vertical="center"/>
    </xf>
    <xf numFmtId="168" fontId="7" fillId="0" borderId="0" xfId="229" applyNumberFormat="1" applyFont="1" applyAlignment="1">
      <alignment horizontal="center" vertical="center"/>
    </xf>
    <xf numFmtId="0" fontId="6" fillId="0" borderId="0" xfId="187" applyFont="1" applyAlignment="1">
      <alignment vertical="center"/>
    </xf>
    <xf numFmtId="0" fontId="7" fillId="0" borderId="0" xfId="187" applyFont="1" applyAlignment="1">
      <alignment vertical="center"/>
    </xf>
    <xf numFmtId="169" fontId="7" fillId="0" borderId="5" xfId="187" applyNumberFormat="1" applyFont="1" applyBorder="1" applyAlignment="1">
      <alignment vertical="center"/>
    </xf>
    <xf numFmtId="0" fontId="7" fillId="0" borderId="5" xfId="187" applyFont="1" applyBorder="1" applyAlignment="1">
      <alignment vertical="center"/>
    </xf>
    <xf numFmtId="173" fontId="6" fillId="0" borderId="0" xfId="187" applyNumberFormat="1" applyFont="1" applyAlignment="1">
      <alignment horizontal="center" vertical="center"/>
    </xf>
    <xf numFmtId="173" fontId="6" fillId="0" borderId="0" xfId="187" applyNumberFormat="1" applyFont="1" applyAlignment="1">
      <alignment horizontal="right" vertical="center"/>
    </xf>
    <xf numFmtId="173" fontId="7" fillId="0" borderId="0" xfId="187" applyNumberFormat="1" applyFont="1" applyAlignment="1">
      <alignment vertical="center"/>
    </xf>
    <xf numFmtId="173" fontId="6" fillId="0" borderId="5" xfId="187" quotePrefix="1" applyNumberFormat="1" applyFont="1" applyBorder="1" applyAlignment="1">
      <alignment horizontal="right" vertical="center"/>
    </xf>
    <xf numFmtId="173" fontId="6" fillId="0" borderId="0" xfId="187" quotePrefix="1" applyNumberFormat="1" applyFont="1" applyAlignment="1">
      <alignment horizontal="right" vertical="center"/>
    </xf>
    <xf numFmtId="168" fontId="7" fillId="0" borderId="0" xfId="228" applyNumberFormat="1" applyFont="1" applyAlignment="1">
      <alignment horizontal="center" vertical="center"/>
    </xf>
    <xf numFmtId="168" fontId="7" fillId="0" borderId="0" xfId="228" applyNumberFormat="1" applyFont="1" applyAlignment="1">
      <alignment vertical="center"/>
    </xf>
    <xf numFmtId="168" fontId="7" fillId="0" borderId="5" xfId="228" applyNumberFormat="1" applyFont="1" applyBorder="1" applyAlignment="1">
      <alignment horizontal="center" vertical="center"/>
    </xf>
    <xf numFmtId="168" fontId="7" fillId="0" borderId="5" xfId="228" applyNumberFormat="1" applyFont="1" applyBorder="1" applyAlignment="1">
      <alignment vertical="center"/>
    </xf>
    <xf numFmtId="169" fontId="6" fillId="0" borderId="0" xfId="187" quotePrefix="1" applyNumberFormat="1" applyFont="1" applyAlignment="1">
      <alignment horizontal="right" vertical="center"/>
    </xf>
    <xf numFmtId="164" fontId="7" fillId="0" borderId="0" xfId="228" applyNumberFormat="1" applyFont="1" applyAlignment="1">
      <alignment vertical="center"/>
    </xf>
    <xf numFmtId="168" fontId="7" fillId="0" borderId="6" xfId="228" applyNumberFormat="1" applyFont="1" applyBorder="1" applyAlignment="1">
      <alignment vertical="center"/>
    </xf>
    <xf numFmtId="168" fontId="7" fillId="0" borderId="0" xfId="228" applyNumberFormat="1" applyFont="1" applyAlignment="1">
      <alignment horizontal="left" vertical="center"/>
    </xf>
    <xf numFmtId="168" fontId="7" fillId="0" borderId="4" xfId="0" applyNumberFormat="1" applyFont="1" applyBorder="1" applyAlignment="1">
      <alignment horizontal="right" vertical="center" wrapText="1"/>
    </xf>
    <xf numFmtId="168" fontId="7" fillId="0" borderId="0" xfId="51" applyNumberFormat="1" applyFont="1" applyFill="1" applyBorder="1" applyAlignment="1">
      <alignment horizontal="right" vertical="center"/>
    </xf>
    <xf numFmtId="183" fontId="7" fillId="0" borderId="0" xfId="51" applyNumberFormat="1" applyFont="1" applyFill="1" applyAlignment="1">
      <alignment horizontal="right" vertical="center"/>
    </xf>
    <xf numFmtId="183" fontId="7" fillId="0" borderId="0" xfId="51" applyNumberFormat="1" applyFont="1" applyFill="1" applyAlignment="1">
      <alignment vertical="center"/>
    </xf>
    <xf numFmtId="184" fontId="7" fillId="0" borderId="0" xfId="296" applyNumberFormat="1" applyFont="1" applyFill="1" applyBorder="1" applyAlignment="1">
      <alignment horizontal="center" vertical="center"/>
    </xf>
    <xf numFmtId="165" fontId="7" fillId="0" borderId="0" xfId="50" applyFont="1" applyFill="1" applyAlignment="1">
      <alignment vertical="center"/>
    </xf>
    <xf numFmtId="165" fontId="7" fillId="0" borderId="0" xfId="50" applyFont="1" applyFill="1" applyAlignment="1">
      <alignment horizontal="right" vertical="center"/>
    </xf>
    <xf numFmtId="170" fontId="7" fillId="0" borderId="5" xfId="228" applyNumberFormat="1" applyFont="1" applyBorder="1" applyAlignment="1">
      <alignment horizontal="center" vertical="center"/>
    </xf>
    <xf numFmtId="170" fontId="6" fillId="0" borderId="0" xfId="228" applyNumberFormat="1" applyFont="1" applyAlignment="1">
      <alignment horizontal="center" vertical="center"/>
    </xf>
    <xf numFmtId="170" fontId="6" fillId="0" borderId="5" xfId="228" applyNumberFormat="1" applyFont="1" applyBorder="1" applyAlignment="1">
      <alignment horizontal="center" vertical="center"/>
    </xf>
    <xf numFmtId="167" fontId="7" fillId="0" borderId="0" xfId="228" quotePrefix="1" applyNumberFormat="1" applyFont="1" applyAlignment="1">
      <alignment horizontal="left" vertical="center"/>
    </xf>
    <xf numFmtId="170" fontId="7" fillId="0" borderId="0" xfId="228" applyNumberFormat="1" applyFont="1" applyAlignment="1">
      <alignment vertical="center"/>
    </xf>
    <xf numFmtId="1" fontId="7" fillId="0" borderId="0" xfId="228" applyNumberFormat="1" applyFont="1" applyAlignment="1">
      <alignment horizontal="center" vertical="center"/>
    </xf>
    <xf numFmtId="167" fontId="7" fillId="0" borderId="4" xfId="187" applyNumberFormat="1" applyFont="1" applyBorder="1" applyAlignment="1">
      <alignment vertical="center" wrapText="1"/>
    </xf>
    <xf numFmtId="0" fontId="55" fillId="0" borderId="0" xfId="229" applyFont="1" applyAlignment="1">
      <alignment vertical="center"/>
    </xf>
    <xf numFmtId="168" fontId="56" fillId="0" borderId="0" xfId="229" applyNumberFormat="1" applyFont="1" applyAlignment="1">
      <alignment horizontal="center" vertical="center"/>
    </xf>
    <xf numFmtId="0" fontId="56" fillId="0" borderId="0" xfId="229" applyFont="1" applyAlignment="1">
      <alignment horizontal="right" vertical="center"/>
    </xf>
    <xf numFmtId="168" fontId="56" fillId="0" borderId="0" xfId="229" applyNumberFormat="1" applyFont="1" applyAlignment="1">
      <alignment horizontal="right" vertical="center"/>
    </xf>
    <xf numFmtId="0" fontId="56" fillId="0" borderId="0" xfId="229" applyFont="1" applyAlignment="1">
      <alignment vertical="center"/>
    </xf>
    <xf numFmtId="165" fontId="56" fillId="0" borderId="0" xfId="50" applyFont="1" applyFill="1" applyBorder="1" applyAlignment="1">
      <alignment vertical="center"/>
    </xf>
    <xf numFmtId="165" fontId="55" fillId="0" borderId="0" xfId="50" applyFont="1" applyFill="1" applyBorder="1" applyAlignment="1">
      <alignment horizontal="right" vertical="center"/>
    </xf>
    <xf numFmtId="165" fontId="55" fillId="0" borderId="0" xfId="50" applyFont="1" applyFill="1" applyBorder="1" applyAlignment="1">
      <alignment horizontal="center" vertical="center"/>
    </xf>
    <xf numFmtId="168" fontId="55" fillId="0" borderId="0" xfId="50" applyNumberFormat="1" applyFont="1" applyFill="1" applyBorder="1" applyAlignment="1">
      <alignment horizontal="right" vertical="center"/>
    </xf>
    <xf numFmtId="0" fontId="55" fillId="0" borderId="0" xfId="187" applyFont="1" applyAlignment="1">
      <alignment vertical="center"/>
    </xf>
    <xf numFmtId="0" fontId="56" fillId="0" borderId="0" xfId="187" applyFont="1" applyAlignment="1">
      <alignment vertical="center"/>
    </xf>
    <xf numFmtId="169" fontId="56" fillId="0" borderId="0" xfId="187" applyNumberFormat="1" applyFont="1" applyAlignment="1">
      <alignment horizontal="center" vertical="center"/>
    </xf>
    <xf numFmtId="169" fontId="56" fillId="0" borderId="0" xfId="187" applyNumberFormat="1" applyFont="1" applyAlignment="1">
      <alignment vertical="center"/>
    </xf>
    <xf numFmtId="169" fontId="55" fillId="0" borderId="0" xfId="187" applyNumberFormat="1" applyFont="1" applyAlignment="1">
      <alignment horizontal="right" vertical="center"/>
    </xf>
    <xf numFmtId="169" fontId="55" fillId="0" borderId="0" xfId="187" applyNumberFormat="1" applyFont="1" applyAlignment="1">
      <alignment horizontal="center" vertical="center"/>
    </xf>
    <xf numFmtId="168" fontId="55" fillId="0" borderId="0" xfId="50" applyNumberFormat="1" applyFont="1" applyFill="1" applyBorder="1" applyAlignment="1">
      <alignment vertical="center"/>
    </xf>
    <xf numFmtId="165" fontId="56" fillId="0" borderId="0" xfId="50" applyFont="1" applyFill="1" applyAlignment="1">
      <alignment vertical="center"/>
    </xf>
    <xf numFmtId="168" fontId="55" fillId="0" borderId="0" xfId="50" applyNumberFormat="1" applyFont="1" applyFill="1" applyAlignment="1">
      <alignment horizontal="right" vertical="center"/>
    </xf>
    <xf numFmtId="165" fontId="56" fillId="0" borderId="0" xfId="50" applyFont="1" applyFill="1" applyAlignment="1">
      <alignment horizontal="right" vertical="center"/>
    </xf>
    <xf numFmtId="165" fontId="55" fillId="0" borderId="0" xfId="50" applyFont="1" applyFill="1" applyAlignment="1">
      <alignment horizontal="right" vertical="center"/>
    </xf>
    <xf numFmtId="169" fontId="55" fillId="0" borderId="0" xfId="50" applyNumberFormat="1" applyFont="1" applyFill="1" applyAlignment="1">
      <alignment horizontal="right" vertical="center"/>
    </xf>
    <xf numFmtId="169" fontId="55" fillId="0" borderId="5" xfId="187" quotePrefix="1" applyNumberFormat="1" applyFont="1" applyBorder="1" applyAlignment="1">
      <alignment horizontal="center" vertical="center"/>
    </xf>
    <xf numFmtId="169" fontId="55" fillId="0" borderId="5" xfId="187" quotePrefix="1" applyNumberFormat="1" applyFont="1" applyBorder="1" applyAlignment="1">
      <alignment horizontal="right" vertical="center"/>
    </xf>
    <xf numFmtId="167" fontId="55" fillId="0" borderId="0" xfId="187" applyNumberFormat="1" applyFont="1" applyAlignment="1">
      <alignment vertical="center"/>
    </xf>
    <xf numFmtId="167" fontId="55" fillId="0" borderId="0" xfId="187" quotePrefix="1" applyNumberFormat="1" applyFont="1" applyAlignment="1">
      <alignment vertical="center"/>
    </xf>
    <xf numFmtId="167" fontId="56" fillId="0" borderId="0" xfId="187" applyNumberFormat="1" applyFont="1" applyAlignment="1">
      <alignment vertical="center"/>
    </xf>
    <xf numFmtId="168" fontId="56" fillId="0" borderId="4" xfId="229" applyNumberFormat="1" applyFont="1" applyBorder="1" applyAlignment="1">
      <alignment horizontal="right" vertical="center"/>
    </xf>
    <xf numFmtId="168" fontId="56" fillId="0" borderId="6" xfId="229" applyNumberFormat="1" applyFont="1" applyBorder="1" applyAlignment="1">
      <alignment horizontal="right" vertical="center"/>
    </xf>
    <xf numFmtId="168" fontId="56" fillId="0" borderId="5" xfId="229" applyNumberFormat="1" applyFont="1" applyBorder="1" applyAlignment="1">
      <alignment horizontal="right" vertical="center"/>
    </xf>
    <xf numFmtId="168" fontId="6" fillId="0" borderId="0" xfId="79" applyNumberFormat="1" applyFont="1" applyFill="1" applyBorder="1" applyAlignment="1">
      <alignment horizontal="right" vertical="center"/>
    </xf>
    <xf numFmtId="168" fontId="6" fillId="0" borderId="4" xfId="79" applyNumberFormat="1" applyFont="1" applyFill="1" applyBorder="1" applyAlignment="1">
      <alignment horizontal="right" vertical="center" wrapText="1"/>
    </xf>
    <xf numFmtId="167" fontId="7" fillId="0" borderId="0" xfId="187" applyNumberFormat="1" applyFont="1" applyAlignment="1">
      <alignment horizontal="center" vertical="center"/>
    </xf>
    <xf numFmtId="167" fontId="7" fillId="0" borderId="4" xfId="187" applyNumberFormat="1" applyFont="1" applyBorder="1" applyAlignment="1">
      <alignment horizontal="left" vertical="center"/>
    </xf>
    <xf numFmtId="168" fontId="6" fillId="0" borderId="4" xfId="292" applyNumberFormat="1" applyFont="1" applyFill="1" applyBorder="1" applyAlignment="1">
      <alignment horizontal="right" vertical="center" wrapText="1"/>
    </xf>
    <xf numFmtId="168" fontId="6" fillId="0" borderId="0" xfId="228" applyNumberFormat="1" applyFont="1" applyAlignment="1">
      <alignment horizontal="right" vertical="center"/>
    </xf>
    <xf numFmtId="168" fontId="6" fillId="0" borderId="0" xfId="292" applyNumberFormat="1" applyFont="1" applyFill="1" applyBorder="1" applyAlignment="1">
      <alignment horizontal="right" vertical="center"/>
    </xf>
    <xf numFmtId="168" fontId="55" fillId="0" borderId="5" xfId="50" applyNumberFormat="1" applyFont="1" applyFill="1" applyBorder="1" applyAlignment="1">
      <alignment horizontal="right" vertical="center"/>
    </xf>
    <xf numFmtId="168" fontId="55" fillId="0" borderId="7" xfId="50" applyNumberFormat="1" applyFont="1" applyFill="1" applyBorder="1" applyAlignment="1">
      <alignment horizontal="center" vertical="center"/>
    </xf>
    <xf numFmtId="169" fontId="55" fillId="0" borderId="7" xfId="187" applyNumberFormat="1" applyFont="1" applyBorder="1" applyAlignment="1">
      <alignment horizontal="center" vertical="center"/>
    </xf>
    <xf numFmtId="168" fontId="55" fillId="0" borderId="4" xfId="50" applyNumberFormat="1" applyFont="1" applyFill="1" applyBorder="1" applyAlignment="1">
      <alignment horizontal="center" vertical="center"/>
    </xf>
    <xf numFmtId="169" fontId="55" fillId="0" borderId="4" xfId="187" applyNumberFormat="1" applyFont="1" applyBorder="1" applyAlignment="1">
      <alignment horizontal="center" vertical="center"/>
    </xf>
    <xf numFmtId="169" fontId="6" fillId="0" borderId="5" xfId="187" applyNumberFormat="1" applyFont="1" applyBorder="1" applyAlignment="1">
      <alignment horizontal="right" vertical="center"/>
    </xf>
    <xf numFmtId="168" fontId="6" fillId="0" borderId="5" xfId="50" applyNumberFormat="1" applyFont="1" applyFill="1" applyBorder="1" applyAlignment="1">
      <alignment horizontal="center" vertical="center"/>
    </xf>
    <xf numFmtId="0" fontId="7" fillId="0" borderId="5" xfId="187" applyFont="1" applyBorder="1" applyAlignment="1">
      <alignment horizontal="left" vertical="center" wrapText="1"/>
    </xf>
    <xf numFmtId="168" fontId="6" fillId="0" borderId="4" xfId="50" applyNumberFormat="1" applyFont="1" applyFill="1" applyBorder="1" applyAlignment="1">
      <alignment horizontal="center" vertical="center"/>
    </xf>
    <xf numFmtId="173" fontId="6" fillId="0" borderId="19" xfId="187" applyNumberFormat="1" applyFont="1" applyBorder="1" applyAlignment="1">
      <alignment horizontal="center" vertical="center"/>
    </xf>
    <xf numFmtId="173" fontId="6" fillId="0" borderId="4" xfId="187" applyNumberFormat="1" applyFont="1" applyBorder="1" applyAlignment="1">
      <alignment horizontal="center" vertical="center"/>
    </xf>
    <xf numFmtId="168" fontId="6" fillId="0" borderId="4" xfId="292" applyNumberFormat="1" applyFont="1" applyFill="1" applyBorder="1" applyAlignment="1">
      <alignment horizontal="right" vertical="center"/>
    </xf>
    <xf numFmtId="167" fontId="7" fillId="0" borderId="5" xfId="228" applyNumberFormat="1" applyFont="1" applyBorder="1" applyAlignment="1">
      <alignment horizontal="justify" vertical="center" wrapText="1"/>
    </xf>
    <xf numFmtId="168" fontId="6" fillId="0" borderId="0" xfId="292" applyNumberFormat="1" applyFont="1" applyFill="1" applyAlignment="1">
      <alignment horizontal="right" vertical="center"/>
    </xf>
    <xf numFmtId="168" fontId="6" fillId="0" borderId="0" xfId="292" applyNumberFormat="1" applyFont="1" applyFill="1" applyAlignment="1">
      <alignment horizontal="right" vertical="center" wrapText="1"/>
    </xf>
  </cellXfs>
  <cellStyles count="297">
    <cellStyle name="20% - Accent1 2" xfId="1" xr:uid="{00000000-0005-0000-0000-000000000000}"/>
    <cellStyle name="20% - Accent1 3" xfId="2" xr:uid="{00000000-0005-0000-0000-000001000000}"/>
    <cellStyle name="20% - Accent2 2" xfId="3" xr:uid="{00000000-0005-0000-0000-000002000000}"/>
    <cellStyle name="20% - Accent2 3" xfId="4" xr:uid="{00000000-0005-0000-0000-000003000000}"/>
    <cellStyle name="20% - Accent3 2" xfId="5" xr:uid="{00000000-0005-0000-0000-000004000000}"/>
    <cellStyle name="20% - Accent3 3" xfId="6" xr:uid="{00000000-0005-0000-0000-000005000000}"/>
    <cellStyle name="20% - Accent4 2" xfId="7" xr:uid="{00000000-0005-0000-0000-000006000000}"/>
    <cellStyle name="20% - Accent4 3" xfId="8" xr:uid="{00000000-0005-0000-0000-000007000000}"/>
    <cellStyle name="20% - Accent5 2" xfId="9" xr:uid="{00000000-0005-0000-0000-000008000000}"/>
    <cellStyle name="20% - Accent5 3" xfId="10" xr:uid="{00000000-0005-0000-0000-000009000000}"/>
    <cellStyle name="20% - Accent6 2" xfId="11" xr:uid="{00000000-0005-0000-0000-00000A000000}"/>
    <cellStyle name="20% - Accent6 3" xfId="12" xr:uid="{00000000-0005-0000-0000-00000B000000}"/>
    <cellStyle name="40% - Accent1 2" xfId="13" xr:uid="{00000000-0005-0000-0000-00000C000000}"/>
    <cellStyle name="40% - Accent1 3" xfId="14" xr:uid="{00000000-0005-0000-0000-00000D000000}"/>
    <cellStyle name="40% - Accent2 2" xfId="15" xr:uid="{00000000-0005-0000-0000-00000E000000}"/>
    <cellStyle name="40% - Accent2 3" xfId="16" xr:uid="{00000000-0005-0000-0000-00000F000000}"/>
    <cellStyle name="40% - Accent3 2" xfId="17" xr:uid="{00000000-0005-0000-0000-000010000000}"/>
    <cellStyle name="40% - Accent3 3" xfId="18" xr:uid="{00000000-0005-0000-0000-000011000000}"/>
    <cellStyle name="40% - Accent4 2" xfId="19" xr:uid="{00000000-0005-0000-0000-000012000000}"/>
    <cellStyle name="40% - Accent4 3" xfId="20" xr:uid="{00000000-0005-0000-0000-000013000000}"/>
    <cellStyle name="40% - Accent5 2" xfId="21" xr:uid="{00000000-0005-0000-0000-000014000000}"/>
    <cellStyle name="40% - Accent5 3" xfId="22" xr:uid="{00000000-0005-0000-0000-000015000000}"/>
    <cellStyle name="40% - Accent6 2" xfId="23" xr:uid="{00000000-0005-0000-0000-000016000000}"/>
    <cellStyle name="40% - Accent6 3" xfId="24" xr:uid="{00000000-0005-0000-0000-000017000000}"/>
    <cellStyle name="60% - Accent1 2" xfId="25" xr:uid="{00000000-0005-0000-0000-000018000000}"/>
    <cellStyle name="60% - Accent2 2" xfId="26" xr:uid="{00000000-0005-0000-0000-000019000000}"/>
    <cellStyle name="60% - Accent3 2" xfId="27" xr:uid="{00000000-0005-0000-0000-00001A000000}"/>
    <cellStyle name="60% - Accent4 2" xfId="28" xr:uid="{00000000-0005-0000-0000-00001B000000}"/>
    <cellStyle name="60% - Accent5 2" xfId="29" xr:uid="{00000000-0005-0000-0000-00001C000000}"/>
    <cellStyle name="60% - Accent6 2" xfId="30" xr:uid="{00000000-0005-0000-0000-00001D000000}"/>
    <cellStyle name="Accent1 2" xfId="31" xr:uid="{00000000-0005-0000-0000-00001E000000}"/>
    <cellStyle name="Accent2 2" xfId="32" xr:uid="{00000000-0005-0000-0000-00001F000000}"/>
    <cellStyle name="Accent3 2" xfId="33" xr:uid="{00000000-0005-0000-0000-000020000000}"/>
    <cellStyle name="Accent4 2" xfId="34" xr:uid="{00000000-0005-0000-0000-000021000000}"/>
    <cellStyle name="Accent5 2" xfId="35" xr:uid="{00000000-0005-0000-0000-000022000000}"/>
    <cellStyle name="Accent6 2" xfId="36" xr:uid="{00000000-0005-0000-0000-000023000000}"/>
    <cellStyle name="Bad 2" xfId="37" xr:uid="{00000000-0005-0000-0000-000024000000}"/>
    <cellStyle name="Calculation 2" xfId="38" xr:uid="{00000000-0005-0000-0000-000025000000}"/>
    <cellStyle name="Check Cell 2" xfId="39" xr:uid="{00000000-0005-0000-0000-000026000000}"/>
    <cellStyle name="Comma" xfId="296" builtinId="3"/>
    <cellStyle name="Comma 10" xfId="40" xr:uid="{00000000-0005-0000-0000-000027000000}"/>
    <cellStyle name="Comma 10 2" xfId="41" xr:uid="{00000000-0005-0000-0000-000028000000}"/>
    <cellStyle name="Comma 10 2 2" xfId="42" xr:uid="{00000000-0005-0000-0000-000029000000}"/>
    <cellStyle name="Comma 10 3" xfId="43" xr:uid="{00000000-0005-0000-0000-00002A000000}"/>
    <cellStyle name="Comma 10 4" xfId="44" xr:uid="{00000000-0005-0000-0000-00002B000000}"/>
    <cellStyle name="Comma 11" xfId="45" xr:uid="{00000000-0005-0000-0000-00002C000000}"/>
    <cellStyle name="Comma 11 2" xfId="46" xr:uid="{00000000-0005-0000-0000-00002D000000}"/>
    <cellStyle name="Comma 12" xfId="47" xr:uid="{00000000-0005-0000-0000-00002E000000}"/>
    <cellStyle name="Comma 12 2" xfId="48" xr:uid="{00000000-0005-0000-0000-00002F000000}"/>
    <cellStyle name="Comma 12 2 2" xfId="49" xr:uid="{00000000-0005-0000-0000-000030000000}"/>
    <cellStyle name="Comma 12 2 2 2" xfId="50" xr:uid="{00000000-0005-0000-0000-000031000000}"/>
    <cellStyle name="Comma 12 2 2 2 2" xfId="51" xr:uid="{00000000-0005-0000-0000-000032000000}"/>
    <cellStyle name="Comma 12 2 2 2 3" xfId="52" xr:uid="{00000000-0005-0000-0000-000033000000}"/>
    <cellStyle name="Comma 12 2 2 2 4" xfId="53" xr:uid="{00000000-0005-0000-0000-000034000000}"/>
    <cellStyle name="Comma 12 2 2 2 5" xfId="54" xr:uid="{00000000-0005-0000-0000-000035000000}"/>
    <cellStyle name="Comma 12 2 2 3" xfId="55" xr:uid="{00000000-0005-0000-0000-000036000000}"/>
    <cellStyle name="Comma 12 2 2 4" xfId="56" xr:uid="{00000000-0005-0000-0000-000037000000}"/>
    <cellStyle name="Comma 12 2 2 5" xfId="57" xr:uid="{00000000-0005-0000-0000-000038000000}"/>
    <cellStyle name="Comma 12 2 3" xfId="58" xr:uid="{00000000-0005-0000-0000-000039000000}"/>
    <cellStyle name="Comma 12 3" xfId="59" xr:uid="{00000000-0005-0000-0000-00003A000000}"/>
    <cellStyle name="Comma 12 3 2" xfId="60" xr:uid="{00000000-0005-0000-0000-00003B000000}"/>
    <cellStyle name="Comma 12 3 2 2" xfId="293" xr:uid="{00000000-0005-0000-0000-00003C000000}"/>
    <cellStyle name="Comma 13" xfId="61" xr:uid="{00000000-0005-0000-0000-00003D000000}"/>
    <cellStyle name="Comma 14" xfId="62" xr:uid="{00000000-0005-0000-0000-00003E000000}"/>
    <cellStyle name="Comma 14 2" xfId="63" xr:uid="{00000000-0005-0000-0000-00003F000000}"/>
    <cellStyle name="Comma 14 3 2" xfId="64" xr:uid="{00000000-0005-0000-0000-000040000000}"/>
    <cellStyle name="Comma 15" xfId="65" xr:uid="{00000000-0005-0000-0000-000041000000}"/>
    <cellStyle name="Comma 15 2" xfId="66" xr:uid="{00000000-0005-0000-0000-000042000000}"/>
    <cellStyle name="Comma 15 2 2" xfId="67" xr:uid="{00000000-0005-0000-0000-000043000000}"/>
    <cellStyle name="Comma 15 2 2 2" xfId="68" xr:uid="{00000000-0005-0000-0000-000044000000}"/>
    <cellStyle name="Comma 15 2 3" xfId="69" xr:uid="{00000000-0005-0000-0000-000045000000}"/>
    <cellStyle name="Comma 15 3" xfId="70" xr:uid="{00000000-0005-0000-0000-000046000000}"/>
    <cellStyle name="Comma 16" xfId="71" xr:uid="{00000000-0005-0000-0000-000047000000}"/>
    <cellStyle name="Comma 16 2" xfId="72" xr:uid="{00000000-0005-0000-0000-000048000000}"/>
    <cellStyle name="Comma 17" xfId="73" xr:uid="{00000000-0005-0000-0000-000049000000}"/>
    <cellStyle name="Comma 17 2" xfId="74" xr:uid="{00000000-0005-0000-0000-00004A000000}"/>
    <cellStyle name="Comma 18" xfId="75" xr:uid="{00000000-0005-0000-0000-00004B000000}"/>
    <cellStyle name="Comma 19" xfId="76" xr:uid="{00000000-0005-0000-0000-00004C000000}"/>
    <cellStyle name="Comma 19 2" xfId="77" xr:uid="{00000000-0005-0000-0000-00004D000000}"/>
    <cellStyle name="Comma 2" xfId="78" xr:uid="{00000000-0005-0000-0000-00004E000000}"/>
    <cellStyle name="Comma 2 19 2 2" xfId="79" xr:uid="{00000000-0005-0000-0000-00004F000000}"/>
    <cellStyle name="Comma 2 19 2 2 2" xfId="292" xr:uid="{00000000-0005-0000-0000-000050000000}"/>
    <cellStyle name="Comma 2 2" xfId="80" xr:uid="{00000000-0005-0000-0000-000051000000}"/>
    <cellStyle name="Comma 2 2 2" xfId="81" xr:uid="{00000000-0005-0000-0000-000052000000}"/>
    <cellStyle name="Comma 2 2 3" xfId="82" xr:uid="{00000000-0005-0000-0000-000053000000}"/>
    <cellStyle name="Comma 2 2 3 2" xfId="83" xr:uid="{00000000-0005-0000-0000-000054000000}"/>
    <cellStyle name="Comma 2 3" xfId="84" xr:uid="{00000000-0005-0000-0000-000055000000}"/>
    <cellStyle name="Comma 2 4" xfId="85" xr:uid="{00000000-0005-0000-0000-000056000000}"/>
    <cellStyle name="Comma 2 4 2" xfId="86" xr:uid="{00000000-0005-0000-0000-000057000000}"/>
    <cellStyle name="Comma 2 5" xfId="87" xr:uid="{00000000-0005-0000-0000-000058000000}"/>
    <cellStyle name="Comma 2 6" xfId="88" xr:uid="{00000000-0005-0000-0000-000059000000}"/>
    <cellStyle name="Comma 2 9" xfId="89" xr:uid="{00000000-0005-0000-0000-00005A000000}"/>
    <cellStyle name="Comma 2 9 2" xfId="90" xr:uid="{00000000-0005-0000-0000-00005B000000}"/>
    <cellStyle name="Comma 2 9 2 2" xfId="91" xr:uid="{00000000-0005-0000-0000-00005C000000}"/>
    <cellStyle name="Comma 2 9 3" xfId="92" xr:uid="{00000000-0005-0000-0000-00005D000000}"/>
    <cellStyle name="Comma 3" xfId="93" xr:uid="{00000000-0005-0000-0000-00005E000000}"/>
    <cellStyle name="Comma 3 2" xfId="94" xr:uid="{00000000-0005-0000-0000-00005F000000}"/>
    <cellStyle name="Comma 32" xfId="95" xr:uid="{00000000-0005-0000-0000-000060000000}"/>
    <cellStyle name="Comma 32 2" xfId="96" xr:uid="{00000000-0005-0000-0000-000061000000}"/>
    <cellStyle name="Comma 4" xfId="97" xr:uid="{00000000-0005-0000-0000-000062000000}"/>
    <cellStyle name="Comma 4 2" xfId="98" xr:uid="{00000000-0005-0000-0000-000063000000}"/>
    <cellStyle name="Comma 4 2 2" xfId="99" xr:uid="{00000000-0005-0000-0000-000064000000}"/>
    <cellStyle name="Comma 4 2 2 2" xfId="100" xr:uid="{00000000-0005-0000-0000-000065000000}"/>
    <cellStyle name="Comma 4 2 3" xfId="101" xr:uid="{00000000-0005-0000-0000-000066000000}"/>
    <cellStyle name="Comma 4 2 3 2" xfId="102" xr:uid="{00000000-0005-0000-0000-000067000000}"/>
    <cellStyle name="Comma 40" xfId="103" xr:uid="{00000000-0005-0000-0000-000068000000}"/>
    <cellStyle name="Comma 44" xfId="104" xr:uid="{00000000-0005-0000-0000-000069000000}"/>
    <cellStyle name="Comma 44 2" xfId="105" xr:uid="{00000000-0005-0000-0000-00006A000000}"/>
    <cellStyle name="Comma 5" xfId="106" xr:uid="{00000000-0005-0000-0000-00006B000000}"/>
    <cellStyle name="Comma 6" xfId="107" xr:uid="{00000000-0005-0000-0000-00006C000000}"/>
    <cellStyle name="Comma 7" xfId="108" xr:uid="{00000000-0005-0000-0000-00006D000000}"/>
    <cellStyle name="Comma 8" xfId="109" xr:uid="{00000000-0005-0000-0000-00006E000000}"/>
    <cellStyle name="Comma 8 2" xfId="110" xr:uid="{00000000-0005-0000-0000-00006F000000}"/>
    <cellStyle name="Comma 8 3" xfId="111" xr:uid="{00000000-0005-0000-0000-000070000000}"/>
    <cellStyle name="Comma 9" xfId="112" xr:uid="{00000000-0005-0000-0000-000071000000}"/>
    <cellStyle name="comma zerodec" xfId="113" xr:uid="{00000000-0005-0000-0000-000072000000}"/>
    <cellStyle name="Comma_EGCO_June10 TE 2" xfId="295" xr:uid="{00000000-0005-0000-0000-000073000000}"/>
    <cellStyle name="Currency 2" xfId="114" xr:uid="{00000000-0005-0000-0000-000074000000}"/>
    <cellStyle name="Currency 3" xfId="115" xr:uid="{00000000-0005-0000-0000-000075000000}"/>
    <cellStyle name="Currency1" xfId="116" xr:uid="{00000000-0005-0000-0000-000076000000}"/>
    <cellStyle name="Dollar (zero dec)" xfId="117" xr:uid="{00000000-0005-0000-0000-000077000000}"/>
    <cellStyle name="E&amp;Y House" xfId="118" xr:uid="{00000000-0005-0000-0000-000078000000}"/>
    <cellStyle name="Excel Built-in Normal" xfId="119" xr:uid="{00000000-0005-0000-0000-000079000000}"/>
    <cellStyle name="Explanatory Text 2" xfId="120" xr:uid="{00000000-0005-0000-0000-00007A000000}"/>
    <cellStyle name="Good 2" xfId="121" xr:uid="{00000000-0005-0000-0000-00007B000000}"/>
    <cellStyle name="Grey" xfId="122" xr:uid="{00000000-0005-0000-0000-00007C000000}"/>
    <cellStyle name="Heading" xfId="123" xr:uid="{00000000-0005-0000-0000-00007D000000}"/>
    <cellStyle name="Heading 1" xfId="124" builtinId="16" customBuiltin="1"/>
    <cellStyle name="Heading 2" xfId="125" builtinId="17" customBuiltin="1"/>
    <cellStyle name="Heading 3" xfId="126" builtinId="18" customBuiltin="1"/>
    <cellStyle name="Heading 4" xfId="127" builtinId="19" customBuiltin="1"/>
    <cellStyle name="Hyperlink 2" xfId="128" xr:uid="{00000000-0005-0000-0000-000082000000}"/>
    <cellStyle name="Hyperlink 3" xfId="129" xr:uid="{00000000-0005-0000-0000-000083000000}"/>
    <cellStyle name="Hyperlink 4 3" xfId="130" xr:uid="{00000000-0005-0000-0000-000084000000}"/>
    <cellStyle name="Hyperlink 4 3 2" xfId="131" xr:uid="{00000000-0005-0000-0000-000085000000}"/>
    <cellStyle name="Hyperlink 4 3 3" xfId="132" xr:uid="{00000000-0005-0000-0000-000086000000}"/>
    <cellStyle name="Hyperlink 4 3 4" xfId="133" xr:uid="{00000000-0005-0000-0000-000087000000}"/>
    <cellStyle name="Hyperlink 4 3 5" xfId="134" xr:uid="{00000000-0005-0000-0000-000088000000}"/>
    <cellStyle name="Hyperlink 4 3 6" xfId="135" xr:uid="{00000000-0005-0000-0000-000089000000}"/>
    <cellStyle name="Hyperlink 7" xfId="136" xr:uid="{00000000-0005-0000-0000-00008A000000}"/>
    <cellStyle name="Hyperlink 8" xfId="137" xr:uid="{00000000-0005-0000-0000-00008B000000}"/>
    <cellStyle name="Input [yellow]" xfId="138" xr:uid="{00000000-0005-0000-0000-00008C000000}"/>
    <cellStyle name="Input 10" xfId="139" xr:uid="{00000000-0005-0000-0000-00008D000000}"/>
    <cellStyle name="Input 11" xfId="140" xr:uid="{00000000-0005-0000-0000-00008E000000}"/>
    <cellStyle name="Input 12" xfId="141" xr:uid="{00000000-0005-0000-0000-00008F000000}"/>
    <cellStyle name="Input 13" xfId="142" xr:uid="{00000000-0005-0000-0000-000090000000}"/>
    <cellStyle name="Input 14" xfId="143" xr:uid="{00000000-0005-0000-0000-000091000000}"/>
    <cellStyle name="Input 15" xfId="144" xr:uid="{00000000-0005-0000-0000-000092000000}"/>
    <cellStyle name="Input 16" xfId="145" xr:uid="{00000000-0005-0000-0000-000093000000}"/>
    <cellStyle name="Input 17" xfId="146" xr:uid="{00000000-0005-0000-0000-000094000000}"/>
    <cellStyle name="Input 18" xfId="147" xr:uid="{00000000-0005-0000-0000-000095000000}"/>
    <cellStyle name="Input 19" xfId="148" xr:uid="{00000000-0005-0000-0000-000096000000}"/>
    <cellStyle name="Input 2" xfId="149" xr:uid="{00000000-0005-0000-0000-000097000000}"/>
    <cellStyle name="Input 20" xfId="150" xr:uid="{00000000-0005-0000-0000-000098000000}"/>
    <cellStyle name="Input 21" xfId="151" xr:uid="{00000000-0005-0000-0000-000099000000}"/>
    <cellStyle name="Input 22" xfId="152" xr:uid="{00000000-0005-0000-0000-00009A000000}"/>
    <cellStyle name="Input 23" xfId="153" xr:uid="{00000000-0005-0000-0000-00009B000000}"/>
    <cellStyle name="Input 24" xfId="154" xr:uid="{00000000-0005-0000-0000-00009C000000}"/>
    <cellStyle name="Input 25" xfId="155" xr:uid="{00000000-0005-0000-0000-00009D000000}"/>
    <cellStyle name="Input 26" xfId="156" xr:uid="{00000000-0005-0000-0000-00009E000000}"/>
    <cellStyle name="Input 27" xfId="157" xr:uid="{00000000-0005-0000-0000-00009F000000}"/>
    <cellStyle name="Input 3" xfId="158" xr:uid="{00000000-0005-0000-0000-0000A0000000}"/>
    <cellStyle name="Input 4" xfId="159" xr:uid="{00000000-0005-0000-0000-0000A1000000}"/>
    <cellStyle name="Input 5" xfId="160" xr:uid="{00000000-0005-0000-0000-0000A2000000}"/>
    <cellStyle name="Input 6" xfId="161" xr:uid="{00000000-0005-0000-0000-0000A3000000}"/>
    <cellStyle name="Input 7" xfId="162" xr:uid="{00000000-0005-0000-0000-0000A4000000}"/>
    <cellStyle name="Input 8" xfId="163" xr:uid="{00000000-0005-0000-0000-0000A5000000}"/>
    <cellStyle name="Input 9" xfId="164" xr:uid="{00000000-0005-0000-0000-0000A6000000}"/>
    <cellStyle name="Linked Cell 2" xfId="165" xr:uid="{00000000-0005-0000-0000-0000A7000000}"/>
    <cellStyle name="Neutral 2" xfId="166" xr:uid="{00000000-0005-0000-0000-0000A8000000}"/>
    <cellStyle name="no dec" xfId="167" xr:uid="{00000000-0005-0000-0000-0000A9000000}"/>
    <cellStyle name="Normal" xfId="0" builtinId="0" customBuiltin="1"/>
    <cellStyle name="Normal - Style1" xfId="168" xr:uid="{00000000-0005-0000-0000-0000AB000000}"/>
    <cellStyle name="Normal - Style1 10" xfId="169" xr:uid="{00000000-0005-0000-0000-0000AC000000}"/>
    <cellStyle name="Normal 10" xfId="170" xr:uid="{00000000-0005-0000-0000-0000AD000000}"/>
    <cellStyle name="Normal 10 4" xfId="171" xr:uid="{00000000-0005-0000-0000-0000AE000000}"/>
    <cellStyle name="Normal 11" xfId="172" xr:uid="{00000000-0005-0000-0000-0000AF000000}"/>
    <cellStyle name="Normal 11 2" xfId="173" xr:uid="{00000000-0005-0000-0000-0000B0000000}"/>
    <cellStyle name="Normal 11 3" xfId="174" xr:uid="{00000000-0005-0000-0000-0000B1000000}"/>
    <cellStyle name="Normal 12" xfId="175" xr:uid="{00000000-0005-0000-0000-0000B2000000}"/>
    <cellStyle name="Normal 13" xfId="176" xr:uid="{00000000-0005-0000-0000-0000B3000000}"/>
    <cellStyle name="Normal 14" xfId="177" xr:uid="{00000000-0005-0000-0000-0000B4000000}"/>
    <cellStyle name="Normal 14 2" xfId="178" xr:uid="{00000000-0005-0000-0000-0000B5000000}"/>
    <cellStyle name="Normal 14 2 2" xfId="179" xr:uid="{00000000-0005-0000-0000-0000B6000000}"/>
    <cellStyle name="Normal 15" xfId="180" xr:uid="{00000000-0005-0000-0000-0000B7000000}"/>
    <cellStyle name="Normal 15 5" xfId="181" xr:uid="{00000000-0005-0000-0000-0000B8000000}"/>
    <cellStyle name="Normal 16" xfId="182" xr:uid="{00000000-0005-0000-0000-0000B9000000}"/>
    <cellStyle name="Normal 17" xfId="183" xr:uid="{00000000-0005-0000-0000-0000BA000000}"/>
    <cellStyle name="Normal 18" xfId="184" xr:uid="{00000000-0005-0000-0000-0000BB000000}"/>
    <cellStyle name="Normal 19" xfId="185" xr:uid="{00000000-0005-0000-0000-0000BC000000}"/>
    <cellStyle name="Normal 2" xfId="186" xr:uid="{00000000-0005-0000-0000-0000BD000000}"/>
    <cellStyle name="Normal 2 13" xfId="187" xr:uid="{00000000-0005-0000-0000-0000BE000000}"/>
    <cellStyle name="Normal 2 2" xfId="188" xr:uid="{00000000-0005-0000-0000-0000BF000000}"/>
    <cellStyle name="Normal 2 2 2" xfId="189" xr:uid="{00000000-0005-0000-0000-0000C0000000}"/>
    <cellStyle name="Normal 2 2 2 2" xfId="190" xr:uid="{00000000-0005-0000-0000-0000C1000000}"/>
    <cellStyle name="Normal 2 2 3" xfId="191" xr:uid="{00000000-0005-0000-0000-0000C2000000}"/>
    <cellStyle name="Normal 2 3" xfId="192" xr:uid="{00000000-0005-0000-0000-0000C3000000}"/>
    <cellStyle name="Normal 2 3 2" xfId="193" xr:uid="{00000000-0005-0000-0000-0000C4000000}"/>
    <cellStyle name="Normal 2 4" xfId="194" xr:uid="{00000000-0005-0000-0000-0000C5000000}"/>
    <cellStyle name="Normal 2 5" xfId="195" xr:uid="{00000000-0005-0000-0000-0000C6000000}"/>
    <cellStyle name="Normal 2 6" xfId="196" xr:uid="{00000000-0005-0000-0000-0000C7000000}"/>
    <cellStyle name="Normal 20" xfId="197" xr:uid="{00000000-0005-0000-0000-0000C8000000}"/>
    <cellStyle name="Normal 21" xfId="198" xr:uid="{00000000-0005-0000-0000-0000C9000000}"/>
    <cellStyle name="Normal 22" xfId="199" xr:uid="{00000000-0005-0000-0000-0000CA000000}"/>
    <cellStyle name="Normal 23" xfId="200" xr:uid="{00000000-0005-0000-0000-0000CB000000}"/>
    <cellStyle name="Normal 24" xfId="201" xr:uid="{00000000-0005-0000-0000-0000CC000000}"/>
    <cellStyle name="Normal 25" xfId="294" xr:uid="{00000000-0005-0000-0000-0000CD000000}"/>
    <cellStyle name="Normal 27" xfId="202" xr:uid="{00000000-0005-0000-0000-0000CE000000}"/>
    <cellStyle name="Normal 3" xfId="203" xr:uid="{00000000-0005-0000-0000-0000CF000000}"/>
    <cellStyle name="Normal 3 2" xfId="204" xr:uid="{00000000-0005-0000-0000-0000D0000000}"/>
    <cellStyle name="Normal 3 2 2" xfId="205" xr:uid="{00000000-0005-0000-0000-0000D1000000}"/>
    <cellStyle name="Normal 3 3" xfId="206" xr:uid="{00000000-0005-0000-0000-0000D2000000}"/>
    <cellStyle name="Normal 3 3 2" xfId="207" xr:uid="{00000000-0005-0000-0000-0000D3000000}"/>
    <cellStyle name="Normal 3 4" xfId="208" xr:uid="{00000000-0005-0000-0000-0000D4000000}"/>
    <cellStyle name="Normal 3 5" xfId="209" xr:uid="{00000000-0005-0000-0000-0000D5000000}"/>
    <cellStyle name="Normal 32" xfId="210" xr:uid="{00000000-0005-0000-0000-0000D6000000}"/>
    <cellStyle name="Normal 33" xfId="211" xr:uid="{00000000-0005-0000-0000-0000D7000000}"/>
    <cellStyle name="Normal 33 2" xfId="212" xr:uid="{00000000-0005-0000-0000-0000D8000000}"/>
    <cellStyle name="Normal 34" xfId="213" xr:uid="{00000000-0005-0000-0000-0000D9000000}"/>
    <cellStyle name="Normal 4" xfId="214" xr:uid="{00000000-0005-0000-0000-0000DA000000}"/>
    <cellStyle name="Normal 4 2" xfId="215" xr:uid="{00000000-0005-0000-0000-0000DB000000}"/>
    <cellStyle name="Normal 44" xfId="216" xr:uid="{00000000-0005-0000-0000-0000DC000000}"/>
    <cellStyle name="Normal 45" xfId="217" xr:uid="{00000000-0005-0000-0000-0000DD000000}"/>
    <cellStyle name="Normal 5" xfId="218" xr:uid="{00000000-0005-0000-0000-0000DE000000}"/>
    <cellStyle name="Normal 5 2" xfId="219" xr:uid="{00000000-0005-0000-0000-0000DF000000}"/>
    <cellStyle name="Normal 6" xfId="220" xr:uid="{00000000-0005-0000-0000-0000E0000000}"/>
    <cellStyle name="Normal 7" xfId="221" xr:uid="{00000000-0005-0000-0000-0000E1000000}"/>
    <cellStyle name="Normal 8" xfId="222" xr:uid="{00000000-0005-0000-0000-0000E2000000}"/>
    <cellStyle name="Normal 8 2" xfId="223" xr:uid="{00000000-0005-0000-0000-0000E3000000}"/>
    <cellStyle name="Normal 8 2 2" xfId="224" xr:uid="{00000000-0005-0000-0000-0000E4000000}"/>
    <cellStyle name="Normal 9" xfId="225" xr:uid="{00000000-0005-0000-0000-0000E5000000}"/>
    <cellStyle name="Normal 9 2" xfId="226" xr:uid="{00000000-0005-0000-0000-0000E6000000}"/>
    <cellStyle name="Normal 9 3" xfId="227" xr:uid="{00000000-0005-0000-0000-0000E7000000}"/>
    <cellStyle name="Normal_EGCO_June10 TE" xfId="228" xr:uid="{00000000-0005-0000-0000-0000E8000000}"/>
    <cellStyle name="Normal_KEGCO_2002" xfId="229" xr:uid="{00000000-0005-0000-0000-0000E9000000}"/>
    <cellStyle name="Normal_Sheet1" xfId="230" xr:uid="{00000000-0005-0000-0000-0000EA000000}"/>
    <cellStyle name="Note 2" xfId="231" xr:uid="{00000000-0005-0000-0000-0000EB000000}"/>
    <cellStyle name="Note 2 2" xfId="232" xr:uid="{00000000-0005-0000-0000-0000EC000000}"/>
    <cellStyle name="Note 3" xfId="233" xr:uid="{00000000-0005-0000-0000-0000ED000000}"/>
    <cellStyle name="Note 3 2" xfId="234" xr:uid="{00000000-0005-0000-0000-0000EE000000}"/>
    <cellStyle name="Output 2" xfId="235" xr:uid="{00000000-0005-0000-0000-0000EF000000}"/>
    <cellStyle name="Percent [2]" xfId="236" xr:uid="{00000000-0005-0000-0000-0000F0000000}"/>
    <cellStyle name="Percent 10" xfId="237" xr:uid="{00000000-0005-0000-0000-0000F1000000}"/>
    <cellStyle name="Percent 11" xfId="238" xr:uid="{00000000-0005-0000-0000-0000F2000000}"/>
    <cellStyle name="Percent 12" xfId="239" xr:uid="{00000000-0005-0000-0000-0000F3000000}"/>
    <cellStyle name="Percent 13" xfId="240" xr:uid="{00000000-0005-0000-0000-0000F4000000}"/>
    <cellStyle name="Percent 2" xfId="241" xr:uid="{00000000-0005-0000-0000-0000F5000000}"/>
    <cellStyle name="Percent 2 2" xfId="242" xr:uid="{00000000-0005-0000-0000-0000F6000000}"/>
    <cellStyle name="Percent 3" xfId="243" xr:uid="{00000000-0005-0000-0000-0000F7000000}"/>
    <cellStyle name="Percent 3 2" xfId="244" xr:uid="{00000000-0005-0000-0000-0000F8000000}"/>
    <cellStyle name="Percent 3 2 2" xfId="245" xr:uid="{00000000-0005-0000-0000-0000F9000000}"/>
    <cellStyle name="Percent 3 3" xfId="246" xr:uid="{00000000-0005-0000-0000-0000FA000000}"/>
    <cellStyle name="Percent 3 3 2" xfId="247" xr:uid="{00000000-0005-0000-0000-0000FB000000}"/>
    <cellStyle name="Percent 3 3 2 2" xfId="248" xr:uid="{00000000-0005-0000-0000-0000FC000000}"/>
    <cellStyle name="Percent 3 3 3" xfId="249" xr:uid="{00000000-0005-0000-0000-0000FD000000}"/>
    <cellStyle name="Percent 3 4" xfId="250" xr:uid="{00000000-0005-0000-0000-0000FE000000}"/>
    <cellStyle name="Percent 3 5" xfId="251" xr:uid="{00000000-0005-0000-0000-0000FF000000}"/>
    <cellStyle name="Percent 4" xfId="252" xr:uid="{00000000-0005-0000-0000-000000010000}"/>
    <cellStyle name="Percent 5" xfId="253" xr:uid="{00000000-0005-0000-0000-000001010000}"/>
    <cellStyle name="Percent 6" xfId="254" xr:uid="{00000000-0005-0000-0000-000002010000}"/>
    <cellStyle name="Percent 7" xfId="255" xr:uid="{00000000-0005-0000-0000-000003010000}"/>
    <cellStyle name="Percent 8" xfId="256" xr:uid="{00000000-0005-0000-0000-000004010000}"/>
    <cellStyle name="Percent 9" xfId="257" xr:uid="{00000000-0005-0000-0000-000005010000}"/>
    <cellStyle name="Quantity" xfId="258" xr:uid="{00000000-0005-0000-0000-000006010000}"/>
    <cellStyle name="Quantity 2" xfId="259" xr:uid="{00000000-0005-0000-0000-000007010000}"/>
    <cellStyle name="Quantity 2 2" xfId="260" xr:uid="{00000000-0005-0000-0000-000008010000}"/>
    <cellStyle name="Quantity 2 3" xfId="261" xr:uid="{00000000-0005-0000-0000-000009010000}"/>
    <cellStyle name="Quantity 2 4" xfId="262" xr:uid="{00000000-0005-0000-0000-00000A010000}"/>
    <cellStyle name="Quantity 2 5" xfId="263" xr:uid="{00000000-0005-0000-0000-00000B010000}"/>
    <cellStyle name="Quantity 2 6" xfId="264" xr:uid="{00000000-0005-0000-0000-00000C010000}"/>
    <cellStyle name="Quantity 3" xfId="265" xr:uid="{00000000-0005-0000-0000-00000D010000}"/>
    <cellStyle name="Standard_OPTIMIR1 (deutsch)" xfId="266" xr:uid="{00000000-0005-0000-0000-00000E010000}"/>
    <cellStyle name="TableStyleLight1" xfId="267" xr:uid="{00000000-0005-0000-0000-00000F010000}"/>
    <cellStyle name="Title 2" xfId="268" xr:uid="{00000000-0005-0000-0000-000010010000}"/>
    <cellStyle name="Total 2" xfId="269" xr:uid="{00000000-0005-0000-0000-000011010000}"/>
    <cellStyle name="Warning Text 2" xfId="270" xr:uid="{00000000-0005-0000-0000-000012010000}"/>
    <cellStyle name="Wไhrung [0]_OPTIMIR1 (deutsch)" xfId="271" xr:uid="{00000000-0005-0000-0000-000013010000}"/>
    <cellStyle name="Wไhrung_OPTIMIR1 (deutsch)" xfId="272" xr:uid="{00000000-0005-0000-0000-000014010000}"/>
    <cellStyle name="เครื่องหมายจุลภาค 2" xfId="273" xr:uid="{00000000-0005-0000-0000-000015010000}"/>
    <cellStyle name="เครื่องหมายจุลภาค 2 2" xfId="274" xr:uid="{00000000-0005-0000-0000-000016010000}"/>
    <cellStyle name="เครื่องหมายจุลภาค 2 3" xfId="275" xr:uid="{00000000-0005-0000-0000-000017010000}"/>
    <cellStyle name="เครื่องหมายจุลภาค 3" xfId="276" xr:uid="{00000000-0005-0000-0000-000018010000}"/>
    <cellStyle name="เครื่องหมายจุลภาค 4" xfId="277" xr:uid="{00000000-0005-0000-0000-000019010000}"/>
    <cellStyle name="เครื่องหมายจุลภาค 4 2" xfId="278" xr:uid="{00000000-0005-0000-0000-00001A010000}"/>
    <cellStyle name="เครื่องหมายจุลภาค 4 3" xfId="279" xr:uid="{00000000-0005-0000-0000-00001B010000}"/>
    <cellStyle name="เครื่องหมายจุลภาค 4 3 2" xfId="280" xr:uid="{00000000-0005-0000-0000-00001C010000}"/>
    <cellStyle name="เครื่องหมายจุลภาค 4 4" xfId="281" xr:uid="{00000000-0005-0000-0000-00001D010000}"/>
    <cellStyle name="เครื่องหมายจุลภาค_กระดาษทำการงบการเงินรวม" xfId="282" xr:uid="{00000000-0005-0000-0000-00001E010000}"/>
    <cellStyle name="เปอร์เซ็นต์ 3" xfId="283" xr:uid="{00000000-0005-0000-0000-000026010000}"/>
    <cellStyle name="ปกติ 2" xfId="284" xr:uid="{00000000-0005-0000-0000-00001F010000}"/>
    <cellStyle name="ปกติ 2 2" xfId="285" xr:uid="{00000000-0005-0000-0000-000020010000}"/>
    <cellStyle name="ปกติ 2 3" xfId="286" xr:uid="{00000000-0005-0000-0000-000021010000}"/>
    <cellStyle name="ปกติ 2 4" xfId="287" xr:uid="{00000000-0005-0000-0000-000022010000}"/>
    <cellStyle name="ปกติ 2 6" xfId="288" xr:uid="{00000000-0005-0000-0000-000023010000}"/>
    <cellStyle name="ปกติ 5" xfId="289" xr:uid="{00000000-0005-0000-0000-000024010000}"/>
    <cellStyle name="ปกติ_Sheet1" xfId="290" xr:uid="{00000000-0005-0000-0000-000025010000}"/>
    <cellStyle name="ลักษณะ 1" xfId="291" xr:uid="{00000000-0005-0000-0000-000027010000}"/>
  </cellStyles>
  <dxfs count="0"/>
  <tableStyles count="0" defaultTableStyle="TableStyleMedium9" defaultPivotStyle="PivotStyleLight16"/>
  <colors>
    <mruColors>
      <color rgb="FFFAFAFA"/>
      <color rgb="FF666699"/>
      <color rgb="FFFF99FF"/>
      <color rgb="FFF9E3E8"/>
      <color rgb="FFC6DF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3"/>
  <sheetViews>
    <sheetView view="pageBreakPreview" topLeftCell="A131" zoomScaleNormal="85" zoomScaleSheetLayoutView="100" zoomScalePageLayoutView="112" workbookViewId="0">
      <selection activeCell="I92" sqref="I92"/>
    </sheetView>
  </sheetViews>
  <sheetFormatPr defaultColWidth="9.5546875" defaultRowHeight="16.5" customHeight="1"/>
  <cols>
    <col min="1" max="3" width="1.44140625" style="41" customWidth="1"/>
    <col min="4" max="4" width="31.6640625" style="41" customWidth="1"/>
    <col min="5" max="5" width="6.44140625" style="38" customWidth="1"/>
    <col min="6" max="6" width="0.5546875" style="39" customWidth="1"/>
    <col min="7" max="7" width="12.44140625" style="40" customWidth="1"/>
    <col min="8" max="8" width="0.5546875" style="41" customWidth="1"/>
    <col min="9" max="9" width="12.44140625" style="40" customWidth="1"/>
    <col min="10" max="10" width="0.5546875" style="39" customWidth="1"/>
    <col min="11" max="11" width="12.44140625" style="40" customWidth="1"/>
    <col min="12" max="12" width="0.5546875" style="41" customWidth="1"/>
    <col min="13" max="13" width="12.44140625" style="40" customWidth="1"/>
    <col min="14" max="16384" width="9.5546875" style="41"/>
  </cols>
  <sheetData>
    <row r="1" spans="1:13" ht="16.5" customHeight="1">
      <c r="A1" s="37" t="s">
        <v>0</v>
      </c>
      <c r="B1" s="37"/>
      <c r="C1" s="37"/>
      <c r="D1" s="37"/>
    </row>
    <row r="2" spans="1:13" ht="16.5" customHeight="1">
      <c r="A2" s="37" t="s">
        <v>1</v>
      </c>
      <c r="B2" s="37"/>
      <c r="C2" s="37"/>
      <c r="D2" s="37"/>
    </row>
    <row r="3" spans="1:13" ht="16.5" customHeight="1">
      <c r="A3" s="42" t="s">
        <v>224</v>
      </c>
      <c r="B3" s="43"/>
      <c r="C3" s="43"/>
      <c r="D3" s="43"/>
      <c r="E3" s="44"/>
      <c r="F3" s="45"/>
      <c r="G3" s="46"/>
      <c r="H3" s="47"/>
      <c r="I3" s="46"/>
      <c r="J3" s="45"/>
      <c r="K3" s="46"/>
      <c r="L3" s="47"/>
      <c r="M3" s="46"/>
    </row>
    <row r="4" spans="1:13" ht="16.5" customHeight="1">
      <c r="A4" s="37"/>
      <c r="B4" s="37"/>
      <c r="C4" s="37"/>
      <c r="D4" s="37"/>
    </row>
    <row r="5" spans="1:13" ht="16.5" customHeight="1">
      <c r="A5" s="37"/>
      <c r="B5" s="37"/>
      <c r="C5" s="37"/>
      <c r="D5" s="37"/>
    </row>
    <row r="6" spans="1:13" ht="16.5" customHeight="1">
      <c r="I6" s="48" t="s">
        <v>2</v>
      </c>
    </row>
    <row r="7" spans="1:13" ht="16.5" customHeight="1">
      <c r="A7" s="41" t="s">
        <v>3</v>
      </c>
      <c r="E7" s="49"/>
      <c r="F7" s="50"/>
      <c r="G7" s="191" t="s">
        <v>4</v>
      </c>
      <c r="H7" s="191"/>
      <c r="I7" s="191"/>
      <c r="J7" s="12"/>
      <c r="K7" s="191" t="s">
        <v>5</v>
      </c>
      <c r="L7" s="191"/>
      <c r="M7" s="191"/>
    </row>
    <row r="8" spans="1:13" ht="16.5" customHeight="1">
      <c r="E8" s="49"/>
      <c r="F8" s="50"/>
      <c r="G8" s="192" t="s">
        <v>6</v>
      </c>
      <c r="H8" s="192"/>
      <c r="I8" s="192"/>
      <c r="J8" s="12"/>
      <c r="K8" s="192" t="s">
        <v>6</v>
      </c>
      <c r="L8" s="192"/>
      <c r="M8" s="192"/>
    </row>
    <row r="9" spans="1:13" ht="16.5" customHeight="1">
      <c r="E9" s="49"/>
      <c r="F9" s="50"/>
      <c r="G9" s="6" t="s">
        <v>7</v>
      </c>
      <c r="H9" s="37"/>
      <c r="I9" s="6" t="s">
        <v>8</v>
      </c>
      <c r="J9" s="16"/>
      <c r="K9" s="6" t="s">
        <v>7</v>
      </c>
      <c r="L9" s="37"/>
      <c r="M9" s="6" t="s">
        <v>8</v>
      </c>
    </row>
    <row r="10" spans="1:13" ht="16.5" customHeight="1">
      <c r="E10" s="49"/>
      <c r="F10" s="50"/>
      <c r="G10" s="2" t="s">
        <v>225</v>
      </c>
      <c r="H10" s="2"/>
      <c r="I10" s="2" t="s">
        <v>9</v>
      </c>
      <c r="J10" s="12"/>
      <c r="K10" s="2" t="s">
        <v>225</v>
      </c>
      <c r="L10" s="2"/>
      <c r="M10" s="2" t="s">
        <v>9</v>
      </c>
    </row>
    <row r="11" spans="1:13" ht="16.5" customHeight="1">
      <c r="F11" s="50"/>
      <c r="G11" s="36">
        <v>2025</v>
      </c>
      <c r="H11" s="3"/>
      <c r="I11" s="36">
        <v>2024</v>
      </c>
      <c r="J11" s="1"/>
      <c r="K11" s="36">
        <v>2025</v>
      </c>
      <c r="L11" s="3"/>
      <c r="M11" s="36">
        <v>2024</v>
      </c>
    </row>
    <row r="12" spans="1:13" ht="16.5" customHeight="1">
      <c r="E12" s="51" t="s">
        <v>10</v>
      </c>
      <c r="F12" s="50"/>
      <c r="G12" s="52" t="s">
        <v>11</v>
      </c>
      <c r="H12" s="3"/>
      <c r="I12" s="52" t="s">
        <v>11</v>
      </c>
      <c r="J12" s="1"/>
      <c r="K12" s="52" t="s">
        <v>11</v>
      </c>
      <c r="L12" s="3"/>
      <c r="M12" s="52" t="s">
        <v>11</v>
      </c>
    </row>
    <row r="13" spans="1:13" ht="6" customHeight="1">
      <c r="E13" s="49"/>
      <c r="F13" s="50"/>
      <c r="G13" s="53"/>
      <c r="H13" s="3"/>
      <c r="I13" s="53"/>
      <c r="J13" s="1"/>
      <c r="K13" s="53"/>
      <c r="L13" s="3"/>
      <c r="M13" s="53"/>
    </row>
    <row r="14" spans="1:13" ht="16.5" customHeight="1">
      <c r="A14" s="37" t="s">
        <v>12</v>
      </c>
      <c r="B14" s="37"/>
    </row>
    <row r="15" spans="1:13" ht="6" customHeight="1">
      <c r="B15" s="37"/>
    </row>
    <row r="16" spans="1:13" ht="16.5" customHeight="1">
      <c r="A16" s="37" t="s">
        <v>13</v>
      </c>
      <c r="B16" s="37"/>
    </row>
    <row r="17" spans="1:13" ht="6" customHeight="1">
      <c r="A17" s="37"/>
      <c r="B17" s="37"/>
    </row>
    <row r="18" spans="1:13" ht="16.5" customHeight="1">
      <c r="A18" s="41" t="s">
        <v>14</v>
      </c>
      <c r="F18" s="38"/>
      <c r="G18" s="40">
        <v>14807</v>
      </c>
      <c r="H18" s="40"/>
      <c r="I18" s="41">
        <v>19556</v>
      </c>
      <c r="J18" s="40"/>
      <c r="K18" s="40">
        <v>249</v>
      </c>
      <c r="L18" s="40"/>
      <c r="M18" s="54">
        <v>587</v>
      </c>
    </row>
    <row r="19" spans="1:13" ht="16.5" customHeight="1">
      <c r="A19" s="41" t="s">
        <v>15</v>
      </c>
      <c r="E19" s="38">
        <v>8</v>
      </c>
      <c r="F19" s="38"/>
      <c r="G19" s="40">
        <v>132923</v>
      </c>
      <c r="H19" s="40"/>
      <c r="I19" s="41">
        <v>116623</v>
      </c>
      <c r="J19" s="40"/>
      <c r="K19" s="40">
        <v>206914</v>
      </c>
      <c r="L19" s="40"/>
      <c r="M19" s="54">
        <v>178477</v>
      </c>
    </row>
    <row r="20" spans="1:13" ht="16.5" customHeight="1">
      <c r="A20" s="41" t="s">
        <v>16</v>
      </c>
      <c r="E20" s="55">
        <v>23.4</v>
      </c>
      <c r="G20" s="40">
        <v>28879</v>
      </c>
      <c r="H20" s="40"/>
      <c r="I20" s="56">
        <v>28814</v>
      </c>
      <c r="J20" s="40"/>
      <c r="K20" s="40">
        <v>588549</v>
      </c>
      <c r="L20" s="40"/>
      <c r="M20" s="54">
        <v>618350</v>
      </c>
    </row>
    <row r="21" spans="1:13" ht="16.5" customHeight="1">
      <c r="A21" s="41" t="s">
        <v>233</v>
      </c>
      <c r="E21" s="38">
        <v>9</v>
      </c>
      <c r="F21" s="38"/>
      <c r="G21" s="40">
        <v>12577</v>
      </c>
      <c r="H21" s="40"/>
      <c r="I21" s="41">
        <v>55120</v>
      </c>
      <c r="J21" s="40"/>
      <c r="K21" s="40">
        <v>0</v>
      </c>
      <c r="L21" s="40"/>
      <c r="M21" s="54">
        <v>0</v>
      </c>
    </row>
    <row r="22" spans="1:13" ht="16.5" customHeight="1">
      <c r="A22" s="41" t="s">
        <v>17</v>
      </c>
      <c r="E22" s="38">
        <v>10</v>
      </c>
      <c r="G22" s="40">
        <v>11671</v>
      </c>
      <c r="H22" s="40"/>
      <c r="I22" s="41">
        <v>22130</v>
      </c>
      <c r="J22" s="40"/>
      <c r="K22" s="40">
        <v>0</v>
      </c>
      <c r="L22" s="40"/>
      <c r="M22" s="54">
        <v>0</v>
      </c>
    </row>
    <row r="23" spans="1:13" ht="16.5" customHeight="1">
      <c r="A23" s="41" t="s">
        <v>18</v>
      </c>
      <c r="G23" s="57">
        <v>1308</v>
      </c>
      <c r="H23" s="40"/>
      <c r="I23" s="58">
        <v>160</v>
      </c>
      <c r="J23" s="40"/>
      <c r="K23" s="57">
        <v>0</v>
      </c>
      <c r="L23" s="40"/>
      <c r="M23" s="59">
        <v>0</v>
      </c>
    </row>
    <row r="24" spans="1:13" ht="6" customHeight="1">
      <c r="H24" s="40"/>
      <c r="J24" s="60"/>
      <c r="L24" s="40"/>
    </row>
    <row r="25" spans="1:13" ht="16.5" customHeight="1">
      <c r="A25" s="37" t="s">
        <v>19</v>
      </c>
      <c r="G25" s="46">
        <f>SUM(G18:G23)</f>
        <v>202165</v>
      </c>
      <c r="H25" s="40"/>
      <c r="I25" s="46">
        <f>SUM(I18:I23)</f>
        <v>242403</v>
      </c>
      <c r="J25" s="60"/>
      <c r="K25" s="46">
        <f>SUM(K18:K23)</f>
        <v>795712</v>
      </c>
      <c r="L25" s="40"/>
      <c r="M25" s="46">
        <f>SUM(M18:M23)</f>
        <v>797414</v>
      </c>
    </row>
    <row r="26" spans="1:13" ht="16.5" customHeight="1">
      <c r="H26" s="61"/>
      <c r="J26" s="60"/>
      <c r="L26" s="61"/>
    </row>
    <row r="27" spans="1:13" ht="16.5" customHeight="1">
      <c r="A27" s="37" t="s">
        <v>20</v>
      </c>
      <c r="H27" s="61"/>
      <c r="J27" s="60"/>
      <c r="L27" s="61"/>
    </row>
    <row r="28" spans="1:13" ht="6" customHeight="1">
      <c r="A28" s="37"/>
      <c r="H28" s="61"/>
      <c r="J28" s="60"/>
      <c r="L28" s="61"/>
    </row>
    <row r="29" spans="1:13" ht="16.5" customHeight="1">
      <c r="A29" s="41" t="s">
        <v>21</v>
      </c>
      <c r="H29" s="61"/>
      <c r="J29" s="60"/>
      <c r="L29" s="61"/>
    </row>
    <row r="30" spans="1:13" ht="16.5" customHeight="1">
      <c r="B30" s="41" t="s">
        <v>22</v>
      </c>
      <c r="G30" s="40">
        <v>1740</v>
      </c>
      <c r="H30" s="61"/>
      <c r="I30" s="41">
        <v>830</v>
      </c>
      <c r="J30" s="60"/>
      <c r="K30" s="40">
        <v>10</v>
      </c>
      <c r="L30" s="61"/>
      <c r="M30" s="62">
        <v>10</v>
      </c>
    </row>
    <row r="31" spans="1:13" ht="16.5" customHeight="1">
      <c r="A31" s="41" t="s">
        <v>23</v>
      </c>
      <c r="H31" s="61"/>
      <c r="I31" s="41"/>
      <c r="J31" s="60"/>
      <c r="L31" s="61"/>
      <c r="M31" s="62"/>
    </row>
    <row r="32" spans="1:13" ht="16.5" customHeight="1">
      <c r="B32" s="41" t="s">
        <v>24</v>
      </c>
      <c r="E32" s="38">
        <v>11</v>
      </c>
      <c r="G32" s="40">
        <v>32135</v>
      </c>
      <c r="H32" s="40"/>
      <c r="I32" s="41">
        <v>32135</v>
      </c>
      <c r="J32" s="40"/>
      <c r="K32" s="40">
        <v>0</v>
      </c>
      <c r="L32" s="40"/>
      <c r="M32" s="40">
        <v>0</v>
      </c>
    </row>
    <row r="33" spans="1:13" ht="16.5" customHeight="1">
      <c r="A33" s="41" t="s">
        <v>25</v>
      </c>
      <c r="E33" s="55">
        <v>23.4</v>
      </c>
      <c r="G33" s="40">
        <v>0</v>
      </c>
      <c r="H33" s="40"/>
      <c r="I33" s="40">
        <v>0</v>
      </c>
      <c r="J33" s="40"/>
      <c r="K33" s="40">
        <v>28291</v>
      </c>
      <c r="L33" s="40"/>
      <c r="M33" s="41">
        <v>28291</v>
      </c>
    </row>
    <row r="34" spans="1:13" ht="16.5" customHeight="1">
      <c r="A34" s="41" t="s">
        <v>234</v>
      </c>
      <c r="E34" s="38">
        <v>9</v>
      </c>
      <c r="G34" s="40">
        <v>210561</v>
      </c>
      <c r="H34" s="61"/>
      <c r="I34" s="41">
        <v>164300</v>
      </c>
      <c r="J34" s="60"/>
      <c r="K34" s="40">
        <v>0</v>
      </c>
      <c r="L34" s="61"/>
      <c r="M34" s="62">
        <v>0</v>
      </c>
    </row>
    <row r="35" spans="1:13" ht="16.5" customHeight="1">
      <c r="A35" s="41" t="s">
        <v>26</v>
      </c>
      <c r="E35" s="38">
        <v>12</v>
      </c>
      <c r="G35" s="40">
        <v>0</v>
      </c>
      <c r="H35" s="40"/>
      <c r="I35" s="56">
        <v>0</v>
      </c>
      <c r="J35" s="40"/>
      <c r="K35" s="40">
        <v>1862526</v>
      </c>
      <c r="L35" s="40"/>
      <c r="M35" s="41">
        <v>1862526</v>
      </c>
    </row>
    <row r="36" spans="1:13" ht="16.5" customHeight="1">
      <c r="A36" s="41" t="s">
        <v>27</v>
      </c>
      <c r="E36" s="38">
        <v>12</v>
      </c>
      <c r="G36" s="40">
        <v>296031</v>
      </c>
      <c r="H36" s="40"/>
      <c r="I36" s="41">
        <v>310223</v>
      </c>
      <c r="J36" s="40"/>
      <c r="K36" s="40">
        <v>20000</v>
      </c>
      <c r="L36" s="40"/>
      <c r="M36" s="41">
        <v>20000</v>
      </c>
    </row>
    <row r="37" spans="1:13" ht="16.5" customHeight="1">
      <c r="A37" s="41" t="s">
        <v>219</v>
      </c>
      <c r="E37" s="38">
        <v>13</v>
      </c>
      <c r="G37" s="40">
        <v>37838</v>
      </c>
      <c r="H37" s="40"/>
      <c r="I37" s="41">
        <v>31391</v>
      </c>
      <c r="J37" s="40"/>
      <c r="K37" s="40">
        <v>0</v>
      </c>
      <c r="L37" s="40"/>
      <c r="M37" s="56">
        <v>0</v>
      </c>
    </row>
    <row r="38" spans="1:13" ht="16.5" customHeight="1">
      <c r="A38" s="41" t="s">
        <v>28</v>
      </c>
      <c r="E38" s="38">
        <v>14</v>
      </c>
      <c r="G38" s="40">
        <v>658074</v>
      </c>
      <c r="H38" s="40"/>
      <c r="I38" s="41">
        <v>682351</v>
      </c>
      <c r="J38" s="40"/>
      <c r="K38" s="40">
        <v>436</v>
      </c>
      <c r="L38" s="40"/>
      <c r="M38" s="41">
        <v>304</v>
      </c>
    </row>
    <row r="39" spans="1:13" ht="16.5" customHeight="1">
      <c r="A39" s="41" t="s">
        <v>29</v>
      </c>
      <c r="E39" s="38">
        <v>15</v>
      </c>
      <c r="G39" s="40">
        <v>136844</v>
      </c>
      <c r="H39" s="40"/>
      <c r="I39" s="41">
        <v>129584</v>
      </c>
      <c r="J39" s="40"/>
      <c r="K39" s="40">
        <v>21770</v>
      </c>
      <c r="L39" s="40"/>
      <c r="M39" s="41">
        <v>3589</v>
      </c>
    </row>
    <row r="40" spans="1:13" ht="16.5" customHeight="1">
      <c r="A40" s="41" t="s">
        <v>30</v>
      </c>
      <c r="G40" s="40">
        <v>165470</v>
      </c>
      <c r="H40" s="40"/>
      <c r="I40" s="41">
        <v>165470</v>
      </c>
      <c r="J40" s="40"/>
      <c r="K40" s="40">
        <v>0</v>
      </c>
      <c r="L40" s="40"/>
      <c r="M40" s="62">
        <v>0</v>
      </c>
    </row>
    <row r="41" spans="1:13" ht="16.5" customHeight="1">
      <c r="A41" s="41" t="s">
        <v>31</v>
      </c>
      <c r="E41" s="38">
        <v>16</v>
      </c>
      <c r="G41" s="40">
        <v>1842166</v>
      </c>
      <c r="H41" s="40"/>
      <c r="I41" s="41">
        <v>1904629</v>
      </c>
      <c r="J41" s="40"/>
      <c r="K41" s="40">
        <v>612</v>
      </c>
      <c r="L41" s="40"/>
      <c r="M41" s="41">
        <v>807</v>
      </c>
    </row>
    <row r="42" spans="1:13" ht="16.5" customHeight="1">
      <c r="A42" s="41" t="s">
        <v>212</v>
      </c>
      <c r="G42" s="40">
        <v>0</v>
      </c>
      <c r="H42" s="40"/>
      <c r="I42" s="40">
        <v>0</v>
      </c>
      <c r="J42" s="40"/>
      <c r="K42" s="40">
        <v>71</v>
      </c>
      <c r="L42" s="40"/>
      <c r="M42" s="62">
        <v>0</v>
      </c>
    </row>
    <row r="43" spans="1:13" ht="16.5" customHeight="1">
      <c r="A43" s="41" t="s">
        <v>32</v>
      </c>
      <c r="E43" s="38">
        <v>17</v>
      </c>
      <c r="G43" s="46">
        <v>18522</v>
      </c>
      <c r="H43" s="40"/>
      <c r="I43" s="58">
        <v>16654</v>
      </c>
      <c r="J43" s="40"/>
      <c r="K43" s="46">
        <v>3611</v>
      </c>
      <c r="L43" s="40"/>
      <c r="M43" s="58">
        <v>2170</v>
      </c>
    </row>
    <row r="44" spans="1:13" ht="6" customHeight="1">
      <c r="H44" s="63"/>
      <c r="J44" s="60"/>
      <c r="L44" s="64"/>
    </row>
    <row r="45" spans="1:13" ht="16.5" customHeight="1">
      <c r="A45" s="37" t="s">
        <v>33</v>
      </c>
      <c r="G45" s="46">
        <f>SUM(G30:G43)</f>
        <v>3399381</v>
      </c>
      <c r="H45" s="61"/>
      <c r="I45" s="46">
        <f>SUM(I30:I43)</f>
        <v>3437567</v>
      </c>
      <c r="J45" s="60"/>
      <c r="K45" s="46">
        <f>SUM(K30:K43)</f>
        <v>1937327</v>
      </c>
      <c r="L45" s="61"/>
      <c r="M45" s="46">
        <f>SUM(M30:M43)</f>
        <v>1917697</v>
      </c>
    </row>
    <row r="46" spans="1:13" ht="6" customHeight="1">
      <c r="H46" s="61"/>
      <c r="J46" s="60"/>
      <c r="L46" s="61"/>
    </row>
    <row r="47" spans="1:13" ht="16.5" customHeight="1" thickBot="1">
      <c r="A47" s="37" t="s">
        <v>34</v>
      </c>
      <c r="G47" s="65">
        <f>SUM(G25+G45)</f>
        <v>3601546</v>
      </c>
      <c r="H47" s="61"/>
      <c r="I47" s="65">
        <f>SUM(I25+I45)</f>
        <v>3679970</v>
      </c>
      <c r="J47" s="60"/>
      <c r="K47" s="65">
        <f>SUM(K25+K45)</f>
        <v>2733039</v>
      </c>
      <c r="L47" s="61"/>
      <c r="M47" s="65">
        <f>SUM(M25+M45)</f>
        <v>2715111</v>
      </c>
    </row>
    <row r="48" spans="1:13" ht="12" customHeight="1" thickTop="1">
      <c r="H48" s="61"/>
      <c r="J48" s="60"/>
      <c r="L48" s="61"/>
    </row>
    <row r="49" spans="1:13" ht="19.2" customHeight="1">
      <c r="H49" s="61"/>
      <c r="J49" s="60"/>
      <c r="L49" s="61"/>
    </row>
    <row r="50" spans="1:13" ht="10.95" customHeight="1">
      <c r="H50" s="61"/>
      <c r="J50" s="60"/>
      <c r="L50" s="61"/>
    </row>
    <row r="51" spans="1:13" ht="16.5" customHeight="1">
      <c r="A51" s="193" t="s">
        <v>35</v>
      </c>
      <c r="B51" s="193"/>
      <c r="C51" s="193"/>
      <c r="D51" s="193"/>
      <c r="E51" s="193"/>
      <c r="F51" s="193"/>
      <c r="G51" s="193"/>
      <c r="H51" s="193"/>
      <c r="I51" s="193"/>
      <c r="J51" s="193"/>
      <c r="K51" s="193"/>
      <c r="L51" s="193"/>
      <c r="M51" s="193"/>
    </row>
    <row r="52" spans="1:13" ht="17.399999999999999" customHeight="1">
      <c r="A52" s="39"/>
      <c r="B52" s="39"/>
      <c r="C52" s="39"/>
      <c r="D52" s="39"/>
      <c r="E52" s="39"/>
      <c r="G52" s="39"/>
      <c r="H52" s="39"/>
      <c r="I52" s="39"/>
      <c r="K52" s="39"/>
      <c r="L52" s="39"/>
      <c r="M52" s="39"/>
    </row>
    <row r="53" spans="1:13" ht="15" customHeight="1">
      <c r="A53" s="39"/>
      <c r="B53" s="39"/>
      <c r="C53" s="39"/>
      <c r="D53" s="39"/>
      <c r="E53" s="39"/>
      <c r="G53" s="39"/>
      <c r="H53" s="39"/>
      <c r="I53" s="39"/>
      <c r="K53" s="39"/>
      <c r="L53" s="39"/>
      <c r="M53" s="39"/>
    </row>
    <row r="54" spans="1:13" ht="21.9" customHeight="1">
      <c r="A54" s="194" t="s">
        <v>36</v>
      </c>
      <c r="B54" s="194"/>
      <c r="C54" s="194"/>
      <c r="D54" s="194"/>
      <c r="E54" s="194"/>
      <c r="F54" s="194"/>
      <c r="G54" s="194"/>
      <c r="H54" s="194"/>
      <c r="I54" s="194"/>
      <c r="J54" s="161"/>
      <c r="K54" s="161"/>
      <c r="L54" s="161"/>
      <c r="M54" s="161"/>
    </row>
    <row r="55" spans="1:13" ht="16.5" customHeight="1">
      <c r="A55" s="37" t="str">
        <f>A1</f>
        <v>All Energy and Utilities Public Company Limited</v>
      </c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</row>
    <row r="56" spans="1:13" ht="16.5" customHeight="1">
      <c r="A56" s="37" t="s">
        <v>1</v>
      </c>
      <c r="B56" s="37"/>
      <c r="C56" s="37"/>
      <c r="D56" s="37"/>
    </row>
    <row r="57" spans="1:13" ht="16.5" customHeight="1">
      <c r="A57" s="68" t="str">
        <f>A3</f>
        <v>As at 30 September 2025</v>
      </c>
      <c r="B57" s="43"/>
      <c r="C57" s="43"/>
      <c r="D57" s="43"/>
      <c r="E57" s="44"/>
      <c r="F57" s="45"/>
      <c r="G57" s="46"/>
      <c r="H57" s="47"/>
      <c r="I57" s="46"/>
      <c r="J57" s="45"/>
      <c r="K57" s="46"/>
      <c r="L57" s="47"/>
      <c r="M57" s="46"/>
    </row>
    <row r="58" spans="1:13" ht="16.5" customHeight="1">
      <c r="A58" s="37"/>
      <c r="B58" s="37"/>
      <c r="C58" s="37"/>
      <c r="D58" s="37"/>
    </row>
    <row r="59" spans="1:13" ht="16.5" customHeight="1">
      <c r="A59" s="37"/>
      <c r="B59" s="37"/>
      <c r="C59" s="37"/>
      <c r="D59" s="37"/>
    </row>
    <row r="60" spans="1:13" ht="16.5" customHeight="1">
      <c r="I60" s="48" t="s">
        <v>2</v>
      </c>
    </row>
    <row r="61" spans="1:13" ht="16.5" customHeight="1">
      <c r="A61" s="41" t="s">
        <v>3</v>
      </c>
      <c r="E61" s="49"/>
      <c r="F61" s="50"/>
      <c r="G61" s="191" t="s">
        <v>4</v>
      </c>
      <c r="H61" s="191"/>
      <c r="I61" s="191"/>
      <c r="J61" s="12"/>
      <c r="K61" s="191" t="s">
        <v>5</v>
      </c>
      <c r="L61" s="191"/>
      <c r="M61" s="191"/>
    </row>
    <row r="62" spans="1:13" ht="16.5" customHeight="1">
      <c r="E62" s="49"/>
      <c r="F62" s="50"/>
      <c r="G62" s="192" t="s">
        <v>6</v>
      </c>
      <c r="H62" s="192"/>
      <c r="I62" s="192"/>
      <c r="J62" s="12"/>
      <c r="K62" s="192" t="s">
        <v>6</v>
      </c>
      <c r="L62" s="192"/>
      <c r="M62" s="192"/>
    </row>
    <row r="63" spans="1:13" ht="16.5" customHeight="1">
      <c r="E63" s="49"/>
      <c r="F63" s="50"/>
      <c r="G63" s="7" t="s">
        <v>7</v>
      </c>
      <c r="H63" s="7"/>
      <c r="I63" s="7" t="s">
        <v>8</v>
      </c>
      <c r="J63" s="12"/>
      <c r="K63" s="7" t="s">
        <v>7</v>
      </c>
      <c r="L63" s="7"/>
      <c r="M63" s="7" t="s">
        <v>8</v>
      </c>
    </row>
    <row r="64" spans="1:13" ht="16.5" customHeight="1">
      <c r="E64" s="49"/>
      <c r="F64" s="50"/>
      <c r="G64" s="2" t="s">
        <v>225</v>
      </c>
      <c r="H64" s="2"/>
      <c r="I64" s="2" t="s">
        <v>9</v>
      </c>
      <c r="J64" s="12"/>
      <c r="K64" s="2" t="s">
        <v>225</v>
      </c>
      <c r="L64" s="2"/>
      <c r="M64" s="2" t="s">
        <v>9</v>
      </c>
    </row>
    <row r="65" spans="1:13" ht="16.5" customHeight="1">
      <c r="F65" s="50"/>
      <c r="G65" s="36">
        <v>2025</v>
      </c>
      <c r="H65" s="3"/>
      <c r="I65" s="36">
        <v>2024</v>
      </c>
      <c r="J65" s="1"/>
      <c r="K65" s="36">
        <v>2025</v>
      </c>
      <c r="L65" s="3"/>
      <c r="M65" s="36">
        <v>2024</v>
      </c>
    </row>
    <row r="66" spans="1:13" ht="16.5" customHeight="1">
      <c r="E66" s="51" t="s">
        <v>10</v>
      </c>
      <c r="F66" s="50"/>
      <c r="G66" s="52" t="s">
        <v>11</v>
      </c>
      <c r="H66" s="3"/>
      <c r="I66" s="52" t="s">
        <v>11</v>
      </c>
      <c r="J66" s="1"/>
      <c r="K66" s="52" t="s">
        <v>11</v>
      </c>
      <c r="L66" s="3"/>
      <c r="M66" s="52" t="s">
        <v>11</v>
      </c>
    </row>
    <row r="67" spans="1:13" ht="16.5" customHeight="1">
      <c r="E67" s="49"/>
      <c r="F67" s="50"/>
      <c r="G67" s="53"/>
      <c r="H67" s="3"/>
      <c r="I67" s="53"/>
      <c r="J67" s="1"/>
      <c r="K67" s="53"/>
      <c r="L67" s="3"/>
      <c r="M67" s="53"/>
    </row>
    <row r="68" spans="1:13" ht="16.5" customHeight="1">
      <c r="A68" s="69" t="s">
        <v>37</v>
      </c>
      <c r="B68" s="37"/>
    </row>
    <row r="69" spans="1:13" ht="16.5" customHeight="1">
      <c r="A69" s="37"/>
      <c r="B69" s="37"/>
    </row>
    <row r="70" spans="1:13" ht="16.5" customHeight="1">
      <c r="A70" s="37" t="s">
        <v>38</v>
      </c>
      <c r="B70" s="37"/>
    </row>
    <row r="71" spans="1:13" ht="16.5" customHeight="1">
      <c r="A71" s="37"/>
      <c r="B71" s="37"/>
    </row>
    <row r="72" spans="1:13" ht="16.5" customHeight="1">
      <c r="A72" s="41" t="s">
        <v>39</v>
      </c>
      <c r="G72" s="40">
        <v>2000</v>
      </c>
      <c r="H72" s="40"/>
      <c r="I72" s="56">
        <v>0</v>
      </c>
      <c r="J72" s="17"/>
      <c r="K72" s="56">
        <v>0</v>
      </c>
      <c r="L72" s="70"/>
      <c r="M72" s="56">
        <v>0</v>
      </c>
    </row>
    <row r="73" spans="1:13" ht="16.5" customHeight="1">
      <c r="A73" s="41" t="s">
        <v>40</v>
      </c>
      <c r="E73" s="38">
        <v>18</v>
      </c>
      <c r="G73" s="40">
        <v>108591</v>
      </c>
      <c r="H73" s="40"/>
      <c r="I73" s="41">
        <v>80465</v>
      </c>
      <c r="J73" s="56"/>
      <c r="K73" s="71">
        <v>18077</v>
      </c>
      <c r="L73" s="72"/>
      <c r="M73" s="41">
        <v>14377</v>
      </c>
    </row>
    <row r="74" spans="1:13" ht="16.5" customHeight="1">
      <c r="A74" s="41" t="s">
        <v>41</v>
      </c>
      <c r="E74" s="38">
        <v>19</v>
      </c>
      <c r="G74" s="40">
        <v>61413</v>
      </c>
      <c r="H74" s="40"/>
      <c r="I74" s="41">
        <v>41413</v>
      </c>
      <c r="J74" s="56"/>
      <c r="K74" s="71">
        <v>0</v>
      </c>
      <c r="L74" s="72"/>
      <c r="M74" s="56">
        <v>0</v>
      </c>
    </row>
    <row r="75" spans="1:13" ht="16.5" customHeight="1">
      <c r="A75" s="41" t="s">
        <v>42</v>
      </c>
      <c r="E75" s="38">
        <v>23.5</v>
      </c>
      <c r="G75" s="40">
        <v>74500</v>
      </c>
      <c r="H75" s="40"/>
      <c r="I75" s="41">
        <v>85500</v>
      </c>
      <c r="J75" s="56"/>
      <c r="K75" s="71">
        <v>82260</v>
      </c>
      <c r="L75" s="72"/>
      <c r="M75" s="41">
        <v>82260</v>
      </c>
    </row>
    <row r="76" spans="1:13" ht="16.5" customHeight="1">
      <c r="A76" s="73" t="s">
        <v>43</v>
      </c>
      <c r="B76" s="74"/>
      <c r="H76" s="40"/>
      <c r="J76" s="40"/>
      <c r="L76" s="40"/>
    </row>
    <row r="77" spans="1:13" ht="16.5" customHeight="1">
      <c r="A77" s="73"/>
      <c r="B77" s="74" t="s">
        <v>44</v>
      </c>
      <c r="E77" s="38">
        <v>20</v>
      </c>
      <c r="G77" s="40">
        <v>8598</v>
      </c>
      <c r="H77" s="40"/>
      <c r="I77" s="41">
        <v>8362</v>
      </c>
      <c r="J77" s="56"/>
      <c r="K77" s="56">
        <v>0</v>
      </c>
      <c r="L77" s="72"/>
      <c r="M77" s="56">
        <v>0</v>
      </c>
    </row>
    <row r="78" spans="1:13" ht="16.5" customHeight="1">
      <c r="A78" s="73" t="s">
        <v>45</v>
      </c>
      <c r="B78" s="74"/>
      <c r="H78" s="40"/>
      <c r="J78" s="40"/>
      <c r="L78" s="40"/>
    </row>
    <row r="79" spans="1:13" ht="16.5" customHeight="1">
      <c r="B79" s="74" t="s">
        <v>46</v>
      </c>
      <c r="E79" s="38">
        <v>23.5</v>
      </c>
      <c r="G79" s="40">
        <v>57853</v>
      </c>
      <c r="H79" s="40"/>
      <c r="I79" s="41">
        <v>83653</v>
      </c>
      <c r="J79" s="56"/>
      <c r="K79" s="56">
        <v>0</v>
      </c>
      <c r="L79" s="72"/>
      <c r="M79" s="72">
        <v>0</v>
      </c>
    </row>
    <row r="80" spans="1:13" ht="16.5" customHeight="1">
      <c r="A80" s="41" t="s">
        <v>48</v>
      </c>
      <c r="B80" s="74"/>
      <c r="E80" s="38">
        <v>21</v>
      </c>
      <c r="G80" s="40">
        <v>20482</v>
      </c>
      <c r="H80" s="40"/>
      <c r="I80" s="41">
        <v>13567</v>
      </c>
      <c r="J80" s="62"/>
      <c r="K80" s="62">
        <v>8791</v>
      </c>
      <c r="L80" s="62"/>
      <c r="M80" s="41">
        <v>1059</v>
      </c>
    </row>
    <row r="81" spans="1:13" ht="16.5" customHeight="1">
      <c r="A81" s="73" t="s">
        <v>47</v>
      </c>
      <c r="B81" s="74"/>
      <c r="G81" s="57">
        <v>2</v>
      </c>
      <c r="H81" s="40"/>
      <c r="I81" s="58">
        <v>137</v>
      </c>
      <c r="J81" s="56"/>
      <c r="K81" s="148">
        <v>0</v>
      </c>
      <c r="L81" s="72"/>
      <c r="M81" s="148">
        <v>0</v>
      </c>
    </row>
    <row r="82" spans="1:13" ht="16.5" customHeight="1">
      <c r="H82" s="40"/>
      <c r="J82" s="60"/>
      <c r="L82" s="40"/>
    </row>
    <row r="83" spans="1:13" ht="16.5" customHeight="1">
      <c r="A83" s="37" t="s">
        <v>49</v>
      </c>
      <c r="G83" s="46">
        <f>SUM(G72:G81)</f>
        <v>333439</v>
      </c>
      <c r="H83" s="40"/>
      <c r="I83" s="46">
        <f>SUM(I72:I81)</f>
        <v>313097</v>
      </c>
      <c r="J83" s="60"/>
      <c r="K83" s="46">
        <f>SUM(K72:K81)</f>
        <v>109128</v>
      </c>
      <c r="L83" s="40"/>
      <c r="M83" s="46">
        <f>SUM(M72:M81)</f>
        <v>97696</v>
      </c>
    </row>
    <row r="84" spans="1:13" ht="16.5" customHeight="1">
      <c r="H84" s="40"/>
      <c r="J84" s="60"/>
      <c r="L84" s="40"/>
    </row>
    <row r="85" spans="1:13" ht="16.5" customHeight="1">
      <c r="A85" s="37" t="s">
        <v>50</v>
      </c>
      <c r="H85" s="40"/>
      <c r="J85" s="60"/>
      <c r="L85" s="40"/>
    </row>
    <row r="86" spans="1:13" ht="16.5" customHeight="1">
      <c r="A86" s="37"/>
      <c r="H86" s="40"/>
      <c r="J86" s="60"/>
      <c r="L86" s="40"/>
    </row>
    <row r="87" spans="1:13" ht="16.5" customHeight="1">
      <c r="A87" s="41" t="s">
        <v>51</v>
      </c>
      <c r="H87" s="40"/>
      <c r="J87" s="60"/>
      <c r="L87" s="40"/>
    </row>
    <row r="88" spans="1:13" ht="16.5" customHeight="1">
      <c r="A88" s="41" t="s">
        <v>52</v>
      </c>
      <c r="E88" s="38">
        <v>20</v>
      </c>
      <c r="G88" s="40">
        <v>25038</v>
      </c>
      <c r="H88" s="40"/>
      <c r="I88" s="41">
        <v>25461</v>
      </c>
      <c r="J88" s="56"/>
      <c r="K88" s="56">
        <v>0</v>
      </c>
      <c r="L88" s="72"/>
      <c r="M88" s="56">
        <v>0</v>
      </c>
    </row>
    <row r="89" spans="1:13" ht="16.5" customHeight="1">
      <c r="A89" s="41" t="s">
        <v>54</v>
      </c>
      <c r="E89" s="38">
        <v>21</v>
      </c>
      <c r="G89" s="40">
        <v>121735</v>
      </c>
      <c r="H89" s="40"/>
      <c r="I89" s="41">
        <v>111456</v>
      </c>
      <c r="J89" s="56"/>
      <c r="K89" s="56">
        <v>13337</v>
      </c>
      <c r="L89" s="72"/>
      <c r="M89" s="41">
        <v>2569</v>
      </c>
    </row>
    <row r="90" spans="1:13" ht="16.5" customHeight="1">
      <c r="A90" s="41" t="s">
        <v>53</v>
      </c>
      <c r="G90" s="40">
        <v>13222</v>
      </c>
      <c r="H90" s="40"/>
      <c r="I90" s="41">
        <v>11246</v>
      </c>
      <c r="J90" s="56"/>
      <c r="K90" s="56">
        <v>5522</v>
      </c>
      <c r="L90" s="72"/>
      <c r="M90" s="41">
        <v>4388</v>
      </c>
    </row>
    <row r="91" spans="1:13" ht="16.5" customHeight="1">
      <c r="A91" s="41" t="s">
        <v>55</v>
      </c>
      <c r="G91" s="40">
        <v>320112</v>
      </c>
      <c r="H91" s="40"/>
      <c r="I91" s="41">
        <v>321688</v>
      </c>
      <c r="J91" s="56"/>
      <c r="K91" s="56">
        <v>0</v>
      </c>
      <c r="L91" s="72"/>
      <c r="M91" s="72">
        <v>0</v>
      </c>
    </row>
    <row r="92" spans="1:13" ht="16.5" customHeight="1">
      <c r="A92" s="41" t="s">
        <v>56</v>
      </c>
      <c r="G92" s="46">
        <v>22930</v>
      </c>
      <c r="H92" s="40"/>
      <c r="I92" s="58">
        <v>26768</v>
      </c>
      <c r="J92" s="56"/>
      <c r="K92" s="75">
        <v>1190</v>
      </c>
      <c r="L92" s="72"/>
      <c r="M92" s="58">
        <v>350</v>
      </c>
    </row>
    <row r="93" spans="1:13" ht="16.5" customHeight="1">
      <c r="H93" s="40"/>
      <c r="J93" s="60"/>
      <c r="L93" s="40"/>
    </row>
    <row r="94" spans="1:13" ht="16.5" customHeight="1">
      <c r="A94" s="37" t="s">
        <v>57</v>
      </c>
      <c r="G94" s="46">
        <f>SUM(G88:H92)</f>
        <v>503037</v>
      </c>
      <c r="H94" s="40"/>
      <c r="I94" s="46">
        <f>SUM(I88:J92)</f>
        <v>496619</v>
      </c>
      <c r="J94" s="60"/>
      <c r="K94" s="46">
        <f>SUM(K88:L92)</f>
        <v>20049</v>
      </c>
      <c r="L94" s="40"/>
      <c r="M94" s="46">
        <f>SUM(M88:M92)</f>
        <v>7307</v>
      </c>
    </row>
    <row r="95" spans="1:13" ht="16.5" customHeight="1">
      <c r="H95" s="40"/>
      <c r="J95" s="60"/>
      <c r="L95" s="40"/>
    </row>
    <row r="96" spans="1:13" ht="16.5" customHeight="1">
      <c r="A96" s="37" t="s">
        <v>58</v>
      </c>
      <c r="G96" s="46">
        <f>SUM(G83+G94)</f>
        <v>836476</v>
      </c>
      <c r="H96" s="40"/>
      <c r="I96" s="46">
        <f>SUM(I83+I94)</f>
        <v>809716</v>
      </c>
      <c r="J96" s="60"/>
      <c r="K96" s="46">
        <f>SUM(K83+K94)</f>
        <v>129177</v>
      </c>
      <c r="L96" s="40"/>
      <c r="M96" s="46">
        <f>SUM(M83+M94)</f>
        <v>105003</v>
      </c>
    </row>
    <row r="97" spans="1:13" ht="16.5" customHeight="1">
      <c r="H97" s="61"/>
      <c r="J97" s="60"/>
      <c r="L97" s="61"/>
    </row>
    <row r="98" spans="1:13" ht="16.5" customHeight="1">
      <c r="H98" s="61"/>
      <c r="J98" s="60"/>
      <c r="L98" s="61"/>
    </row>
    <row r="99" spans="1:13" ht="16.5" customHeight="1">
      <c r="H99" s="61"/>
      <c r="J99" s="60"/>
      <c r="L99" s="61"/>
    </row>
    <row r="100" spans="1:13" ht="16.5" customHeight="1">
      <c r="H100" s="61"/>
      <c r="J100" s="60"/>
      <c r="L100" s="61"/>
    </row>
    <row r="101" spans="1:13" ht="16.5" customHeight="1">
      <c r="H101" s="61"/>
      <c r="J101" s="60"/>
      <c r="L101" s="61"/>
    </row>
    <row r="102" spans="1:13" ht="17.25" customHeight="1">
      <c r="H102" s="61"/>
      <c r="J102" s="60"/>
      <c r="L102" s="61"/>
    </row>
    <row r="103" spans="1:13" ht="21.9" customHeight="1">
      <c r="A103" s="194" t="str">
        <f>A54</f>
        <v>The accompanying notes form part of this interim financial information.</v>
      </c>
      <c r="B103" s="194"/>
      <c r="C103" s="194"/>
      <c r="D103" s="194"/>
      <c r="E103" s="194"/>
      <c r="F103" s="194"/>
      <c r="G103" s="194"/>
      <c r="H103" s="194"/>
      <c r="I103" s="194"/>
      <c r="J103" s="161"/>
      <c r="K103" s="161"/>
      <c r="L103" s="161"/>
      <c r="M103" s="161"/>
    </row>
    <row r="104" spans="1:13" ht="16.5" customHeight="1">
      <c r="A104" s="37" t="str">
        <f>A1</f>
        <v>All Energy and Utilities Public Company Limited</v>
      </c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</row>
    <row r="105" spans="1:13" ht="16.5" customHeight="1">
      <c r="A105" s="37" t="s">
        <v>1</v>
      </c>
      <c r="B105" s="37"/>
      <c r="C105" s="37"/>
      <c r="D105" s="37"/>
    </row>
    <row r="106" spans="1:13" ht="16.5" customHeight="1">
      <c r="A106" s="68" t="str">
        <f>A3</f>
        <v>As at 30 September 2025</v>
      </c>
      <c r="B106" s="43"/>
      <c r="C106" s="43"/>
      <c r="D106" s="43"/>
      <c r="E106" s="44"/>
      <c r="F106" s="45"/>
      <c r="G106" s="46"/>
      <c r="H106" s="47"/>
      <c r="I106" s="46"/>
      <c r="J106" s="45"/>
      <c r="K106" s="46"/>
      <c r="L106" s="47"/>
      <c r="M106" s="46"/>
    </row>
    <row r="107" spans="1:13" ht="16.5" customHeight="1">
      <c r="A107" s="37"/>
      <c r="B107" s="37"/>
      <c r="C107" s="37"/>
      <c r="D107" s="37"/>
    </row>
    <row r="108" spans="1:13" ht="16.5" customHeight="1">
      <c r="A108" s="37"/>
      <c r="B108" s="37"/>
      <c r="C108" s="37"/>
      <c r="D108" s="37"/>
    </row>
    <row r="109" spans="1:13" ht="16.5" customHeight="1">
      <c r="I109" s="48" t="s">
        <v>2</v>
      </c>
    </row>
    <row r="110" spans="1:13" ht="16.5" customHeight="1">
      <c r="A110" s="41" t="s">
        <v>3</v>
      </c>
      <c r="E110" s="49"/>
      <c r="F110" s="50"/>
      <c r="G110" s="191" t="s">
        <v>4</v>
      </c>
      <c r="H110" s="191"/>
      <c r="I110" s="191"/>
      <c r="J110" s="12"/>
      <c r="K110" s="191" t="s">
        <v>5</v>
      </c>
      <c r="L110" s="191"/>
      <c r="M110" s="191"/>
    </row>
    <row r="111" spans="1:13" ht="16.5" customHeight="1">
      <c r="E111" s="49"/>
      <c r="F111" s="50"/>
      <c r="G111" s="192" t="s">
        <v>6</v>
      </c>
      <c r="H111" s="192"/>
      <c r="I111" s="192"/>
      <c r="J111" s="12"/>
      <c r="K111" s="192" t="s">
        <v>6</v>
      </c>
      <c r="L111" s="192"/>
      <c r="M111" s="192"/>
    </row>
    <row r="112" spans="1:13" ht="16.5" customHeight="1">
      <c r="E112" s="49"/>
      <c r="F112" s="50"/>
      <c r="G112" s="7" t="s">
        <v>7</v>
      </c>
      <c r="H112" s="7"/>
      <c r="I112" s="7" t="s">
        <v>8</v>
      </c>
      <c r="J112" s="12"/>
      <c r="K112" s="7" t="s">
        <v>7</v>
      </c>
      <c r="L112" s="7"/>
      <c r="M112" s="7" t="s">
        <v>8</v>
      </c>
    </row>
    <row r="113" spans="1:13" ht="16.5" customHeight="1">
      <c r="E113" s="49"/>
      <c r="F113" s="50"/>
      <c r="G113" s="2" t="s">
        <v>225</v>
      </c>
      <c r="H113" s="2"/>
      <c r="I113" s="2" t="s">
        <v>9</v>
      </c>
      <c r="J113" s="12"/>
      <c r="K113" s="2" t="s">
        <v>225</v>
      </c>
      <c r="L113" s="2"/>
      <c r="M113" s="2" t="s">
        <v>9</v>
      </c>
    </row>
    <row r="114" spans="1:13" ht="16.5" customHeight="1">
      <c r="F114" s="50"/>
      <c r="G114" s="36">
        <v>2025</v>
      </c>
      <c r="H114" s="3"/>
      <c r="I114" s="36">
        <v>2024</v>
      </c>
      <c r="J114" s="1"/>
      <c r="K114" s="36">
        <v>2025</v>
      </c>
      <c r="L114" s="3"/>
      <c r="M114" s="36">
        <v>2024</v>
      </c>
    </row>
    <row r="115" spans="1:13" ht="16.5" customHeight="1">
      <c r="F115" s="50"/>
      <c r="G115" s="52" t="s">
        <v>11</v>
      </c>
      <c r="H115" s="3"/>
      <c r="I115" s="52" t="s">
        <v>11</v>
      </c>
      <c r="J115" s="1"/>
      <c r="K115" s="52" t="s">
        <v>11</v>
      </c>
      <c r="L115" s="3"/>
      <c r="M115" s="52" t="s">
        <v>11</v>
      </c>
    </row>
    <row r="116" spans="1:13" ht="16.5" customHeight="1">
      <c r="E116" s="49"/>
      <c r="F116" s="50"/>
      <c r="G116" s="53"/>
      <c r="H116" s="3"/>
      <c r="I116" s="53"/>
      <c r="J116" s="1"/>
      <c r="K116" s="53"/>
      <c r="L116" s="3"/>
      <c r="M116" s="53"/>
    </row>
    <row r="117" spans="1:13" ht="16.5" customHeight="1">
      <c r="A117" s="37" t="s">
        <v>59</v>
      </c>
    </row>
    <row r="119" spans="1:13" ht="16.5" customHeight="1">
      <c r="A119" s="37" t="s">
        <v>60</v>
      </c>
      <c r="H119" s="61"/>
      <c r="J119" s="60"/>
      <c r="L119" s="61"/>
    </row>
    <row r="120" spans="1:13" ht="16.5" customHeight="1">
      <c r="H120" s="61"/>
      <c r="J120" s="60"/>
      <c r="L120" s="61"/>
    </row>
    <row r="121" spans="1:13" ht="16.5" customHeight="1">
      <c r="A121" s="41" t="s">
        <v>61</v>
      </c>
      <c r="H121" s="63"/>
      <c r="J121" s="60"/>
      <c r="L121" s="63"/>
    </row>
    <row r="122" spans="1:13" ht="16.5" customHeight="1">
      <c r="B122" s="41" t="s">
        <v>62</v>
      </c>
      <c r="H122" s="63"/>
      <c r="J122" s="60"/>
      <c r="L122" s="63"/>
    </row>
    <row r="123" spans="1:13" ht="16.5" customHeight="1">
      <c r="B123" s="76" t="s">
        <v>63</v>
      </c>
      <c r="H123" s="63"/>
      <c r="J123" s="60"/>
      <c r="L123" s="63"/>
    </row>
    <row r="124" spans="1:13" ht="16.5" customHeight="1" thickBot="1">
      <c r="B124" s="41" t="s">
        <v>64</v>
      </c>
      <c r="G124" s="77">
        <v>2571536</v>
      </c>
      <c r="H124" s="56"/>
      <c r="I124" s="77">
        <v>2571536</v>
      </c>
      <c r="J124" s="56"/>
      <c r="K124" s="77">
        <v>2571536</v>
      </c>
      <c r="L124" s="72"/>
      <c r="M124" s="77">
        <v>2571536</v>
      </c>
    </row>
    <row r="125" spans="1:13" ht="16.5" customHeight="1" thickTop="1">
      <c r="H125" s="63"/>
      <c r="J125" s="60"/>
      <c r="L125" s="63"/>
    </row>
    <row r="126" spans="1:13" ht="16.5" customHeight="1">
      <c r="B126" s="41" t="s">
        <v>65</v>
      </c>
      <c r="H126" s="63"/>
      <c r="J126" s="60"/>
      <c r="L126" s="63"/>
    </row>
    <row r="127" spans="1:13" ht="16.5" customHeight="1">
      <c r="B127" s="76" t="s">
        <v>63</v>
      </c>
      <c r="H127" s="63"/>
      <c r="J127" s="60"/>
      <c r="L127" s="63"/>
    </row>
    <row r="128" spans="1:13" ht="16.5" customHeight="1">
      <c r="B128" s="41" t="s">
        <v>66</v>
      </c>
      <c r="G128" s="40">
        <v>2571536</v>
      </c>
      <c r="H128" s="40"/>
      <c r="I128" s="41">
        <v>2571536</v>
      </c>
      <c r="J128" s="56"/>
      <c r="K128" s="56">
        <v>2571536</v>
      </c>
      <c r="L128" s="72"/>
      <c r="M128" s="41">
        <v>2571536</v>
      </c>
    </row>
    <row r="129" spans="1:13" ht="16.5" customHeight="1">
      <c r="A129" s="41" t="s">
        <v>67</v>
      </c>
      <c r="G129" s="40">
        <v>-74627</v>
      </c>
      <c r="H129" s="40"/>
      <c r="I129" s="41">
        <v>-74627</v>
      </c>
      <c r="J129" s="56"/>
      <c r="K129" s="56">
        <v>-74627</v>
      </c>
      <c r="L129" s="72"/>
      <c r="M129" s="41">
        <v>-74627</v>
      </c>
    </row>
    <row r="130" spans="1:13" ht="16.5" customHeight="1">
      <c r="A130" s="41" t="s">
        <v>68</v>
      </c>
      <c r="H130" s="40"/>
      <c r="I130" s="41"/>
      <c r="J130" s="56"/>
      <c r="K130" s="56"/>
      <c r="L130" s="72"/>
      <c r="M130" s="41"/>
    </row>
    <row r="131" spans="1:13" ht="16.5" customHeight="1">
      <c r="B131" s="41" t="s">
        <v>69</v>
      </c>
      <c r="G131" s="40">
        <v>-74000</v>
      </c>
      <c r="H131" s="40"/>
      <c r="I131" s="41">
        <v>-74000</v>
      </c>
      <c r="J131" s="56"/>
      <c r="K131" s="56">
        <v>0</v>
      </c>
      <c r="L131" s="72"/>
      <c r="M131" s="56">
        <v>0</v>
      </c>
    </row>
    <row r="132" spans="1:13" ht="16.5" customHeight="1">
      <c r="A132" s="41" t="s">
        <v>70</v>
      </c>
      <c r="H132" s="40"/>
      <c r="I132" s="41"/>
      <c r="J132" s="56"/>
      <c r="K132" s="56"/>
      <c r="L132" s="72"/>
      <c r="M132" s="41"/>
    </row>
    <row r="133" spans="1:13" ht="16.5" customHeight="1">
      <c r="B133" s="41" t="s">
        <v>71</v>
      </c>
      <c r="G133" s="40">
        <v>12264</v>
      </c>
      <c r="H133" s="40"/>
      <c r="I133" s="41">
        <v>12264</v>
      </c>
      <c r="J133" s="56"/>
      <c r="K133" s="56">
        <v>0</v>
      </c>
      <c r="L133" s="72"/>
      <c r="M133" s="56">
        <v>0</v>
      </c>
    </row>
    <row r="134" spans="1:13" ht="16.5" customHeight="1">
      <c r="A134" s="41" t="s">
        <v>72</v>
      </c>
      <c r="G134" s="40">
        <v>20233</v>
      </c>
      <c r="H134" s="40"/>
      <c r="I134" s="41">
        <v>20233</v>
      </c>
      <c r="J134" s="56"/>
      <c r="K134" s="56">
        <v>20233</v>
      </c>
      <c r="L134" s="72"/>
      <c r="M134" s="41">
        <v>20233</v>
      </c>
    </row>
    <row r="135" spans="1:13" ht="16.5" customHeight="1">
      <c r="A135" s="41" t="s">
        <v>73</v>
      </c>
      <c r="H135" s="63"/>
      <c r="J135" s="60"/>
      <c r="L135" s="63"/>
    </row>
    <row r="136" spans="1:13" ht="16.5" customHeight="1">
      <c r="B136" s="41" t="s">
        <v>74</v>
      </c>
      <c r="G136" s="40">
        <v>4303</v>
      </c>
      <c r="H136" s="63"/>
      <c r="I136" s="40">
        <v>4303</v>
      </c>
      <c r="J136" s="60"/>
      <c r="K136" s="40">
        <v>4303</v>
      </c>
      <c r="L136" s="63"/>
      <c r="M136" s="40">
        <v>4303</v>
      </c>
    </row>
    <row r="137" spans="1:13" ht="16.5" customHeight="1">
      <c r="B137" s="76" t="s">
        <v>75</v>
      </c>
      <c r="H137" s="40"/>
      <c r="I137" s="41"/>
      <c r="J137" s="56"/>
      <c r="K137" s="56"/>
      <c r="L137" s="72"/>
      <c r="M137" s="41"/>
    </row>
    <row r="138" spans="1:13" ht="16.5" customHeight="1">
      <c r="B138" s="41" t="s">
        <v>76</v>
      </c>
      <c r="G138" s="40">
        <v>-348456</v>
      </c>
      <c r="H138" s="40"/>
      <c r="I138" s="41">
        <v>-253818</v>
      </c>
      <c r="J138" s="40"/>
      <c r="K138" s="40">
        <v>79512</v>
      </c>
      <c r="L138" s="40"/>
      <c r="M138" s="41">
        <v>85758</v>
      </c>
    </row>
    <row r="139" spans="1:13" ht="16.5" customHeight="1">
      <c r="A139" s="41" t="s">
        <v>77</v>
      </c>
      <c r="G139" s="46">
        <v>24462</v>
      </c>
      <c r="H139" s="40"/>
      <c r="I139" s="58">
        <v>24591</v>
      </c>
      <c r="J139" s="40"/>
      <c r="K139" s="46">
        <v>2905</v>
      </c>
      <c r="L139" s="40"/>
      <c r="M139" s="57">
        <v>2905</v>
      </c>
    </row>
    <row r="140" spans="1:13" ht="16.5" customHeight="1">
      <c r="H140" s="63"/>
      <c r="J140" s="63"/>
      <c r="L140" s="63"/>
    </row>
    <row r="141" spans="1:13" ht="16.5" customHeight="1">
      <c r="A141" s="41" t="s">
        <v>78</v>
      </c>
      <c r="B141" s="37"/>
    </row>
    <row r="142" spans="1:13" ht="16.5" customHeight="1">
      <c r="A142" s="37"/>
      <c r="B142" s="41" t="s">
        <v>79</v>
      </c>
      <c r="G142" s="40">
        <f>SUM(G128:G139)</f>
        <v>2135715</v>
      </c>
      <c r="H142" s="40"/>
      <c r="I142" s="40">
        <f>SUM(I128:I139)</f>
        <v>2230482</v>
      </c>
      <c r="J142" s="40"/>
      <c r="K142" s="40">
        <f>SUM(K128:K139)</f>
        <v>2603862</v>
      </c>
      <c r="L142" s="40"/>
      <c r="M142" s="40">
        <f>SUM(M128:M139)</f>
        <v>2610108</v>
      </c>
    </row>
    <row r="143" spans="1:13" ht="16.5" customHeight="1">
      <c r="A143" s="41" t="s">
        <v>80</v>
      </c>
      <c r="G143" s="46">
        <v>629355</v>
      </c>
      <c r="H143" s="4"/>
      <c r="I143" s="58">
        <v>639772</v>
      </c>
      <c r="J143" s="4"/>
      <c r="K143" s="46">
        <v>0</v>
      </c>
      <c r="L143" s="4"/>
      <c r="M143" s="46">
        <v>0</v>
      </c>
    </row>
    <row r="144" spans="1:13" ht="16.5" customHeight="1">
      <c r="G144" s="4"/>
      <c r="H144" s="63"/>
      <c r="I144" s="4"/>
      <c r="J144" s="60"/>
      <c r="K144" s="4"/>
      <c r="L144" s="64"/>
      <c r="M144" s="4"/>
    </row>
    <row r="145" spans="1:13" ht="16.5" customHeight="1">
      <c r="A145" s="37" t="s">
        <v>81</v>
      </c>
      <c r="G145" s="46">
        <f>SUM(G142:G143)</f>
        <v>2765070</v>
      </c>
      <c r="H145" s="63"/>
      <c r="I145" s="46">
        <f>SUM(I142:I143)</f>
        <v>2870254</v>
      </c>
      <c r="J145" s="60"/>
      <c r="K145" s="46">
        <f>SUM(K142:K143)</f>
        <v>2603862</v>
      </c>
      <c r="L145" s="64"/>
      <c r="M145" s="46">
        <f>SUM(M142:M143)</f>
        <v>2610108</v>
      </c>
    </row>
    <row r="146" spans="1:13" ht="16.5" customHeight="1">
      <c r="A146" s="37"/>
      <c r="H146" s="61"/>
      <c r="J146" s="60"/>
      <c r="L146" s="61"/>
    </row>
    <row r="147" spans="1:13" ht="16.5" customHeight="1" thickBot="1">
      <c r="A147" s="37" t="s">
        <v>82</v>
      </c>
      <c r="G147" s="65">
        <f>SUM(G96+G145)</f>
        <v>3601546</v>
      </c>
      <c r="H147" s="61"/>
      <c r="I147" s="65">
        <f>SUM(I96+I145)</f>
        <v>3679970</v>
      </c>
      <c r="J147" s="60"/>
      <c r="K147" s="65">
        <f>SUM(K96+K145)</f>
        <v>2733039</v>
      </c>
      <c r="L147" s="61"/>
      <c r="M147" s="65">
        <f>SUM(M96+M145)</f>
        <v>2715111</v>
      </c>
    </row>
    <row r="148" spans="1:13" ht="16.5" customHeight="1" thickTop="1">
      <c r="H148" s="40"/>
      <c r="J148" s="40"/>
      <c r="L148" s="40"/>
    </row>
    <row r="149" spans="1:13" ht="16.5" customHeight="1">
      <c r="H149" s="40"/>
      <c r="J149" s="40"/>
      <c r="L149" s="40"/>
    </row>
    <row r="150" spans="1:13" ht="15.75" customHeight="1">
      <c r="H150" s="40"/>
      <c r="J150" s="40"/>
      <c r="L150" s="40"/>
    </row>
    <row r="151" spans="1:13" ht="10.95" customHeight="1">
      <c r="H151" s="40"/>
      <c r="J151" s="40"/>
      <c r="L151" s="40"/>
    </row>
    <row r="152" spans="1:13" ht="6.75" customHeight="1">
      <c r="H152" s="40"/>
      <c r="J152" s="40"/>
      <c r="L152" s="40"/>
    </row>
    <row r="153" spans="1:13" ht="21.9" customHeight="1">
      <c r="A153" s="194" t="str">
        <f>A54</f>
        <v>The accompanying notes form part of this interim financial information.</v>
      </c>
      <c r="B153" s="194"/>
      <c r="C153" s="194"/>
      <c r="D153" s="194"/>
      <c r="E153" s="194"/>
      <c r="F153" s="194"/>
      <c r="G153" s="194"/>
      <c r="H153" s="194"/>
      <c r="I153" s="194"/>
      <c r="J153" s="161"/>
      <c r="K153" s="161"/>
      <c r="L153" s="161"/>
      <c r="M153" s="161"/>
    </row>
  </sheetData>
  <mergeCells count="16">
    <mergeCell ref="A153:I153"/>
    <mergeCell ref="A103:I103"/>
    <mergeCell ref="A54:I54"/>
    <mergeCell ref="G62:I62"/>
    <mergeCell ref="K62:M62"/>
    <mergeCell ref="G110:I110"/>
    <mergeCell ref="K110:M110"/>
    <mergeCell ref="G111:I111"/>
    <mergeCell ref="K111:M111"/>
    <mergeCell ref="G61:I61"/>
    <mergeCell ref="K61:M61"/>
    <mergeCell ref="G7:I7"/>
    <mergeCell ref="K7:M7"/>
    <mergeCell ref="G8:I8"/>
    <mergeCell ref="K8:M8"/>
    <mergeCell ref="A51:M51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7"/>
  <sheetViews>
    <sheetView view="pageBreakPreview" topLeftCell="A21" zoomScaleNormal="100" zoomScaleSheetLayoutView="100" zoomScalePageLayoutView="106" workbookViewId="0">
      <selection activeCell="I92" sqref="I92"/>
    </sheetView>
  </sheetViews>
  <sheetFormatPr defaultColWidth="6.5546875" defaultRowHeight="16.5" customHeight="1"/>
  <cols>
    <col min="1" max="3" width="1.44140625" style="81" customWidth="1"/>
    <col min="4" max="4" width="35.33203125" style="81" customWidth="1"/>
    <col min="5" max="5" width="5.44140625" style="79" customWidth="1"/>
    <col min="6" max="6" width="0.5546875" style="79" customWidth="1"/>
    <col min="7" max="7" width="10.5546875" style="80" customWidth="1"/>
    <col min="8" max="8" width="0.5546875" style="81" customWidth="1"/>
    <col min="9" max="9" width="10.5546875" style="80" customWidth="1"/>
    <col min="10" max="10" width="0.5546875" style="79" customWidth="1"/>
    <col min="11" max="11" width="10.5546875" style="80" customWidth="1"/>
    <col min="12" max="12" width="0.5546875" style="81" customWidth="1"/>
    <col min="13" max="13" width="10.5546875" style="80" customWidth="1"/>
    <col min="14" max="16384" width="6.5546875" style="81"/>
  </cols>
  <sheetData>
    <row r="1" spans="1:13" ht="16.5" customHeight="1">
      <c r="A1" s="78" t="s">
        <v>0</v>
      </c>
      <c r="B1" s="78"/>
      <c r="C1" s="78"/>
      <c r="D1" s="78"/>
      <c r="K1" s="196" t="s">
        <v>7</v>
      </c>
      <c r="L1" s="196"/>
      <c r="M1" s="196"/>
    </row>
    <row r="2" spans="1:13" ht="16.5" customHeight="1">
      <c r="A2" s="78" t="s">
        <v>83</v>
      </c>
      <c r="B2" s="78"/>
      <c r="C2" s="78"/>
      <c r="D2" s="78"/>
    </row>
    <row r="3" spans="1:13" ht="16.5" customHeight="1">
      <c r="A3" s="83" t="s">
        <v>228</v>
      </c>
      <c r="B3" s="84"/>
      <c r="C3" s="84"/>
      <c r="D3" s="84"/>
      <c r="E3" s="85"/>
      <c r="F3" s="85"/>
      <c r="G3" s="86"/>
      <c r="H3" s="87"/>
      <c r="I3" s="86"/>
      <c r="J3" s="85"/>
      <c r="K3" s="86"/>
      <c r="L3" s="87"/>
      <c r="M3" s="86"/>
    </row>
    <row r="6" spans="1:13" ht="16.5" customHeight="1">
      <c r="I6" s="48" t="s">
        <v>2</v>
      </c>
    </row>
    <row r="7" spans="1:13" ht="16.5" customHeight="1">
      <c r="G7" s="197" t="s">
        <v>4</v>
      </c>
      <c r="H7" s="197"/>
      <c r="I7" s="197"/>
      <c r="K7" s="197" t="s">
        <v>5</v>
      </c>
      <c r="L7" s="197"/>
      <c r="M7" s="197"/>
    </row>
    <row r="8" spans="1:13" ht="16.5" customHeight="1">
      <c r="A8" s="81" t="s">
        <v>3</v>
      </c>
      <c r="E8" s="88"/>
      <c r="F8" s="88"/>
      <c r="G8" s="195" t="s">
        <v>6</v>
      </c>
      <c r="H8" s="195"/>
      <c r="I8" s="195"/>
      <c r="J8" s="28"/>
      <c r="K8" s="195" t="s">
        <v>6</v>
      </c>
      <c r="L8" s="195"/>
      <c r="M8" s="195"/>
    </row>
    <row r="9" spans="1:13" ht="16.5" customHeight="1">
      <c r="F9" s="88"/>
      <c r="G9" s="36">
        <v>2025</v>
      </c>
      <c r="H9" s="3"/>
      <c r="I9" s="36">
        <v>2024</v>
      </c>
      <c r="J9" s="1"/>
      <c r="K9" s="36">
        <v>2025</v>
      </c>
      <c r="L9" s="3"/>
      <c r="M9" s="36">
        <v>2024</v>
      </c>
    </row>
    <row r="10" spans="1:13" ht="16.5" customHeight="1">
      <c r="F10" s="88"/>
      <c r="G10" s="52" t="s">
        <v>11</v>
      </c>
      <c r="H10" s="29"/>
      <c r="I10" s="52" t="s">
        <v>11</v>
      </c>
      <c r="J10" s="30"/>
      <c r="K10" s="52" t="s">
        <v>11</v>
      </c>
      <c r="L10" s="29"/>
      <c r="M10" s="52" t="s">
        <v>11</v>
      </c>
    </row>
    <row r="12" spans="1:13" ht="16.5" customHeight="1">
      <c r="A12" s="81" t="s">
        <v>235</v>
      </c>
      <c r="G12" s="80">
        <v>267003</v>
      </c>
      <c r="H12" s="90"/>
      <c r="I12" s="80">
        <v>252353</v>
      </c>
      <c r="J12" s="90"/>
      <c r="K12" s="80">
        <v>0</v>
      </c>
      <c r="L12" s="91"/>
      <c r="M12" s="80">
        <v>0</v>
      </c>
    </row>
    <row r="13" spans="1:13" ht="16.5" customHeight="1">
      <c r="A13" s="81" t="s">
        <v>236</v>
      </c>
      <c r="H13" s="90"/>
      <c r="J13" s="90"/>
      <c r="L13" s="91"/>
    </row>
    <row r="14" spans="1:13" ht="16.5" customHeight="1">
      <c r="B14" s="81" t="s">
        <v>237</v>
      </c>
      <c r="G14" s="80">
        <v>593</v>
      </c>
      <c r="H14" s="90"/>
      <c r="I14" s="80">
        <v>1728</v>
      </c>
      <c r="J14" s="90"/>
      <c r="K14" s="80">
        <v>0</v>
      </c>
      <c r="L14" s="91"/>
      <c r="M14" s="80">
        <v>0</v>
      </c>
    </row>
    <row r="15" spans="1:13" ht="16.5" customHeight="1">
      <c r="A15" s="81" t="s">
        <v>254</v>
      </c>
      <c r="G15" s="80">
        <v>13861</v>
      </c>
      <c r="H15" s="90"/>
      <c r="I15" s="80">
        <v>15521</v>
      </c>
      <c r="J15" s="90"/>
      <c r="K15" s="80">
        <v>0</v>
      </c>
      <c r="L15" s="91"/>
      <c r="M15" s="80">
        <v>0</v>
      </c>
    </row>
    <row r="16" spans="1:13" ht="16.5" customHeight="1">
      <c r="A16" s="81" t="s">
        <v>241</v>
      </c>
      <c r="G16" s="80">
        <v>-251758</v>
      </c>
      <c r="H16" s="90"/>
      <c r="I16" s="80">
        <v>-240980</v>
      </c>
      <c r="J16" s="90"/>
      <c r="K16" s="80">
        <v>0</v>
      </c>
      <c r="L16" s="91"/>
      <c r="M16" s="80">
        <v>0</v>
      </c>
    </row>
    <row r="17" spans="1:13" ht="16.5" customHeight="1">
      <c r="A17" s="81" t="s">
        <v>238</v>
      </c>
      <c r="H17" s="90"/>
      <c r="J17" s="90"/>
      <c r="L17" s="91"/>
    </row>
    <row r="18" spans="1:13" ht="16.5" customHeight="1">
      <c r="B18" s="81" t="s">
        <v>237</v>
      </c>
      <c r="G18" s="95">
        <v>-593</v>
      </c>
      <c r="H18" s="90"/>
      <c r="I18" s="95">
        <v>-1728</v>
      </c>
      <c r="J18" s="90"/>
      <c r="K18" s="95">
        <v>0</v>
      </c>
      <c r="L18" s="91"/>
      <c r="M18" s="95">
        <v>0</v>
      </c>
    </row>
    <row r="19" spans="1:13" ht="8.1" customHeight="1">
      <c r="H19" s="90"/>
      <c r="J19" s="90"/>
      <c r="L19" s="91"/>
    </row>
    <row r="20" spans="1:13" ht="16.5" customHeight="1">
      <c r="A20" s="78" t="s">
        <v>84</v>
      </c>
      <c r="G20" s="80">
        <f>SUM(G12:G18)</f>
        <v>29106</v>
      </c>
      <c r="H20" s="90"/>
      <c r="I20" s="80">
        <f>SUM(I12:I18)</f>
        <v>26894</v>
      </c>
      <c r="J20" s="90"/>
      <c r="K20" s="80">
        <f>SUM(K12:K18)</f>
        <v>0</v>
      </c>
      <c r="L20" s="80"/>
      <c r="M20" s="80">
        <f>SUM(M12:M18)</f>
        <v>0</v>
      </c>
    </row>
    <row r="21" spans="1:13" ht="16.5" customHeight="1">
      <c r="A21" s="81" t="s">
        <v>85</v>
      </c>
      <c r="G21" s="80">
        <v>9932</v>
      </c>
      <c r="H21" s="92"/>
      <c r="I21" s="80">
        <v>4562</v>
      </c>
      <c r="J21" s="92"/>
      <c r="K21" s="80">
        <v>13242</v>
      </c>
      <c r="L21" s="91"/>
      <c r="M21" s="80">
        <v>10325</v>
      </c>
    </row>
    <row r="22" spans="1:13" ht="16.5" customHeight="1">
      <c r="A22" s="81" t="s">
        <v>86</v>
      </c>
      <c r="E22" s="93"/>
      <c r="G22" s="80">
        <v>-3514</v>
      </c>
      <c r="H22" s="90"/>
      <c r="I22" s="80">
        <v>-5360</v>
      </c>
      <c r="J22" s="90"/>
      <c r="K22" s="80">
        <v>0</v>
      </c>
      <c r="L22" s="91"/>
      <c r="M22" s="80">
        <v>0</v>
      </c>
    </row>
    <row r="23" spans="1:13" ht="16.5" customHeight="1">
      <c r="A23" s="81" t="s">
        <v>87</v>
      </c>
      <c r="E23" s="93"/>
      <c r="G23" s="80">
        <v>-54356</v>
      </c>
      <c r="H23" s="90"/>
      <c r="I23" s="80">
        <v>-51895</v>
      </c>
      <c r="J23" s="90"/>
      <c r="K23" s="80">
        <v>-13449</v>
      </c>
      <c r="L23" s="91"/>
      <c r="M23" s="80">
        <v>-11234</v>
      </c>
    </row>
    <row r="24" spans="1:13" ht="16.5" customHeight="1">
      <c r="A24" s="81" t="s">
        <v>259</v>
      </c>
      <c r="G24" s="80">
        <v>7352</v>
      </c>
      <c r="H24" s="92"/>
      <c r="I24" s="80">
        <v>-22924</v>
      </c>
      <c r="J24" s="92"/>
      <c r="K24" s="80">
        <v>0</v>
      </c>
      <c r="L24" s="91"/>
      <c r="M24" s="80">
        <v>0</v>
      </c>
    </row>
    <row r="25" spans="1:13" ht="16.5" customHeight="1">
      <c r="A25" s="81" t="s">
        <v>257</v>
      </c>
      <c r="H25" s="92"/>
      <c r="J25" s="92"/>
      <c r="L25" s="91"/>
    </row>
    <row r="26" spans="1:13" ht="16.5" customHeight="1">
      <c r="B26" s="81" t="s">
        <v>246</v>
      </c>
      <c r="G26" s="80">
        <v>-1231</v>
      </c>
      <c r="H26" s="92"/>
      <c r="I26" s="80">
        <v>-6593</v>
      </c>
      <c r="J26" s="92"/>
      <c r="K26" s="80">
        <v>0</v>
      </c>
      <c r="L26" s="91"/>
      <c r="M26" s="80">
        <v>0</v>
      </c>
    </row>
    <row r="27" spans="1:13" ht="16.5" customHeight="1">
      <c r="A27" s="81" t="s">
        <v>88</v>
      </c>
      <c r="G27" s="80">
        <v>-5648</v>
      </c>
      <c r="H27" s="92"/>
      <c r="I27" s="80">
        <v>-7102</v>
      </c>
      <c r="J27" s="92"/>
      <c r="K27" s="80">
        <v>-384</v>
      </c>
      <c r="L27" s="91"/>
      <c r="M27" s="80">
        <v>-287</v>
      </c>
    </row>
    <row r="28" spans="1:13" ht="16.5" customHeight="1">
      <c r="A28" s="81" t="s">
        <v>89</v>
      </c>
      <c r="E28" s="94"/>
      <c r="G28" s="95">
        <v>-4755</v>
      </c>
      <c r="H28" s="92"/>
      <c r="I28" s="95">
        <v>-4750</v>
      </c>
      <c r="J28" s="92"/>
      <c r="K28" s="95">
        <v>0</v>
      </c>
      <c r="L28" s="91"/>
      <c r="M28" s="95">
        <v>0</v>
      </c>
    </row>
    <row r="29" spans="1:13" ht="8.1" customHeight="1">
      <c r="J29" s="81"/>
      <c r="L29" s="79"/>
    </row>
    <row r="30" spans="1:13" ht="16.5" customHeight="1">
      <c r="A30" s="78" t="s">
        <v>90</v>
      </c>
      <c r="G30" s="80">
        <f>SUM(G20:G28)</f>
        <v>-23114</v>
      </c>
      <c r="H30" s="80"/>
      <c r="I30" s="80">
        <f>SUM(I20:I28)</f>
        <v>-67168</v>
      </c>
      <c r="J30" s="80"/>
      <c r="K30" s="80">
        <f>SUM(K20:K28)</f>
        <v>-591</v>
      </c>
      <c r="L30" s="80"/>
      <c r="M30" s="80">
        <f>SUM(M20:M28)</f>
        <v>-1196</v>
      </c>
    </row>
    <row r="31" spans="1:13" ht="16.5" customHeight="1">
      <c r="A31" s="81" t="s">
        <v>239</v>
      </c>
      <c r="G31" s="86">
        <v>-4546</v>
      </c>
      <c r="H31" s="92"/>
      <c r="I31" s="86">
        <v>-1347</v>
      </c>
      <c r="J31" s="92"/>
      <c r="K31" s="86">
        <v>27</v>
      </c>
      <c r="L31" s="91"/>
      <c r="M31" s="86">
        <v>19</v>
      </c>
    </row>
    <row r="32" spans="1:13" ht="8.1" customHeight="1">
      <c r="H32" s="92"/>
      <c r="J32" s="92"/>
      <c r="L32" s="91"/>
    </row>
    <row r="33" spans="1:13" ht="16.5" customHeight="1" thickBot="1">
      <c r="A33" s="78" t="s">
        <v>92</v>
      </c>
      <c r="G33" s="96">
        <f>SUM(G30:G31)</f>
        <v>-27660</v>
      </c>
      <c r="H33" s="80"/>
      <c r="I33" s="96">
        <f>SUM(I30:I31)</f>
        <v>-68515</v>
      </c>
      <c r="J33" s="80"/>
      <c r="K33" s="96">
        <f>SUM(K30:K31)</f>
        <v>-564</v>
      </c>
      <c r="L33" s="80"/>
      <c r="M33" s="96">
        <f>SUM(M30:M31)</f>
        <v>-1177</v>
      </c>
    </row>
    <row r="34" spans="1:13" ht="16.5" customHeight="1" thickTop="1">
      <c r="A34" s="78"/>
      <c r="H34" s="80"/>
      <c r="J34" s="80"/>
      <c r="L34" s="80"/>
    </row>
    <row r="35" spans="1:13" ht="16.5" customHeight="1">
      <c r="A35" s="78" t="s">
        <v>240</v>
      </c>
      <c r="H35" s="80"/>
      <c r="J35" s="80"/>
      <c r="L35" s="80"/>
    </row>
    <row r="36" spans="1:13" ht="16.5" customHeight="1">
      <c r="A36" s="81" t="s">
        <v>94</v>
      </c>
      <c r="G36" s="80">
        <v>-28402</v>
      </c>
      <c r="H36" s="80"/>
      <c r="I36" s="80">
        <v>-50594</v>
      </c>
      <c r="J36" s="80"/>
      <c r="K36" s="80">
        <v>-564</v>
      </c>
      <c r="L36" s="80"/>
      <c r="M36" s="80">
        <v>-1177</v>
      </c>
    </row>
    <row r="37" spans="1:13" ht="16.5" customHeight="1">
      <c r="A37" s="81" t="s">
        <v>80</v>
      </c>
      <c r="F37" s="80"/>
      <c r="G37" s="86">
        <v>742</v>
      </c>
      <c r="H37" s="80"/>
      <c r="I37" s="86">
        <v>-17921</v>
      </c>
      <c r="J37" s="80"/>
      <c r="K37" s="86">
        <v>0</v>
      </c>
      <c r="L37" s="80"/>
      <c r="M37" s="86">
        <v>0</v>
      </c>
    </row>
    <row r="38" spans="1:13" ht="8.1" customHeight="1">
      <c r="F38" s="80"/>
      <c r="H38" s="80"/>
      <c r="J38" s="80"/>
      <c r="L38" s="80"/>
    </row>
    <row r="39" spans="1:13" ht="16.5" customHeight="1" thickBot="1">
      <c r="A39" s="78" t="s">
        <v>92</v>
      </c>
      <c r="F39" s="80"/>
      <c r="G39" s="96">
        <f>SUM(G36:G37)</f>
        <v>-27660</v>
      </c>
      <c r="H39" s="80"/>
      <c r="I39" s="96">
        <f>SUM(I36:I37)</f>
        <v>-68515</v>
      </c>
      <c r="J39" s="80"/>
      <c r="K39" s="96">
        <f>SUM(K36:K37)</f>
        <v>-564</v>
      </c>
      <c r="L39" s="80"/>
      <c r="M39" s="96">
        <f>SUM(M36:M37)</f>
        <v>-1177</v>
      </c>
    </row>
    <row r="40" spans="1:13" ht="16.5" customHeight="1" thickTop="1">
      <c r="F40" s="80"/>
      <c r="H40" s="80"/>
      <c r="J40" s="80"/>
      <c r="L40" s="80"/>
    </row>
    <row r="41" spans="1:13" ht="16.5" customHeight="1">
      <c r="A41" s="78" t="s">
        <v>95</v>
      </c>
      <c r="B41" s="78"/>
      <c r="H41" s="80"/>
      <c r="J41" s="80"/>
      <c r="L41" s="80"/>
    </row>
    <row r="42" spans="1:13" ht="8.1" customHeight="1">
      <c r="A42" s="78"/>
      <c r="B42" s="78"/>
      <c r="H42" s="80"/>
      <c r="J42" s="80"/>
      <c r="L42" s="80"/>
    </row>
    <row r="43" spans="1:13" ht="16.5" customHeight="1">
      <c r="A43" s="81" t="s">
        <v>96</v>
      </c>
      <c r="G43" s="150">
        <f>ROUND(G36*1000/5143071814,4)</f>
        <v>-5.4999999999999997E-3</v>
      </c>
      <c r="H43" s="150"/>
      <c r="I43" s="150">
        <f>ROUND(I36*1000/5143071814,4)</f>
        <v>-9.7999999999999997E-3</v>
      </c>
      <c r="J43" s="150"/>
      <c r="K43" s="150">
        <f>ROUND(K36*1000/5143071814,4)</f>
        <v>-1E-4</v>
      </c>
      <c r="L43" s="151"/>
      <c r="M43" s="150">
        <f>ROUND(M36*1000/5143071814,4)</f>
        <v>-2.0000000000000001E-4</v>
      </c>
    </row>
    <row r="44" spans="1:13" ht="16.5" customHeight="1">
      <c r="G44" s="32"/>
      <c r="H44" s="33"/>
      <c r="I44" s="32"/>
      <c r="J44" s="33"/>
      <c r="K44" s="32"/>
      <c r="L44" s="33"/>
      <c r="M44" s="32"/>
    </row>
    <row r="45" spans="1:13" ht="16.5" customHeight="1">
      <c r="G45" s="32"/>
      <c r="H45" s="33"/>
      <c r="I45" s="32"/>
      <c r="J45" s="33"/>
      <c r="K45" s="32"/>
      <c r="L45" s="33"/>
      <c r="M45" s="32"/>
    </row>
    <row r="46" spans="1:13" ht="16.5" customHeight="1">
      <c r="G46" s="32"/>
      <c r="H46" s="33"/>
      <c r="I46" s="32"/>
      <c r="J46" s="33"/>
      <c r="K46" s="32"/>
      <c r="L46" s="33"/>
      <c r="M46" s="32"/>
    </row>
    <row r="47" spans="1:13" ht="16.5" customHeight="1">
      <c r="G47" s="32"/>
      <c r="H47" s="33"/>
      <c r="I47" s="32"/>
      <c r="J47" s="33"/>
      <c r="K47" s="32"/>
      <c r="L47" s="33"/>
      <c r="M47" s="32"/>
    </row>
    <row r="48" spans="1:13" ht="14.25" customHeight="1">
      <c r="G48" s="32"/>
      <c r="H48" s="33"/>
      <c r="I48" s="32"/>
      <c r="J48" s="33"/>
      <c r="K48" s="32"/>
      <c r="L48" s="33"/>
      <c r="M48" s="32"/>
    </row>
    <row r="49" spans="1:13" ht="6.75" customHeight="1">
      <c r="G49" s="32"/>
      <c r="H49" s="33"/>
      <c r="I49" s="32"/>
      <c r="J49" s="33"/>
      <c r="K49" s="32"/>
      <c r="L49" s="33"/>
      <c r="M49" s="32"/>
    </row>
    <row r="50" spans="1:13" s="41" customFormat="1" ht="21.9" customHeight="1">
      <c r="A50" s="58" t="s">
        <v>36</v>
      </c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</row>
    <row r="51" spans="1:13" ht="16.5" customHeight="1">
      <c r="A51" s="98" t="s">
        <v>0</v>
      </c>
      <c r="B51" s="98"/>
      <c r="C51" s="98"/>
      <c r="D51" s="98"/>
      <c r="E51" s="99"/>
      <c r="F51" s="99"/>
      <c r="G51" s="100"/>
      <c r="H51" s="101"/>
      <c r="I51" s="100"/>
      <c r="J51" s="99"/>
      <c r="K51" s="102"/>
      <c r="L51" s="102"/>
      <c r="M51" s="82" t="s">
        <v>7</v>
      </c>
    </row>
    <row r="52" spans="1:13" ht="16.5" customHeight="1">
      <c r="A52" s="98" t="s">
        <v>83</v>
      </c>
      <c r="B52" s="98"/>
      <c r="C52" s="98"/>
      <c r="D52" s="98"/>
      <c r="E52" s="99"/>
      <c r="F52" s="99"/>
      <c r="G52" s="100"/>
      <c r="H52" s="101"/>
      <c r="I52" s="100"/>
      <c r="J52" s="99"/>
      <c r="K52" s="100"/>
      <c r="L52" s="101"/>
    </row>
    <row r="53" spans="1:13" ht="16.5" customHeight="1">
      <c r="A53" s="103" t="str">
        <f>A3</f>
        <v>For the three-month period ended 30 September 2025</v>
      </c>
      <c r="B53" s="104"/>
      <c r="C53" s="104"/>
      <c r="D53" s="104"/>
      <c r="E53" s="105"/>
      <c r="F53" s="105"/>
      <c r="G53" s="106"/>
      <c r="H53" s="107"/>
      <c r="I53" s="106"/>
      <c r="J53" s="105"/>
      <c r="K53" s="106"/>
      <c r="L53" s="107"/>
      <c r="M53" s="106"/>
    </row>
    <row r="54" spans="1:13" ht="16.5" customHeight="1">
      <c r="A54" s="101"/>
      <c r="B54" s="101"/>
      <c r="C54" s="101"/>
      <c r="D54" s="101"/>
      <c r="E54" s="99"/>
      <c r="F54" s="99"/>
      <c r="G54" s="100"/>
      <c r="H54" s="101"/>
      <c r="I54" s="100"/>
      <c r="J54" s="99"/>
      <c r="K54" s="100"/>
      <c r="L54" s="101"/>
      <c r="M54" s="100"/>
    </row>
    <row r="55" spans="1:13" ht="16.5" customHeight="1">
      <c r="A55" s="101"/>
      <c r="B55" s="101"/>
      <c r="C55" s="101"/>
      <c r="D55" s="101"/>
      <c r="E55" s="99"/>
      <c r="F55" s="99"/>
      <c r="G55" s="100"/>
      <c r="H55" s="101"/>
      <c r="I55" s="48" t="s">
        <v>2</v>
      </c>
      <c r="J55" s="99"/>
      <c r="K55" s="100"/>
      <c r="L55" s="101"/>
      <c r="M55" s="100"/>
    </row>
    <row r="56" spans="1:13" ht="16.5" customHeight="1">
      <c r="G56" s="197" t="s">
        <v>4</v>
      </c>
      <c r="H56" s="197"/>
      <c r="I56" s="197"/>
      <c r="K56" s="197" t="s">
        <v>5</v>
      </c>
      <c r="L56" s="197"/>
      <c r="M56" s="197"/>
    </row>
    <row r="57" spans="1:13" ht="16.5" customHeight="1">
      <c r="A57" s="81" t="s">
        <v>3</v>
      </c>
      <c r="E57" s="88"/>
      <c r="F57" s="88"/>
      <c r="G57" s="195" t="s">
        <v>6</v>
      </c>
      <c r="H57" s="195"/>
      <c r="I57" s="195"/>
      <c r="J57" s="28"/>
      <c r="K57" s="195" t="s">
        <v>6</v>
      </c>
      <c r="L57" s="195"/>
      <c r="M57" s="195"/>
    </row>
    <row r="58" spans="1:13" ht="16.5" customHeight="1">
      <c r="A58" s="101"/>
      <c r="B58" s="101"/>
      <c r="C58" s="101"/>
      <c r="D58" s="101"/>
      <c r="E58" s="99"/>
      <c r="F58" s="108"/>
      <c r="G58" s="36">
        <v>2025</v>
      </c>
      <c r="H58" s="3"/>
      <c r="I58" s="36">
        <v>2024</v>
      </c>
      <c r="J58" s="1"/>
      <c r="K58" s="36">
        <v>2025</v>
      </c>
      <c r="L58" s="3"/>
      <c r="M58" s="36">
        <v>2024</v>
      </c>
    </row>
    <row r="59" spans="1:13" ht="16.5" customHeight="1">
      <c r="A59" s="101"/>
      <c r="B59" s="101"/>
      <c r="C59" s="101"/>
      <c r="D59" s="101"/>
      <c r="E59" s="88"/>
      <c r="F59" s="108"/>
      <c r="G59" s="52" t="s">
        <v>11</v>
      </c>
      <c r="H59" s="29"/>
      <c r="I59" s="52" t="s">
        <v>11</v>
      </c>
      <c r="J59" s="30"/>
      <c r="K59" s="52" t="s">
        <v>11</v>
      </c>
      <c r="L59" s="29"/>
      <c r="M59" s="52" t="s">
        <v>11</v>
      </c>
    </row>
    <row r="60" spans="1:13" ht="16.5" customHeight="1">
      <c r="E60" s="99"/>
    </row>
    <row r="61" spans="1:13" ht="16.5" customHeight="1">
      <c r="A61" s="78" t="s">
        <v>92</v>
      </c>
      <c r="B61" s="101"/>
      <c r="C61" s="101"/>
      <c r="D61" s="101"/>
      <c r="E61" s="99"/>
      <c r="F61" s="99"/>
      <c r="G61" s="100">
        <f>G39</f>
        <v>-27660</v>
      </c>
      <c r="H61" s="100"/>
      <c r="I61" s="100">
        <f>I39</f>
        <v>-68515</v>
      </c>
      <c r="J61" s="100"/>
      <c r="K61" s="100">
        <f>K39</f>
        <v>-564</v>
      </c>
      <c r="L61" s="100"/>
      <c r="M61" s="100">
        <f>M39</f>
        <v>-1177</v>
      </c>
    </row>
    <row r="62" spans="1:13" ht="16.5" customHeight="1">
      <c r="A62" s="98"/>
      <c r="B62" s="101"/>
      <c r="C62" s="101"/>
      <c r="D62" s="101"/>
      <c r="E62" s="99"/>
      <c r="F62" s="99"/>
      <c r="G62" s="100"/>
      <c r="H62" s="109"/>
      <c r="I62" s="100"/>
      <c r="J62" s="109"/>
      <c r="K62" s="100"/>
      <c r="L62" s="110"/>
      <c r="M62" s="100"/>
    </row>
    <row r="63" spans="1:13" ht="16.5" customHeight="1">
      <c r="A63" s="98" t="s">
        <v>97</v>
      </c>
      <c r="B63" s="101"/>
      <c r="C63" s="101"/>
      <c r="D63" s="101"/>
      <c r="E63" s="99"/>
      <c r="F63" s="99"/>
      <c r="G63" s="100"/>
      <c r="H63" s="109"/>
      <c r="I63" s="100"/>
      <c r="J63" s="109"/>
      <c r="K63" s="100"/>
      <c r="L63" s="110"/>
      <c r="M63" s="100"/>
    </row>
    <row r="64" spans="1:13" ht="16.5" customHeight="1">
      <c r="A64" s="98"/>
      <c r="B64" s="101" t="s">
        <v>98</v>
      </c>
      <c r="C64" s="101"/>
      <c r="D64" s="101"/>
      <c r="E64" s="99"/>
      <c r="F64" s="99"/>
      <c r="G64" s="100"/>
      <c r="H64" s="109"/>
      <c r="I64" s="100"/>
      <c r="J64" s="109"/>
      <c r="K64" s="100"/>
      <c r="L64" s="110"/>
      <c r="M64" s="100"/>
    </row>
    <row r="65" spans="1:13" ht="16.5" customHeight="1">
      <c r="A65" s="98"/>
      <c r="C65" s="101" t="s">
        <v>99</v>
      </c>
      <c r="D65" s="101"/>
      <c r="E65" s="99"/>
      <c r="F65" s="99"/>
      <c r="G65" s="100"/>
      <c r="H65" s="109"/>
      <c r="I65" s="100"/>
      <c r="J65" s="109"/>
      <c r="K65" s="100"/>
      <c r="L65" s="110"/>
      <c r="M65" s="100"/>
    </row>
    <row r="66" spans="1:13" ht="16.5" customHeight="1">
      <c r="A66" s="98"/>
      <c r="B66" s="101"/>
      <c r="C66" s="111" t="s">
        <v>100</v>
      </c>
      <c r="D66" s="101"/>
      <c r="E66" s="99"/>
      <c r="F66" s="99"/>
      <c r="G66" s="81"/>
      <c r="I66" s="81"/>
      <c r="J66" s="81"/>
      <c r="K66" s="81"/>
      <c r="M66" s="81"/>
    </row>
    <row r="67" spans="1:13" ht="16.5" customHeight="1">
      <c r="A67" s="98"/>
      <c r="B67" s="101"/>
      <c r="D67" s="101" t="s">
        <v>101</v>
      </c>
      <c r="E67" s="112"/>
      <c r="F67" s="99"/>
      <c r="G67" s="100">
        <v>-54</v>
      </c>
      <c r="H67" s="100"/>
      <c r="I67" s="100">
        <v>-54</v>
      </c>
      <c r="J67" s="152"/>
      <c r="K67" s="100">
        <v>0</v>
      </c>
      <c r="L67" s="100"/>
      <c r="M67" s="100">
        <v>0</v>
      </c>
    </row>
    <row r="68" spans="1:13" ht="16.5" customHeight="1">
      <c r="A68" s="98"/>
      <c r="B68" s="101"/>
      <c r="C68" s="113" t="s">
        <v>102</v>
      </c>
      <c r="D68" s="113"/>
      <c r="E68" s="99"/>
      <c r="F68" s="99"/>
      <c r="G68" s="100"/>
      <c r="H68" s="109"/>
      <c r="I68" s="100"/>
      <c r="J68" s="109"/>
      <c r="K68" s="100"/>
      <c r="L68" s="110"/>
      <c r="M68" s="100"/>
    </row>
    <row r="69" spans="1:13" ht="16.5" customHeight="1">
      <c r="A69" s="98"/>
      <c r="C69" s="101"/>
      <c r="D69" s="101" t="s">
        <v>103</v>
      </c>
      <c r="E69" s="99"/>
      <c r="F69" s="99"/>
      <c r="G69" s="100"/>
      <c r="H69" s="100"/>
      <c r="I69" s="100"/>
      <c r="J69" s="100"/>
      <c r="K69" s="100"/>
      <c r="L69" s="100"/>
      <c r="M69" s="100"/>
    </row>
    <row r="70" spans="1:13" ht="16.5" customHeight="1">
      <c r="A70" s="98"/>
      <c r="C70" s="101"/>
      <c r="D70" s="101" t="s">
        <v>104</v>
      </c>
      <c r="E70" s="99"/>
      <c r="F70" s="99"/>
      <c r="G70" s="114">
        <v>11</v>
      </c>
      <c r="H70" s="100"/>
      <c r="I70" s="114">
        <v>11</v>
      </c>
      <c r="J70" s="100"/>
      <c r="K70" s="114">
        <v>0</v>
      </c>
      <c r="L70" s="100"/>
      <c r="M70" s="114">
        <v>0</v>
      </c>
    </row>
    <row r="71" spans="1:13" ht="16.5" customHeight="1">
      <c r="A71" s="98"/>
      <c r="B71" s="101"/>
      <c r="C71" s="101" t="s">
        <v>105</v>
      </c>
      <c r="D71" s="101"/>
      <c r="E71" s="99"/>
      <c r="F71" s="99"/>
      <c r="G71" s="100"/>
      <c r="H71" s="109"/>
      <c r="I71" s="100"/>
      <c r="J71" s="109"/>
      <c r="K71" s="100"/>
      <c r="L71" s="110"/>
      <c r="M71" s="100"/>
    </row>
    <row r="72" spans="1:13" ht="16.5" customHeight="1">
      <c r="A72" s="98"/>
      <c r="C72" s="101"/>
      <c r="D72" s="101" t="s">
        <v>106</v>
      </c>
      <c r="E72" s="99"/>
      <c r="F72" s="99"/>
      <c r="G72" s="114">
        <f>SUM(G62:G70)</f>
        <v>-43</v>
      </c>
      <c r="H72" s="100"/>
      <c r="I72" s="114">
        <f>SUM(I62:I70)</f>
        <v>-43</v>
      </c>
      <c r="J72" s="100"/>
      <c r="K72" s="114">
        <f>SUM(K62:K70)</f>
        <v>0</v>
      </c>
      <c r="L72" s="100"/>
      <c r="M72" s="114">
        <f>SUM(M62:M70)</f>
        <v>0</v>
      </c>
    </row>
    <row r="73" spans="1:13" ht="16.5" customHeight="1">
      <c r="A73" s="101"/>
      <c r="B73" s="101"/>
      <c r="D73" s="101"/>
      <c r="E73" s="99"/>
      <c r="F73" s="99"/>
      <c r="G73" s="100"/>
      <c r="H73" s="109"/>
      <c r="I73" s="100"/>
      <c r="J73" s="109"/>
      <c r="K73" s="100"/>
      <c r="L73" s="110"/>
      <c r="M73" s="100"/>
    </row>
    <row r="74" spans="1:13" ht="16.5" customHeight="1">
      <c r="A74" s="98" t="s">
        <v>107</v>
      </c>
      <c r="B74" s="115"/>
      <c r="C74" s="115"/>
      <c r="D74" s="115"/>
      <c r="E74" s="99"/>
      <c r="F74" s="115"/>
      <c r="G74" s="115"/>
      <c r="H74" s="115"/>
      <c r="I74" s="115"/>
      <c r="J74" s="115"/>
      <c r="K74" s="115"/>
      <c r="L74" s="115"/>
      <c r="M74" s="115"/>
    </row>
    <row r="75" spans="1:13" ht="16.5" customHeight="1">
      <c r="B75" s="98" t="s">
        <v>108</v>
      </c>
      <c r="C75" s="101"/>
      <c r="D75" s="101"/>
      <c r="E75" s="99"/>
      <c r="F75" s="99"/>
      <c r="G75" s="114">
        <f>G72</f>
        <v>-43</v>
      </c>
      <c r="H75" s="100"/>
      <c r="I75" s="114">
        <f>I72</f>
        <v>-43</v>
      </c>
      <c r="J75" s="100"/>
      <c r="K75" s="114">
        <f>K72</f>
        <v>0</v>
      </c>
      <c r="L75" s="100"/>
      <c r="M75" s="114">
        <f>M72</f>
        <v>0</v>
      </c>
    </row>
    <row r="76" spans="1:13" ht="16.5" customHeight="1">
      <c r="A76" s="98"/>
      <c r="B76" s="101"/>
      <c r="C76" s="101"/>
      <c r="D76" s="101"/>
      <c r="E76" s="99"/>
      <c r="F76" s="99"/>
      <c r="G76" s="100"/>
      <c r="H76" s="109"/>
      <c r="I76" s="100"/>
      <c r="J76" s="109"/>
      <c r="K76" s="100"/>
      <c r="L76" s="109"/>
      <c r="M76" s="100"/>
    </row>
    <row r="77" spans="1:13" ht="16.5" customHeight="1">
      <c r="A77" s="98" t="s">
        <v>109</v>
      </c>
      <c r="B77" s="101"/>
      <c r="C77" s="101"/>
      <c r="D77" s="101"/>
      <c r="E77" s="99"/>
      <c r="F77" s="99"/>
      <c r="G77" s="100"/>
      <c r="H77" s="109"/>
      <c r="I77" s="100"/>
      <c r="J77" s="109"/>
      <c r="K77" s="100"/>
      <c r="L77" s="109"/>
      <c r="M77" s="100"/>
    </row>
    <row r="78" spans="1:13" ht="16.5" customHeight="1" thickBot="1">
      <c r="B78" s="98" t="s">
        <v>110</v>
      </c>
      <c r="C78" s="101"/>
      <c r="D78" s="101"/>
      <c r="E78" s="99"/>
      <c r="F78" s="99"/>
      <c r="G78" s="116">
        <f>SUM(G61+G75)</f>
        <v>-27703</v>
      </c>
      <c r="H78" s="109"/>
      <c r="I78" s="116">
        <f>SUM(I61+I75)</f>
        <v>-68558</v>
      </c>
      <c r="J78" s="109"/>
      <c r="K78" s="116">
        <f>SUM(K61+K75)</f>
        <v>-564</v>
      </c>
      <c r="L78" s="109"/>
      <c r="M78" s="116">
        <f>SUM(M61+M75)</f>
        <v>-1177</v>
      </c>
    </row>
    <row r="79" spans="1:13" ht="16.5" customHeight="1" thickTop="1">
      <c r="A79" s="98"/>
      <c r="B79" s="101"/>
      <c r="C79" s="101"/>
      <c r="D79" s="101"/>
      <c r="E79" s="99"/>
      <c r="F79" s="99"/>
      <c r="G79" s="100"/>
      <c r="H79" s="109"/>
      <c r="I79" s="100"/>
      <c r="J79" s="109"/>
      <c r="K79" s="100"/>
      <c r="L79" s="109"/>
      <c r="M79" s="100"/>
    </row>
    <row r="80" spans="1:13" ht="16.5" customHeight="1">
      <c r="A80" s="98" t="s">
        <v>242</v>
      </c>
      <c r="B80" s="101"/>
      <c r="C80" s="101"/>
      <c r="D80" s="101"/>
      <c r="E80" s="99"/>
      <c r="F80" s="99"/>
      <c r="G80" s="100"/>
      <c r="H80" s="109"/>
      <c r="I80" s="100"/>
      <c r="J80" s="109"/>
      <c r="K80" s="100"/>
      <c r="L80" s="109"/>
      <c r="M80" s="100"/>
    </row>
    <row r="81" spans="1:13" ht="16.5" customHeight="1">
      <c r="A81" s="98"/>
      <c r="B81" s="98" t="s">
        <v>111</v>
      </c>
      <c r="C81" s="101"/>
      <c r="D81" s="101"/>
      <c r="E81" s="99"/>
      <c r="F81" s="99"/>
      <c r="G81" s="100"/>
      <c r="H81" s="109"/>
      <c r="I81" s="100"/>
      <c r="J81" s="109"/>
      <c r="K81" s="100"/>
      <c r="L81" s="109"/>
      <c r="M81" s="100"/>
    </row>
    <row r="82" spans="1:13" ht="16.5" customHeight="1">
      <c r="A82" s="101" t="s">
        <v>112</v>
      </c>
      <c r="C82" s="101"/>
      <c r="D82" s="101"/>
      <c r="E82" s="99"/>
      <c r="F82" s="99"/>
      <c r="G82" s="100">
        <v>-28445</v>
      </c>
      <c r="H82" s="100"/>
      <c r="I82" s="100">
        <v>-50637</v>
      </c>
      <c r="J82" s="100"/>
      <c r="K82" s="100">
        <v>-564</v>
      </c>
      <c r="L82" s="100"/>
      <c r="M82" s="100">
        <v>-1177</v>
      </c>
    </row>
    <row r="83" spans="1:13" ht="16.5" customHeight="1">
      <c r="A83" s="101" t="s">
        <v>80</v>
      </c>
      <c r="C83" s="101"/>
      <c r="D83" s="101"/>
      <c r="E83" s="99"/>
      <c r="F83" s="99"/>
      <c r="G83" s="106">
        <v>742</v>
      </c>
      <c r="H83" s="100"/>
      <c r="I83" s="106">
        <v>-17921</v>
      </c>
      <c r="J83" s="100"/>
      <c r="K83" s="106">
        <v>0</v>
      </c>
      <c r="L83" s="100"/>
      <c r="M83" s="106">
        <v>0</v>
      </c>
    </row>
    <row r="84" spans="1:13" ht="16.5" customHeight="1">
      <c r="A84" s="98"/>
      <c r="B84" s="101"/>
      <c r="C84" s="101"/>
      <c r="D84" s="101"/>
      <c r="E84" s="99"/>
      <c r="F84" s="99"/>
      <c r="G84" s="100"/>
      <c r="H84" s="109"/>
      <c r="I84" s="100"/>
      <c r="J84" s="109"/>
      <c r="K84" s="100"/>
      <c r="L84" s="109"/>
      <c r="M84" s="100"/>
    </row>
    <row r="85" spans="1:13" ht="16.5" customHeight="1">
      <c r="A85" s="98" t="s">
        <v>109</v>
      </c>
      <c r="B85" s="101"/>
      <c r="C85" s="101"/>
      <c r="D85" s="101"/>
      <c r="E85" s="99"/>
      <c r="F85" s="99"/>
      <c r="G85" s="100"/>
      <c r="H85" s="109"/>
      <c r="I85" s="100"/>
      <c r="J85" s="109"/>
      <c r="K85" s="100"/>
      <c r="L85" s="109"/>
      <c r="M85" s="100"/>
    </row>
    <row r="86" spans="1:13" ht="16.5" customHeight="1" thickBot="1">
      <c r="A86" s="98"/>
      <c r="B86" s="98" t="s">
        <v>111</v>
      </c>
      <c r="C86" s="101"/>
      <c r="D86" s="101"/>
      <c r="E86" s="99"/>
      <c r="F86" s="99"/>
      <c r="G86" s="117">
        <f>SUM(G82:G83)</f>
        <v>-27703</v>
      </c>
      <c r="H86" s="109"/>
      <c r="I86" s="117">
        <f>SUM(I82:I83)</f>
        <v>-68558</v>
      </c>
      <c r="J86" s="109"/>
      <c r="K86" s="117">
        <f>SUM(K82:K83)</f>
        <v>-564</v>
      </c>
      <c r="L86" s="109"/>
      <c r="M86" s="117">
        <f>SUM(M82:M83)</f>
        <v>-1177</v>
      </c>
    </row>
    <row r="87" spans="1:13" ht="16.5" customHeight="1" thickTop="1">
      <c r="A87" s="101"/>
      <c r="B87" s="101"/>
      <c r="D87" s="101"/>
      <c r="E87" s="99"/>
      <c r="F87" s="99"/>
      <c r="G87" s="34"/>
      <c r="H87" s="34"/>
      <c r="I87" s="34"/>
      <c r="J87" s="34"/>
      <c r="K87" s="35"/>
      <c r="L87" s="35"/>
      <c r="M87" s="35"/>
    </row>
    <row r="88" spans="1:13" ht="16.5" customHeight="1">
      <c r="A88" s="101"/>
      <c r="B88" s="101"/>
      <c r="D88" s="101"/>
      <c r="E88" s="99"/>
      <c r="F88" s="99"/>
      <c r="G88" s="34"/>
      <c r="H88" s="34"/>
      <c r="I88" s="34"/>
      <c r="J88" s="34"/>
      <c r="K88" s="35"/>
      <c r="L88" s="35"/>
      <c r="M88" s="35"/>
    </row>
    <row r="89" spans="1:13" ht="16.5" customHeight="1">
      <c r="A89" s="101"/>
      <c r="B89" s="101"/>
      <c r="D89" s="101"/>
      <c r="E89" s="99"/>
      <c r="F89" s="99"/>
      <c r="G89" s="34"/>
      <c r="H89" s="34"/>
      <c r="I89" s="34"/>
      <c r="J89" s="34"/>
      <c r="K89" s="35"/>
      <c r="L89" s="35"/>
      <c r="M89" s="35"/>
    </row>
    <row r="90" spans="1:13" ht="16.5" customHeight="1">
      <c r="A90" s="101"/>
      <c r="B90" s="101"/>
      <c r="D90" s="101"/>
      <c r="E90" s="99"/>
      <c r="F90" s="99"/>
      <c r="G90" s="34"/>
      <c r="H90" s="34"/>
      <c r="I90" s="34"/>
      <c r="J90" s="34"/>
      <c r="K90" s="35"/>
      <c r="L90" s="35"/>
      <c r="M90" s="35"/>
    </row>
    <row r="91" spans="1:13" ht="16.5" customHeight="1">
      <c r="A91" s="101"/>
      <c r="B91" s="101"/>
      <c r="D91" s="101"/>
      <c r="E91" s="99"/>
      <c r="F91" s="99"/>
      <c r="G91" s="34"/>
      <c r="H91" s="34"/>
      <c r="I91" s="34"/>
      <c r="J91" s="34"/>
      <c r="K91" s="35"/>
      <c r="L91" s="35"/>
      <c r="M91" s="35"/>
    </row>
    <row r="92" spans="1:13" ht="16.5" customHeight="1">
      <c r="A92" s="101"/>
      <c r="B92" s="101"/>
      <c r="D92" s="101"/>
      <c r="E92" s="99"/>
      <c r="F92" s="99"/>
      <c r="G92" s="34"/>
      <c r="H92" s="34"/>
      <c r="I92" s="34"/>
      <c r="J92" s="34"/>
      <c r="K92" s="35"/>
      <c r="L92" s="35"/>
      <c r="M92" s="35"/>
    </row>
    <row r="93" spans="1:13" ht="16.5" customHeight="1">
      <c r="A93" s="101"/>
      <c r="B93" s="101"/>
      <c r="D93" s="101"/>
      <c r="E93" s="99"/>
      <c r="F93" s="99"/>
      <c r="G93" s="34"/>
      <c r="H93" s="34"/>
      <c r="I93" s="34"/>
      <c r="J93" s="34"/>
      <c r="K93" s="35"/>
      <c r="L93" s="35"/>
      <c r="M93" s="35"/>
    </row>
    <row r="94" spans="1:13" ht="16.5" customHeight="1">
      <c r="A94" s="101"/>
      <c r="B94" s="101"/>
      <c r="D94" s="101"/>
      <c r="E94" s="99"/>
      <c r="F94" s="99"/>
      <c r="G94" s="34"/>
      <c r="H94" s="34"/>
      <c r="I94" s="34"/>
      <c r="J94" s="34"/>
      <c r="K94" s="35"/>
      <c r="L94" s="35"/>
      <c r="M94" s="35"/>
    </row>
    <row r="95" spans="1:13" ht="16.5" customHeight="1">
      <c r="A95" s="101"/>
      <c r="B95" s="101"/>
      <c r="D95" s="101"/>
      <c r="E95" s="99"/>
      <c r="F95" s="99"/>
      <c r="G95" s="34"/>
      <c r="H95" s="34"/>
      <c r="I95" s="34"/>
      <c r="J95" s="34"/>
      <c r="K95" s="35"/>
      <c r="L95" s="35"/>
      <c r="M95" s="35"/>
    </row>
    <row r="96" spans="1:13" ht="10.5" customHeight="1">
      <c r="A96" s="101"/>
      <c r="B96" s="101"/>
      <c r="D96" s="101"/>
      <c r="E96" s="99"/>
      <c r="F96" s="99"/>
      <c r="G96" s="34"/>
      <c r="H96" s="34"/>
      <c r="I96" s="34"/>
      <c r="J96" s="34"/>
      <c r="K96" s="35"/>
      <c r="L96" s="35"/>
      <c r="M96" s="35"/>
    </row>
    <row r="97" spans="1:13" s="41" customFormat="1" ht="21.9" customHeight="1">
      <c r="A97" s="58" t="s">
        <v>36</v>
      </c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</row>
  </sheetData>
  <mergeCells count="9">
    <mergeCell ref="G57:I57"/>
    <mergeCell ref="K57:M57"/>
    <mergeCell ref="K1:M1"/>
    <mergeCell ref="G7:I7"/>
    <mergeCell ref="K7:M7"/>
    <mergeCell ref="G8:I8"/>
    <mergeCell ref="K8:M8"/>
    <mergeCell ref="G56:I56"/>
    <mergeCell ref="K56:M56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803D1-B66E-48B8-BAC5-4E1AD2587553}">
  <dimension ref="A1:M97"/>
  <sheetViews>
    <sheetView view="pageBreakPreview" topLeftCell="A7" zoomScale="85" zoomScaleNormal="85" zoomScaleSheetLayoutView="85" zoomScalePageLayoutView="106" workbookViewId="0">
      <selection activeCell="D40" sqref="D40"/>
    </sheetView>
  </sheetViews>
  <sheetFormatPr defaultColWidth="6.5546875" defaultRowHeight="16.5" customHeight="1"/>
  <cols>
    <col min="1" max="3" width="1.44140625" style="81" customWidth="1"/>
    <col min="4" max="4" width="34.5546875" style="81" customWidth="1"/>
    <col min="5" max="5" width="6.33203125" style="79" customWidth="1"/>
    <col min="6" max="6" width="0.5546875" style="79" customWidth="1"/>
    <col min="7" max="7" width="10.5546875" style="80" customWidth="1"/>
    <col min="8" max="8" width="0.5546875" style="81" customWidth="1"/>
    <col min="9" max="9" width="10.5546875" style="80" customWidth="1"/>
    <col min="10" max="10" width="0.5546875" style="79" customWidth="1"/>
    <col min="11" max="11" width="10.5546875" style="80" customWidth="1"/>
    <col min="12" max="12" width="0.5546875" style="81" customWidth="1"/>
    <col min="13" max="13" width="10.5546875" style="80" customWidth="1"/>
    <col min="14" max="16384" width="6.5546875" style="81"/>
  </cols>
  <sheetData>
    <row r="1" spans="1:13" ht="16.5" customHeight="1">
      <c r="A1" s="78" t="s">
        <v>0</v>
      </c>
      <c r="B1" s="78"/>
      <c r="C1" s="78"/>
      <c r="D1" s="78"/>
      <c r="K1" s="196" t="s">
        <v>7</v>
      </c>
      <c r="L1" s="196"/>
      <c r="M1" s="196"/>
    </row>
    <row r="2" spans="1:13" ht="16.5" customHeight="1">
      <c r="A2" s="78" t="s">
        <v>83</v>
      </c>
      <c r="B2" s="78"/>
      <c r="C2" s="78"/>
      <c r="D2" s="78"/>
    </row>
    <row r="3" spans="1:13" ht="16.5" customHeight="1">
      <c r="A3" s="83" t="s">
        <v>229</v>
      </c>
      <c r="B3" s="84"/>
      <c r="C3" s="84"/>
      <c r="D3" s="84"/>
      <c r="E3" s="85"/>
      <c r="F3" s="85"/>
      <c r="G3" s="86"/>
      <c r="H3" s="87"/>
      <c r="I3" s="86"/>
      <c r="J3" s="85"/>
      <c r="K3" s="86"/>
      <c r="L3" s="87"/>
      <c r="M3" s="86"/>
    </row>
    <row r="6" spans="1:13" ht="16.5" customHeight="1">
      <c r="I6" s="48" t="s">
        <v>2</v>
      </c>
    </row>
    <row r="7" spans="1:13" ht="16.5" customHeight="1">
      <c r="G7" s="197" t="s">
        <v>4</v>
      </c>
      <c r="H7" s="197"/>
      <c r="I7" s="197"/>
      <c r="K7" s="197" t="s">
        <v>5</v>
      </c>
      <c r="L7" s="197"/>
      <c r="M7" s="197"/>
    </row>
    <row r="8" spans="1:13" ht="16.5" customHeight="1">
      <c r="A8" s="81" t="s">
        <v>3</v>
      </c>
      <c r="E8" s="88"/>
      <c r="F8" s="88"/>
      <c r="G8" s="195" t="s">
        <v>6</v>
      </c>
      <c r="H8" s="195"/>
      <c r="I8" s="195"/>
      <c r="J8" s="28"/>
      <c r="K8" s="195" t="s">
        <v>6</v>
      </c>
      <c r="L8" s="195"/>
      <c r="M8" s="195"/>
    </row>
    <row r="9" spans="1:13" ht="16.5" customHeight="1">
      <c r="F9" s="88"/>
      <c r="G9" s="36">
        <v>2025</v>
      </c>
      <c r="H9" s="3"/>
      <c r="I9" s="36">
        <v>2024</v>
      </c>
      <c r="J9" s="1"/>
      <c r="K9" s="36">
        <v>2025</v>
      </c>
      <c r="L9" s="3"/>
      <c r="M9" s="36">
        <v>2024</v>
      </c>
    </row>
    <row r="10" spans="1:13" ht="16.5" customHeight="1">
      <c r="E10" s="89" t="s">
        <v>10</v>
      </c>
      <c r="F10" s="88"/>
      <c r="G10" s="52" t="s">
        <v>11</v>
      </c>
      <c r="H10" s="29"/>
      <c r="I10" s="52" t="s">
        <v>11</v>
      </c>
      <c r="J10" s="30"/>
      <c r="K10" s="52" t="s">
        <v>11</v>
      </c>
      <c r="L10" s="29"/>
      <c r="M10" s="52" t="s">
        <v>11</v>
      </c>
    </row>
    <row r="12" spans="1:13" ht="16.5" customHeight="1">
      <c r="A12" s="81" t="s">
        <v>235</v>
      </c>
      <c r="G12" s="80">
        <v>793900</v>
      </c>
      <c r="H12" s="90"/>
      <c r="I12" s="80">
        <v>770656</v>
      </c>
      <c r="J12" s="90"/>
      <c r="K12" s="80">
        <v>0</v>
      </c>
      <c r="L12" s="91"/>
      <c r="M12" s="80">
        <v>0</v>
      </c>
    </row>
    <row r="13" spans="1:13" ht="16.5" customHeight="1">
      <c r="A13" s="81" t="s">
        <v>236</v>
      </c>
      <c r="H13" s="90"/>
      <c r="J13" s="90"/>
      <c r="L13" s="91"/>
    </row>
    <row r="14" spans="1:13" ht="16.5" customHeight="1">
      <c r="B14" s="81" t="s">
        <v>237</v>
      </c>
      <c r="G14" s="80">
        <v>5289</v>
      </c>
      <c r="H14" s="90"/>
      <c r="I14" s="80">
        <v>35092</v>
      </c>
      <c r="J14" s="90"/>
      <c r="L14" s="91"/>
    </row>
    <row r="15" spans="1:13" ht="16.5" customHeight="1">
      <c r="A15" s="81" t="s">
        <v>254</v>
      </c>
      <c r="G15" s="80">
        <v>39819</v>
      </c>
      <c r="H15" s="90"/>
      <c r="I15" s="80">
        <v>46564</v>
      </c>
      <c r="J15" s="90"/>
      <c r="K15" s="80">
        <v>0</v>
      </c>
      <c r="L15" s="91"/>
      <c r="M15" s="80">
        <v>0</v>
      </c>
    </row>
    <row r="16" spans="1:13" ht="16.5" customHeight="1">
      <c r="A16" s="81" t="s">
        <v>241</v>
      </c>
      <c r="G16" s="80">
        <v>-742171</v>
      </c>
      <c r="H16" s="90"/>
      <c r="I16" s="80">
        <v>-717765</v>
      </c>
      <c r="J16" s="90"/>
      <c r="K16" s="80">
        <v>0</v>
      </c>
      <c r="L16" s="91"/>
      <c r="M16" s="80">
        <v>0</v>
      </c>
    </row>
    <row r="17" spans="1:13" ht="16.5" customHeight="1">
      <c r="A17" s="81" t="s">
        <v>238</v>
      </c>
      <c r="H17" s="90"/>
      <c r="J17" s="90"/>
      <c r="L17" s="91"/>
    </row>
    <row r="18" spans="1:13" ht="16.5" customHeight="1">
      <c r="B18" s="81" t="s">
        <v>237</v>
      </c>
      <c r="G18" s="95">
        <v>-5289</v>
      </c>
      <c r="H18" s="90"/>
      <c r="I18" s="95">
        <v>-35092</v>
      </c>
      <c r="J18" s="90"/>
      <c r="K18" s="95">
        <v>0</v>
      </c>
      <c r="L18" s="91"/>
      <c r="M18" s="95">
        <v>0</v>
      </c>
    </row>
    <row r="19" spans="1:13" ht="8.1" customHeight="1">
      <c r="H19" s="90"/>
      <c r="J19" s="90"/>
      <c r="L19" s="91"/>
    </row>
    <row r="20" spans="1:13" ht="16.5" customHeight="1">
      <c r="A20" s="78" t="s">
        <v>84</v>
      </c>
      <c r="G20" s="149">
        <f>SUM(G12:G18)</f>
        <v>91548</v>
      </c>
      <c r="H20" s="149"/>
      <c r="I20" s="149">
        <f>SUM(I12:I18)</f>
        <v>99455</v>
      </c>
      <c r="J20" s="90"/>
      <c r="K20" s="80">
        <f>SUM(K12:K18)</f>
        <v>0</v>
      </c>
      <c r="L20" s="80"/>
      <c r="M20" s="80">
        <f>SUM(M12:M18)</f>
        <v>0</v>
      </c>
    </row>
    <row r="21" spans="1:13" ht="16.5" customHeight="1">
      <c r="A21" s="81" t="s">
        <v>85</v>
      </c>
      <c r="G21" s="80">
        <v>17353</v>
      </c>
      <c r="H21" s="92"/>
      <c r="I21" s="80">
        <v>12787</v>
      </c>
      <c r="J21" s="92"/>
      <c r="K21" s="80">
        <v>32963</v>
      </c>
      <c r="L21" s="91"/>
      <c r="M21" s="80">
        <v>30346</v>
      </c>
    </row>
    <row r="22" spans="1:13" ht="16.5" customHeight="1">
      <c r="A22" s="81" t="s">
        <v>86</v>
      </c>
      <c r="E22" s="93"/>
      <c r="G22" s="80">
        <v>-10538</v>
      </c>
      <c r="H22" s="90"/>
      <c r="I22" s="80">
        <v>-16269</v>
      </c>
      <c r="J22" s="90"/>
      <c r="K22" s="80">
        <v>0</v>
      </c>
      <c r="L22" s="91"/>
      <c r="M22" s="80">
        <v>0</v>
      </c>
    </row>
    <row r="23" spans="1:13" ht="16.5" customHeight="1">
      <c r="A23" s="81" t="s">
        <v>87</v>
      </c>
      <c r="E23" s="93"/>
      <c r="G23" s="80">
        <v>-168277</v>
      </c>
      <c r="H23" s="90"/>
      <c r="I23" s="80">
        <v>-150141</v>
      </c>
      <c r="J23" s="90"/>
      <c r="K23" s="80">
        <v>-38255</v>
      </c>
      <c r="L23" s="91"/>
      <c r="M23" s="80">
        <v>-34111</v>
      </c>
    </row>
    <row r="24" spans="1:13" ht="16.5" customHeight="1">
      <c r="A24" s="81" t="s">
        <v>259</v>
      </c>
      <c r="E24" s="93"/>
      <c r="G24" s="80">
        <v>7352</v>
      </c>
      <c r="H24" s="90"/>
      <c r="I24" s="80">
        <v>-68772</v>
      </c>
      <c r="J24" s="90"/>
      <c r="K24" s="80">
        <v>0</v>
      </c>
      <c r="L24" s="91"/>
      <c r="M24" s="80">
        <v>0</v>
      </c>
    </row>
    <row r="25" spans="1:13" ht="16.5" customHeight="1">
      <c r="A25" s="81" t="s">
        <v>257</v>
      </c>
      <c r="E25" s="93"/>
      <c r="H25" s="90"/>
      <c r="J25" s="90"/>
      <c r="L25" s="91"/>
    </row>
    <row r="26" spans="1:13" ht="16.5" customHeight="1">
      <c r="B26" s="81" t="s">
        <v>246</v>
      </c>
      <c r="E26" s="93"/>
      <c r="G26" s="80">
        <v>-12870</v>
      </c>
      <c r="H26" s="90"/>
      <c r="I26" s="80">
        <v>-19777</v>
      </c>
      <c r="J26" s="90"/>
      <c r="K26" s="80">
        <v>0</v>
      </c>
      <c r="L26" s="91"/>
      <c r="M26" s="80">
        <v>0</v>
      </c>
    </row>
    <row r="27" spans="1:13" ht="16.5" customHeight="1">
      <c r="A27" s="81" t="s">
        <v>88</v>
      </c>
      <c r="G27" s="80">
        <v>-16893</v>
      </c>
      <c r="H27" s="92"/>
      <c r="I27" s="80">
        <v>-20348</v>
      </c>
      <c r="J27" s="92"/>
      <c r="K27" s="80">
        <v>-1025</v>
      </c>
      <c r="L27" s="91"/>
      <c r="M27" s="80">
        <v>-837</v>
      </c>
    </row>
    <row r="28" spans="1:13" ht="16.5" customHeight="1">
      <c r="A28" s="81" t="s">
        <v>89</v>
      </c>
      <c r="E28" s="94">
        <v>12.1</v>
      </c>
      <c r="G28" s="95">
        <v>-14192</v>
      </c>
      <c r="H28" s="92"/>
      <c r="I28" s="95">
        <v>-14361</v>
      </c>
      <c r="J28" s="92"/>
      <c r="K28" s="95">
        <v>0</v>
      </c>
      <c r="L28" s="91"/>
      <c r="M28" s="95">
        <v>0</v>
      </c>
    </row>
    <row r="29" spans="1:13" ht="8.1" customHeight="1">
      <c r="J29" s="81"/>
      <c r="L29" s="79"/>
    </row>
    <row r="30" spans="1:13" ht="16.5" customHeight="1">
      <c r="A30" s="78" t="s">
        <v>90</v>
      </c>
      <c r="G30" s="80">
        <f>SUM(G20:G28)</f>
        <v>-106517</v>
      </c>
      <c r="H30" s="80"/>
      <c r="I30" s="80">
        <f>SUM(I20:I28)</f>
        <v>-177426</v>
      </c>
      <c r="J30" s="80"/>
      <c r="K30" s="80">
        <f>SUM(K20:K28)</f>
        <v>-6317</v>
      </c>
      <c r="L30" s="80"/>
      <c r="M30" s="80">
        <f>SUM(M20:M28)</f>
        <v>-4602</v>
      </c>
    </row>
    <row r="31" spans="1:13" ht="16.5" customHeight="1">
      <c r="A31" s="81" t="s">
        <v>91</v>
      </c>
      <c r="E31" s="79">
        <v>22</v>
      </c>
      <c r="G31" s="86">
        <v>1462</v>
      </c>
      <c r="H31" s="92"/>
      <c r="I31" s="86">
        <v>5398</v>
      </c>
      <c r="J31" s="92"/>
      <c r="K31" s="86">
        <v>71</v>
      </c>
      <c r="L31" s="91"/>
      <c r="M31" s="86">
        <v>49</v>
      </c>
    </row>
    <row r="32" spans="1:13" ht="8.1" customHeight="1">
      <c r="H32" s="92"/>
      <c r="J32" s="92"/>
      <c r="L32" s="91"/>
    </row>
    <row r="33" spans="1:13" ht="16.5" customHeight="1" thickBot="1">
      <c r="A33" s="78" t="s">
        <v>92</v>
      </c>
      <c r="G33" s="96">
        <f>SUM(G30:G31)</f>
        <v>-105055</v>
      </c>
      <c r="H33" s="80"/>
      <c r="I33" s="96">
        <f>SUM(I30:I31)</f>
        <v>-172028</v>
      </c>
      <c r="J33" s="80"/>
      <c r="K33" s="96">
        <f>SUM(K30:K31)</f>
        <v>-6246</v>
      </c>
      <c r="L33" s="80"/>
      <c r="M33" s="96">
        <f>SUM(M30:M31)</f>
        <v>-4553</v>
      </c>
    </row>
    <row r="34" spans="1:13" ht="16.5" customHeight="1" thickTop="1">
      <c r="A34" s="78"/>
      <c r="H34" s="80"/>
      <c r="J34" s="80"/>
      <c r="L34" s="80"/>
    </row>
    <row r="35" spans="1:13" ht="16.5" customHeight="1">
      <c r="A35" s="78" t="s">
        <v>93</v>
      </c>
      <c r="H35" s="80"/>
      <c r="J35" s="80"/>
      <c r="L35" s="80"/>
    </row>
    <row r="36" spans="1:13" ht="16.5" customHeight="1">
      <c r="A36" s="81" t="s">
        <v>94</v>
      </c>
      <c r="G36" s="80">
        <v>-94638</v>
      </c>
      <c r="H36" s="80"/>
      <c r="I36" s="80">
        <v>-125562</v>
      </c>
      <c r="J36" s="80"/>
      <c r="K36" s="80">
        <v>-6246</v>
      </c>
      <c r="L36" s="80"/>
      <c r="M36" s="80">
        <v>-4553</v>
      </c>
    </row>
    <row r="37" spans="1:13" ht="16.5" customHeight="1">
      <c r="A37" s="81" t="s">
        <v>80</v>
      </c>
      <c r="F37" s="80"/>
      <c r="G37" s="86">
        <v>-10417</v>
      </c>
      <c r="H37" s="80"/>
      <c r="I37" s="86">
        <v>-46466</v>
      </c>
      <c r="J37" s="80"/>
      <c r="K37" s="86">
        <v>0</v>
      </c>
      <c r="L37" s="80"/>
      <c r="M37" s="86">
        <v>0</v>
      </c>
    </row>
    <row r="38" spans="1:13" ht="8.1" customHeight="1">
      <c r="F38" s="80"/>
      <c r="H38" s="80"/>
      <c r="J38" s="80"/>
      <c r="L38" s="80"/>
    </row>
    <row r="39" spans="1:13" ht="16.5" customHeight="1" thickBot="1">
      <c r="A39" s="78" t="s">
        <v>92</v>
      </c>
      <c r="F39" s="80"/>
      <c r="G39" s="96">
        <f>SUM(G36:G37)</f>
        <v>-105055</v>
      </c>
      <c r="H39" s="80"/>
      <c r="I39" s="96">
        <f>SUM(I36:I37)</f>
        <v>-172028</v>
      </c>
      <c r="J39" s="80"/>
      <c r="K39" s="96">
        <f>SUM(K36:K37)</f>
        <v>-6246</v>
      </c>
      <c r="L39" s="80"/>
      <c r="M39" s="96">
        <f>SUM(M36:M37)</f>
        <v>-4553</v>
      </c>
    </row>
    <row r="40" spans="1:13" ht="16.5" customHeight="1" thickTop="1">
      <c r="F40" s="80"/>
      <c r="H40" s="80"/>
      <c r="J40" s="80"/>
      <c r="L40" s="80"/>
    </row>
    <row r="41" spans="1:13" ht="16.5" customHeight="1">
      <c r="A41" s="78" t="s">
        <v>95</v>
      </c>
      <c r="B41" s="78"/>
      <c r="H41" s="80"/>
      <c r="J41" s="80"/>
      <c r="L41" s="80"/>
    </row>
    <row r="42" spans="1:13" ht="8.1" customHeight="1">
      <c r="A42" s="78"/>
      <c r="B42" s="78"/>
      <c r="H42" s="80"/>
      <c r="J42" s="80"/>
      <c r="L42" s="80"/>
    </row>
    <row r="43" spans="1:13" ht="16.5" customHeight="1">
      <c r="A43" s="81" t="s">
        <v>96</v>
      </c>
      <c r="G43" s="150">
        <f>ROUND(G36*1000/5143071814,4)</f>
        <v>-1.84E-2</v>
      </c>
      <c r="H43" s="31"/>
      <c r="I43" s="150">
        <f>ROUND(I36*1000/5143071814,4)</f>
        <v>-2.4400000000000002E-2</v>
      </c>
      <c r="J43" s="31"/>
      <c r="K43" s="150">
        <f>ROUND(K36*1000/5143071814,4)</f>
        <v>-1.1999999999999999E-3</v>
      </c>
      <c r="L43" s="31"/>
      <c r="M43" s="150">
        <f>ROUND(M36*1000/5143071814,4)</f>
        <v>-8.9999999999999998E-4</v>
      </c>
    </row>
    <row r="44" spans="1:13" ht="16.5" customHeight="1">
      <c r="G44" s="150"/>
      <c r="H44" s="31"/>
      <c r="I44" s="150"/>
      <c r="J44" s="31"/>
      <c r="K44" s="150"/>
      <c r="L44" s="31"/>
      <c r="M44" s="150"/>
    </row>
    <row r="45" spans="1:13" ht="16.5" customHeight="1">
      <c r="G45" s="97"/>
      <c r="H45" s="33"/>
      <c r="I45" s="97"/>
      <c r="J45" s="33"/>
      <c r="K45" s="97"/>
      <c r="L45" s="33"/>
      <c r="M45" s="97"/>
    </row>
    <row r="46" spans="1:13" ht="16.5" customHeight="1">
      <c r="G46" s="97"/>
      <c r="H46" s="33"/>
      <c r="I46" s="97"/>
      <c r="J46" s="33"/>
      <c r="K46" s="97"/>
      <c r="L46" s="33"/>
      <c r="M46" s="97"/>
    </row>
    <row r="47" spans="1:13" ht="16.5" customHeight="1">
      <c r="G47" s="97"/>
      <c r="H47" s="33"/>
      <c r="I47" s="97"/>
      <c r="J47" s="33"/>
      <c r="K47" s="97"/>
      <c r="L47" s="33"/>
      <c r="M47" s="97"/>
    </row>
    <row r="48" spans="1:13" ht="12.75" customHeight="1">
      <c r="G48" s="97"/>
      <c r="H48" s="33"/>
      <c r="I48" s="97"/>
      <c r="J48" s="33"/>
      <c r="K48" s="97"/>
      <c r="L48" s="33"/>
      <c r="M48" s="97"/>
    </row>
    <row r="49" spans="1:13" ht="6.75" customHeight="1">
      <c r="G49" s="97"/>
      <c r="H49" s="33"/>
      <c r="I49" s="97"/>
      <c r="J49" s="33"/>
      <c r="K49" s="97"/>
      <c r="L49" s="33"/>
      <c r="M49" s="97"/>
    </row>
    <row r="50" spans="1:13" s="41" customFormat="1" ht="22.35" customHeight="1">
      <c r="A50" s="58" t="s">
        <v>36</v>
      </c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</row>
    <row r="51" spans="1:13" ht="16.5" customHeight="1">
      <c r="A51" s="98" t="s">
        <v>0</v>
      </c>
      <c r="B51" s="98"/>
      <c r="C51" s="98"/>
      <c r="D51" s="98"/>
      <c r="E51" s="99"/>
      <c r="F51" s="99"/>
      <c r="G51" s="100"/>
      <c r="H51" s="101"/>
      <c r="I51" s="100"/>
      <c r="J51" s="99"/>
      <c r="K51" s="102"/>
      <c r="L51" s="102"/>
      <c r="M51" s="82" t="s">
        <v>7</v>
      </c>
    </row>
    <row r="52" spans="1:13" ht="16.5" customHeight="1">
      <c r="A52" s="98" t="s">
        <v>83</v>
      </c>
      <c r="B52" s="98"/>
      <c r="C52" s="98"/>
      <c r="D52" s="98"/>
      <c r="E52" s="99"/>
      <c r="F52" s="99"/>
      <c r="G52" s="100"/>
      <c r="H52" s="101"/>
      <c r="I52" s="100"/>
      <c r="J52" s="99"/>
      <c r="K52" s="100"/>
      <c r="L52" s="101"/>
    </row>
    <row r="53" spans="1:13" ht="16.5" customHeight="1">
      <c r="A53" s="103" t="str">
        <f>A3</f>
        <v>For the nine-month period ended 30 September 2025</v>
      </c>
      <c r="B53" s="104"/>
      <c r="C53" s="104"/>
      <c r="D53" s="104"/>
      <c r="E53" s="105"/>
      <c r="F53" s="105"/>
      <c r="G53" s="106"/>
      <c r="H53" s="107"/>
      <c r="I53" s="106"/>
      <c r="J53" s="105"/>
      <c r="K53" s="106"/>
      <c r="L53" s="107"/>
      <c r="M53" s="106"/>
    </row>
    <row r="54" spans="1:13" ht="16.5" customHeight="1">
      <c r="A54" s="101"/>
      <c r="B54" s="101"/>
      <c r="C54" s="101"/>
      <c r="D54" s="101"/>
      <c r="E54" s="99"/>
      <c r="F54" s="99"/>
      <c r="G54" s="100"/>
      <c r="H54" s="101"/>
      <c r="I54" s="100"/>
      <c r="J54" s="99"/>
      <c r="K54" s="100"/>
      <c r="L54" s="101"/>
      <c r="M54" s="100"/>
    </row>
    <row r="55" spans="1:13" ht="16.5" customHeight="1">
      <c r="A55" s="101"/>
      <c r="B55" s="101"/>
      <c r="C55" s="101"/>
      <c r="D55" s="101"/>
      <c r="E55" s="99"/>
      <c r="F55" s="99"/>
      <c r="G55" s="100"/>
      <c r="H55" s="101"/>
      <c r="I55" s="100"/>
      <c r="J55" s="99"/>
      <c r="K55" s="100"/>
      <c r="L55" s="101"/>
      <c r="M55" s="100"/>
    </row>
    <row r="56" spans="1:13" ht="16.5" customHeight="1">
      <c r="A56" s="101"/>
      <c r="B56" s="101"/>
      <c r="C56" s="101"/>
      <c r="D56" s="101"/>
      <c r="E56" s="99"/>
      <c r="F56" s="99"/>
      <c r="G56" s="100"/>
      <c r="H56" s="101"/>
      <c r="I56" s="48" t="s">
        <v>2</v>
      </c>
      <c r="J56" s="99"/>
      <c r="K56" s="100"/>
      <c r="L56" s="101"/>
      <c r="M56" s="100"/>
    </row>
    <row r="57" spans="1:13" ht="16.5" customHeight="1">
      <c r="G57" s="197" t="s">
        <v>4</v>
      </c>
      <c r="H57" s="197"/>
      <c r="I57" s="197"/>
      <c r="K57" s="197" t="s">
        <v>5</v>
      </c>
      <c r="L57" s="197"/>
      <c r="M57" s="197"/>
    </row>
    <row r="58" spans="1:13" ht="16.5" customHeight="1">
      <c r="A58" s="81" t="s">
        <v>3</v>
      </c>
      <c r="E58" s="88"/>
      <c r="F58" s="88"/>
      <c r="G58" s="195" t="s">
        <v>6</v>
      </c>
      <c r="H58" s="195"/>
      <c r="I58" s="195"/>
      <c r="J58" s="28"/>
      <c r="K58" s="195" t="s">
        <v>6</v>
      </c>
      <c r="L58" s="195"/>
      <c r="M58" s="195"/>
    </row>
    <row r="59" spans="1:13" ht="16.5" customHeight="1">
      <c r="A59" s="101"/>
      <c r="B59" s="101"/>
      <c r="C59" s="101"/>
      <c r="D59" s="101"/>
      <c r="E59" s="99"/>
      <c r="F59" s="108"/>
      <c r="G59" s="36">
        <v>2025</v>
      </c>
      <c r="H59" s="3"/>
      <c r="I59" s="36">
        <v>2024</v>
      </c>
      <c r="J59" s="1"/>
      <c r="K59" s="36">
        <v>2025</v>
      </c>
      <c r="L59" s="3"/>
      <c r="M59" s="36">
        <v>2024</v>
      </c>
    </row>
    <row r="60" spans="1:13" ht="16.5" customHeight="1">
      <c r="A60" s="101"/>
      <c r="B60" s="101"/>
      <c r="C60" s="101"/>
      <c r="D60" s="101"/>
      <c r="E60" s="88"/>
      <c r="F60" s="108"/>
      <c r="G60" s="52" t="s">
        <v>11</v>
      </c>
      <c r="H60" s="29"/>
      <c r="I60" s="52" t="s">
        <v>11</v>
      </c>
      <c r="J60" s="30"/>
      <c r="K60" s="52" t="s">
        <v>11</v>
      </c>
      <c r="L60" s="29"/>
      <c r="M60" s="52" t="s">
        <v>11</v>
      </c>
    </row>
    <row r="61" spans="1:13" ht="16.5" customHeight="1">
      <c r="E61" s="99"/>
    </row>
    <row r="62" spans="1:13" ht="16.5" customHeight="1">
      <c r="A62" s="78" t="s">
        <v>92</v>
      </c>
      <c r="B62" s="101"/>
      <c r="C62" s="101"/>
      <c r="D62" s="101"/>
      <c r="E62" s="99"/>
      <c r="F62" s="99"/>
      <c r="G62" s="100">
        <f>G39</f>
        <v>-105055</v>
      </c>
      <c r="H62" s="100"/>
      <c r="I62" s="100">
        <f>I39</f>
        <v>-172028</v>
      </c>
      <c r="J62" s="100"/>
      <c r="K62" s="100">
        <f>K39</f>
        <v>-6246</v>
      </c>
      <c r="L62" s="100"/>
      <c r="M62" s="100">
        <f>M39</f>
        <v>-4553</v>
      </c>
    </row>
    <row r="63" spans="1:13" ht="16.5" customHeight="1">
      <c r="A63" s="98"/>
      <c r="B63" s="101"/>
      <c r="C63" s="101"/>
      <c r="D63" s="101"/>
      <c r="E63" s="99"/>
      <c r="F63" s="99"/>
      <c r="G63" s="100"/>
      <c r="H63" s="109"/>
      <c r="I63" s="100"/>
      <c r="J63" s="109"/>
      <c r="K63" s="100"/>
      <c r="L63" s="110"/>
      <c r="M63" s="100"/>
    </row>
    <row r="64" spans="1:13" ht="16.5" customHeight="1">
      <c r="A64" s="98" t="s">
        <v>97</v>
      </c>
      <c r="B64" s="101"/>
      <c r="C64" s="101"/>
      <c r="D64" s="101"/>
      <c r="E64" s="99"/>
      <c r="F64" s="99"/>
      <c r="G64" s="100"/>
      <c r="H64" s="109"/>
      <c r="I64" s="100"/>
      <c r="J64" s="109"/>
      <c r="K64" s="100"/>
      <c r="L64" s="110"/>
      <c r="M64" s="100"/>
    </row>
    <row r="65" spans="1:13" ht="16.5" customHeight="1">
      <c r="A65" s="98"/>
      <c r="B65" s="101" t="s">
        <v>98</v>
      </c>
      <c r="C65" s="101"/>
      <c r="D65" s="101"/>
      <c r="E65" s="99"/>
      <c r="F65" s="99"/>
      <c r="G65" s="100"/>
      <c r="H65" s="109"/>
      <c r="I65" s="100"/>
      <c r="J65" s="109"/>
      <c r="K65" s="100"/>
      <c r="L65" s="110"/>
      <c r="M65" s="100"/>
    </row>
    <row r="66" spans="1:13" ht="16.5" customHeight="1">
      <c r="A66" s="98"/>
      <c r="C66" s="101" t="s">
        <v>99</v>
      </c>
      <c r="D66" s="101"/>
      <c r="E66" s="99"/>
      <c r="F66" s="99"/>
      <c r="G66" s="100"/>
      <c r="H66" s="109"/>
      <c r="I66" s="100"/>
      <c r="J66" s="109"/>
      <c r="K66" s="100"/>
      <c r="L66" s="110"/>
      <c r="M66" s="100"/>
    </row>
    <row r="67" spans="1:13" ht="16.5" customHeight="1">
      <c r="A67" s="98"/>
      <c r="B67" s="101"/>
      <c r="C67" s="111" t="s">
        <v>100</v>
      </c>
      <c r="D67" s="101"/>
      <c r="E67" s="99"/>
      <c r="F67" s="99"/>
      <c r="G67" s="81"/>
      <c r="I67" s="81"/>
      <c r="J67" s="81"/>
      <c r="K67" s="81"/>
      <c r="M67" s="81"/>
    </row>
    <row r="68" spans="1:13" ht="16.5" customHeight="1">
      <c r="A68" s="98"/>
      <c r="B68" s="101"/>
      <c r="D68" s="101" t="s">
        <v>101</v>
      </c>
      <c r="E68" s="112"/>
      <c r="F68" s="99"/>
      <c r="G68" s="100">
        <v>-161</v>
      </c>
      <c r="H68" s="100"/>
      <c r="I68" s="100">
        <v>-161</v>
      </c>
      <c r="J68" s="100"/>
      <c r="K68" s="100">
        <v>0</v>
      </c>
      <c r="L68" s="100"/>
      <c r="M68" s="100">
        <v>0</v>
      </c>
    </row>
    <row r="69" spans="1:13" ht="16.5" customHeight="1">
      <c r="A69" s="98"/>
      <c r="B69" s="101"/>
      <c r="C69" s="113" t="s">
        <v>102</v>
      </c>
      <c r="D69" s="113"/>
      <c r="E69" s="99"/>
      <c r="F69" s="99"/>
      <c r="G69" s="100"/>
      <c r="H69" s="109"/>
      <c r="I69" s="100"/>
      <c r="J69" s="109"/>
      <c r="K69" s="100"/>
      <c r="L69" s="110"/>
      <c r="M69" s="100"/>
    </row>
    <row r="70" spans="1:13" ht="16.5" customHeight="1">
      <c r="A70" s="98"/>
      <c r="C70" s="101"/>
      <c r="D70" s="101" t="s">
        <v>103</v>
      </c>
      <c r="E70" s="99"/>
      <c r="F70" s="99"/>
      <c r="G70" s="100"/>
      <c r="H70" s="100"/>
      <c r="I70" s="100"/>
      <c r="J70" s="100"/>
      <c r="K70" s="100"/>
      <c r="L70" s="100"/>
      <c r="M70" s="100"/>
    </row>
    <row r="71" spans="1:13" ht="16.5" customHeight="1">
      <c r="A71" s="98"/>
      <c r="C71" s="101"/>
      <c r="D71" s="101" t="s">
        <v>104</v>
      </c>
      <c r="E71" s="99"/>
      <c r="F71" s="99"/>
      <c r="G71" s="114">
        <v>32</v>
      </c>
      <c r="H71" s="100"/>
      <c r="I71" s="114">
        <v>32</v>
      </c>
      <c r="J71" s="100"/>
      <c r="K71" s="114"/>
      <c r="L71" s="100"/>
      <c r="M71" s="114">
        <v>0</v>
      </c>
    </row>
    <row r="72" spans="1:13" ht="16.5" customHeight="1">
      <c r="A72" s="98"/>
      <c r="B72" s="101"/>
      <c r="C72" s="101" t="s">
        <v>105</v>
      </c>
      <c r="D72" s="101"/>
      <c r="E72" s="99"/>
      <c r="F72" s="99"/>
      <c r="G72" s="100"/>
      <c r="H72" s="109"/>
      <c r="I72" s="100"/>
      <c r="J72" s="109"/>
      <c r="K72" s="100"/>
      <c r="L72" s="110"/>
      <c r="M72" s="100"/>
    </row>
    <row r="73" spans="1:13" ht="16.5" customHeight="1">
      <c r="A73" s="98"/>
      <c r="C73" s="101"/>
      <c r="D73" s="101" t="s">
        <v>106</v>
      </c>
      <c r="E73" s="99"/>
      <c r="F73" s="99"/>
      <c r="G73" s="114">
        <f>SUM(G64:G71)</f>
        <v>-129</v>
      </c>
      <c r="H73" s="100"/>
      <c r="I73" s="114">
        <f>SUM(I64:I71)</f>
        <v>-129</v>
      </c>
      <c r="J73" s="100"/>
      <c r="K73" s="114">
        <f>SUM(K64:K71)</f>
        <v>0</v>
      </c>
      <c r="L73" s="100"/>
      <c r="M73" s="114">
        <f>SUM(M64:M71)</f>
        <v>0</v>
      </c>
    </row>
    <row r="74" spans="1:13" ht="16.5" customHeight="1">
      <c r="A74" s="101"/>
      <c r="B74" s="101"/>
      <c r="D74" s="101"/>
      <c r="E74" s="99"/>
      <c r="F74" s="99"/>
      <c r="G74" s="100"/>
      <c r="H74" s="109"/>
      <c r="I74" s="100"/>
      <c r="J74" s="109"/>
      <c r="K74" s="100"/>
      <c r="L74" s="110"/>
      <c r="M74" s="100"/>
    </row>
    <row r="75" spans="1:13" ht="16.5" customHeight="1">
      <c r="A75" s="98" t="s">
        <v>107</v>
      </c>
      <c r="B75" s="115"/>
      <c r="C75" s="115"/>
      <c r="D75" s="115"/>
      <c r="E75" s="99"/>
      <c r="F75" s="115"/>
      <c r="G75" s="115"/>
      <c r="H75" s="115"/>
      <c r="I75" s="115"/>
      <c r="J75" s="115"/>
      <c r="K75" s="115"/>
      <c r="L75" s="115"/>
      <c r="M75" s="115"/>
    </row>
    <row r="76" spans="1:13" ht="16.5" customHeight="1">
      <c r="B76" s="98" t="s">
        <v>108</v>
      </c>
      <c r="C76" s="101"/>
      <c r="D76" s="101"/>
      <c r="E76" s="99"/>
      <c r="F76" s="99"/>
      <c r="G76" s="114">
        <f>G73</f>
        <v>-129</v>
      </c>
      <c r="H76" s="100"/>
      <c r="I76" s="114">
        <f>I73</f>
        <v>-129</v>
      </c>
      <c r="J76" s="100"/>
      <c r="K76" s="114">
        <f>K73</f>
        <v>0</v>
      </c>
      <c r="L76" s="100"/>
      <c r="M76" s="114">
        <f>M73</f>
        <v>0</v>
      </c>
    </row>
    <row r="77" spans="1:13" ht="16.5" customHeight="1">
      <c r="A77" s="98"/>
      <c r="B77" s="101"/>
      <c r="C77" s="101"/>
      <c r="D77" s="101"/>
      <c r="E77" s="99"/>
      <c r="F77" s="99"/>
      <c r="G77" s="100"/>
      <c r="H77" s="109"/>
      <c r="I77" s="100"/>
      <c r="J77" s="109"/>
      <c r="K77" s="100"/>
      <c r="L77" s="109"/>
      <c r="M77" s="100"/>
    </row>
    <row r="78" spans="1:13" ht="16.5" customHeight="1">
      <c r="A78" s="98" t="s">
        <v>109</v>
      </c>
      <c r="B78" s="101"/>
      <c r="C78" s="101"/>
      <c r="D78" s="101"/>
      <c r="E78" s="99"/>
      <c r="F78" s="99"/>
      <c r="G78" s="100"/>
      <c r="H78" s="109"/>
      <c r="I78" s="100"/>
      <c r="J78" s="109"/>
      <c r="K78" s="100"/>
      <c r="L78" s="109"/>
      <c r="M78" s="100"/>
    </row>
    <row r="79" spans="1:13" ht="16.5" customHeight="1" thickBot="1">
      <c r="B79" s="98" t="s">
        <v>110</v>
      </c>
      <c r="C79" s="101"/>
      <c r="D79" s="101"/>
      <c r="E79" s="99"/>
      <c r="F79" s="99"/>
      <c r="G79" s="116">
        <f>SUM(G62+G76)</f>
        <v>-105184</v>
      </c>
      <c r="H79" s="109"/>
      <c r="I79" s="116">
        <f>SUM(I62+I76)</f>
        <v>-172157</v>
      </c>
      <c r="J79" s="109"/>
      <c r="K79" s="116">
        <f>SUM(K62+K76)</f>
        <v>-6246</v>
      </c>
      <c r="L79" s="109"/>
      <c r="M79" s="116">
        <f>SUM(M62+M76)</f>
        <v>-4553</v>
      </c>
    </row>
    <row r="80" spans="1:13" ht="16.5" customHeight="1" thickTop="1">
      <c r="A80" s="98"/>
      <c r="B80" s="101"/>
      <c r="C80" s="101"/>
      <c r="D80" s="101"/>
      <c r="E80" s="99"/>
      <c r="F80" s="99"/>
      <c r="G80" s="100"/>
      <c r="H80" s="109"/>
      <c r="I80" s="100"/>
      <c r="J80" s="109"/>
      <c r="K80" s="100"/>
      <c r="L80" s="109"/>
      <c r="M80" s="100"/>
    </row>
    <row r="81" spans="1:13" ht="16.5" customHeight="1">
      <c r="A81" s="98" t="s">
        <v>109</v>
      </c>
      <c r="B81" s="101"/>
      <c r="C81" s="101"/>
      <c r="D81" s="101"/>
      <c r="E81" s="99"/>
      <c r="F81" s="99"/>
      <c r="G81" s="100"/>
      <c r="H81" s="109"/>
      <c r="I81" s="100"/>
      <c r="J81" s="109"/>
      <c r="K81" s="100"/>
      <c r="L81" s="109"/>
      <c r="M81" s="100"/>
    </row>
    <row r="82" spans="1:13" ht="16.5" customHeight="1">
      <c r="A82" s="98"/>
      <c r="B82" s="98" t="s">
        <v>111</v>
      </c>
      <c r="C82" s="101"/>
      <c r="D82" s="101"/>
      <c r="E82" s="99"/>
      <c r="F82" s="99"/>
      <c r="G82" s="100"/>
      <c r="H82" s="109"/>
      <c r="I82" s="100"/>
      <c r="J82" s="109"/>
      <c r="K82" s="100"/>
      <c r="L82" s="109"/>
      <c r="M82" s="100"/>
    </row>
    <row r="83" spans="1:13" ht="16.5" customHeight="1">
      <c r="A83" s="101" t="s">
        <v>112</v>
      </c>
      <c r="C83" s="101"/>
      <c r="D83" s="101"/>
      <c r="E83" s="99"/>
      <c r="F83" s="99"/>
      <c r="G83" s="100">
        <v>-94767</v>
      </c>
      <c r="H83" s="100"/>
      <c r="I83" s="100">
        <v>-125691</v>
      </c>
      <c r="J83" s="100"/>
      <c r="K83" s="100">
        <v>-6246</v>
      </c>
      <c r="L83" s="100"/>
      <c r="M83" s="100">
        <v>-4553</v>
      </c>
    </row>
    <row r="84" spans="1:13" ht="16.5" customHeight="1">
      <c r="A84" s="101" t="s">
        <v>80</v>
      </c>
      <c r="C84" s="101"/>
      <c r="D84" s="101"/>
      <c r="E84" s="99"/>
      <c r="F84" s="99"/>
      <c r="G84" s="106">
        <v>-10417</v>
      </c>
      <c r="H84" s="100"/>
      <c r="I84" s="106">
        <v>-46466</v>
      </c>
      <c r="J84" s="100"/>
      <c r="K84" s="106">
        <v>0</v>
      </c>
      <c r="L84" s="100"/>
      <c r="M84" s="106">
        <v>0</v>
      </c>
    </row>
    <row r="85" spans="1:13" ht="16.5" customHeight="1">
      <c r="A85" s="98"/>
      <c r="B85" s="101"/>
      <c r="C85" s="101"/>
      <c r="D85" s="101"/>
      <c r="E85" s="99"/>
      <c r="F85" s="99"/>
      <c r="G85" s="100"/>
      <c r="H85" s="109"/>
      <c r="I85" s="100"/>
      <c r="J85" s="109"/>
      <c r="K85" s="100"/>
      <c r="L85" s="109"/>
      <c r="M85" s="100"/>
    </row>
    <row r="86" spans="1:13" ht="16.5" customHeight="1">
      <c r="A86" s="98" t="s">
        <v>109</v>
      </c>
      <c r="B86" s="101"/>
      <c r="C86" s="101"/>
      <c r="D86" s="101"/>
      <c r="E86" s="99"/>
      <c r="F86" s="99"/>
      <c r="G86" s="100"/>
      <c r="H86" s="109"/>
      <c r="I86" s="100"/>
      <c r="J86" s="109"/>
      <c r="K86" s="100"/>
      <c r="L86" s="109"/>
      <c r="M86" s="100"/>
    </row>
    <row r="87" spans="1:13" ht="16.5" customHeight="1" thickBot="1">
      <c r="A87" s="98"/>
      <c r="B87" s="98" t="s">
        <v>111</v>
      </c>
      <c r="C87" s="101"/>
      <c r="D87" s="101"/>
      <c r="E87" s="99"/>
      <c r="F87" s="99"/>
      <c r="G87" s="117">
        <f>SUM(G83:G84)</f>
        <v>-105184</v>
      </c>
      <c r="H87" s="109"/>
      <c r="I87" s="117">
        <f>SUM(I83:I84)</f>
        <v>-172157</v>
      </c>
      <c r="J87" s="109"/>
      <c r="K87" s="117">
        <f>SUM(K83:K84)</f>
        <v>-6246</v>
      </c>
      <c r="L87" s="109"/>
      <c r="M87" s="117">
        <f>SUM(M83:M84)</f>
        <v>-4553</v>
      </c>
    </row>
    <row r="88" spans="1:13" ht="16.5" customHeight="1" thickTop="1">
      <c r="A88" s="101"/>
      <c r="B88" s="101"/>
      <c r="D88" s="101"/>
      <c r="E88" s="99"/>
      <c r="F88" s="99"/>
      <c r="G88" s="34"/>
      <c r="H88" s="34"/>
      <c r="I88" s="34"/>
      <c r="J88" s="34"/>
      <c r="K88" s="35"/>
      <c r="L88" s="35"/>
      <c r="M88" s="35"/>
    </row>
    <row r="89" spans="1:13" ht="16.5" customHeight="1">
      <c r="A89" s="101"/>
      <c r="B89" s="101"/>
      <c r="D89" s="101"/>
      <c r="E89" s="99"/>
      <c r="F89" s="99"/>
      <c r="G89" s="34"/>
      <c r="H89" s="34"/>
      <c r="I89" s="34"/>
      <c r="J89" s="34"/>
      <c r="K89" s="35"/>
      <c r="L89" s="35"/>
      <c r="M89" s="35"/>
    </row>
    <row r="90" spans="1:13" ht="16.5" customHeight="1">
      <c r="A90" s="101"/>
      <c r="B90" s="101"/>
      <c r="D90" s="101"/>
      <c r="E90" s="99"/>
      <c r="F90" s="99"/>
      <c r="G90" s="34"/>
      <c r="H90" s="34"/>
      <c r="I90" s="34"/>
      <c r="J90" s="34"/>
      <c r="K90" s="35"/>
      <c r="L90" s="35"/>
      <c r="M90" s="35"/>
    </row>
    <row r="91" spans="1:13" ht="16.5" customHeight="1">
      <c r="A91" s="101"/>
      <c r="B91" s="101"/>
      <c r="D91" s="101"/>
      <c r="E91" s="99"/>
      <c r="F91" s="99"/>
      <c r="G91" s="34"/>
      <c r="H91" s="34"/>
      <c r="I91" s="34"/>
      <c r="J91" s="34"/>
      <c r="K91" s="35"/>
      <c r="L91" s="35"/>
      <c r="M91" s="35"/>
    </row>
    <row r="92" spans="1:13" ht="16.5" customHeight="1">
      <c r="A92" s="101"/>
      <c r="B92" s="101"/>
      <c r="D92" s="101"/>
      <c r="E92" s="99"/>
      <c r="F92" s="99"/>
      <c r="G92" s="34"/>
      <c r="H92" s="34"/>
      <c r="I92" s="34"/>
      <c r="J92" s="34"/>
      <c r="K92" s="35"/>
      <c r="L92" s="35"/>
      <c r="M92" s="35"/>
    </row>
    <row r="93" spans="1:13" ht="16.5" customHeight="1">
      <c r="A93" s="101"/>
      <c r="B93" s="101"/>
      <c r="D93" s="101"/>
      <c r="E93" s="99"/>
      <c r="F93" s="99"/>
      <c r="G93" s="34"/>
      <c r="H93" s="34"/>
      <c r="I93" s="34"/>
      <c r="J93" s="34"/>
      <c r="K93" s="35"/>
      <c r="L93" s="35"/>
      <c r="M93" s="35"/>
    </row>
    <row r="94" spans="1:13" ht="16.5" customHeight="1">
      <c r="A94" s="101"/>
      <c r="B94" s="101"/>
      <c r="D94" s="101"/>
      <c r="E94" s="99"/>
      <c r="F94" s="99"/>
      <c r="G94" s="34"/>
      <c r="H94" s="34"/>
      <c r="I94" s="34"/>
      <c r="J94" s="34"/>
      <c r="K94" s="35"/>
      <c r="L94" s="35"/>
      <c r="M94" s="35"/>
    </row>
    <row r="95" spans="1:13" ht="16.5" customHeight="1">
      <c r="A95" s="101"/>
      <c r="B95" s="101"/>
      <c r="D95" s="101"/>
      <c r="E95" s="99"/>
      <c r="F95" s="99"/>
      <c r="G95" s="34"/>
      <c r="H95" s="34"/>
      <c r="I95" s="34"/>
      <c r="J95" s="34"/>
      <c r="K95" s="35"/>
      <c r="L95" s="35"/>
      <c r="M95" s="35"/>
    </row>
    <row r="96" spans="1:13" ht="10.5" customHeight="1">
      <c r="A96" s="101"/>
      <c r="B96" s="101"/>
      <c r="D96" s="101"/>
      <c r="E96" s="99"/>
      <c r="F96" s="99"/>
      <c r="G96" s="34"/>
      <c r="H96" s="34"/>
      <c r="I96" s="34"/>
      <c r="J96" s="34"/>
      <c r="K96" s="35"/>
      <c r="L96" s="35"/>
      <c r="M96" s="35"/>
    </row>
    <row r="97" spans="1:13" s="41" customFormat="1" ht="22.35" customHeight="1">
      <c r="A97" s="58" t="s">
        <v>36</v>
      </c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</row>
  </sheetData>
  <mergeCells count="9">
    <mergeCell ref="G58:I58"/>
    <mergeCell ref="K58:M58"/>
    <mergeCell ref="K1:M1"/>
    <mergeCell ref="G7:I7"/>
    <mergeCell ref="K7:M7"/>
    <mergeCell ref="G8:I8"/>
    <mergeCell ref="K8:M8"/>
    <mergeCell ref="G57:I57"/>
    <mergeCell ref="K57:M57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&amp;R&amp;9&amp;P</odd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51"/>
  <sheetViews>
    <sheetView view="pageBreakPreview" topLeftCell="A6" zoomScale="90" zoomScaleNormal="85" zoomScaleSheetLayoutView="90" workbookViewId="0">
      <selection activeCell="I92" sqref="I92"/>
    </sheetView>
  </sheetViews>
  <sheetFormatPr defaultColWidth="9.44140625" defaultRowHeight="16.350000000000001" customHeight="1"/>
  <cols>
    <col min="1" max="2" width="1.5546875" style="122" customWidth="1"/>
    <col min="3" max="3" width="36.88671875" style="122" customWidth="1"/>
    <col min="4" max="4" width="4.33203125" style="130" customWidth="1"/>
    <col min="5" max="5" width="0.5546875" style="120" customWidth="1"/>
    <col min="6" max="6" width="11.6640625" style="121" customWidth="1"/>
    <col min="7" max="7" width="0.5546875" style="120" customWidth="1"/>
    <col min="8" max="8" width="10.6640625" style="121" customWidth="1"/>
    <col min="9" max="9" width="0.5546875" style="120" customWidth="1"/>
    <col min="10" max="10" width="13.44140625" style="121" customWidth="1"/>
    <col min="11" max="11" width="0.5546875" style="120" customWidth="1"/>
    <col min="12" max="12" width="12.6640625" style="121" customWidth="1"/>
    <col min="13" max="13" width="0.5546875" style="120" customWidth="1"/>
    <col min="14" max="14" width="11.6640625" style="121" customWidth="1"/>
    <col min="15" max="15" width="0.5546875" style="120" customWidth="1"/>
    <col min="16" max="16" width="9.5546875" style="121" customWidth="1"/>
    <col min="17" max="17" width="0.5546875" style="120" customWidth="1"/>
    <col min="18" max="18" width="13" style="121" customWidth="1"/>
    <col min="19" max="19" width="0.5546875" style="120" customWidth="1"/>
    <col min="20" max="20" width="11.5546875" style="121" customWidth="1"/>
    <col min="21" max="21" width="0.5546875" style="120" customWidth="1"/>
    <col min="22" max="22" width="14.5546875" style="120" customWidth="1"/>
    <col min="23" max="23" width="0.5546875" style="120" customWidth="1"/>
    <col min="24" max="24" width="14.44140625" style="120" customWidth="1"/>
    <col min="25" max="25" width="0.5546875" style="120" customWidth="1"/>
    <col min="26" max="26" width="11.44140625" style="121" customWidth="1"/>
    <col min="27" max="27" width="0.5546875" style="120" customWidth="1"/>
    <col min="28" max="28" width="10.44140625" style="121" customWidth="1"/>
    <col min="29" max="29" width="0.5546875" style="120" customWidth="1"/>
    <col min="30" max="30" width="11.5546875" style="121" customWidth="1"/>
    <col min="31" max="31" width="0.5546875" style="120" customWidth="1"/>
    <col min="32" max="32" width="10.88671875" style="121" customWidth="1"/>
    <col min="33" max="16384" width="9.44140625" style="122"/>
  </cols>
  <sheetData>
    <row r="1" spans="1:32" ht="16.5" customHeight="1">
      <c r="A1" s="37" t="s">
        <v>0</v>
      </c>
      <c r="B1" s="118"/>
      <c r="C1" s="118"/>
      <c r="D1" s="119"/>
      <c r="F1" s="53"/>
      <c r="AE1" s="102"/>
      <c r="AF1" s="102" t="s">
        <v>7</v>
      </c>
    </row>
    <row r="2" spans="1:32" ht="16.5" customHeight="1">
      <c r="A2" s="118" t="s">
        <v>113</v>
      </c>
      <c r="B2" s="118"/>
      <c r="C2" s="118"/>
      <c r="D2" s="119"/>
      <c r="F2" s="53"/>
    </row>
    <row r="3" spans="1:32" ht="16.5" customHeight="1">
      <c r="A3" s="123" t="s">
        <v>229</v>
      </c>
      <c r="B3" s="123"/>
      <c r="C3" s="123"/>
      <c r="D3" s="124"/>
      <c r="E3" s="125"/>
      <c r="F3" s="126"/>
      <c r="G3" s="125"/>
      <c r="H3" s="127"/>
      <c r="I3" s="125"/>
      <c r="J3" s="127"/>
      <c r="K3" s="125"/>
      <c r="L3" s="127"/>
      <c r="M3" s="125"/>
      <c r="N3" s="127"/>
      <c r="O3" s="125"/>
      <c r="P3" s="127"/>
      <c r="Q3" s="125"/>
      <c r="R3" s="127"/>
      <c r="S3" s="125"/>
      <c r="T3" s="127"/>
      <c r="U3" s="125"/>
      <c r="V3" s="125"/>
      <c r="W3" s="125"/>
      <c r="X3" s="125"/>
      <c r="Y3" s="125"/>
      <c r="Z3" s="127"/>
      <c r="AA3" s="125"/>
      <c r="AB3" s="127"/>
      <c r="AC3" s="125"/>
      <c r="AD3" s="127"/>
      <c r="AE3" s="125"/>
      <c r="AF3" s="127"/>
    </row>
    <row r="4" spans="1:32" ht="16.5" customHeight="1">
      <c r="A4" s="162"/>
      <c r="B4" s="162"/>
      <c r="C4" s="162"/>
      <c r="D4" s="163"/>
      <c r="E4" s="164"/>
      <c r="F4" s="165"/>
      <c r="G4" s="164"/>
      <c r="H4" s="165"/>
      <c r="I4" s="164"/>
      <c r="J4" s="165"/>
      <c r="K4" s="164"/>
      <c r="L4" s="165"/>
      <c r="M4" s="164"/>
      <c r="N4" s="165"/>
      <c r="O4" s="164"/>
      <c r="P4" s="165"/>
      <c r="Q4" s="164"/>
      <c r="R4" s="165"/>
      <c r="S4" s="164"/>
      <c r="T4" s="165"/>
      <c r="U4" s="164"/>
      <c r="V4" s="164"/>
      <c r="W4" s="164"/>
      <c r="X4" s="164"/>
      <c r="Y4" s="164"/>
      <c r="Z4" s="165"/>
      <c r="AA4" s="164"/>
      <c r="AB4" s="165"/>
      <c r="AC4" s="164"/>
      <c r="AD4" s="165"/>
      <c r="AE4" s="164"/>
      <c r="AF4" s="165"/>
    </row>
    <row r="5" spans="1:32" ht="16.5" customHeight="1">
      <c r="A5" s="166"/>
      <c r="B5" s="166"/>
      <c r="C5" s="166"/>
      <c r="D5" s="163"/>
      <c r="E5" s="164"/>
      <c r="F5" s="165"/>
      <c r="G5" s="164"/>
      <c r="H5" s="165"/>
      <c r="I5" s="164"/>
      <c r="J5" s="165"/>
      <c r="K5" s="164"/>
      <c r="L5" s="165"/>
      <c r="M5" s="164"/>
      <c r="N5" s="165"/>
      <c r="O5" s="164"/>
      <c r="P5" s="165"/>
      <c r="Q5" s="164"/>
      <c r="R5" s="165"/>
      <c r="S5" s="164"/>
      <c r="T5" s="165"/>
      <c r="U5" s="164"/>
      <c r="V5" s="164"/>
      <c r="W5" s="164"/>
      <c r="X5" s="164"/>
      <c r="Y5" s="164"/>
      <c r="Z5" s="165"/>
      <c r="AA5" s="164"/>
      <c r="AB5" s="165"/>
      <c r="AC5" s="164"/>
      <c r="AD5" s="165"/>
      <c r="AE5" s="164"/>
      <c r="AF5" s="165"/>
    </row>
    <row r="6" spans="1:32" s="153" customFormat="1" ht="16.5" customHeight="1">
      <c r="A6" s="167"/>
      <c r="B6" s="168"/>
      <c r="C6" s="168"/>
      <c r="D6" s="169"/>
      <c r="E6" s="168"/>
      <c r="F6" s="198" t="s">
        <v>114</v>
      </c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</row>
    <row r="7" spans="1:32" s="153" customFormat="1" ht="16.5" customHeight="1">
      <c r="A7" s="167"/>
      <c r="B7" s="168"/>
      <c r="C7" s="168"/>
      <c r="D7" s="169"/>
      <c r="E7" s="168"/>
      <c r="F7" s="199" t="s">
        <v>252</v>
      </c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68"/>
      <c r="AD7" s="170"/>
      <c r="AE7" s="168"/>
      <c r="AF7" s="170"/>
    </row>
    <row r="8" spans="1:32" s="132" customFormat="1" ht="16.5" customHeight="1">
      <c r="A8" s="171"/>
      <c r="B8" s="172"/>
      <c r="C8" s="172"/>
      <c r="D8" s="173"/>
      <c r="E8" s="172"/>
      <c r="F8" s="174"/>
      <c r="G8" s="172"/>
      <c r="H8" s="174"/>
      <c r="I8" s="172"/>
      <c r="J8" s="174"/>
      <c r="K8" s="172"/>
      <c r="L8" s="174"/>
      <c r="M8" s="172"/>
      <c r="N8" s="174"/>
      <c r="O8" s="172"/>
      <c r="P8" s="174"/>
      <c r="Q8" s="172"/>
      <c r="R8" s="174"/>
      <c r="S8" s="172"/>
      <c r="T8" s="200" t="s">
        <v>77</v>
      </c>
      <c r="U8" s="200"/>
      <c r="V8" s="200"/>
      <c r="W8" s="200"/>
      <c r="X8" s="200"/>
      <c r="Y8" s="200"/>
      <c r="Z8" s="200"/>
      <c r="AA8" s="175"/>
      <c r="AB8" s="172"/>
      <c r="AC8" s="172"/>
      <c r="AD8" s="172"/>
      <c r="AE8" s="172"/>
      <c r="AF8" s="172"/>
    </row>
    <row r="9" spans="1:32" s="132" customFormat="1" ht="16.5" customHeight="1">
      <c r="A9" s="171"/>
      <c r="B9" s="172"/>
      <c r="C9" s="172"/>
      <c r="D9" s="176"/>
      <c r="E9" s="172"/>
      <c r="F9" s="202" t="s">
        <v>60</v>
      </c>
      <c r="G9" s="202"/>
      <c r="H9" s="202"/>
      <c r="I9" s="202"/>
      <c r="J9" s="202"/>
      <c r="K9" s="202"/>
      <c r="L9" s="202"/>
      <c r="M9" s="202"/>
      <c r="N9" s="202"/>
      <c r="O9" s="172"/>
      <c r="P9" s="201" t="s">
        <v>73</v>
      </c>
      <c r="Q9" s="201"/>
      <c r="R9" s="201"/>
      <c r="S9" s="172"/>
      <c r="T9" s="202" t="s">
        <v>97</v>
      </c>
      <c r="U9" s="202"/>
      <c r="V9" s="202"/>
      <c r="W9" s="202"/>
      <c r="X9" s="202"/>
      <c r="Y9" s="174"/>
      <c r="Z9" s="172"/>
      <c r="AA9" s="175"/>
      <c r="AB9" s="172"/>
      <c r="AC9" s="172"/>
      <c r="AD9" s="172"/>
      <c r="AE9" s="172"/>
      <c r="AF9" s="172"/>
    </row>
    <row r="10" spans="1:32" s="153" customFormat="1" ht="16.5" customHeight="1">
      <c r="A10" s="167"/>
      <c r="B10" s="168"/>
      <c r="C10" s="168"/>
      <c r="D10" s="176"/>
      <c r="E10" s="168"/>
      <c r="F10" s="175"/>
      <c r="G10" s="168"/>
      <c r="H10" s="170"/>
      <c r="I10" s="168"/>
      <c r="J10" s="170" t="s">
        <v>115</v>
      </c>
      <c r="K10" s="177"/>
      <c r="L10" s="170" t="s">
        <v>116</v>
      </c>
      <c r="M10" s="177"/>
      <c r="N10" s="170"/>
      <c r="O10" s="172"/>
      <c r="P10" s="177"/>
      <c r="Q10" s="177"/>
      <c r="R10" s="177"/>
      <c r="S10" s="168"/>
      <c r="T10" s="178"/>
      <c r="U10" s="168"/>
      <c r="V10" s="178"/>
      <c r="W10" s="168"/>
      <c r="X10" s="178"/>
      <c r="Y10" s="168"/>
      <c r="Z10" s="179"/>
      <c r="AA10" s="168"/>
      <c r="AB10" s="170"/>
      <c r="AC10" s="168"/>
      <c r="AD10" s="170"/>
      <c r="AE10" s="168"/>
      <c r="AF10" s="178"/>
    </row>
    <row r="11" spans="1:32" s="153" customFormat="1" ht="16.5" customHeight="1">
      <c r="A11" s="167"/>
      <c r="B11" s="168"/>
      <c r="C11" s="168"/>
      <c r="D11" s="176"/>
      <c r="E11" s="168"/>
      <c r="F11" s="175"/>
      <c r="G11" s="168"/>
      <c r="H11" s="170"/>
      <c r="I11" s="168"/>
      <c r="J11" s="170" t="s">
        <v>223</v>
      </c>
      <c r="K11" s="177"/>
      <c r="L11" s="170" t="s">
        <v>117</v>
      </c>
      <c r="M11" s="177"/>
      <c r="N11" s="178"/>
      <c r="O11" s="177"/>
      <c r="P11" s="177"/>
      <c r="Q11" s="177"/>
      <c r="R11" s="177"/>
      <c r="S11" s="168"/>
      <c r="T11" s="170" t="s">
        <v>118</v>
      </c>
      <c r="U11" s="168"/>
      <c r="V11" s="170" t="s">
        <v>119</v>
      </c>
      <c r="W11" s="168"/>
      <c r="X11" s="170" t="s">
        <v>120</v>
      </c>
      <c r="Y11" s="168"/>
      <c r="Z11" s="179"/>
      <c r="AA11" s="168"/>
      <c r="AB11" s="170"/>
      <c r="AC11" s="168"/>
      <c r="AD11" s="170"/>
      <c r="AE11" s="168"/>
      <c r="AF11" s="178"/>
    </row>
    <row r="12" spans="1:32" s="154" customFormat="1" ht="16.5" customHeight="1">
      <c r="A12" s="180"/>
      <c r="B12" s="180"/>
      <c r="C12" s="180"/>
      <c r="D12" s="176"/>
      <c r="E12" s="181"/>
      <c r="F12" s="175" t="s">
        <v>121</v>
      </c>
      <c r="G12" s="181"/>
      <c r="H12" s="179"/>
      <c r="I12" s="181"/>
      <c r="J12" s="170" t="s">
        <v>122</v>
      </c>
      <c r="K12" s="168"/>
      <c r="L12" s="179" t="s">
        <v>123</v>
      </c>
      <c r="M12" s="168"/>
      <c r="N12" s="170" t="s">
        <v>124</v>
      </c>
      <c r="O12" s="168"/>
      <c r="P12" s="179"/>
      <c r="Q12" s="168"/>
      <c r="R12" s="170"/>
      <c r="S12" s="168"/>
      <c r="T12" s="170" t="s">
        <v>125</v>
      </c>
      <c r="U12" s="181"/>
      <c r="V12" s="170" t="s">
        <v>126</v>
      </c>
      <c r="W12" s="181"/>
      <c r="X12" s="170" t="s">
        <v>127</v>
      </c>
      <c r="Y12" s="181"/>
      <c r="Z12" s="179" t="s">
        <v>128</v>
      </c>
      <c r="AA12" s="181"/>
      <c r="AB12" s="179"/>
      <c r="AC12" s="181"/>
      <c r="AD12" s="179"/>
      <c r="AE12" s="181"/>
      <c r="AF12" s="170"/>
    </row>
    <row r="13" spans="1:32" s="154" customFormat="1" ht="16.5" customHeight="1">
      <c r="A13" s="180"/>
      <c r="B13" s="180"/>
      <c r="C13" s="180"/>
      <c r="D13" s="176"/>
      <c r="E13" s="181"/>
      <c r="F13" s="175" t="s">
        <v>129</v>
      </c>
      <c r="G13" s="181"/>
      <c r="H13" s="179" t="s">
        <v>130</v>
      </c>
      <c r="I13" s="181"/>
      <c r="J13" s="179" t="s">
        <v>131</v>
      </c>
      <c r="K13" s="181"/>
      <c r="L13" s="179" t="s">
        <v>132</v>
      </c>
      <c r="M13" s="181"/>
      <c r="N13" s="179" t="s">
        <v>133</v>
      </c>
      <c r="O13" s="181"/>
      <c r="P13" s="179" t="s">
        <v>134</v>
      </c>
      <c r="Q13" s="181"/>
      <c r="R13" s="179"/>
      <c r="S13" s="181"/>
      <c r="T13" s="170" t="s">
        <v>135</v>
      </c>
      <c r="U13" s="181"/>
      <c r="V13" s="170" t="s">
        <v>136</v>
      </c>
      <c r="W13" s="181"/>
      <c r="X13" s="179" t="s">
        <v>137</v>
      </c>
      <c r="Y13" s="181"/>
      <c r="Z13" s="182" t="s">
        <v>138</v>
      </c>
      <c r="AA13" s="181"/>
      <c r="AB13" s="179" t="s">
        <v>139</v>
      </c>
      <c r="AC13" s="181"/>
      <c r="AD13" s="179" t="s">
        <v>140</v>
      </c>
      <c r="AE13" s="181"/>
      <c r="AF13" s="170" t="s">
        <v>141</v>
      </c>
    </row>
    <row r="14" spans="1:32" s="154" customFormat="1" ht="16.5" customHeight="1">
      <c r="A14" s="180"/>
      <c r="B14" s="180"/>
      <c r="C14" s="180"/>
      <c r="D14" s="176"/>
      <c r="E14" s="181"/>
      <c r="F14" s="175" t="s">
        <v>142</v>
      </c>
      <c r="G14" s="181"/>
      <c r="H14" s="179" t="s">
        <v>143</v>
      </c>
      <c r="I14" s="181"/>
      <c r="J14" s="179" t="s">
        <v>144</v>
      </c>
      <c r="K14" s="181"/>
      <c r="L14" s="179" t="s">
        <v>145</v>
      </c>
      <c r="M14" s="181"/>
      <c r="N14" s="179" t="s">
        <v>146</v>
      </c>
      <c r="O14" s="181"/>
      <c r="P14" s="179" t="s">
        <v>147</v>
      </c>
      <c r="Q14" s="181"/>
      <c r="R14" s="179" t="s">
        <v>76</v>
      </c>
      <c r="S14" s="181"/>
      <c r="T14" s="170" t="s">
        <v>148</v>
      </c>
      <c r="U14" s="181"/>
      <c r="V14" s="179" t="s">
        <v>149</v>
      </c>
      <c r="W14" s="181"/>
      <c r="X14" s="179" t="s">
        <v>150</v>
      </c>
      <c r="Y14" s="181"/>
      <c r="Z14" s="179" t="s">
        <v>151</v>
      </c>
      <c r="AA14" s="181"/>
      <c r="AB14" s="182" t="s">
        <v>79</v>
      </c>
      <c r="AC14" s="181"/>
      <c r="AD14" s="182" t="s">
        <v>152</v>
      </c>
      <c r="AE14" s="181"/>
      <c r="AF14" s="179" t="s">
        <v>153</v>
      </c>
    </row>
    <row r="15" spans="1:32" s="153" customFormat="1" ht="16.5" customHeight="1">
      <c r="A15" s="178"/>
      <c r="B15" s="178"/>
      <c r="C15" s="178"/>
      <c r="D15" s="183" t="s">
        <v>154</v>
      </c>
      <c r="E15" s="181"/>
      <c r="F15" s="184" t="s">
        <v>11</v>
      </c>
      <c r="G15" s="181"/>
      <c r="H15" s="184" t="s">
        <v>11</v>
      </c>
      <c r="I15" s="181"/>
      <c r="J15" s="184" t="s">
        <v>11</v>
      </c>
      <c r="K15" s="181"/>
      <c r="L15" s="184" t="s">
        <v>11</v>
      </c>
      <c r="M15" s="181"/>
      <c r="N15" s="184" t="s">
        <v>11</v>
      </c>
      <c r="O15" s="181"/>
      <c r="P15" s="184" t="s">
        <v>11</v>
      </c>
      <c r="Q15" s="181"/>
      <c r="R15" s="184" t="s">
        <v>11</v>
      </c>
      <c r="S15" s="181"/>
      <c r="T15" s="184" t="s">
        <v>11</v>
      </c>
      <c r="U15" s="181"/>
      <c r="V15" s="184" t="s">
        <v>11</v>
      </c>
      <c r="W15" s="181"/>
      <c r="X15" s="184" t="s">
        <v>11</v>
      </c>
      <c r="Y15" s="181"/>
      <c r="Z15" s="184" t="s">
        <v>11</v>
      </c>
      <c r="AA15" s="181"/>
      <c r="AB15" s="184" t="s">
        <v>11</v>
      </c>
      <c r="AC15" s="181"/>
      <c r="AD15" s="184" t="s">
        <v>11</v>
      </c>
      <c r="AE15" s="181"/>
      <c r="AF15" s="184" t="s">
        <v>11</v>
      </c>
    </row>
    <row r="16" spans="1:32" ht="16.5" customHeight="1">
      <c r="A16" s="166"/>
      <c r="B16" s="166"/>
      <c r="C16" s="166"/>
      <c r="D16" s="163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5"/>
      <c r="X16" s="165"/>
      <c r="Y16" s="165"/>
      <c r="Z16" s="165"/>
      <c r="AA16" s="165"/>
      <c r="AB16" s="165"/>
      <c r="AC16" s="165"/>
      <c r="AD16" s="165"/>
      <c r="AE16" s="165"/>
      <c r="AF16" s="165"/>
    </row>
    <row r="17" spans="1:32" ht="16.5" customHeight="1">
      <c r="A17" s="185" t="s">
        <v>155</v>
      </c>
      <c r="B17" s="166"/>
      <c r="C17" s="166"/>
      <c r="D17" s="163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  <c r="X17" s="165"/>
      <c r="Y17" s="165"/>
      <c r="Z17" s="165"/>
      <c r="AA17" s="165"/>
      <c r="AB17" s="165"/>
      <c r="AC17" s="165"/>
      <c r="AD17" s="165"/>
      <c r="AE17" s="165"/>
      <c r="AF17" s="165"/>
    </row>
    <row r="18" spans="1:32" ht="16.5" customHeight="1">
      <c r="A18" s="166"/>
      <c r="B18" s="186" t="s">
        <v>156</v>
      </c>
      <c r="C18" s="166"/>
      <c r="D18" s="163"/>
      <c r="E18" s="165"/>
      <c r="F18" s="165">
        <v>2571536</v>
      </c>
      <c r="G18" s="165"/>
      <c r="H18" s="165">
        <v>-74627</v>
      </c>
      <c r="I18" s="165"/>
      <c r="J18" s="165">
        <v>-74000</v>
      </c>
      <c r="K18" s="165"/>
      <c r="L18" s="165">
        <v>12264</v>
      </c>
      <c r="M18" s="165"/>
      <c r="N18" s="165">
        <v>20233</v>
      </c>
      <c r="O18" s="165"/>
      <c r="P18" s="165">
        <v>4303</v>
      </c>
      <c r="Q18" s="165"/>
      <c r="R18" s="165">
        <v>-87303</v>
      </c>
      <c r="S18" s="165"/>
      <c r="T18" s="165">
        <v>20619</v>
      </c>
      <c r="U18" s="165"/>
      <c r="V18" s="165">
        <v>4045</v>
      </c>
      <c r="W18" s="165"/>
      <c r="X18" s="165">
        <v>284</v>
      </c>
      <c r="Y18" s="165"/>
      <c r="Z18" s="165">
        <f>SUM(T18:X18)</f>
        <v>24948</v>
      </c>
      <c r="AA18" s="165"/>
      <c r="AB18" s="165">
        <f>SUM(Z18,F18:R18)</f>
        <v>2397354</v>
      </c>
      <c r="AC18" s="165"/>
      <c r="AD18" s="165">
        <v>668315</v>
      </c>
      <c r="AE18" s="165"/>
      <c r="AF18" s="165">
        <f>SUM(AB18:AD18)</f>
        <v>3065669</v>
      </c>
    </row>
    <row r="19" spans="1:32" ht="16.5" customHeight="1">
      <c r="A19" s="187" t="s">
        <v>157</v>
      </c>
      <c r="B19" s="166"/>
      <c r="C19" s="166"/>
      <c r="D19" s="163">
        <v>25</v>
      </c>
      <c r="E19" s="165"/>
      <c r="F19" s="188">
        <v>0</v>
      </c>
      <c r="G19" s="165"/>
      <c r="H19" s="188">
        <v>0</v>
      </c>
      <c r="I19" s="165"/>
      <c r="J19" s="188">
        <v>0</v>
      </c>
      <c r="K19" s="165"/>
      <c r="L19" s="188">
        <v>0</v>
      </c>
      <c r="M19" s="165"/>
      <c r="N19" s="188">
        <v>0</v>
      </c>
      <c r="O19" s="165"/>
      <c r="P19" s="188">
        <v>0</v>
      </c>
      <c r="Q19" s="165"/>
      <c r="R19" s="188">
        <v>32094</v>
      </c>
      <c r="S19" s="165"/>
      <c r="T19" s="188">
        <v>0</v>
      </c>
      <c r="U19" s="165"/>
      <c r="V19" s="188">
        <v>0</v>
      </c>
      <c r="W19" s="165"/>
      <c r="X19" s="188">
        <v>0</v>
      </c>
      <c r="Y19" s="165"/>
      <c r="Z19" s="188">
        <v>0</v>
      </c>
      <c r="AA19" s="165"/>
      <c r="AB19" s="188">
        <f t="shared" ref="AB19" si="0">SUM(Z19,R19,P19,N19,L19,J19,H19,F19)</f>
        <v>32094</v>
      </c>
      <c r="AC19" s="165"/>
      <c r="AD19" s="188">
        <v>35510</v>
      </c>
      <c r="AE19" s="165"/>
      <c r="AF19" s="188">
        <f>SUM(AB19:AD19)</f>
        <v>67604</v>
      </c>
    </row>
    <row r="20" spans="1:32" ht="8.1" customHeight="1">
      <c r="A20" s="185"/>
      <c r="B20" s="166"/>
      <c r="C20" s="166"/>
      <c r="D20" s="163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5"/>
      <c r="X20" s="165"/>
      <c r="Y20" s="165"/>
      <c r="Z20" s="165"/>
      <c r="AA20" s="165"/>
      <c r="AB20" s="165"/>
      <c r="AC20" s="165"/>
      <c r="AD20" s="165"/>
      <c r="AE20" s="165"/>
      <c r="AF20" s="165"/>
    </row>
    <row r="21" spans="1:32" ht="16.5" customHeight="1">
      <c r="A21" s="185" t="s">
        <v>158</v>
      </c>
      <c r="B21" s="186"/>
      <c r="C21" s="166"/>
      <c r="D21" s="163"/>
      <c r="E21" s="165"/>
      <c r="F21" s="165">
        <f>SUM(F18:F19)</f>
        <v>2571536</v>
      </c>
      <c r="G21" s="165"/>
      <c r="H21" s="165">
        <f>SUM(H18:H19)</f>
        <v>-74627</v>
      </c>
      <c r="I21" s="165"/>
      <c r="J21" s="165">
        <f>SUM(J18:J19)</f>
        <v>-74000</v>
      </c>
      <c r="K21" s="165"/>
      <c r="L21" s="165">
        <f>SUM(L18:L19)</f>
        <v>12264</v>
      </c>
      <c r="M21" s="165"/>
      <c r="N21" s="165">
        <f>SUM(N18:N19)</f>
        <v>20233</v>
      </c>
      <c r="O21" s="165"/>
      <c r="P21" s="165">
        <f>SUM(P18:P19)</f>
        <v>4303</v>
      </c>
      <c r="Q21" s="165"/>
      <c r="R21" s="165">
        <f>SUM(R18:R19)</f>
        <v>-55209</v>
      </c>
      <c r="S21" s="165"/>
      <c r="T21" s="165">
        <f>SUM(T18:T19)</f>
        <v>20619</v>
      </c>
      <c r="U21" s="165"/>
      <c r="V21" s="165">
        <f>SUM(V18:V19)</f>
        <v>4045</v>
      </c>
      <c r="W21" s="165"/>
      <c r="X21" s="165">
        <f>SUM(X18:X19)</f>
        <v>284</v>
      </c>
      <c r="Y21" s="165"/>
      <c r="Z21" s="165">
        <f>SUM(Z18:Z19)</f>
        <v>24948</v>
      </c>
      <c r="AA21" s="165"/>
      <c r="AB21" s="165">
        <f>SUM(AB18:AB19)</f>
        <v>2429448</v>
      </c>
      <c r="AC21" s="165"/>
      <c r="AD21" s="165">
        <f>SUM(AD18:AD19)</f>
        <v>703825</v>
      </c>
      <c r="AE21" s="165"/>
      <c r="AF21" s="165">
        <f>SUM(AF18:AF19)</f>
        <v>3133273</v>
      </c>
    </row>
    <row r="22" spans="1:32" ht="16.5" customHeight="1">
      <c r="A22" s="185" t="s">
        <v>159</v>
      </c>
      <c r="B22" s="185"/>
      <c r="C22" s="166"/>
      <c r="D22" s="163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5"/>
      <c r="X22" s="165"/>
      <c r="Y22" s="165"/>
      <c r="Z22" s="165"/>
      <c r="AA22" s="165"/>
      <c r="AB22" s="165"/>
      <c r="AC22" s="165"/>
      <c r="AD22" s="165"/>
      <c r="AE22" s="165"/>
      <c r="AF22" s="165"/>
    </row>
    <row r="23" spans="1:32" ht="16.5" customHeight="1">
      <c r="A23" s="187" t="s">
        <v>160</v>
      </c>
      <c r="B23" s="185"/>
      <c r="C23" s="166"/>
      <c r="D23" s="163"/>
      <c r="E23" s="165"/>
      <c r="F23" s="165">
        <v>0</v>
      </c>
      <c r="G23" s="165"/>
      <c r="H23" s="165">
        <v>0</v>
      </c>
      <c r="I23" s="165"/>
      <c r="J23" s="165">
        <v>0</v>
      </c>
      <c r="K23" s="165"/>
      <c r="L23" s="165">
        <v>0</v>
      </c>
      <c r="M23" s="165"/>
      <c r="N23" s="165">
        <v>0</v>
      </c>
      <c r="O23" s="165"/>
      <c r="P23" s="165">
        <v>0</v>
      </c>
      <c r="Q23" s="165"/>
      <c r="R23" s="165">
        <v>-97971</v>
      </c>
      <c r="S23" s="165"/>
      <c r="T23" s="165">
        <v>-129</v>
      </c>
      <c r="U23" s="165"/>
      <c r="V23" s="165">
        <v>0</v>
      </c>
      <c r="W23" s="165"/>
      <c r="X23" s="165">
        <v>0</v>
      </c>
      <c r="Y23" s="165"/>
      <c r="Z23" s="165">
        <f>SUM(T23:X23)</f>
        <v>-129</v>
      </c>
      <c r="AA23" s="165"/>
      <c r="AB23" s="165">
        <f>SUM(Z23,F23:R23)</f>
        <v>-98100</v>
      </c>
      <c r="AC23" s="165"/>
      <c r="AD23" s="165">
        <v>-23709</v>
      </c>
      <c r="AE23" s="165"/>
      <c r="AF23" s="165">
        <f>SUM(AB23:AD23)</f>
        <v>-121809</v>
      </c>
    </row>
    <row r="24" spans="1:32" ht="16.5" customHeight="1">
      <c r="A24" s="187" t="s">
        <v>157</v>
      </c>
      <c r="B24" s="187"/>
      <c r="C24" s="166"/>
      <c r="D24" s="163">
        <v>25</v>
      </c>
      <c r="E24" s="165"/>
      <c r="F24" s="188">
        <v>0</v>
      </c>
      <c r="G24" s="165"/>
      <c r="H24" s="188">
        <v>0</v>
      </c>
      <c r="I24" s="165"/>
      <c r="J24" s="188">
        <v>0</v>
      </c>
      <c r="K24" s="165"/>
      <c r="L24" s="188">
        <v>0</v>
      </c>
      <c r="M24" s="165"/>
      <c r="N24" s="188">
        <v>0</v>
      </c>
      <c r="O24" s="165"/>
      <c r="P24" s="188">
        <v>0</v>
      </c>
      <c r="Q24" s="165"/>
      <c r="R24" s="188">
        <v>-27591</v>
      </c>
      <c r="S24" s="165"/>
      <c r="T24" s="188">
        <v>0</v>
      </c>
      <c r="U24" s="165"/>
      <c r="V24" s="188">
        <v>0</v>
      </c>
      <c r="W24" s="165"/>
      <c r="X24" s="188">
        <v>0</v>
      </c>
      <c r="Y24" s="165"/>
      <c r="Z24" s="188">
        <f>SUM(T24:X24)</f>
        <v>0</v>
      </c>
      <c r="AA24" s="165"/>
      <c r="AB24" s="188">
        <f>SUM(Z24,F24:R24)</f>
        <v>-27591</v>
      </c>
      <c r="AC24" s="165"/>
      <c r="AD24" s="188">
        <v>-22757</v>
      </c>
      <c r="AE24" s="165"/>
      <c r="AF24" s="188">
        <f>SUM(AB24:AD24)</f>
        <v>-50348</v>
      </c>
    </row>
    <row r="25" spans="1:32" ht="8.1" customHeight="1">
      <c r="A25" s="185"/>
      <c r="B25" s="166"/>
      <c r="C25" s="166"/>
      <c r="D25" s="163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5"/>
      <c r="Y25" s="165"/>
      <c r="Z25" s="165"/>
      <c r="AA25" s="165"/>
      <c r="AB25" s="165"/>
      <c r="AC25" s="165"/>
      <c r="AD25" s="165"/>
      <c r="AE25" s="165"/>
      <c r="AF25" s="165"/>
    </row>
    <row r="26" spans="1:32" ht="16.5" customHeight="1" thickBot="1">
      <c r="A26" s="185" t="s">
        <v>226</v>
      </c>
      <c r="B26" s="166"/>
      <c r="C26" s="166"/>
      <c r="D26" s="163"/>
      <c r="E26" s="165"/>
      <c r="F26" s="189">
        <f>SUM(F21:F24)</f>
        <v>2571536</v>
      </c>
      <c r="G26" s="165"/>
      <c r="H26" s="189">
        <f>SUM(H21:H24)</f>
        <v>-74627</v>
      </c>
      <c r="I26" s="165"/>
      <c r="J26" s="189">
        <f>SUM(J21:J24)</f>
        <v>-74000</v>
      </c>
      <c r="K26" s="165"/>
      <c r="L26" s="189">
        <f>SUM(L21:L24)</f>
        <v>12264</v>
      </c>
      <c r="M26" s="165"/>
      <c r="N26" s="189">
        <f>SUM(N21:N24)</f>
        <v>20233</v>
      </c>
      <c r="O26" s="165"/>
      <c r="P26" s="189">
        <f>SUM(P21:P24)</f>
        <v>4303</v>
      </c>
      <c r="Q26" s="165"/>
      <c r="R26" s="189">
        <f>SUM(R21:R24)</f>
        <v>-180771</v>
      </c>
      <c r="S26" s="165"/>
      <c r="T26" s="189">
        <f>SUM(T21:T24)</f>
        <v>20490</v>
      </c>
      <c r="U26" s="165"/>
      <c r="V26" s="189">
        <f>SUM(V21:V24)</f>
        <v>4045</v>
      </c>
      <c r="W26" s="165"/>
      <c r="X26" s="189">
        <f>SUM(X21:X24)</f>
        <v>284</v>
      </c>
      <c r="Y26" s="165"/>
      <c r="Z26" s="189">
        <f>SUM(Z21:Z24)</f>
        <v>24819</v>
      </c>
      <c r="AA26" s="165"/>
      <c r="AB26" s="189">
        <f>SUM(AB21:AB24)</f>
        <v>2303757</v>
      </c>
      <c r="AC26" s="165"/>
      <c r="AD26" s="189">
        <f>SUM(AD21:AD24)</f>
        <v>657359</v>
      </c>
      <c r="AE26" s="165"/>
      <c r="AF26" s="189">
        <f>SUM(AF21:AF24)</f>
        <v>2961116</v>
      </c>
    </row>
    <row r="27" spans="1:32" ht="16.5" customHeight="1" thickTop="1">
      <c r="A27" s="185"/>
      <c r="B27" s="166"/>
      <c r="C27" s="166"/>
      <c r="D27" s="163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5"/>
      <c r="AE27" s="165"/>
      <c r="AF27" s="165"/>
    </row>
    <row r="28" spans="1:32" ht="16.5" customHeight="1">
      <c r="A28" s="185" t="s">
        <v>161</v>
      </c>
      <c r="B28" s="166"/>
      <c r="C28" s="166"/>
      <c r="D28" s="163"/>
      <c r="E28" s="165"/>
      <c r="F28" s="165">
        <v>2571536</v>
      </c>
      <c r="G28" s="165"/>
      <c r="H28" s="165">
        <v>-74627</v>
      </c>
      <c r="I28" s="165"/>
      <c r="J28" s="165">
        <v>-74000</v>
      </c>
      <c r="K28" s="165"/>
      <c r="L28" s="165">
        <v>12264</v>
      </c>
      <c r="M28" s="165"/>
      <c r="N28" s="165">
        <v>20233</v>
      </c>
      <c r="O28" s="165"/>
      <c r="P28" s="165">
        <v>4303</v>
      </c>
      <c r="Q28" s="165"/>
      <c r="R28" s="165">
        <v>-249120</v>
      </c>
      <c r="S28" s="165"/>
      <c r="T28" s="165">
        <v>20446</v>
      </c>
      <c r="U28" s="165"/>
      <c r="V28" s="165">
        <v>3861</v>
      </c>
      <c r="W28" s="165"/>
      <c r="X28" s="165">
        <v>284</v>
      </c>
      <c r="Y28" s="165"/>
      <c r="Z28" s="165">
        <f>SUM(T28:X28)</f>
        <v>24591</v>
      </c>
      <c r="AA28" s="165"/>
      <c r="AB28" s="165">
        <f>SUM(Z28,F28:R28)</f>
        <v>2235180</v>
      </c>
      <c r="AC28" s="165"/>
      <c r="AD28" s="165">
        <v>634604</v>
      </c>
      <c r="AE28" s="165"/>
      <c r="AF28" s="165">
        <f>SUM(AB28:AD28)</f>
        <v>2869784</v>
      </c>
    </row>
    <row r="29" spans="1:32" ht="16.5" customHeight="1">
      <c r="A29" s="166"/>
      <c r="B29" s="186" t="s">
        <v>156</v>
      </c>
      <c r="C29" s="166"/>
      <c r="D29" s="163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  <c r="AB29" s="165"/>
      <c r="AC29" s="165"/>
      <c r="AD29" s="165"/>
      <c r="AE29" s="165"/>
      <c r="AF29" s="165"/>
    </row>
    <row r="30" spans="1:32" ht="16.5" customHeight="1">
      <c r="A30" s="187" t="s">
        <v>157</v>
      </c>
      <c r="B30" s="166"/>
      <c r="C30" s="166"/>
      <c r="D30" s="163">
        <v>25</v>
      </c>
      <c r="E30" s="165"/>
      <c r="F30" s="188">
        <v>0</v>
      </c>
      <c r="G30" s="165"/>
      <c r="H30" s="188">
        <v>0</v>
      </c>
      <c r="I30" s="165"/>
      <c r="J30" s="188">
        <v>0</v>
      </c>
      <c r="K30" s="165"/>
      <c r="L30" s="188">
        <v>0</v>
      </c>
      <c r="M30" s="165"/>
      <c r="N30" s="188">
        <v>0</v>
      </c>
      <c r="O30" s="165"/>
      <c r="P30" s="188">
        <v>0</v>
      </c>
      <c r="Q30" s="165"/>
      <c r="R30" s="188">
        <v>-4698</v>
      </c>
      <c r="S30" s="165"/>
      <c r="T30" s="188">
        <v>0</v>
      </c>
      <c r="U30" s="165"/>
      <c r="V30" s="188">
        <v>0</v>
      </c>
      <c r="W30" s="165"/>
      <c r="X30" s="188">
        <v>0</v>
      </c>
      <c r="Y30" s="165"/>
      <c r="Z30" s="188">
        <f>SUM(T30:X30)</f>
        <v>0</v>
      </c>
      <c r="AA30" s="165"/>
      <c r="AB30" s="188">
        <f>SUM(Z30,F30:R30)</f>
        <v>-4698</v>
      </c>
      <c r="AC30" s="165"/>
      <c r="AD30" s="188">
        <v>5168</v>
      </c>
      <c r="AE30" s="165"/>
      <c r="AF30" s="188">
        <f>SUM(AB30:AD30)</f>
        <v>470</v>
      </c>
    </row>
    <row r="31" spans="1:32" ht="8.1" customHeight="1">
      <c r="A31" s="185"/>
      <c r="B31" s="166"/>
      <c r="C31" s="166"/>
      <c r="D31" s="163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  <c r="X31" s="165"/>
      <c r="Y31" s="165"/>
      <c r="Z31" s="165"/>
      <c r="AA31" s="165"/>
      <c r="AB31" s="165"/>
      <c r="AC31" s="165"/>
      <c r="AD31" s="165"/>
      <c r="AE31" s="165"/>
      <c r="AF31" s="165"/>
    </row>
    <row r="32" spans="1:32" ht="16.5" customHeight="1">
      <c r="A32" s="185" t="s">
        <v>162</v>
      </c>
      <c r="B32" s="186"/>
      <c r="C32" s="166"/>
      <c r="D32" s="163"/>
      <c r="E32" s="165"/>
      <c r="F32" s="165">
        <f>SUM(F28:F30)</f>
        <v>2571536</v>
      </c>
      <c r="G32" s="165"/>
      <c r="H32" s="165">
        <f>SUM(H28:H30)</f>
        <v>-74627</v>
      </c>
      <c r="I32" s="165"/>
      <c r="J32" s="165">
        <f>SUM(J28:J30)</f>
        <v>-74000</v>
      </c>
      <c r="K32" s="165"/>
      <c r="L32" s="165">
        <f>SUM(L28:L30)</f>
        <v>12264</v>
      </c>
      <c r="M32" s="165"/>
      <c r="N32" s="165">
        <f>SUM(N28:N30)</f>
        <v>20233</v>
      </c>
      <c r="O32" s="165"/>
      <c r="P32" s="165">
        <f>SUM(P28:P30)</f>
        <v>4303</v>
      </c>
      <c r="Q32" s="165"/>
      <c r="R32" s="165">
        <f>SUM(R28:R30)</f>
        <v>-253818</v>
      </c>
      <c r="S32" s="165"/>
      <c r="T32" s="165">
        <f>SUM(T28:T30)</f>
        <v>20446</v>
      </c>
      <c r="U32" s="165"/>
      <c r="V32" s="165">
        <f>SUM(V28:V30)</f>
        <v>3861</v>
      </c>
      <c r="W32" s="165"/>
      <c r="X32" s="165">
        <f>SUM(X28:X30)</f>
        <v>284</v>
      </c>
      <c r="Y32" s="165"/>
      <c r="Z32" s="165">
        <f>SUM(Z28:Z30)</f>
        <v>24591</v>
      </c>
      <c r="AA32" s="165"/>
      <c r="AB32" s="165">
        <f>SUM(AB28:AB30)</f>
        <v>2230482</v>
      </c>
      <c r="AC32" s="165"/>
      <c r="AD32" s="165">
        <f>SUM(AD28:AD30)</f>
        <v>639772</v>
      </c>
      <c r="AE32" s="165"/>
      <c r="AF32" s="165">
        <f>SUM(AF28:AF30)</f>
        <v>2870254</v>
      </c>
    </row>
    <row r="33" spans="1:32" ht="16.5" customHeight="1">
      <c r="A33" s="185" t="s">
        <v>159</v>
      </c>
      <c r="B33" s="185"/>
      <c r="C33" s="166"/>
      <c r="D33" s="163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5"/>
      <c r="X33" s="165"/>
      <c r="Y33" s="165"/>
      <c r="Z33" s="165"/>
      <c r="AA33" s="165"/>
      <c r="AB33" s="165"/>
      <c r="AC33" s="165"/>
      <c r="AD33" s="165"/>
      <c r="AE33" s="165"/>
      <c r="AF33" s="165"/>
    </row>
    <row r="34" spans="1:32" ht="16.5" customHeight="1">
      <c r="A34" s="187" t="s">
        <v>160</v>
      </c>
      <c r="B34" s="187"/>
      <c r="C34" s="166"/>
      <c r="D34" s="163"/>
      <c r="E34" s="165"/>
      <c r="F34" s="188">
        <v>0</v>
      </c>
      <c r="G34" s="165"/>
      <c r="H34" s="188">
        <v>0</v>
      </c>
      <c r="I34" s="165"/>
      <c r="J34" s="188">
        <v>0</v>
      </c>
      <c r="K34" s="165"/>
      <c r="L34" s="188">
        <v>0</v>
      </c>
      <c r="M34" s="165"/>
      <c r="N34" s="188">
        <v>0</v>
      </c>
      <c r="O34" s="165"/>
      <c r="P34" s="188">
        <v>0</v>
      </c>
      <c r="Q34" s="165"/>
      <c r="R34" s="188">
        <v>-94638</v>
      </c>
      <c r="S34" s="165"/>
      <c r="T34" s="188">
        <v>-129</v>
      </c>
      <c r="U34" s="165"/>
      <c r="V34" s="188">
        <v>0</v>
      </c>
      <c r="W34" s="165"/>
      <c r="X34" s="188">
        <v>0</v>
      </c>
      <c r="Y34" s="165"/>
      <c r="Z34" s="188">
        <f>SUM(T34,V34,X34)</f>
        <v>-129</v>
      </c>
      <c r="AA34" s="165"/>
      <c r="AB34" s="190">
        <f>Z34+R34</f>
        <v>-94767</v>
      </c>
      <c r="AC34" s="165"/>
      <c r="AD34" s="188">
        <v>-10417</v>
      </c>
      <c r="AE34" s="165"/>
      <c r="AF34" s="188">
        <f>SUM(AB34:AD34)</f>
        <v>-105184</v>
      </c>
    </row>
    <row r="35" spans="1:32" ht="8.1" customHeight="1">
      <c r="A35" s="185"/>
      <c r="B35" s="166"/>
      <c r="C35" s="166"/>
      <c r="D35" s="163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5"/>
      <c r="X35" s="165"/>
      <c r="Y35" s="165"/>
      <c r="Z35" s="165"/>
      <c r="AA35" s="165"/>
      <c r="AB35" s="165"/>
      <c r="AC35" s="165"/>
      <c r="AD35" s="165"/>
      <c r="AE35" s="165"/>
      <c r="AF35" s="165"/>
    </row>
    <row r="36" spans="1:32" ht="16.5" customHeight="1" thickBot="1">
      <c r="A36" s="185" t="s">
        <v>227</v>
      </c>
      <c r="B36" s="166"/>
      <c r="C36" s="166"/>
      <c r="D36" s="163"/>
      <c r="E36" s="165"/>
      <c r="F36" s="189">
        <f>SUM(F32:F34)</f>
        <v>2571536</v>
      </c>
      <c r="G36" s="165"/>
      <c r="H36" s="189">
        <f>SUM(H32:H34)</f>
        <v>-74627</v>
      </c>
      <c r="I36" s="165"/>
      <c r="J36" s="189">
        <f>SUM(J32:J34)</f>
        <v>-74000</v>
      </c>
      <c r="K36" s="165"/>
      <c r="L36" s="189">
        <f>SUM(L32:L34)</f>
        <v>12264</v>
      </c>
      <c r="M36" s="165"/>
      <c r="N36" s="189">
        <f>SUM(N32:N34)</f>
        <v>20233</v>
      </c>
      <c r="O36" s="165"/>
      <c r="P36" s="189">
        <f>SUM(P32:P34)</f>
        <v>4303</v>
      </c>
      <c r="Q36" s="165"/>
      <c r="R36" s="189">
        <f>SUM(R32:R34)</f>
        <v>-348456</v>
      </c>
      <c r="S36" s="165"/>
      <c r="T36" s="189">
        <f>SUM(T32:T34)</f>
        <v>20317</v>
      </c>
      <c r="U36" s="165"/>
      <c r="V36" s="189">
        <f>SUM(V32:V34)</f>
        <v>3861</v>
      </c>
      <c r="W36" s="165"/>
      <c r="X36" s="189">
        <f>SUM(X32:X34)</f>
        <v>284</v>
      </c>
      <c r="Y36" s="165"/>
      <c r="Z36" s="189">
        <f>SUM(Z32:Z34)</f>
        <v>24462</v>
      </c>
      <c r="AA36" s="165"/>
      <c r="AB36" s="189">
        <f>SUM(AB32:AB34)</f>
        <v>2135715</v>
      </c>
      <c r="AC36" s="165"/>
      <c r="AD36" s="189">
        <f>SUM(AD32:AD34)</f>
        <v>629355</v>
      </c>
      <c r="AE36" s="165"/>
      <c r="AF36" s="189">
        <f>SUM(AF32:AF34)</f>
        <v>2765070</v>
      </c>
    </row>
    <row r="37" spans="1:32" ht="16.5" customHeight="1" thickTop="1">
      <c r="A37" s="185"/>
      <c r="B37" s="166"/>
      <c r="C37" s="166"/>
      <c r="D37" s="163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5"/>
      <c r="X37" s="165"/>
      <c r="Y37" s="165"/>
      <c r="Z37" s="165"/>
      <c r="AA37" s="165"/>
      <c r="AB37" s="165"/>
      <c r="AC37" s="165"/>
      <c r="AD37" s="165"/>
      <c r="AE37" s="165"/>
      <c r="AF37" s="165"/>
    </row>
    <row r="38" spans="1:32" ht="16.5" customHeight="1">
      <c r="A38" s="185"/>
      <c r="B38" s="166"/>
      <c r="C38" s="166"/>
      <c r="D38" s="163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  <c r="AE38" s="165"/>
      <c r="AF38" s="165"/>
    </row>
    <row r="39" spans="1:32" ht="16.5" customHeight="1">
      <c r="A39" s="185"/>
      <c r="B39" s="166"/>
      <c r="C39" s="166"/>
      <c r="D39" s="163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  <c r="AC39" s="165"/>
      <c r="AD39" s="165"/>
      <c r="AE39" s="165"/>
      <c r="AF39" s="165"/>
    </row>
    <row r="40" spans="1:32" ht="16.5" customHeight="1">
      <c r="A40" s="185"/>
      <c r="B40" s="166"/>
      <c r="C40" s="166"/>
      <c r="D40" s="163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5"/>
      <c r="Y40" s="165"/>
      <c r="Z40" s="165"/>
      <c r="AA40" s="165"/>
      <c r="AB40" s="165"/>
      <c r="AC40" s="165"/>
      <c r="AD40" s="165"/>
      <c r="AE40" s="165"/>
      <c r="AF40" s="165"/>
    </row>
    <row r="41" spans="1:32" ht="16.5" customHeight="1">
      <c r="A41" s="185"/>
      <c r="B41" s="166"/>
      <c r="C41" s="166"/>
      <c r="D41" s="163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5"/>
      <c r="X41" s="165"/>
      <c r="Y41" s="165"/>
      <c r="Z41" s="165"/>
      <c r="AA41" s="165"/>
      <c r="AB41" s="165"/>
      <c r="AC41" s="165"/>
      <c r="AD41" s="165"/>
      <c r="AE41" s="165"/>
      <c r="AF41" s="165"/>
    </row>
    <row r="42" spans="1:32" ht="16.5" customHeight="1">
      <c r="A42" s="185"/>
      <c r="B42" s="166"/>
      <c r="C42" s="166"/>
      <c r="D42" s="163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5"/>
      <c r="X42" s="165"/>
      <c r="Y42" s="165"/>
      <c r="Z42" s="165"/>
      <c r="AA42" s="165"/>
      <c r="AB42" s="165"/>
      <c r="AC42" s="165"/>
      <c r="AD42" s="165"/>
      <c r="AE42" s="165"/>
      <c r="AF42" s="165"/>
    </row>
    <row r="43" spans="1:32" ht="16.5" customHeight="1">
      <c r="A43" s="185"/>
      <c r="B43" s="166"/>
      <c r="C43" s="166"/>
      <c r="D43" s="163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5"/>
      <c r="X43" s="165"/>
      <c r="Y43" s="165"/>
      <c r="Z43" s="165"/>
      <c r="AA43" s="165"/>
      <c r="AB43" s="165"/>
      <c r="AC43" s="165"/>
      <c r="AD43" s="165"/>
      <c r="AE43" s="165"/>
      <c r="AF43" s="165"/>
    </row>
    <row r="44" spans="1:32" ht="16.5" customHeight="1">
      <c r="A44" s="185"/>
      <c r="B44" s="166"/>
      <c r="C44" s="166"/>
      <c r="D44" s="163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5"/>
      <c r="X44" s="165"/>
      <c r="Y44" s="165"/>
      <c r="Z44" s="165"/>
      <c r="AA44" s="165"/>
      <c r="AB44" s="165"/>
      <c r="AC44" s="165"/>
      <c r="AD44" s="165"/>
      <c r="AE44" s="165"/>
      <c r="AF44" s="165"/>
    </row>
    <row r="45" spans="1:32" ht="16.5" customHeight="1">
      <c r="A45" s="185"/>
      <c r="B45" s="166"/>
      <c r="C45" s="166"/>
      <c r="D45" s="163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  <c r="P45" s="165"/>
      <c r="Q45" s="165"/>
      <c r="R45" s="165"/>
      <c r="S45" s="165"/>
      <c r="T45" s="165"/>
      <c r="U45" s="165"/>
      <c r="V45" s="165"/>
      <c r="W45" s="165"/>
      <c r="X45" s="165"/>
      <c r="Y45" s="165"/>
      <c r="Z45" s="165"/>
      <c r="AA45" s="165"/>
      <c r="AB45" s="165"/>
      <c r="AC45" s="165"/>
      <c r="AD45" s="165"/>
      <c r="AE45" s="165"/>
      <c r="AF45" s="165"/>
    </row>
    <row r="46" spans="1:32" ht="16.5" customHeight="1">
      <c r="A46" s="37"/>
      <c r="E46" s="121"/>
      <c r="G46" s="121"/>
      <c r="I46" s="121"/>
      <c r="K46" s="121"/>
      <c r="M46" s="121"/>
      <c r="O46" s="121"/>
      <c r="Q46" s="121"/>
      <c r="S46" s="121"/>
      <c r="U46" s="121"/>
      <c r="V46" s="121"/>
      <c r="W46" s="121"/>
      <c r="X46" s="121"/>
      <c r="Y46" s="121"/>
      <c r="AA46" s="121"/>
      <c r="AC46" s="121"/>
      <c r="AE46" s="121"/>
    </row>
    <row r="47" spans="1:32" ht="16.5" customHeight="1">
      <c r="A47" s="37"/>
      <c r="E47" s="121"/>
      <c r="G47" s="121"/>
      <c r="I47" s="121"/>
      <c r="K47" s="121"/>
      <c r="M47" s="121"/>
      <c r="O47" s="121"/>
      <c r="Q47" s="121"/>
      <c r="S47" s="121"/>
      <c r="U47" s="121"/>
      <c r="V47" s="121"/>
      <c r="W47" s="121"/>
      <c r="X47" s="121"/>
      <c r="Y47" s="121"/>
      <c r="AA47" s="121"/>
      <c r="AC47" s="121"/>
      <c r="AE47" s="121"/>
    </row>
    <row r="48" spans="1:32" ht="16.5" customHeight="1">
      <c r="A48" s="37"/>
      <c r="E48" s="121"/>
      <c r="G48" s="121"/>
      <c r="I48" s="121"/>
      <c r="K48" s="121"/>
      <c r="M48" s="121"/>
      <c r="O48" s="121"/>
      <c r="Q48" s="121"/>
      <c r="S48" s="121"/>
      <c r="U48" s="121"/>
      <c r="V48" s="121"/>
      <c r="W48" s="121"/>
      <c r="X48" s="121"/>
      <c r="Y48" s="121"/>
      <c r="AA48" s="121"/>
      <c r="AC48" s="121"/>
      <c r="AE48" s="121"/>
    </row>
    <row r="49" spans="1:32" ht="16.5" customHeight="1">
      <c r="A49" s="37"/>
      <c r="E49" s="121"/>
      <c r="G49" s="121"/>
      <c r="I49" s="121"/>
      <c r="K49" s="121"/>
      <c r="M49" s="121"/>
      <c r="O49" s="121"/>
      <c r="Q49" s="121"/>
      <c r="S49" s="121"/>
      <c r="U49" s="121"/>
      <c r="V49" s="121"/>
      <c r="W49" s="121"/>
      <c r="X49" s="121"/>
      <c r="Y49" s="121"/>
      <c r="AA49" s="121"/>
      <c r="AC49" s="121"/>
      <c r="AE49" s="121"/>
    </row>
    <row r="50" spans="1:32" ht="9.75" customHeight="1">
      <c r="A50" s="37"/>
      <c r="E50" s="121"/>
      <c r="G50" s="121"/>
      <c r="I50" s="121"/>
      <c r="K50" s="121"/>
      <c r="M50" s="121"/>
      <c r="O50" s="121"/>
      <c r="Q50" s="121"/>
      <c r="S50" s="121"/>
      <c r="U50" s="121"/>
      <c r="V50" s="121"/>
      <c r="W50" s="121"/>
      <c r="X50" s="121"/>
      <c r="Y50" s="121"/>
      <c r="AA50" s="121"/>
      <c r="AC50" s="121"/>
      <c r="AE50" s="121"/>
    </row>
    <row r="51" spans="1:32" ht="21.9" customHeight="1">
      <c r="A51" s="47" t="s">
        <v>36</v>
      </c>
      <c r="B51" s="128"/>
      <c r="C51" s="128"/>
      <c r="D51" s="129"/>
      <c r="E51" s="125"/>
      <c r="F51" s="127"/>
      <c r="G51" s="125"/>
      <c r="H51" s="127"/>
      <c r="I51" s="125"/>
      <c r="J51" s="127"/>
      <c r="K51" s="125"/>
      <c r="L51" s="127"/>
      <c r="M51" s="125"/>
      <c r="N51" s="127"/>
      <c r="O51" s="125"/>
      <c r="P51" s="127"/>
      <c r="Q51" s="125"/>
      <c r="R51" s="127"/>
      <c r="S51" s="125"/>
      <c r="T51" s="127"/>
      <c r="U51" s="125"/>
      <c r="V51" s="125"/>
      <c r="W51" s="125"/>
      <c r="X51" s="125"/>
      <c r="Y51" s="125"/>
      <c r="Z51" s="127"/>
      <c r="AA51" s="125"/>
      <c r="AB51" s="127"/>
      <c r="AC51" s="125"/>
      <c r="AD51" s="127"/>
      <c r="AE51" s="125"/>
      <c r="AF51" s="127"/>
    </row>
  </sheetData>
  <mergeCells count="6">
    <mergeCell ref="F6:AF6"/>
    <mergeCell ref="F7:AB7"/>
    <mergeCell ref="T8:Z8"/>
    <mergeCell ref="P9:R9"/>
    <mergeCell ref="F9:N9"/>
    <mergeCell ref="T9:X9"/>
  </mergeCells>
  <pageMargins left="0.3" right="0.3" top="0.5" bottom="0.6" header="0.49" footer="0.4"/>
  <pageSetup paperSize="9" scale="65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4"/>
  <sheetViews>
    <sheetView view="pageBreakPreview" topLeftCell="A4" zoomScale="80" zoomScaleNormal="100" zoomScaleSheetLayoutView="80" workbookViewId="0">
      <selection activeCell="I92" sqref="I92"/>
    </sheetView>
  </sheetViews>
  <sheetFormatPr defaultColWidth="9.44140625" defaultRowHeight="14.25" customHeight="1"/>
  <cols>
    <col min="1" max="2" width="1.5546875" style="132" customWidth="1"/>
    <col min="3" max="3" width="35.5546875" style="132" customWidth="1"/>
    <col min="4" max="4" width="2" style="132" customWidth="1"/>
    <col min="5" max="5" width="12.33203125" style="54" customWidth="1"/>
    <col min="6" max="6" width="0.5546875" style="132" customWidth="1"/>
    <col min="7" max="7" width="12.33203125" style="54" customWidth="1"/>
    <col min="8" max="8" width="0.5546875" style="132" customWidth="1"/>
    <col min="9" max="9" width="13.6640625" style="54" customWidth="1"/>
    <col min="10" max="10" width="0.5546875" style="132" customWidth="1"/>
    <col min="11" max="11" width="9.6640625" style="54" customWidth="1"/>
    <col min="12" max="12" width="0.5546875" style="132" customWidth="1"/>
    <col min="13" max="13" width="14.33203125" style="54" customWidth="1"/>
    <col min="14" max="14" width="0.5546875" style="54" customWidth="1"/>
    <col min="15" max="15" width="16.6640625" style="54" customWidth="1"/>
    <col min="16" max="16" width="0.5546875" style="54" customWidth="1"/>
    <col min="17" max="17" width="13.33203125" style="54" customWidth="1"/>
    <col min="18" max="18" width="0.5546875" style="54" customWidth="1"/>
    <col min="19" max="19" width="10.6640625" style="54" customWidth="1"/>
    <col min="20" max="16384" width="9.44140625" style="132"/>
  </cols>
  <sheetData>
    <row r="1" spans="1:19" ht="16.5" customHeight="1">
      <c r="A1" s="37" t="s">
        <v>0</v>
      </c>
      <c r="B1" s="131"/>
      <c r="C1" s="131"/>
      <c r="D1" s="131"/>
      <c r="O1" s="82"/>
      <c r="Q1" s="82"/>
      <c r="S1" s="82" t="s">
        <v>7</v>
      </c>
    </row>
    <row r="2" spans="1:19" ht="16.5" customHeight="1">
      <c r="A2" s="131" t="s">
        <v>113</v>
      </c>
      <c r="B2" s="131"/>
      <c r="C2" s="131"/>
      <c r="D2" s="131"/>
    </row>
    <row r="3" spans="1:19" ht="16.5" customHeight="1">
      <c r="A3" s="68" t="s">
        <v>229</v>
      </c>
      <c r="B3" s="68"/>
      <c r="C3" s="68"/>
      <c r="D3" s="68"/>
      <c r="E3" s="133"/>
      <c r="F3" s="134"/>
      <c r="G3" s="133"/>
      <c r="H3" s="134"/>
      <c r="I3" s="133"/>
      <c r="J3" s="134"/>
      <c r="K3" s="133"/>
      <c r="L3" s="134"/>
      <c r="M3" s="133"/>
      <c r="N3" s="133"/>
      <c r="O3" s="133"/>
      <c r="P3" s="133"/>
      <c r="Q3" s="133"/>
      <c r="R3" s="133"/>
      <c r="S3" s="133"/>
    </row>
    <row r="4" spans="1:19" ht="16.5" customHeight="1">
      <c r="A4" s="131"/>
      <c r="B4" s="131"/>
      <c r="C4" s="131"/>
      <c r="D4" s="131"/>
    </row>
    <row r="5" spans="1:19" ht="16.5" customHeight="1"/>
    <row r="6" spans="1:19" ht="16.5" customHeight="1">
      <c r="A6" s="131"/>
      <c r="E6" s="203" t="s">
        <v>163</v>
      </c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</row>
    <row r="7" spans="1:19" ht="16.5" customHeight="1">
      <c r="A7" s="131"/>
      <c r="E7" s="53"/>
      <c r="F7" s="53"/>
      <c r="G7" s="53"/>
      <c r="H7" s="53"/>
      <c r="I7" s="53"/>
      <c r="J7" s="53"/>
      <c r="K7" s="53"/>
      <c r="L7" s="53"/>
      <c r="M7" s="53"/>
      <c r="N7" s="53"/>
      <c r="O7" s="207" t="s">
        <v>77</v>
      </c>
      <c r="P7" s="207"/>
      <c r="Q7" s="207"/>
      <c r="R7" s="53"/>
      <c r="S7" s="53"/>
    </row>
    <row r="8" spans="1:19" ht="16.5" customHeight="1">
      <c r="A8" s="131"/>
      <c r="E8" s="206" t="s">
        <v>60</v>
      </c>
      <c r="F8" s="206"/>
      <c r="G8" s="206"/>
      <c r="H8" s="206"/>
      <c r="I8" s="206"/>
      <c r="K8" s="204" t="s">
        <v>73</v>
      </c>
      <c r="L8" s="204"/>
      <c r="M8" s="204"/>
      <c r="N8" s="5"/>
      <c r="O8" s="208" t="s">
        <v>164</v>
      </c>
      <c r="P8" s="208"/>
      <c r="Q8" s="208"/>
      <c r="R8" s="5"/>
      <c r="S8" s="132"/>
    </row>
    <row r="9" spans="1:19" ht="16.5" customHeight="1">
      <c r="A9" s="131"/>
      <c r="E9" s="5"/>
      <c r="F9" s="5"/>
      <c r="G9" s="5"/>
      <c r="H9" s="5"/>
      <c r="I9" s="5"/>
      <c r="K9" s="5"/>
      <c r="L9" s="5"/>
      <c r="M9" s="5"/>
      <c r="N9" s="5"/>
      <c r="O9" s="13" t="s">
        <v>119</v>
      </c>
      <c r="P9" s="135"/>
      <c r="Q9" s="135"/>
      <c r="R9" s="5"/>
      <c r="S9" s="132"/>
    </row>
    <row r="10" spans="1:19" ht="16.5" customHeight="1">
      <c r="A10" s="131"/>
      <c r="E10" s="136" t="s">
        <v>121</v>
      </c>
      <c r="F10" s="137"/>
      <c r="G10" s="137"/>
      <c r="H10" s="137"/>
      <c r="I10" s="136" t="s">
        <v>124</v>
      </c>
      <c r="J10" s="137"/>
      <c r="K10" s="132"/>
      <c r="M10" s="132"/>
      <c r="N10" s="8"/>
      <c r="O10" s="13" t="s">
        <v>126</v>
      </c>
      <c r="P10" s="8"/>
      <c r="Q10" s="14" t="s">
        <v>128</v>
      </c>
      <c r="R10" s="8"/>
    </row>
    <row r="11" spans="1:19" ht="16.5" customHeight="1">
      <c r="E11" s="136" t="s">
        <v>129</v>
      </c>
      <c r="F11" s="136"/>
      <c r="G11" s="136" t="s">
        <v>165</v>
      </c>
      <c r="H11" s="136"/>
      <c r="I11" s="136" t="s">
        <v>133</v>
      </c>
      <c r="J11" s="136"/>
      <c r="K11" s="136" t="s">
        <v>134</v>
      </c>
      <c r="L11" s="136"/>
      <c r="M11" s="136"/>
      <c r="N11" s="136"/>
      <c r="O11" s="13" t="s">
        <v>136</v>
      </c>
      <c r="P11" s="136"/>
      <c r="Q11" s="15" t="s">
        <v>138</v>
      </c>
      <c r="R11" s="136"/>
      <c r="S11" s="136" t="s">
        <v>141</v>
      </c>
    </row>
    <row r="12" spans="1:19" ht="16.5" customHeight="1">
      <c r="E12" s="136" t="s">
        <v>142</v>
      </c>
      <c r="F12" s="136"/>
      <c r="G12" s="136" t="s">
        <v>143</v>
      </c>
      <c r="H12" s="136"/>
      <c r="I12" s="136" t="s">
        <v>146</v>
      </c>
      <c r="J12" s="136"/>
      <c r="K12" s="136" t="s">
        <v>166</v>
      </c>
      <c r="L12" s="136"/>
      <c r="M12" s="136" t="s">
        <v>76</v>
      </c>
      <c r="N12" s="136"/>
      <c r="O12" s="14" t="s">
        <v>149</v>
      </c>
      <c r="P12" s="136"/>
      <c r="Q12" s="14" t="s">
        <v>151</v>
      </c>
      <c r="R12" s="136"/>
      <c r="S12" s="136" t="s">
        <v>153</v>
      </c>
    </row>
    <row r="13" spans="1:19" ht="16.5" customHeight="1">
      <c r="E13" s="138" t="s">
        <v>11</v>
      </c>
      <c r="F13" s="136"/>
      <c r="G13" s="138" t="s">
        <v>11</v>
      </c>
      <c r="H13" s="136"/>
      <c r="I13" s="138" t="s">
        <v>11</v>
      </c>
      <c r="J13" s="136"/>
      <c r="K13" s="138" t="s">
        <v>11</v>
      </c>
      <c r="L13" s="136"/>
      <c r="M13" s="138" t="s">
        <v>11</v>
      </c>
      <c r="N13" s="139"/>
      <c r="O13" s="138" t="s">
        <v>11</v>
      </c>
      <c r="P13" s="139"/>
      <c r="Q13" s="138" t="s">
        <v>11</v>
      </c>
      <c r="R13" s="139"/>
      <c r="S13" s="138" t="s">
        <v>11</v>
      </c>
    </row>
    <row r="14" spans="1:19" ht="16.5" customHeight="1">
      <c r="A14" s="37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  <row r="15" spans="1:19" ht="16.5" customHeight="1">
      <c r="A15" s="37" t="s">
        <v>155</v>
      </c>
      <c r="B15" s="37"/>
      <c r="E15" s="9">
        <v>2571536</v>
      </c>
      <c r="F15" s="9"/>
      <c r="G15" s="9">
        <v>-74627</v>
      </c>
      <c r="H15" s="9"/>
      <c r="I15" s="9">
        <v>20233</v>
      </c>
      <c r="J15" s="9"/>
      <c r="K15" s="9">
        <v>4303</v>
      </c>
      <c r="L15" s="9"/>
      <c r="M15" s="9">
        <v>101956</v>
      </c>
      <c r="N15" s="9"/>
      <c r="O15" s="9">
        <v>2905</v>
      </c>
      <c r="P15" s="9"/>
      <c r="Q15" s="9">
        <f>SUM(O15:P15)</f>
        <v>2905</v>
      </c>
      <c r="R15" s="9"/>
      <c r="S15" s="9">
        <f>SUM(Q15,E15:M15)</f>
        <v>2626306</v>
      </c>
    </row>
    <row r="16" spans="1:19" ht="16.5" customHeight="1">
      <c r="A16" s="37" t="s">
        <v>159</v>
      </c>
      <c r="B16" s="122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</row>
    <row r="17" spans="1:19" ht="16.5" customHeight="1">
      <c r="A17" s="41" t="s">
        <v>167</v>
      </c>
      <c r="E17" s="10">
        <v>0</v>
      </c>
      <c r="F17" s="54"/>
      <c r="G17" s="10">
        <v>0</v>
      </c>
      <c r="H17" s="54"/>
      <c r="I17" s="10">
        <v>0</v>
      </c>
      <c r="J17" s="54"/>
      <c r="K17" s="10">
        <v>0</v>
      </c>
      <c r="L17" s="54"/>
      <c r="M17" s="18">
        <v>-4553</v>
      </c>
      <c r="N17" s="9"/>
      <c r="O17" s="10">
        <v>0</v>
      </c>
      <c r="P17" s="9"/>
      <c r="Q17" s="10">
        <f>SUM(O17:P17)</f>
        <v>0</v>
      </c>
      <c r="R17" s="9"/>
      <c r="S17" s="10">
        <f>SUM(E17:M17,Q17)</f>
        <v>-4553</v>
      </c>
    </row>
    <row r="18" spans="1:19" ht="8.1" customHeight="1"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</row>
    <row r="19" spans="1:19" ht="16.5" customHeight="1" thickBot="1">
      <c r="A19" s="37" t="s">
        <v>226</v>
      </c>
      <c r="E19" s="11">
        <f>SUM(E15:E17)</f>
        <v>2571536</v>
      </c>
      <c r="F19" s="9"/>
      <c r="G19" s="11">
        <f>SUM(G15:G17)</f>
        <v>-74627</v>
      </c>
      <c r="H19" s="9"/>
      <c r="I19" s="11">
        <f>SUM(I15:I17)</f>
        <v>20233</v>
      </c>
      <c r="J19" s="9"/>
      <c r="K19" s="11">
        <f>SUM(K15:K17)</f>
        <v>4303</v>
      </c>
      <c r="L19" s="9"/>
      <c r="M19" s="11">
        <f>SUM(M15:M17)</f>
        <v>97403</v>
      </c>
      <c r="N19" s="9"/>
      <c r="O19" s="11">
        <f>SUM(O15:O17)</f>
        <v>2905</v>
      </c>
      <c r="P19" s="9"/>
      <c r="Q19" s="11">
        <f>SUM(Q15:Q17)</f>
        <v>2905</v>
      </c>
      <c r="R19" s="9"/>
      <c r="S19" s="11">
        <f>SUM(S15:S17)</f>
        <v>2621753</v>
      </c>
    </row>
    <row r="20" spans="1:19" ht="16.5" customHeight="1" thickTop="1">
      <c r="A20" s="37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</row>
    <row r="21" spans="1:19" ht="16.5" customHeight="1"/>
    <row r="22" spans="1:19" ht="16.5" customHeight="1">
      <c r="A22" s="37" t="s">
        <v>161</v>
      </c>
      <c r="B22" s="37"/>
      <c r="E22" s="9">
        <v>2571536</v>
      </c>
      <c r="F22" s="9"/>
      <c r="G22" s="9">
        <v>-74627</v>
      </c>
      <c r="H22" s="9"/>
      <c r="I22" s="9">
        <v>20233</v>
      </c>
      <c r="J22" s="9"/>
      <c r="K22" s="9">
        <v>4303</v>
      </c>
      <c r="L22" s="9"/>
      <c r="M22" s="9">
        <v>85758</v>
      </c>
      <c r="N22" s="9"/>
      <c r="O22" s="9">
        <v>2905</v>
      </c>
      <c r="P22" s="9"/>
      <c r="Q22" s="9">
        <f>SUM(O22:P22)</f>
        <v>2905</v>
      </c>
      <c r="R22" s="9"/>
      <c r="S22" s="9">
        <f>SUM(Q22,E22:M22)</f>
        <v>2610108</v>
      </c>
    </row>
    <row r="23" spans="1:19" ht="16.5" customHeight="1">
      <c r="A23" s="37" t="s">
        <v>159</v>
      </c>
      <c r="B23" s="118"/>
      <c r="C23" s="131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</row>
    <row r="24" spans="1:19" ht="16.5" customHeight="1">
      <c r="A24" s="41" t="s">
        <v>167</v>
      </c>
      <c r="E24" s="10">
        <v>0</v>
      </c>
      <c r="F24" s="54"/>
      <c r="G24" s="10">
        <v>0</v>
      </c>
      <c r="H24" s="54"/>
      <c r="I24" s="10">
        <v>0</v>
      </c>
      <c r="J24" s="54"/>
      <c r="K24" s="10">
        <v>0</v>
      </c>
      <c r="L24" s="54"/>
      <c r="M24" s="10">
        <v>-6246</v>
      </c>
      <c r="N24" s="9"/>
      <c r="O24" s="10">
        <v>0</v>
      </c>
      <c r="P24" s="9"/>
      <c r="Q24" s="10">
        <f>SUM(O24:P24)</f>
        <v>0</v>
      </c>
      <c r="R24" s="9"/>
      <c r="S24" s="10">
        <f>SUM(E24:M24,Q24)</f>
        <v>-6246</v>
      </c>
    </row>
    <row r="25" spans="1:19" ht="8.1" customHeight="1"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</row>
    <row r="26" spans="1:19" ht="16.5" customHeight="1" thickBot="1">
      <c r="A26" s="37" t="s">
        <v>227</v>
      </c>
      <c r="E26" s="11">
        <f>SUM(E22:E24)</f>
        <v>2571536</v>
      </c>
      <c r="F26" s="9"/>
      <c r="G26" s="11">
        <f>SUM(G22:G24)</f>
        <v>-74627</v>
      </c>
      <c r="H26" s="9"/>
      <c r="I26" s="11">
        <f>SUM(I22:I24)</f>
        <v>20233</v>
      </c>
      <c r="J26" s="9"/>
      <c r="K26" s="11">
        <f>SUM(K22:K24)</f>
        <v>4303</v>
      </c>
      <c r="L26" s="9"/>
      <c r="M26" s="11">
        <f>SUM(M22:M24)</f>
        <v>79512</v>
      </c>
      <c r="N26" s="9"/>
      <c r="O26" s="11">
        <f>SUM(O22:O24)</f>
        <v>2905</v>
      </c>
      <c r="P26" s="9"/>
      <c r="Q26" s="11">
        <f>SUM(Q22:Q24)</f>
        <v>2905</v>
      </c>
      <c r="R26" s="9"/>
      <c r="S26" s="11">
        <f>SUM(S22:S24)</f>
        <v>2603862</v>
      </c>
    </row>
    <row r="27" spans="1:19" ht="16.5" customHeight="1" thickTop="1"/>
    <row r="28" spans="1:19" ht="16.5" customHeight="1"/>
    <row r="29" spans="1:19" ht="16.5" customHeight="1"/>
    <row r="30" spans="1:19" ht="16.5" customHeight="1"/>
    <row r="31" spans="1:19" ht="16.5" customHeight="1"/>
    <row r="32" spans="1:19" ht="16.5" customHeight="1"/>
    <row r="33" spans="1:19" ht="16.5" customHeight="1"/>
    <row r="34" spans="1:19" ht="22.35" customHeight="1">
      <c r="A34" s="205" t="s">
        <v>36</v>
      </c>
      <c r="B34" s="205"/>
      <c r="C34" s="205"/>
      <c r="D34" s="205"/>
      <c r="E34" s="205"/>
      <c r="F34" s="205"/>
      <c r="G34" s="205"/>
      <c r="H34" s="205"/>
      <c r="I34" s="205"/>
      <c r="J34" s="205"/>
      <c r="K34" s="205"/>
      <c r="L34" s="205"/>
      <c r="M34" s="205"/>
      <c r="N34" s="205"/>
      <c r="O34" s="205"/>
      <c r="P34" s="205"/>
      <c r="Q34" s="205"/>
      <c r="R34" s="205"/>
      <c r="S34" s="133"/>
    </row>
  </sheetData>
  <mergeCells count="6">
    <mergeCell ref="E6:S6"/>
    <mergeCell ref="K8:M8"/>
    <mergeCell ref="A34:R34"/>
    <mergeCell ref="E8:I8"/>
    <mergeCell ref="O7:Q7"/>
    <mergeCell ref="O8:Q8"/>
  </mergeCells>
  <pageMargins left="0.4" right="0.4" top="0.5" bottom="0.6" header="0.49" footer="0.4"/>
  <pageSetup paperSize="9" scale="95" firstPageNumber="10" orientation="landscape" useFirstPageNumber="1" horizontalDpi="1200" verticalDpi="1200" r:id="rId1"/>
  <headerFooter>
    <oddFooter>&amp;R&amp;9&amp;P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22"/>
  <sheetViews>
    <sheetView tabSelected="1" view="pageBreakPreview" topLeftCell="A78" zoomScale="115" zoomScaleNormal="100" zoomScaleSheetLayoutView="115" zoomScalePageLayoutView="172" workbookViewId="0">
      <selection activeCell="G71" sqref="G71:I71"/>
    </sheetView>
  </sheetViews>
  <sheetFormatPr defaultColWidth="6.5546875" defaultRowHeight="16.5" customHeight="1"/>
  <cols>
    <col min="1" max="3" width="1.5546875" style="81" customWidth="1"/>
    <col min="4" max="4" width="47.109375" style="81" customWidth="1"/>
    <col min="5" max="5" width="5.6640625" style="94" customWidth="1"/>
    <col min="6" max="6" width="0.5546875" style="79" customWidth="1"/>
    <col min="7" max="7" width="11.44140625" style="80" customWidth="1"/>
    <col min="8" max="8" width="0.5546875" style="81" customWidth="1"/>
    <col min="9" max="9" width="11.44140625" style="80" customWidth="1"/>
    <col min="10" max="10" width="0.5546875" style="140" customWidth="1"/>
    <col min="11" max="11" width="11.44140625" style="80" customWidth="1"/>
    <col min="12" max="12" width="0.5546875" style="141" customWidth="1"/>
    <col min="13" max="13" width="11.44140625" style="80" customWidth="1"/>
    <col min="14" max="16384" width="6.5546875" style="81"/>
  </cols>
  <sheetData>
    <row r="1" spans="1:13" ht="16.5" customHeight="1">
      <c r="A1" s="78" t="s">
        <v>0</v>
      </c>
      <c r="B1" s="78"/>
      <c r="C1" s="78"/>
      <c r="D1" s="78"/>
      <c r="K1" s="102"/>
      <c r="L1" s="102"/>
      <c r="M1" s="82" t="s">
        <v>7</v>
      </c>
    </row>
    <row r="2" spans="1:13" ht="16.5" customHeight="1">
      <c r="A2" s="78" t="s">
        <v>168</v>
      </c>
      <c r="B2" s="78"/>
      <c r="C2" s="78"/>
      <c r="D2" s="78"/>
    </row>
    <row r="3" spans="1:13" ht="16.5" customHeight="1">
      <c r="A3" s="84" t="s">
        <v>229</v>
      </c>
      <c r="B3" s="84"/>
      <c r="C3" s="84"/>
      <c r="D3" s="84"/>
      <c r="E3" s="155"/>
      <c r="F3" s="85"/>
      <c r="G3" s="86"/>
      <c r="H3" s="87"/>
      <c r="I3" s="86"/>
      <c r="J3" s="142"/>
      <c r="K3" s="86"/>
      <c r="L3" s="143"/>
      <c r="M3" s="86"/>
    </row>
    <row r="4" spans="1:13" ht="15" customHeight="1"/>
    <row r="5" spans="1:13" ht="15" customHeight="1"/>
    <row r="6" spans="1:13" ht="15" customHeight="1">
      <c r="I6" s="48" t="s">
        <v>2</v>
      </c>
    </row>
    <row r="7" spans="1:13" ht="15" customHeight="1">
      <c r="A7" s="81" t="s">
        <v>3</v>
      </c>
      <c r="E7" s="156"/>
      <c r="F7" s="88"/>
      <c r="G7" s="211" t="s">
        <v>4</v>
      </c>
      <c r="H7" s="211"/>
      <c r="I7" s="211"/>
      <c r="J7" s="19"/>
      <c r="K7" s="212" t="s">
        <v>169</v>
      </c>
      <c r="L7" s="212"/>
      <c r="M7" s="212"/>
    </row>
    <row r="8" spans="1:13" ht="15" customHeight="1">
      <c r="E8" s="156"/>
      <c r="F8" s="88"/>
      <c r="G8" s="209" t="s">
        <v>6</v>
      </c>
      <c r="H8" s="209"/>
      <c r="I8" s="209"/>
      <c r="J8" s="19"/>
      <c r="K8" s="209" t="s">
        <v>6</v>
      </c>
      <c r="L8" s="209"/>
      <c r="M8" s="209"/>
    </row>
    <row r="9" spans="1:13" ht="15" customHeight="1">
      <c r="E9" s="156"/>
      <c r="F9" s="88"/>
      <c r="G9" s="36">
        <v>2025</v>
      </c>
      <c r="H9" s="3"/>
      <c r="I9" s="36">
        <v>2024</v>
      </c>
      <c r="J9" s="1"/>
      <c r="K9" s="36">
        <v>2025</v>
      </c>
      <c r="L9" s="3"/>
      <c r="M9" s="36">
        <v>2024</v>
      </c>
    </row>
    <row r="10" spans="1:13" ht="15" customHeight="1">
      <c r="E10" s="157" t="s">
        <v>10</v>
      </c>
      <c r="F10" s="88"/>
      <c r="G10" s="52" t="s">
        <v>11</v>
      </c>
      <c r="H10" s="20"/>
      <c r="I10" s="52" t="s">
        <v>11</v>
      </c>
      <c r="J10" s="21"/>
      <c r="K10" s="52" t="s">
        <v>11</v>
      </c>
      <c r="L10" s="20"/>
      <c r="M10" s="52" t="s">
        <v>11</v>
      </c>
    </row>
    <row r="11" spans="1:13" ht="10.35" customHeight="1">
      <c r="E11" s="156"/>
      <c r="F11" s="88"/>
      <c r="G11" s="144"/>
      <c r="H11" s="20"/>
      <c r="I11" s="144"/>
      <c r="J11" s="21"/>
      <c r="K11" s="144"/>
      <c r="L11" s="20"/>
      <c r="M11" s="144"/>
    </row>
    <row r="12" spans="1:13" ht="15" customHeight="1">
      <c r="A12" s="78" t="s">
        <v>170</v>
      </c>
      <c r="G12" s="80">
        <v>-106517</v>
      </c>
      <c r="I12" s="80">
        <v>-177426</v>
      </c>
      <c r="K12" s="80">
        <v>-6317</v>
      </c>
      <c r="M12" s="80">
        <v>-4602</v>
      </c>
    </row>
    <row r="13" spans="1:13" ht="15" customHeight="1">
      <c r="A13" s="81" t="s">
        <v>171</v>
      </c>
      <c r="H13" s="92"/>
      <c r="J13" s="92"/>
      <c r="L13" s="80"/>
    </row>
    <row r="14" spans="1:13" ht="15" customHeight="1">
      <c r="A14" s="81" t="s">
        <v>172</v>
      </c>
      <c r="H14" s="92"/>
      <c r="J14" s="92"/>
      <c r="L14" s="80"/>
    </row>
    <row r="15" spans="1:13" ht="15" customHeight="1">
      <c r="A15" s="81" t="s">
        <v>173</v>
      </c>
      <c r="B15" s="81" t="s">
        <v>174</v>
      </c>
      <c r="H15" s="92"/>
      <c r="J15" s="92"/>
      <c r="L15" s="80"/>
    </row>
    <row r="16" spans="1:13" ht="15" customHeight="1">
      <c r="B16" s="111" t="s">
        <v>175</v>
      </c>
      <c r="G16" s="80">
        <v>119802</v>
      </c>
      <c r="H16" s="92"/>
      <c r="I16" s="80">
        <v>123083</v>
      </c>
      <c r="J16" s="92"/>
      <c r="K16" s="80">
        <v>5636</v>
      </c>
      <c r="L16" s="80"/>
      <c r="M16" s="80">
        <v>4370</v>
      </c>
    </row>
    <row r="17" spans="1:13" ht="15" customHeight="1">
      <c r="B17" s="111" t="s">
        <v>260</v>
      </c>
      <c r="E17" s="79">
        <v>20</v>
      </c>
      <c r="G17" s="80">
        <v>4</v>
      </c>
      <c r="H17" s="92"/>
      <c r="I17" s="80">
        <v>0</v>
      </c>
      <c r="J17" s="92"/>
      <c r="K17" s="80">
        <v>0</v>
      </c>
      <c r="L17" s="80"/>
      <c r="M17" s="80">
        <v>0</v>
      </c>
    </row>
    <row r="18" spans="1:13" ht="15" customHeight="1">
      <c r="B18" s="111" t="s">
        <v>176</v>
      </c>
      <c r="G18" s="80">
        <v>1976</v>
      </c>
      <c r="H18" s="92"/>
      <c r="I18" s="80">
        <v>1872</v>
      </c>
      <c r="J18" s="92"/>
      <c r="K18" s="80">
        <v>1134</v>
      </c>
      <c r="L18" s="80"/>
      <c r="M18" s="80">
        <v>1073</v>
      </c>
    </row>
    <row r="19" spans="1:13" ht="15" customHeight="1">
      <c r="B19" s="158" t="s">
        <v>177</v>
      </c>
      <c r="E19" s="79"/>
      <c r="G19" s="80">
        <v>-919</v>
      </c>
      <c r="H19" s="92"/>
      <c r="I19" s="80">
        <v>116</v>
      </c>
      <c r="J19" s="92"/>
      <c r="K19" s="80">
        <v>2</v>
      </c>
      <c r="L19" s="80"/>
      <c r="M19" s="80">
        <v>0</v>
      </c>
    </row>
    <row r="20" spans="1:13" ht="15" customHeight="1">
      <c r="B20" s="158" t="s">
        <v>255</v>
      </c>
      <c r="E20" s="79"/>
      <c r="G20" s="80">
        <v>0</v>
      </c>
      <c r="H20" s="92"/>
      <c r="I20" s="80">
        <v>-1500</v>
      </c>
      <c r="J20" s="92"/>
      <c r="K20" s="80">
        <v>0</v>
      </c>
      <c r="L20" s="80"/>
      <c r="M20" s="80">
        <v>-1500</v>
      </c>
    </row>
    <row r="21" spans="1:13" ht="15" customHeight="1">
      <c r="B21" s="111" t="s">
        <v>261</v>
      </c>
      <c r="E21" s="79"/>
      <c r="G21" s="80">
        <v>-7352</v>
      </c>
      <c r="H21" s="92"/>
      <c r="I21" s="80">
        <v>68772</v>
      </c>
      <c r="J21" s="92"/>
      <c r="K21" s="80">
        <v>0</v>
      </c>
      <c r="L21" s="80"/>
      <c r="M21" s="80">
        <v>0</v>
      </c>
    </row>
    <row r="22" spans="1:13" ht="15" customHeight="1">
      <c r="B22" s="111" t="s">
        <v>258</v>
      </c>
      <c r="E22" s="79"/>
      <c r="G22" s="80">
        <v>12870</v>
      </c>
      <c r="H22" s="92"/>
      <c r="I22" s="80">
        <v>19777</v>
      </c>
      <c r="J22" s="92"/>
      <c r="K22" s="80">
        <v>0</v>
      </c>
      <c r="L22" s="80"/>
      <c r="M22" s="80">
        <v>0</v>
      </c>
    </row>
    <row r="23" spans="1:13" ht="15" customHeight="1">
      <c r="B23" s="111" t="s">
        <v>243</v>
      </c>
      <c r="E23" s="79">
        <v>16</v>
      </c>
      <c r="G23" s="80">
        <v>336</v>
      </c>
      <c r="H23" s="92"/>
      <c r="I23" s="80">
        <v>0</v>
      </c>
      <c r="J23" s="92"/>
      <c r="K23" s="80">
        <v>75</v>
      </c>
      <c r="L23" s="80"/>
      <c r="M23" s="80">
        <v>0</v>
      </c>
    </row>
    <row r="24" spans="1:13" ht="15" customHeight="1">
      <c r="B24" s="111" t="s">
        <v>253</v>
      </c>
      <c r="E24" s="79"/>
      <c r="G24" s="80">
        <v>-35</v>
      </c>
      <c r="H24" s="92"/>
      <c r="I24" s="80">
        <v>2103</v>
      </c>
      <c r="J24" s="92"/>
      <c r="K24" s="80">
        <v>87</v>
      </c>
      <c r="L24" s="80"/>
      <c r="M24" s="80">
        <v>-252</v>
      </c>
    </row>
    <row r="25" spans="1:13" ht="15" customHeight="1">
      <c r="B25" s="111" t="s">
        <v>213</v>
      </c>
      <c r="E25" s="79">
        <v>14</v>
      </c>
      <c r="G25" s="80">
        <v>848</v>
      </c>
      <c r="H25" s="92"/>
      <c r="I25" s="80">
        <v>0</v>
      </c>
      <c r="J25" s="92"/>
      <c r="K25" s="80">
        <v>4</v>
      </c>
      <c r="L25" s="80"/>
      <c r="M25" s="80">
        <v>0</v>
      </c>
    </row>
    <row r="26" spans="1:13" ht="15" customHeight="1">
      <c r="B26" s="111" t="s">
        <v>256</v>
      </c>
      <c r="E26" s="79">
        <v>10</v>
      </c>
      <c r="G26" s="80">
        <v>-9135</v>
      </c>
      <c r="H26" s="92"/>
      <c r="I26" s="80">
        <v>0</v>
      </c>
      <c r="J26" s="92"/>
      <c r="K26" s="80">
        <v>0</v>
      </c>
      <c r="L26" s="80"/>
      <c r="M26" s="80">
        <v>0</v>
      </c>
    </row>
    <row r="27" spans="1:13" ht="15" customHeight="1">
      <c r="B27" s="111" t="s">
        <v>178</v>
      </c>
      <c r="G27" s="80">
        <v>-41252</v>
      </c>
      <c r="H27" s="92"/>
      <c r="I27" s="80">
        <v>-48041</v>
      </c>
      <c r="J27" s="92"/>
      <c r="K27" s="80">
        <v>-25563</v>
      </c>
      <c r="L27" s="80"/>
      <c r="M27" s="80">
        <v>-27521</v>
      </c>
    </row>
    <row r="28" spans="1:13" ht="15" customHeight="1">
      <c r="B28" s="111" t="s">
        <v>247</v>
      </c>
      <c r="G28" s="80">
        <v>-2100</v>
      </c>
      <c r="H28" s="92"/>
      <c r="I28" s="80">
        <v>0</v>
      </c>
      <c r="J28" s="92"/>
      <c r="L28" s="80"/>
    </row>
    <row r="29" spans="1:13" ht="15" customHeight="1">
      <c r="B29" s="111" t="s">
        <v>179</v>
      </c>
      <c r="G29" s="80">
        <v>16893</v>
      </c>
      <c r="H29" s="92"/>
      <c r="I29" s="80">
        <v>20348</v>
      </c>
      <c r="J29" s="92"/>
      <c r="K29" s="80">
        <v>1025</v>
      </c>
      <c r="L29" s="80"/>
      <c r="M29" s="80">
        <v>837</v>
      </c>
    </row>
    <row r="30" spans="1:13" ht="15" customHeight="1">
      <c r="B30" s="111" t="s">
        <v>180</v>
      </c>
      <c r="E30" s="94">
        <v>12.1</v>
      </c>
      <c r="G30" s="95">
        <v>14192</v>
      </c>
      <c r="I30" s="95">
        <v>14361</v>
      </c>
      <c r="J30" s="81"/>
      <c r="K30" s="95">
        <v>0</v>
      </c>
      <c r="L30" s="81"/>
      <c r="M30" s="95">
        <v>0</v>
      </c>
    </row>
    <row r="31" spans="1:13" ht="10.35" customHeight="1">
      <c r="G31" s="141"/>
      <c r="H31" s="92"/>
      <c r="I31" s="141"/>
      <c r="J31" s="92"/>
      <c r="K31" s="141"/>
      <c r="L31" s="80"/>
      <c r="M31" s="141"/>
    </row>
    <row r="32" spans="1:13" ht="15" customHeight="1">
      <c r="A32" s="81" t="s">
        <v>173</v>
      </c>
      <c r="B32" s="81" t="s">
        <v>181</v>
      </c>
      <c r="G32" s="22"/>
      <c r="I32" s="22"/>
      <c r="J32" s="81"/>
      <c r="K32" s="22"/>
      <c r="L32" s="81"/>
      <c r="M32" s="22"/>
    </row>
    <row r="33" spans="1:13" ht="15" customHeight="1">
      <c r="C33" s="81" t="s">
        <v>182</v>
      </c>
      <c r="G33" s="81">
        <f>SUM(G12:G30)</f>
        <v>-389</v>
      </c>
      <c r="H33" s="145"/>
      <c r="I33" s="81">
        <f>SUM(I12:I30)</f>
        <v>23465</v>
      </c>
      <c r="J33" s="145"/>
      <c r="K33" s="81">
        <f>SUM(K12:K30)</f>
        <v>-23917</v>
      </c>
      <c r="L33" s="140"/>
      <c r="M33" s="81">
        <f>SUM(M12:M30)</f>
        <v>-27595</v>
      </c>
    </row>
    <row r="34" spans="1:13" ht="15" customHeight="1">
      <c r="B34" s="81" t="s">
        <v>183</v>
      </c>
      <c r="H34" s="145"/>
      <c r="J34" s="145"/>
      <c r="L34" s="140"/>
    </row>
    <row r="35" spans="1:13" ht="15" customHeight="1">
      <c r="C35" s="111" t="s">
        <v>184</v>
      </c>
      <c r="G35" s="80">
        <v>-9545</v>
      </c>
      <c r="H35" s="92"/>
      <c r="I35" s="81">
        <v>13137</v>
      </c>
      <c r="J35" s="81"/>
      <c r="K35" s="81">
        <v>-6727</v>
      </c>
      <c r="L35" s="81"/>
      <c r="M35" s="81">
        <v>-579</v>
      </c>
    </row>
    <row r="36" spans="1:13" ht="15" customHeight="1">
      <c r="C36" s="111" t="s">
        <v>185</v>
      </c>
      <c r="G36" s="80">
        <v>19097</v>
      </c>
      <c r="H36" s="92"/>
      <c r="I36" s="80">
        <v>-1347</v>
      </c>
      <c r="J36" s="92"/>
      <c r="K36" s="80">
        <v>0</v>
      </c>
      <c r="L36" s="23"/>
      <c r="M36" s="80">
        <v>0</v>
      </c>
    </row>
    <row r="37" spans="1:13" ht="15" customHeight="1">
      <c r="C37" s="111" t="s">
        <v>186</v>
      </c>
      <c r="G37" s="80">
        <v>-1148</v>
      </c>
      <c r="H37" s="92"/>
      <c r="I37" s="80">
        <v>0</v>
      </c>
      <c r="J37" s="92"/>
      <c r="K37" s="80">
        <v>0</v>
      </c>
      <c r="L37" s="23"/>
      <c r="M37" s="80">
        <v>0</v>
      </c>
    </row>
    <row r="38" spans="1:13" ht="15" customHeight="1">
      <c r="C38" s="111" t="s">
        <v>187</v>
      </c>
      <c r="G38" s="80">
        <v>-1868</v>
      </c>
      <c r="H38" s="92"/>
      <c r="I38" s="80">
        <v>227</v>
      </c>
      <c r="J38" s="92"/>
      <c r="K38" s="80">
        <v>-1553</v>
      </c>
      <c r="L38" s="80"/>
      <c r="M38" s="80">
        <v>-113</v>
      </c>
    </row>
    <row r="39" spans="1:13" ht="15" customHeight="1">
      <c r="C39" s="111" t="s">
        <v>188</v>
      </c>
      <c r="G39" s="80">
        <v>19775</v>
      </c>
      <c r="H39" s="92"/>
      <c r="I39" s="80">
        <v>-33306</v>
      </c>
      <c r="J39" s="92"/>
      <c r="K39" s="81">
        <v>3424</v>
      </c>
      <c r="L39" s="80"/>
      <c r="M39" s="81">
        <v>-566</v>
      </c>
    </row>
    <row r="40" spans="1:13" ht="15" customHeight="1">
      <c r="C40" s="111" t="s">
        <v>189</v>
      </c>
      <c r="G40" s="95">
        <v>-3838</v>
      </c>
      <c r="H40" s="92"/>
      <c r="I40" s="95">
        <v>-4590</v>
      </c>
      <c r="J40" s="92"/>
      <c r="K40" s="95">
        <v>840</v>
      </c>
      <c r="L40" s="80"/>
      <c r="M40" s="95">
        <v>75</v>
      </c>
    </row>
    <row r="41" spans="1:13" ht="15" customHeight="1">
      <c r="G41" s="141"/>
      <c r="H41" s="92"/>
      <c r="I41" s="141"/>
      <c r="J41" s="92"/>
      <c r="K41" s="141"/>
      <c r="L41" s="80"/>
      <c r="M41" s="141"/>
    </row>
    <row r="42" spans="1:13" ht="15" customHeight="1">
      <c r="B42" s="81" t="s">
        <v>190</v>
      </c>
      <c r="G42" s="22">
        <f>SUM(G32:G40)</f>
        <v>22084</v>
      </c>
      <c r="H42" s="92"/>
      <c r="I42" s="22">
        <f>SUM(I32:I40)</f>
        <v>-2414</v>
      </c>
      <c r="J42" s="92"/>
      <c r="K42" s="22">
        <f>SUM(K33:K41)</f>
        <v>-27933</v>
      </c>
      <c r="L42" s="80"/>
      <c r="M42" s="22">
        <f>SUM(M33:M41)</f>
        <v>-28778</v>
      </c>
    </row>
    <row r="43" spans="1:13" ht="15" customHeight="1">
      <c r="C43" s="111" t="s">
        <v>218</v>
      </c>
      <c r="G43" s="95">
        <v>-2382</v>
      </c>
      <c r="H43" s="92"/>
      <c r="I43" s="95">
        <v>-2124</v>
      </c>
      <c r="J43" s="92"/>
      <c r="K43" s="95">
        <v>112</v>
      </c>
      <c r="L43" s="80"/>
      <c r="M43" s="95">
        <v>-192</v>
      </c>
    </row>
    <row r="44" spans="1:13" ht="10.35" customHeight="1">
      <c r="C44" s="111"/>
      <c r="H44" s="92"/>
      <c r="J44" s="92"/>
      <c r="L44" s="80"/>
    </row>
    <row r="45" spans="1:13" ht="15" customHeight="1">
      <c r="A45" s="78" t="s">
        <v>191</v>
      </c>
      <c r="B45" s="78"/>
      <c r="G45" s="95">
        <f>SUM(G42:G43)</f>
        <v>19702</v>
      </c>
      <c r="H45" s="80"/>
      <c r="I45" s="95">
        <f>SUM(I42:I43)</f>
        <v>-4538</v>
      </c>
      <c r="J45" s="80"/>
      <c r="K45" s="95">
        <f>SUM(K42:K43)</f>
        <v>-27821</v>
      </c>
      <c r="L45" s="80"/>
      <c r="M45" s="95">
        <f>SUM(M42:M43)</f>
        <v>-28970</v>
      </c>
    </row>
    <row r="46" spans="1:13" ht="10.35" customHeight="1">
      <c r="H46" s="80"/>
      <c r="J46" s="80"/>
      <c r="L46" s="80"/>
    </row>
    <row r="47" spans="1:13" ht="15" customHeight="1">
      <c r="A47" s="78" t="s">
        <v>192</v>
      </c>
    </row>
    <row r="48" spans="1:13" ht="15" customHeight="1">
      <c r="A48" s="81" t="s">
        <v>193</v>
      </c>
      <c r="G48" s="80">
        <v>-910</v>
      </c>
      <c r="I48" s="80">
        <v>0</v>
      </c>
      <c r="K48" s="80">
        <v>0</v>
      </c>
      <c r="M48" s="80" t="s">
        <v>231</v>
      </c>
    </row>
    <row r="49" spans="1:13" ht="15" customHeight="1">
      <c r="A49" s="81" t="s">
        <v>248</v>
      </c>
      <c r="G49" s="80">
        <v>30583</v>
      </c>
      <c r="I49" s="80">
        <v>28776</v>
      </c>
      <c r="K49" s="80">
        <v>0</v>
      </c>
      <c r="M49" s="80">
        <v>0</v>
      </c>
    </row>
    <row r="50" spans="1:13" ht="15" customHeight="1">
      <c r="A50" s="81" t="s">
        <v>195</v>
      </c>
      <c r="G50" s="80">
        <v>35</v>
      </c>
      <c r="H50" s="92"/>
      <c r="I50" s="80">
        <v>290</v>
      </c>
      <c r="J50" s="92"/>
      <c r="K50" s="80">
        <v>16</v>
      </c>
      <c r="L50" s="80"/>
      <c r="M50" s="80">
        <v>270</v>
      </c>
    </row>
    <row r="51" spans="1:13" ht="15" customHeight="1">
      <c r="A51" s="81" t="s">
        <v>194</v>
      </c>
      <c r="G51" s="80">
        <v>-15217</v>
      </c>
      <c r="H51" s="92"/>
      <c r="I51" s="80">
        <v>-26123</v>
      </c>
      <c r="J51" s="92"/>
      <c r="K51" s="80">
        <v>-286</v>
      </c>
      <c r="L51" s="80"/>
      <c r="M51" s="80">
        <v>-147</v>
      </c>
    </row>
    <row r="52" spans="1:13" ht="15" customHeight="1">
      <c r="A52" s="81" t="s">
        <v>196</v>
      </c>
      <c r="G52" s="80">
        <v>-3178</v>
      </c>
      <c r="H52" s="92"/>
      <c r="I52" s="80">
        <v>-15510</v>
      </c>
      <c r="J52" s="92"/>
      <c r="K52" s="80">
        <v>0</v>
      </c>
      <c r="L52" s="80"/>
      <c r="M52" s="80">
        <v>0</v>
      </c>
    </row>
    <row r="53" spans="1:13" ht="15" customHeight="1">
      <c r="A53" s="81" t="s">
        <v>197</v>
      </c>
      <c r="E53" s="94">
        <v>23.4</v>
      </c>
      <c r="G53" s="80">
        <v>0</v>
      </c>
      <c r="H53" s="92"/>
      <c r="I53" s="81">
        <v>10600</v>
      </c>
      <c r="J53" s="81"/>
      <c r="K53" s="81">
        <v>32026</v>
      </c>
      <c r="L53" s="81"/>
      <c r="M53" s="81">
        <v>23937</v>
      </c>
    </row>
    <row r="54" spans="1:13" ht="15" customHeight="1">
      <c r="A54" s="81" t="s">
        <v>198</v>
      </c>
      <c r="E54" s="94">
        <v>23.4</v>
      </c>
      <c r="G54" s="80">
        <v>-65</v>
      </c>
      <c r="H54" s="92"/>
      <c r="I54" s="80">
        <v>-400</v>
      </c>
      <c r="J54" s="92"/>
      <c r="K54" s="80">
        <v>-2225</v>
      </c>
      <c r="L54" s="80"/>
      <c r="M54" s="80">
        <v>0</v>
      </c>
    </row>
    <row r="55" spans="1:13" ht="15" customHeight="1">
      <c r="A55" s="81" t="s">
        <v>230</v>
      </c>
      <c r="G55" s="80">
        <v>2100</v>
      </c>
      <c r="H55" s="92"/>
      <c r="I55" s="80">
        <v>1470</v>
      </c>
      <c r="J55" s="92"/>
      <c r="K55" s="80">
        <v>0</v>
      </c>
      <c r="L55" s="80"/>
      <c r="M55" s="80">
        <v>0</v>
      </c>
    </row>
    <row r="56" spans="1:13" ht="15" customHeight="1">
      <c r="A56" s="81" t="s">
        <v>199</v>
      </c>
      <c r="G56" s="95">
        <v>26</v>
      </c>
      <c r="H56" s="92"/>
      <c r="I56" s="95">
        <v>552</v>
      </c>
      <c r="J56" s="92"/>
      <c r="K56" s="95">
        <v>3851</v>
      </c>
      <c r="L56" s="80"/>
      <c r="M56" s="95">
        <v>5534</v>
      </c>
    </row>
    <row r="57" spans="1:13" ht="10.35" customHeight="1">
      <c r="A57" s="78"/>
      <c r="G57" s="141"/>
      <c r="H57" s="145"/>
      <c r="I57" s="141"/>
      <c r="J57" s="145"/>
      <c r="K57" s="141"/>
      <c r="L57" s="140"/>
      <c r="M57" s="141"/>
    </row>
    <row r="58" spans="1:13" ht="15" customHeight="1">
      <c r="A58" s="78" t="s">
        <v>251</v>
      </c>
      <c r="B58" s="78"/>
      <c r="G58" s="143">
        <f>SUM(G48:G56)</f>
        <v>13374</v>
      </c>
      <c r="H58" s="145"/>
      <c r="I58" s="143">
        <f>SUM(I48:I56)</f>
        <v>-345</v>
      </c>
      <c r="J58" s="145"/>
      <c r="K58" s="143">
        <f>SUM(K48:K56)</f>
        <v>33382</v>
      </c>
      <c r="L58" s="140"/>
      <c r="M58" s="143">
        <f>SUM(M48:M56)</f>
        <v>29594</v>
      </c>
    </row>
    <row r="59" spans="1:13" ht="15" customHeight="1">
      <c r="A59" s="78"/>
      <c r="B59" s="78"/>
      <c r="G59" s="141"/>
      <c r="H59" s="145"/>
      <c r="I59" s="141"/>
      <c r="J59" s="145"/>
      <c r="K59" s="141"/>
      <c r="L59" s="140"/>
      <c r="M59" s="141"/>
    </row>
    <row r="60" spans="1:13" ht="15" customHeight="1">
      <c r="A60" s="78"/>
      <c r="B60" s="78"/>
      <c r="G60" s="141"/>
      <c r="H60" s="145"/>
      <c r="I60" s="141"/>
      <c r="J60" s="145"/>
      <c r="K60" s="141"/>
      <c r="L60" s="140"/>
      <c r="M60" s="141"/>
    </row>
    <row r="61" spans="1:13" ht="15" customHeight="1">
      <c r="A61" s="78"/>
      <c r="B61" s="78"/>
      <c r="G61" s="141"/>
      <c r="H61" s="145"/>
      <c r="I61" s="141"/>
      <c r="J61" s="145"/>
      <c r="K61" s="141"/>
      <c r="L61" s="140"/>
      <c r="M61" s="141"/>
    </row>
    <row r="62" spans="1:13" ht="12.75" customHeight="1">
      <c r="A62" s="78"/>
      <c r="B62" s="78"/>
      <c r="G62" s="141"/>
      <c r="H62" s="145"/>
      <c r="I62" s="141"/>
      <c r="J62" s="145"/>
      <c r="K62" s="141"/>
      <c r="L62" s="140"/>
      <c r="M62" s="141"/>
    </row>
    <row r="63" spans="1:13" ht="22.35" customHeight="1">
      <c r="A63" s="210" t="s">
        <v>36</v>
      </c>
      <c r="B63" s="210"/>
      <c r="C63" s="210"/>
      <c r="D63" s="210"/>
      <c r="E63" s="210"/>
      <c r="F63" s="210"/>
      <c r="G63" s="210"/>
      <c r="H63" s="210"/>
      <c r="I63" s="210"/>
      <c r="J63" s="210"/>
      <c r="K63" s="210"/>
      <c r="L63" s="210"/>
      <c r="M63" s="210"/>
    </row>
    <row r="64" spans="1:13" ht="16.5" customHeight="1">
      <c r="A64" s="78" t="str">
        <f>A1</f>
        <v>All Energy and Utilities Public Company Limited</v>
      </c>
      <c r="B64" s="78"/>
      <c r="C64" s="78"/>
      <c r="D64" s="78"/>
      <c r="K64" s="102"/>
      <c r="L64" s="102"/>
      <c r="M64" s="82" t="s">
        <v>7</v>
      </c>
    </row>
    <row r="65" spans="1:13" ht="16.5" customHeight="1">
      <c r="A65" s="78" t="s">
        <v>168</v>
      </c>
      <c r="B65" s="78"/>
      <c r="C65" s="78"/>
      <c r="D65" s="78"/>
    </row>
    <row r="66" spans="1:13" ht="16.5" customHeight="1">
      <c r="A66" s="84" t="str">
        <f>A3</f>
        <v>For the nine-month period ended 30 September 2025</v>
      </c>
      <c r="B66" s="84"/>
      <c r="C66" s="84"/>
      <c r="D66" s="84"/>
      <c r="E66" s="155"/>
      <c r="F66" s="85"/>
      <c r="G66" s="86"/>
      <c r="H66" s="87"/>
      <c r="I66" s="86"/>
      <c r="J66" s="142"/>
      <c r="K66" s="86"/>
      <c r="L66" s="143"/>
      <c r="M66" s="86"/>
    </row>
    <row r="67" spans="1:13" ht="15" customHeight="1"/>
    <row r="68" spans="1:13" ht="15" customHeight="1"/>
    <row r="69" spans="1:13" ht="15" customHeight="1">
      <c r="I69" s="48" t="s">
        <v>2</v>
      </c>
    </row>
    <row r="70" spans="1:13" ht="15" customHeight="1">
      <c r="A70" s="81" t="s">
        <v>3</v>
      </c>
      <c r="E70" s="156"/>
      <c r="F70" s="88"/>
      <c r="G70" s="211" t="s">
        <v>4</v>
      </c>
      <c r="H70" s="211"/>
      <c r="I70" s="211"/>
      <c r="J70" s="19"/>
      <c r="K70" s="212" t="s">
        <v>169</v>
      </c>
      <c r="L70" s="212"/>
      <c r="M70" s="212"/>
    </row>
    <row r="71" spans="1:13" ht="15" customHeight="1">
      <c r="E71" s="156"/>
      <c r="F71" s="88"/>
      <c r="G71" s="209" t="s">
        <v>6</v>
      </c>
      <c r="H71" s="209"/>
      <c r="I71" s="209"/>
      <c r="J71" s="19"/>
      <c r="K71" s="209" t="s">
        <v>6</v>
      </c>
      <c r="L71" s="209"/>
      <c r="M71" s="209"/>
    </row>
    <row r="72" spans="1:13" ht="15" customHeight="1">
      <c r="E72" s="156"/>
      <c r="F72" s="88"/>
      <c r="G72" s="36">
        <v>2025</v>
      </c>
      <c r="H72" s="3"/>
      <c r="I72" s="36">
        <v>2024</v>
      </c>
      <c r="J72" s="1"/>
      <c r="K72" s="36">
        <v>2025</v>
      </c>
      <c r="L72" s="3"/>
      <c r="M72" s="36">
        <v>2024</v>
      </c>
    </row>
    <row r="73" spans="1:13" ht="15" customHeight="1">
      <c r="E73" s="157" t="s">
        <v>10</v>
      </c>
      <c r="F73" s="88"/>
      <c r="G73" s="52" t="s">
        <v>11</v>
      </c>
      <c r="H73" s="20"/>
      <c r="I73" s="52" t="s">
        <v>11</v>
      </c>
      <c r="J73" s="21"/>
      <c r="K73" s="52" t="s">
        <v>11</v>
      </c>
      <c r="L73" s="20"/>
      <c r="M73" s="52" t="s">
        <v>11</v>
      </c>
    </row>
    <row r="75" spans="1:13" ht="15" customHeight="1">
      <c r="A75" s="78" t="s">
        <v>200</v>
      </c>
      <c r="G75" s="81"/>
      <c r="H75" s="145"/>
      <c r="I75" s="22"/>
      <c r="J75" s="145"/>
      <c r="K75" s="22"/>
      <c r="L75" s="140"/>
      <c r="M75" s="22"/>
    </row>
    <row r="76" spans="1:13" ht="15" customHeight="1">
      <c r="A76" s="81" t="s">
        <v>220</v>
      </c>
      <c r="G76" s="80">
        <v>2000</v>
      </c>
      <c r="H76" s="145"/>
      <c r="I76" s="80">
        <v>8</v>
      </c>
      <c r="J76" s="145"/>
      <c r="K76" s="80">
        <v>0</v>
      </c>
      <c r="M76" s="80">
        <v>0</v>
      </c>
    </row>
    <row r="77" spans="1:13" ht="15" customHeight="1">
      <c r="A77" s="81" t="s">
        <v>244</v>
      </c>
      <c r="E77" s="79">
        <v>19</v>
      </c>
      <c r="G77" s="80">
        <v>20000</v>
      </c>
      <c r="H77" s="145"/>
      <c r="I77" s="80">
        <v>0</v>
      </c>
      <c r="J77" s="145"/>
      <c r="K77" s="80">
        <v>0</v>
      </c>
      <c r="M77" s="80">
        <v>0</v>
      </c>
    </row>
    <row r="78" spans="1:13" ht="15" customHeight="1">
      <c r="A78" s="81" t="s">
        <v>221</v>
      </c>
      <c r="E78" s="94">
        <v>23.5</v>
      </c>
      <c r="G78" s="80">
        <v>0</v>
      </c>
      <c r="H78" s="145"/>
      <c r="I78" s="80">
        <v>30000</v>
      </c>
      <c r="J78" s="145"/>
      <c r="K78" s="80">
        <v>0</v>
      </c>
      <c r="M78" s="80">
        <v>500</v>
      </c>
    </row>
    <row r="79" spans="1:13" ht="15" customHeight="1">
      <c r="A79" s="81" t="s">
        <v>214</v>
      </c>
      <c r="E79" s="94">
        <v>23.5</v>
      </c>
      <c r="G79" s="80">
        <v>-11000</v>
      </c>
      <c r="H79" s="145"/>
      <c r="I79" s="80">
        <v>0</v>
      </c>
      <c r="J79" s="145"/>
      <c r="K79" s="80">
        <v>0</v>
      </c>
      <c r="M79" s="80">
        <v>0</v>
      </c>
    </row>
    <row r="80" spans="1:13" ht="15" customHeight="1">
      <c r="A80" s="81" t="s">
        <v>222</v>
      </c>
      <c r="E80" s="79">
        <v>20</v>
      </c>
      <c r="G80" s="80">
        <v>8307</v>
      </c>
      <c r="I80" s="80">
        <v>0</v>
      </c>
      <c r="J80" s="81"/>
      <c r="K80" s="80">
        <v>0</v>
      </c>
      <c r="L80" s="81"/>
      <c r="M80" s="80">
        <v>0</v>
      </c>
    </row>
    <row r="81" spans="1:13" ht="15" customHeight="1">
      <c r="A81" s="81" t="s">
        <v>201</v>
      </c>
      <c r="E81" s="79">
        <v>20</v>
      </c>
      <c r="G81" s="80">
        <v>-8418</v>
      </c>
      <c r="I81" s="80">
        <v>-9191</v>
      </c>
      <c r="J81" s="81"/>
      <c r="K81" s="80">
        <v>0</v>
      </c>
      <c r="L81" s="81"/>
      <c r="M81" s="80">
        <v>0</v>
      </c>
    </row>
    <row r="82" spans="1:13" ht="15" customHeight="1">
      <c r="A82" s="81" t="s">
        <v>202</v>
      </c>
      <c r="E82" s="94">
        <v>23.5</v>
      </c>
      <c r="G82" s="80">
        <v>-25800</v>
      </c>
      <c r="H82" s="145"/>
      <c r="I82" s="80">
        <v>-52600</v>
      </c>
      <c r="J82" s="145"/>
      <c r="K82" s="80">
        <v>0</v>
      </c>
      <c r="M82" s="80">
        <v>0</v>
      </c>
    </row>
    <row r="83" spans="1:13" ht="15" customHeight="1">
      <c r="A83" s="81" t="s">
        <v>262</v>
      </c>
      <c r="E83" s="79">
        <v>20</v>
      </c>
      <c r="G83" s="80">
        <v>-80</v>
      </c>
      <c r="H83" s="145"/>
      <c r="I83" s="80">
        <v>0</v>
      </c>
      <c r="J83" s="145"/>
      <c r="K83" s="80">
        <v>0</v>
      </c>
      <c r="M83" s="80">
        <v>0</v>
      </c>
    </row>
    <row r="84" spans="1:13" ht="15" customHeight="1">
      <c r="A84" s="81" t="s">
        <v>203</v>
      </c>
      <c r="E84" s="79">
        <v>21</v>
      </c>
      <c r="G84" s="80">
        <v>-19908</v>
      </c>
      <c r="H84" s="145"/>
      <c r="I84" s="80">
        <v>-14355</v>
      </c>
      <c r="J84" s="145"/>
      <c r="K84" s="80">
        <v>-5899</v>
      </c>
      <c r="M84" s="80">
        <v>-3927</v>
      </c>
    </row>
    <row r="85" spans="1:13" ht="15" customHeight="1">
      <c r="A85" s="81" t="s">
        <v>204</v>
      </c>
      <c r="G85" s="86">
        <v>-2926</v>
      </c>
      <c r="H85" s="145"/>
      <c r="I85" s="86">
        <v>-19061</v>
      </c>
      <c r="J85" s="145"/>
      <c r="K85" s="86">
        <v>0</v>
      </c>
      <c r="M85" s="86">
        <v>-596</v>
      </c>
    </row>
    <row r="86" spans="1:13" ht="11.4">
      <c r="E86" s="159"/>
      <c r="F86" s="81"/>
      <c r="G86" s="81"/>
      <c r="I86" s="81"/>
      <c r="J86" s="81"/>
      <c r="K86" s="81"/>
      <c r="L86" s="81"/>
      <c r="M86" s="81"/>
    </row>
    <row r="87" spans="1:13" ht="15" customHeight="1">
      <c r="A87" s="78" t="s">
        <v>205</v>
      </c>
      <c r="B87" s="78"/>
      <c r="G87" s="86">
        <f>SUM(G76:G85)</f>
        <v>-37825</v>
      </c>
      <c r="H87" s="145"/>
      <c r="I87" s="86">
        <f>SUM(I76:I85)</f>
        <v>-65199</v>
      </c>
      <c r="J87" s="145"/>
      <c r="K87" s="86">
        <f>SUM(K76:K85)</f>
        <v>-5899</v>
      </c>
      <c r="M87" s="86">
        <f>SUM(M76:M85)</f>
        <v>-4023</v>
      </c>
    </row>
    <row r="88" spans="1:13" ht="12">
      <c r="A88" s="78"/>
      <c r="B88" s="78"/>
      <c r="G88" s="141"/>
      <c r="H88" s="145"/>
      <c r="I88" s="141"/>
      <c r="J88" s="145"/>
      <c r="K88" s="141"/>
      <c r="L88" s="80"/>
      <c r="M88" s="141"/>
    </row>
    <row r="89" spans="1:13" ht="15" customHeight="1">
      <c r="A89" s="78" t="s">
        <v>215</v>
      </c>
      <c r="B89" s="78"/>
      <c r="G89" s="80">
        <f>SUM(G45,G58,G87)</f>
        <v>-4749</v>
      </c>
      <c r="H89" s="141"/>
      <c r="I89" s="80">
        <f>SUM(I45,I58,I87)</f>
        <v>-70082</v>
      </c>
      <c r="J89" s="141"/>
      <c r="K89" s="80">
        <f>SUM(K45,K58,K87)</f>
        <v>-338</v>
      </c>
      <c r="M89" s="80">
        <f>SUM(M45,M58,M87)</f>
        <v>-3399</v>
      </c>
    </row>
    <row r="90" spans="1:13" ht="15" customHeight="1">
      <c r="A90" s="81" t="s">
        <v>206</v>
      </c>
      <c r="G90" s="86">
        <v>19556</v>
      </c>
      <c r="I90" s="86">
        <v>114827</v>
      </c>
      <c r="J90" s="81"/>
      <c r="K90" s="143">
        <v>587</v>
      </c>
      <c r="M90" s="143">
        <v>5228</v>
      </c>
    </row>
    <row r="91" spans="1:13" ht="11.4">
      <c r="G91" s="141"/>
      <c r="H91" s="145"/>
      <c r="I91" s="141"/>
      <c r="J91" s="145"/>
      <c r="K91" s="141"/>
      <c r="M91" s="141"/>
    </row>
    <row r="92" spans="1:13" ht="15" customHeight="1" thickBot="1">
      <c r="A92" s="78" t="s">
        <v>207</v>
      </c>
      <c r="G92" s="146">
        <f>SUM(G89:G91)</f>
        <v>14807</v>
      </c>
      <c r="H92" s="145"/>
      <c r="I92" s="146">
        <f>SUM(I89:I91)</f>
        <v>44745</v>
      </c>
      <c r="J92" s="145"/>
      <c r="K92" s="146">
        <f>SUM(K89:K91)</f>
        <v>249</v>
      </c>
      <c r="L92" s="80"/>
      <c r="M92" s="146">
        <f>SUM(M89:M91)</f>
        <v>1829</v>
      </c>
    </row>
    <row r="93" spans="1:13" ht="15" customHeight="1" thickTop="1">
      <c r="A93" s="78"/>
      <c r="G93" s="141"/>
      <c r="H93" s="145"/>
      <c r="I93" s="141"/>
      <c r="J93" s="145"/>
      <c r="K93" s="141"/>
      <c r="L93" s="80"/>
      <c r="M93" s="141"/>
    </row>
    <row r="94" spans="1:13" ht="15" customHeight="1">
      <c r="A94" s="78"/>
      <c r="G94" s="141"/>
      <c r="H94" s="145"/>
      <c r="I94" s="141"/>
      <c r="J94" s="145"/>
      <c r="K94" s="141"/>
      <c r="L94" s="80"/>
      <c r="M94" s="141"/>
    </row>
    <row r="95" spans="1:13" ht="16.5" customHeight="1">
      <c r="A95" s="78" t="s">
        <v>208</v>
      </c>
      <c r="G95" s="24"/>
      <c r="H95" s="25"/>
      <c r="I95" s="24"/>
      <c r="J95" s="25"/>
      <c r="K95" s="24"/>
      <c r="L95" s="24"/>
      <c r="M95" s="24"/>
    </row>
    <row r="96" spans="1:13" ht="16.5" customHeight="1">
      <c r="A96" s="111" t="s">
        <v>209</v>
      </c>
      <c r="G96" s="26"/>
      <c r="H96" s="27"/>
      <c r="I96" s="26"/>
      <c r="J96" s="27"/>
      <c r="K96" s="26"/>
      <c r="L96" s="26"/>
      <c r="M96" s="26"/>
    </row>
    <row r="97" spans="1:13" ht="16.5" customHeight="1">
      <c r="B97" s="111" t="s">
        <v>210</v>
      </c>
      <c r="G97" s="141">
        <v>3375</v>
      </c>
      <c r="H97" s="145"/>
      <c r="I97" s="80">
        <v>2561</v>
      </c>
      <c r="K97" s="80">
        <v>25</v>
      </c>
      <c r="M97" s="80">
        <v>0</v>
      </c>
    </row>
    <row r="98" spans="1:13" ht="16.5" customHeight="1">
      <c r="A98" s="111" t="s">
        <v>211</v>
      </c>
      <c r="G98" s="26">
        <v>2091</v>
      </c>
      <c r="I98" s="141">
        <v>4256</v>
      </c>
      <c r="J98" s="145"/>
      <c r="K98" s="141">
        <v>0</v>
      </c>
      <c r="L98" s="147"/>
      <c r="M98" s="141">
        <v>0</v>
      </c>
    </row>
    <row r="99" spans="1:13" ht="15" customHeight="1">
      <c r="A99" s="111" t="s">
        <v>216</v>
      </c>
      <c r="E99" s="94" t="s">
        <v>232</v>
      </c>
      <c r="G99" s="141">
        <v>296</v>
      </c>
      <c r="H99" s="145"/>
      <c r="I99" s="141">
        <v>0</v>
      </c>
      <c r="J99" s="145"/>
      <c r="K99" s="141">
        <v>0</v>
      </c>
      <c r="L99" s="80"/>
      <c r="M99" s="141">
        <v>0</v>
      </c>
    </row>
    <row r="100" spans="1:13" ht="15" customHeight="1">
      <c r="A100" s="111" t="s">
        <v>217</v>
      </c>
      <c r="E100" s="79">
        <v>14</v>
      </c>
      <c r="G100" s="141">
        <v>497</v>
      </c>
      <c r="H100" s="145"/>
      <c r="I100" s="141">
        <v>0</v>
      </c>
      <c r="J100" s="145"/>
      <c r="K100" s="141">
        <v>0</v>
      </c>
      <c r="L100" s="80"/>
      <c r="M100" s="141">
        <v>0</v>
      </c>
    </row>
    <row r="101" spans="1:13" ht="15" customHeight="1">
      <c r="A101" s="111" t="s">
        <v>245</v>
      </c>
      <c r="E101" s="160" t="s">
        <v>250</v>
      </c>
      <c r="G101" s="141">
        <v>7430</v>
      </c>
      <c r="H101" s="145"/>
      <c r="I101" s="141">
        <v>0</v>
      </c>
      <c r="J101" s="145"/>
      <c r="K101" s="141">
        <v>0</v>
      </c>
      <c r="L101" s="80"/>
      <c r="M101" s="141">
        <v>0</v>
      </c>
    </row>
    <row r="102" spans="1:13" ht="15" customHeight="1">
      <c r="A102" s="111" t="s">
        <v>249</v>
      </c>
      <c r="E102" s="94" t="s">
        <v>232</v>
      </c>
      <c r="G102" s="141">
        <v>31484</v>
      </c>
      <c r="H102" s="145"/>
      <c r="I102" s="141">
        <v>18553</v>
      </c>
      <c r="J102" s="145"/>
      <c r="K102" s="141">
        <v>23625</v>
      </c>
      <c r="L102" s="80"/>
      <c r="M102" s="141">
        <v>13424</v>
      </c>
    </row>
    <row r="103" spans="1:13" ht="15" customHeight="1">
      <c r="A103" s="78"/>
      <c r="G103" s="141"/>
      <c r="H103" s="145"/>
      <c r="I103" s="141"/>
      <c r="J103" s="145"/>
      <c r="K103" s="141"/>
      <c r="L103" s="80"/>
      <c r="M103" s="141"/>
    </row>
    <row r="104" spans="1:13" ht="15" customHeight="1">
      <c r="A104" s="78"/>
      <c r="G104" s="141"/>
      <c r="H104" s="145"/>
      <c r="I104" s="141"/>
      <c r="J104" s="145"/>
      <c r="K104" s="141"/>
      <c r="L104" s="80"/>
      <c r="M104" s="141"/>
    </row>
    <row r="105" spans="1:13" ht="15" customHeight="1">
      <c r="A105" s="78"/>
      <c r="G105" s="141"/>
      <c r="H105" s="145"/>
      <c r="I105" s="141"/>
      <c r="J105" s="145"/>
      <c r="K105" s="141"/>
      <c r="L105" s="80"/>
      <c r="M105" s="141"/>
    </row>
    <row r="106" spans="1:13" ht="15" customHeight="1">
      <c r="A106" s="78"/>
      <c r="G106" s="141"/>
      <c r="H106" s="145"/>
      <c r="I106" s="141"/>
      <c r="J106" s="145"/>
      <c r="K106" s="141"/>
      <c r="L106" s="80"/>
      <c r="M106" s="141"/>
    </row>
    <row r="107" spans="1:13" ht="15" customHeight="1">
      <c r="A107" s="78"/>
      <c r="G107" s="141"/>
      <c r="H107" s="145"/>
      <c r="I107" s="141"/>
      <c r="J107" s="145"/>
      <c r="K107" s="141"/>
      <c r="L107" s="80"/>
      <c r="M107" s="141"/>
    </row>
    <row r="108" spans="1:13" ht="15" customHeight="1">
      <c r="A108" s="78"/>
      <c r="G108" s="141"/>
      <c r="H108" s="145"/>
      <c r="I108" s="141"/>
      <c r="J108" s="145"/>
      <c r="K108" s="141"/>
      <c r="L108" s="80"/>
      <c r="M108" s="141"/>
    </row>
    <row r="109" spans="1:13" ht="15" customHeight="1">
      <c r="A109" s="78"/>
      <c r="G109" s="141"/>
      <c r="H109" s="145"/>
      <c r="I109" s="141"/>
      <c r="J109" s="145"/>
      <c r="K109" s="141"/>
      <c r="L109" s="80"/>
      <c r="M109" s="141"/>
    </row>
    <row r="110" spans="1:13" ht="15" customHeight="1">
      <c r="A110" s="78"/>
      <c r="G110" s="141"/>
      <c r="H110" s="145"/>
      <c r="I110" s="141"/>
      <c r="J110" s="145"/>
      <c r="K110" s="141"/>
      <c r="L110" s="80"/>
      <c r="M110" s="141"/>
    </row>
    <row r="111" spans="1:13" ht="15" customHeight="1">
      <c r="A111" s="78"/>
      <c r="G111" s="141"/>
      <c r="H111" s="145"/>
      <c r="I111" s="141"/>
      <c r="J111" s="145"/>
      <c r="K111" s="141"/>
      <c r="L111" s="80"/>
      <c r="M111" s="141"/>
    </row>
    <row r="112" spans="1:13" ht="15" customHeight="1">
      <c r="A112" s="78"/>
      <c r="G112" s="141"/>
      <c r="H112" s="145"/>
      <c r="I112" s="141"/>
      <c r="J112" s="145"/>
      <c r="K112" s="141"/>
      <c r="L112" s="80"/>
      <c r="M112" s="141"/>
    </row>
    <row r="113" spans="1:13" ht="15" customHeight="1">
      <c r="A113" s="78"/>
      <c r="G113" s="141"/>
      <c r="H113" s="145"/>
      <c r="I113" s="141"/>
      <c r="J113" s="145"/>
      <c r="K113" s="141"/>
      <c r="L113" s="80"/>
      <c r="M113" s="141"/>
    </row>
    <row r="114" spans="1:13" ht="15" customHeight="1">
      <c r="A114" s="78"/>
      <c r="G114" s="141"/>
      <c r="H114" s="145"/>
      <c r="I114" s="141"/>
      <c r="J114" s="145"/>
      <c r="K114" s="141"/>
      <c r="L114" s="80"/>
      <c r="M114" s="141"/>
    </row>
    <row r="115" spans="1:13" ht="15" customHeight="1">
      <c r="A115" s="78"/>
      <c r="G115" s="141"/>
      <c r="H115" s="145"/>
      <c r="I115" s="141"/>
      <c r="J115" s="145"/>
      <c r="K115" s="141"/>
      <c r="L115" s="80"/>
      <c r="M115" s="141"/>
    </row>
    <row r="116" spans="1:13" ht="15" customHeight="1">
      <c r="A116" s="78"/>
      <c r="G116" s="141"/>
      <c r="H116" s="145"/>
      <c r="I116" s="141"/>
      <c r="J116" s="145"/>
      <c r="K116" s="141"/>
      <c r="L116" s="80"/>
      <c r="M116" s="141"/>
    </row>
    <row r="117" spans="1:13" ht="15" customHeight="1">
      <c r="A117" s="78"/>
      <c r="G117" s="141"/>
      <c r="H117" s="145"/>
      <c r="I117" s="141"/>
      <c r="J117" s="145"/>
      <c r="K117" s="141"/>
      <c r="L117" s="80"/>
      <c r="M117" s="141"/>
    </row>
    <row r="118" spans="1:13" ht="15" customHeight="1">
      <c r="A118" s="78"/>
      <c r="G118" s="141"/>
      <c r="H118" s="145"/>
      <c r="I118" s="141"/>
      <c r="J118" s="145"/>
      <c r="K118" s="141"/>
      <c r="L118" s="80"/>
      <c r="M118" s="141"/>
    </row>
    <row r="119" spans="1:13" ht="15" customHeight="1">
      <c r="A119" s="78"/>
      <c r="G119" s="141"/>
      <c r="H119" s="145"/>
      <c r="I119" s="141"/>
      <c r="J119" s="145"/>
      <c r="K119" s="141"/>
      <c r="L119" s="80"/>
      <c r="M119" s="141"/>
    </row>
    <row r="120" spans="1:13" ht="18" customHeight="1">
      <c r="A120" s="78"/>
      <c r="G120" s="141"/>
      <c r="H120" s="145"/>
      <c r="I120" s="141"/>
      <c r="J120" s="145"/>
      <c r="K120" s="141"/>
      <c r="L120" s="80"/>
      <c r="M120" s="141"/>
    </row>
    <row r="121" spans="1:13" ht="15" customHeight="1">
      <c r="A121" s="78"/>
      <c r="G121" s="141"/>
      <c r="H121" s="145"/>
      <c r="I121" s="141"/>
      <c r="J121" s="145"/>
      <c r="K121" s="141"/>
      <c r="L121" s="80"/>
      <c r="M121" s="141"/>
    </row>
    <row r="122" spans="1:13" ht="22.35" customHeight="1">
      <c r="A122" s="210" t="str">
        <f>A63</f>
        <v>The accompanying notes form part of this interim financial information.</v>
      </c>
      <c r="B122" s="210"/>
      <c r="C122" s="210"/>
      <c r="D122" s="210"/>
      <c r="E122" s="210"/>
      <c r="F122" s="210"/>
      <c r="G122" s="210"/>
      <c r="H122" s="210"/>
      <c r="I122" s="210"/>
      <c r="J122" s="210"/>
      <c r="K122" s="210"/>
      <c r="L122" s="210"/>
      <c r="M122" s="210"/>
    </row>
  </sheetData>
  <mergeCells count="10">
    <mergeCell ref="G7:I7"/>
    <mergeCell ref="K7:M7"/>
    <mergeCell ref="G8:I8"/>
    <mergeCell ref="K8:M8"/>
    <mergeCell ref="A63:M63"/>
    <mergeCell ref="G71:I71"/>
    <mergeCell ref="K71:M71"/>
    <mergeCell ref="A122:M122"/>
    <mergeCell ref="G70:I70"/>
    <mergeCell ref="K70:M70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&amp;R&amp;9&amp;P</oddFooter>
  </headerFooter>
  <rowBreaks count="1" manualBreakCount="1">
    <brk id="63" min="2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89D0F6ACC0E748987A9D6A1CC0C072" ma:contentTypeVersion="6" ma:contentTypeDescription="Create a new document." ma:contentTypeScope="" ma:versionID="26f512fa505b17cbc2f54e7a69328955">
  <xsd:schema xmlns:xsd="http://www.w3.org/2001/XMLSchema" xmlns:xs="http://www.w3.org/2001/XMLSchema" xmlns:p="http://schemas.microsoft.com/office/2006/metadata/properties" xmlns:ns2="6f15133a-4ff0-4cb0-9296-86881636e216" targetNamespace="http://schemas.microsoft.com/office/2006/metadata/properties" ma:root="true" ma:fieldsID="0c8f679cf36aa90fe2a405b7323ff50e" ns2:_="">
    <xsd:import namespace="6f15133a-4ff0-4cb0-9296-86881636e2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15133a-4ff0-4cb0-9296-86881636e2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B3F2C0-9CB8-40DC-A989-DEE3064560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15133a-4ff0-4cb0-9296-86881636e2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E94D25-9591-43F0-A720-1F3B40302D2F}">
  <ds:schemaRefs>
    <ds:schemaRef ds:uri="6f15133a-4ff0-4cb0-9296-86881636e216"/>
    <ds:schemaRef ds:uri="http://schemas.microsoft.com/office/2006/metadata/properties"/>
    <ds:schemaRef ds:uri="http://purl.org/dc/terms/"/>
    <ds:schemaRef ds:uri="http://schemas.microsoft.com/office/infopath/2007/PartnerControls"/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DB02E80-7113-4705-9750-B3E75A7D44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Eng2-4</vt:lpstr>
      <vt:lpstr>Eng5-6 (3M)</vt:lpstr>
      <vt:lpstr>Eng7-8 (9M)</vt:lpstr>
      <vt:lpstr>Eng9</vt:lpstr>
      <vt:lpstr>Eng10</vt:lpstr>
      <vt:lpstr>Eng11-12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Jiraporn Pornpattanakulton (TH)</cp:lastModifiedBy>
  <cp:revision/>
  <cp:lastPrinted>2025-11-13T18:25:50Z</cp:lastPrinted>
  <dcterms:created xsi:type="dcterms:W3CDTF">2009-01-23T10:19:39Z</dcterms:created>
  <dcterms:modified xsi:type="dcterms:W3CDTF">2025-11-13T18:34:01Z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0x010100E689D0F6ACC0E748987A9D6A1CC0C072</vt:lpwstr>
  </property>
</Properties>
</file>