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Listed\Major Cineplex Group Public Company Limited\Major Cineplex Group_Q3 Sept'25 (PPE)\"/>
    </mc:Choice>
  </mc:AlternateContent>
  <xr:revisionPtr revIDLastSave="0" documentId="13_ncr:1_{7132E17A-C697-4995-9072-945D1B44CEFD}" xr6:coauthVersionLast="47" xr6:coauthVersionMax="47" xr10:uidLastSave="{00000000-0000-0000-0000-000000000000}"/>
  <bookViews>
    <workbookView xWindow="-120" yWindow="-120" windowWidth="29040" windowHeight="15720" tabRatio="640" xr2:uid="{00000000-000D-0000-FFFF-FFFF00000000}"/>
  </bookViews>
  <sheets>
    <sheet name="2-4" sheetId="68" r:id="rId1"/>
    <sheet name="5-6 (3m)" sheetId="82" r:id="rId2"/>
    <sheet name="7-8 (9m) " sheetId="87" r:id="rId3"/>
    <sheet name="9" sheetId="84" r:id="rId4"/>
    <sheet name="10" sheetId="85" r:id="rId5"/>
    <sheet name="11-13" sheetId="8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2" i="86" l="1"/>
  <c r="Y36" i="84"/>
  <c r="AA36" i="84" s="1"/>
  <c r="AE36" i="84" s="1"/>
  <c r="P40" i="85" l="1"/>
  <c r="R40" i="85"/>
  <c r="T40" i="85"/>
  <c r="P26" i="85"/>
  <c r="R26" i="85"/>
  <c r="T26" i="85"/>
  <c r="Y43" i="84"/>
  <c r="AA43" i="84" s="1"/>
  <c r="O45" i="84"/>
  <c r="Q45" i="84"/>
  <c r="S45" i="84"/>
  <c r="U45" i="84"/>
  <c r="O29" i="84"/>
  <c r="Q29" i="84"/>
  <c r="U29" i="84"/>
  <c r="S29" i="84"/>
  <c r="Y18" i="84"/>
  <c r="I28" i="82"/>
  <c r="E28" i="82"/>
  <c r="X26" i="85" l="1"/>
  <c r="V26" i="85"/>
  <c r="N26" i="85"/>
  <c r="L26" i="85"/>
  <c r="J26" i="85"/>
  <c r="H26" i="85"/>
  <c r="F26" i="85"/>
  <c r="Z23" i="85"/>
  <c r="Y26" i="84"/>
  <c r="AB23" i="85" l="1"/>
  <c r="AA26" i="84"/>
  <c r="Z37" i="85"/>
  <c r="Y42" i="84"/>
  <c r="Z34" i="85"/>
  <c r="Z33" i="85"/>
  <c r="Y38" i="84"/>
  <c r="Z18" i="85"/>
  <c r="Z19" i="85"/>
  <c r="Y27" i="84"/>
  <c r="Y23" i="84"/>
  <c r="Y22" i="84"/>
  <c r="AA22" i="84" s="1"/>
  <c r="AE22" i="84" s="1"/>
  <c r="Y21" i="84"/>
  <c r="Y39" i="84"/>
  <c r="Y37" i="84"/>
  <c r="L99" i="87"/>
  <c r="H99" i="87"/>
  <c r="L93" i="87"/>
  <c r="H93" i="87"/>
  <c r="L82" i="87"/>
  <c r="H82" i="87"/>
  <c r="L74" i="87"/>
  <c r="H74" i="87"/>
  <c r="L23" i="87"/>
  <c r="H23" i="87"/>
  <c r="L16" i="87"/>
  <c r="H16" i="87"/>
  <c r="L25" i="87" l="1"/>
  <c r="AA38" i="84"/>
  <c r="AB34" i="85"/>
  <c r="AA39" i="84"/>
  <c r="AA42" i="84"/>
  <c r="AB37" i="85"/>
  <c r="AA27" i="84"/>
  <c r="AA23" i="84"/>
  <c r="AB19" i="85"/>
  <c r="AB18" i="85"/>
  <c r="AE26" i="84"/>
  <c r="AA21" i="84"/>
  <c r="L85" i="87"/>
  <c r="H85" i="87"/>
  <c r="H25" i="87"/>
  <c r="H36" i="87" l="1"/>
  <c r="H39" i="87" s="1"/>
  <c r="L36" i="87"/>
  <c r="AE38" i="84"/>
  <c r="AE21" i="84"/>
  <c r="AE23" i="84"/>
  <c r="AE27" i="84"/>
  <c r="H87" i="87" l="1"/>
  <c r="L39" i="87"/>
  <c r="K11" i="86"/>
  <c r="K50" i="86" s="1"/>
  <c r="G11" i="86"/>
  <c r="G50" i="86" s="1"/>
  <c r="G54" i="86" s="1"/>
  <c r="AE39" i="84"/>
  <c r="K54" i="86" l="1"/>
  <c r="L87" i="87"/>
  <c r="Y32" i="84"/>
  <c r="K29" i="68"/>
  <c r="G29" i="68"/>
  <c r="AA18" i="84" l="1"/>
  <c r="M45" i="84"/>
  <c r="K45" i="84"/>
  <c r="I45" i="84"/>
  <c r="G45" i="84"/>
  <c r="E45" i="84"/>
  <c r="N40" i="85"/>
  <c r="L40" i="85"/>
  <c r="J40" i="85"/>
  <c r="H40" i="85"/>
  <c r="X40" i="85"/>
  <c r="W45" i="84"/>
  <c r="G80" i="68"/>
  <c r="I106" i="86"/>
  <c r="I92" i="86"/>
  <c r="Z32" i="85"/>
  <c r="AB32" i="85" s="1"/>
  <c r="AA37" i="84"/>
  <c r="AE37" i="84" l="1"/>
  <c r="Z29" i="85"/>
  <c r="AB29" i="85" s="1"/>
  <c r="AA32" i="84" l="1"/>
  <c r="AE32" i="84" s="1"/>
  <c r="E29" i="84" l="1"/>
  <c r="G29" i="84"/>
  <c r="I29" i="84"/>
  <c r="M29" i="84"/>
  <c r="K29" i="84"/>
  <c r="Z24" i="85" l="1"/>
  <c r="Z20" i="85"/>
  <c r="AB20" i="85" s="1"/>
  <c r="Z15" i="85"/>
  <c r="AE18" i="84"/>
  <c r="AC29" i="84"/>
  <c r="AA29" i="84"/>
  <c r="W29" i="84"/>
  <c r="AB15" i="85" l="1"/>
  <c r="Z26" i="85"/>
  <c r="AB24" i="85"/>
  <c r="AE29" i="84"/>
  <c r="Y29" i="84"/>
  <c r="K106" i="86"/>
  <c r="K92" i="86"/>
  <c r="G106" i="86"/>
  <c r="G92" i="86"/>
  <c r="K99" i="82"/>
  <c r="K93" i="82"/>
  <c r="K82" i="82"/>
  <c r="K74" i="82"/>
  <c r="K23" i="82"/>
  <c r="K16" i="82"/>
  <c r="G99" i="82"/>
  <c r="G93" i="82"/>
  <c r="G82" i="82"/>
  <c r="G74" i="82"/>
  <c r="G23" i="82"/>
  <c r="G16" i="82"/>
  <c r="E106" i="86"/>
  <c r="AB26" i="85" l="1"/>
  <c r="K25" i="82"/>
  <c r="K36" i="82" s="1"/>
  <c r="K85" i="82"/>
  <c r="G25" i="82"/>
  <c r="G36" i="82" s="1"/>
  <c r="G85" i="82"/>
  <c r="G39" i="82" l="1"/>
  <c r="G87" i="82" s="1"/>
  <c r="K39" i="82"/>
  <c r="K87" i="82" s="1"/>
  <c r="G45" i="68"/>
  <c r="K80" i="68"/>
  <c r="K92" i="68"/>
  <c r="K45" i="68"/>
  <c r="K142" i="68"/>
  <c r="K145" i="68" s="1"/>
  <c r="K108" i="86" l="1"/>
  <c r="G108" i="86"/>
  <c r="G47" i="68"/>
  <c r="K94" i="68"/>
  <c r="K47" i="68"/>
  <c r="G112" i="86" l="1"/>
  <c r="K112" i="86"/>
  <c r="K147" i="68"/>
  <c r="G142" i="68"/>
  <c r="G145" i="68" s="1"/>
  <c r="G92" i="68"/>
  <c r="G94" i="68" l="1"/>
  <c r="G147" i="68" l="1"/>
  <c r="I74" i="82" l="1"/>
  <c r="J74" i="87" l="1"/>
  <c r="I23" i="82" l="1"/>
  <c r="I16" i="82"/>
  <c r="I25" i="82" l="1"/>
  <c r="J16" i="87"/>
  <c r="J23" i="87"/>
  <c r="J25" i="87" l="1"/>
  <c r="I92" i="68" l="1"/>
  <c r="I80" i="68"/>
  <c r="I29" i="68"/>
  <c r="I94" i="68" l="1"/>
  <c r="F40" i="85"/>
  <c r="AB33" i="85" l="1"/>
  <c r="Y45" i="84" l="1"/>
  <c r="E92" i="68" l="1"/>
  <c r="AC45" i="84" l="1"/>
  <c r="I82" i="82" l="1"/>
  <c r="I85" i="82" l="1"/>
  <c r="I36" i="82"/>
  <c r="I45" i="68"/>
  <c r="I93" i="82"/>
  <c r="I39" i="82" l="1"/>
  <c r="I47" i="68"/>
  <c r="E82" i="82"/>
  <c r="Z38" i="85"/>
  <c r="V40" i="85"/>
  <c r="I99" i="82"/>
  <c r="J82" i="87"/>
  <c r="F82" i="87"/>
  <c r="J85" i="87" l="1"/>
  <c r="I87" i="82"/>
  <c r="Z40" i="85"/>
  <c r="J36" i="87"/>
  <c r="E45" i="68" l="1"/>
  <c r="J39" i="87"/>
  <c r="I11" i="86"/>
  <c r="I50" i="86" s="1"/>
  <c r="J99" i="87"/>
  <c r="I54" i="86" l="1"/>
  <c r="J87" i="87"/>
  <c r="J93" i="87"/>
  <c r="I108" i="86" l="1"/>
  <c r="AB38" i="85"/>
  <c r="AB40" i="85" l="1"/>
  <c r="I112" i="86"/>
  <c r="I142" i="68"/>
  <c r="I145" i="68" l="1"/>
  <c r="E74" i="82"/>
  <c r="I147" i="68" l="1"/>
  <c r="E85" i="82"/>
  <c r="F74" i="87"/>
  <c r="F85" i="87" l="1"/>
  <c r="E23" i="82"/>
  <c r="E16" i="82"/>
  <c r="E25" i="82" l="1"/>
  <c r="E36" i="82" s="1"/>
  <c r="E39" i="82" s="1"/>
  <c r="E93" i="82"/>
  <c r="F16" i="87"/>
  <c r="F23" i="87"/>
  <c r="E99" i="82"/>
  <c r="E87" i="82" l="1"/>
  <c r="F93" i="87"/>
  <c r="F25" i="87"/>
  <c r="F36" i="87" l="1"/>
  <c r="F39" i="87" s="1"/>
  <c r="F99" i="87"/>
  <c r="E11" i="86" l="1"/>
  <c r="E50" i="86" s="1"/>
  <c r="E54" i="86" s="1"/>
  <c r="F87" i="87"/>
  <c r="E108" i="86" l="1"/>
  <c r="AA45" i="84"/>
  <c r="AE43" i="84"/>
  <c r="E142" i="68"/>
  <c r="E145" i="68" l="1"/>
  <c r="AE45" i="84"/>
  <c r="E112" i="86"/>
  <c r="E80" i="68"/>
  <c r="E29" i="68"/>
  <c r="E94" i="68" l="1"/>
  <c r="E47" i="68"/>
  <c r="E147" i="68" l="1"/>
</calcChain>
</file>

<file path=xl/sharedStrings.xml><?xml version="1.0" encoding="utf-8"?>
<sst xmlns="http://schemas.openxmlformats.org/spreadsheetml/2006/main" count="599" uniqueCount="296">
  <si>
    <t>Major Cineplex Group Public Company Limited</t>
  </si>
  <si>
    <t xml:space="preserve">Statement of Financial Position </t>
  </si>
  <si>
    <t>As at 30 September 2025</t>
  </si>
  <si>
    <t>Consolidated</t>
  </si>
  <si>
    <t xml:space="preserve">Separate </t>
  </si>
  <si>
    <t>financial information</t>
  </si>
  <si>
    <t>Unaudited</t>
  </si>
  <si>
    <t>Audited</t>
  </si>
  <si>
    <t>30 September</t>
  </si>
  <si>
    <t>31 December</t>
  </si>
  <si>
    <t>2025</t>
  </si>
  <si>
    <t>2024</t>
  </si>
  <si>
    <t>Notes</t>
  </si>
  <si>
    <t>Thousand Baht</t>
  </si>
  <si>
    <t>Assets</t>
  </si>
  <si>
    <t>Current assets</t>
  </si>
  <si>
    <t>Cash and cash equivalents</t>
  </si>
  <si>
    <t>Financial assets measured at fair value</t>
  </si>
  <si>
    <t>through profit or loss</t>
  </si>
  <si>
    <t>5, 6</t>
  </si>
  <si>
    <t>through other comprehensive income</t>
  </si>
  <si>
    <t>5, 7</t>
  </si>
  <si>
    <t>Trade and other current receivables</t>
  </si>
  <si>
    <t>Short-term loans to related parties</t>
  </si>
  <si>
    <t>Inventories</t>
  </si>
  <si>
    <t>Films under production</t>
  </si>
  <si>
    <t>Current portion of prepaid services</t>
  </si>
  <si>
    <t>Other current assets</t>
  </si>
  <si>
    <t>Total current assets</t>
  </si>
  <si>
    <t>Non-current assets</t>
  </si>
  <si>
    <t>Finance lease receivables</t>
  </si>
  <si>
    <t>Investment in subsidiaries</t>
  </si>
  <si>
    <t>Investment in associates</t>
  </si>
  <si>
    <t>Interests in joint venture</t>
  </si>
  <si>
    <t>Investment property</t>
  </si>
  <si>
    <t>Property, plant and equipment</t>
  </si>
  <si>
    <t>Right-of-use assets</t>
  </si>
  <si>
    <t>Intangible assets</t>
  </si>
  <si>
    <t>Deferred income tax assets</t>
  </si>
  <si>
    <t>Long-term prepaid services</t>
  </si>
  <si>
    <t>Other non-current assets</t>
  </si>
  <si>
    <t>Total non-current assets</t>
  </si>
  <si>
    <t>Total assets</t>
  </si>
  <si>
    <t>Director   _____________________________________          Director   _____________________________________</t>
  </si>
  <si>
    <t>The accompanying notes are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</si>
  <si>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</si>
  <si>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</si>
  <si>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</si>
  <si>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 from financial institutions</t>
  </si>
  <si>
    <t>Trade and other current payables</t>
  </si>
  <si>
    <t>Current contract liabilities</t>
  </si>
  <si>
    <t>Current portion of long-term borrowings</t>
  </si>
  <si>
    <t>Current portion of lease liabilities</t>
  </si>
  <si>
    <t>Short-term loans from related parties</t>
  </si>
  <si>
    <t>Corporate income tax payable</t>
  </si>
  <si>
    <t>Other current liabilities</t>
  </si>
  <si>
    <t>Total current liabilities</t>
  </si>
  <si>
    <t>Non-current liabilities</t>
  </si>
  <si>
    <t xml:space="preserve">Long-term borrowings </t>
  </si>
  <si>
    <t>Lease liabilities</t>
  </si>
  <si>
    <t>Derivative liability</t>
  </si>
  <si>
    <t>Deferred income tax liabilities</t>
  </si>
  <si>
    <t>Employee benefit obligations</t>
  </si>
  <si>
    <t>Non-current contract liabilities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</si>
  <si>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</si>
  <si>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</si>
  <si>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</si>
  <si>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</si>
  <si>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</si>
  <si>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</si>
  <si>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</si>
  <si>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</si>
  <si>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   Ordinary shares, 757,918,302 shares</t>
  </si>
  <si>
    <t xml:space="preserve">   (2024: 829,137,102 shares)</t>
  </si>
  <si>
    <t xml:space="preserve">      par value of Baht 1 each</t>
  </si>
  <si>
    <t>Issued and fully paid-up share capital</t>
  </si>
  <si>
    <t xml:space="preserve">      paid-up of Baht 1 each</t>
  </si>
  <si>
    <t>Share premium</t>
  </si>
  <si>
    <t>Treasury shares</t>
  </si>
  <si>
    <t>Retained earnings</t>
  </si>
  <si>
    <t xml:space="preserve">Appropriated </t>
  </si>
  <si>
    <t xml:space="preserve">   Legal reserve</t>
  </si>
  <si>
    <t xml:space="preserve">   Treasury shares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</si>
  <si>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</si>
  <si>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</si>
  <si>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</si>
  <si>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</si>
  <si>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</si>
  <si>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</si>
  <si>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</si>
  <si>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September 2025</t>
  </si>
  <si>
    <t>Revenues</t>
  </si>
  <si>
    <t>Service income</t>
  </si>
  <si>
    <t>Sales income</t>
  </si>
  <si>
    <t>Total revenues</t>
  </si>
  <si>
    <t>Costs</t>
  </si>
  <si>
    <t>Cost of services</t>
  </si>
  <si>
    <t>Cost of sales</t>
  </si>
  <si>
    <t>Total costs</t>
  </si>
  <si>
    <t>Gross profit</t>
  </si>
  <si>
    <t>Other income</t>
  </si>
  <si>
    <t>Selling expenses and distribution costs</t>
  </si>
  <si>
    <t xml:space="preserve">Administrative expenses </t>
  </si>
  <si>
    <t>Loss from fair value remeasurement of investment property</t>
  </si>
  <si>
    <t>Reversal (recognition) of expected credit loss</t>
  </si>
  <si>
    <t>Loss from fair value remeasurement of derivative liability</t>
  </si>
  <si>
    <t>Finance costs</t>
  </si>
  <si>
    <t>Share of profit from investments</t>
  </si>
  <si>
    <t>Profit before income tax</t>
  </si>
  <si>
    <t>Income tax (expense) benefit</t>
  </si>
  <si>
    <t>Profit for the period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</si>
  <si>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</si>
  <si>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Other comprehensive income:</t>
  </si>
  <si>
    <t xml:space="preserve">Items that will not subsequently be reclassified </t>
  </si>
  <si>
    <t>to profit or loss</t>
  </si>
  <si>
    <t xml:space="preserve">Change in fair value of investments in equity </t>
  </si>
  <si>
    <t xml:space="preserve">   instrument measured at fair value through</t>
  </si>
  <si>
    <t xml:space="preserve">      other comprehensive income</t>
  </si>
  <si>
    <t>Income tax relating to the above item</t>
  </si>
  <si>
    <t xml:space="preserve">Items that will subsequently be reclassified </t>
  </si>
  <si>
    <t>Currency translation differences</t>
  </si>
  <si>
    <t>Share of other comprehensive expense</t>
  </si>
  <si>
    <t xml:space="preserve">   from investments using equity method</t>
  </si>
  <si>
    <t xml:space="preserve">Other comprehensive income (expense) </t>
  </si>
  <si>
    <t>for the period, net of tax</t>
  </si>
  <si>
    <t>Total comprehensive income for the period</t>
  </si>
  <si>
    <t>Profit attributable to:</t>
  </si>
  <si>
    <t>Owners of the parent</t>
  </si>
  <si>
    <t>Total comprehensive income attributable to:</t>
  </si>
  <si>
    <t>Baht</t>
  </si>
  <si>
    <t>Earnings per share</t>
  </si>
  <si>
    <t>Basic earnings per share</t>
  </si>
  <si>
    <t>For the nine-month period ended 30 September 2025</t>
  </si>
  <si>
    <t>Loss from fair value remeasurement</t>
  </si>
  <si>
    <t>of investment property</t>
  </si>
  <si>
    <t>(Recognition) reversal of expected credit loss</t>
  </si>
  <si>
    <t>9,10,11</t>
  </si>
  <si>
    <t>Other comprehensive (expense) income</t>
  </si>
  <si>
    <t>Total comprehensive (expense) income for the period</t>
  </si>
  <si>
    <t>Total comprehensive (expense) income attributable to:</t>
  </si>
  <si>
    <t>Statements of Changes in Equity (Unaudited)</t>
  </si>
  <si>
    <t>Consolidated financial information                                                                                                                    Unit: Thousand Baht</t>
  </si>
  <si>
    <t>Attributable to owners of the parent</t>
  </si>
  <si>
    <t>Other comprehensive income (expense)</t>
  </si>
  <si>
    <t>Change in</t>
  </si>
  <si>
    <t>parent's</t>
  </si>
  <si>
    <t>Translation of</t>
  </si>
  <si>
    <t>ownership</t>
  </si>
  <si>
    <t>financial statements</t>
  </si>
  <si>
    <t>Share</t>
  </si>
  <si>
    <t>interest in</t>
  </si>
  <si>
    <t>share of other</t>
  </si>
  <si>
    <t>fair value of</t>
  </si>
  <si>
    <t>Total</t>
  </si>
  <si>
    <t>Issued and</t>
  </si>
  <si>
    <t>premium on</t>
  </si>
  <si>
    <t>Appropriated</t>
  </si>
  <si>
    <t>subsidiaries</t>
  </si>
  <si>
    <t>comprehensive</t>
  </si>
  <si>
    <t>investment</t>
  </si>
  <si>
    <t>other</t>
  </si>
  <si>
    <t>Non-</t>
  </si>
  <si>
    <t>paid-up</t>
  </si>
  <si>
    <t>reissurance of</t>
  </si>
  <si>
    <t>Legal</t>
  </si>
  <si>
    <t>and joint</t>
  </si>
  <si>
    <t xml:space="preserve"> expense</t>
  </si>
  <si>
    <t>in equity</t>
  </si>
  <si>
    <t>components</t>
  </si>
  <si>
    <t>owners of</t>
  </si>
  <si>
    <t>controlling</t>
  </si>
  <si>
    <t>share capital</t>
  </si>
  <si>
    <t>premium</t>
  </si>
  <si>
    <t>treasury share</t>
  </si>
  <si>
    <t>reserve</t>
  </si>
  <si>
    <t>operations</t>
  </si>
  <si>
    <t xml:space="preserve"> from investments</t>
  </si>
  <si>
    <t>instruments</t>
  </si>
  <si>
    <t>of equity</t>
  </si>
  <si>
    <t>the parent</t>
  </si>
  <si>
    <t>interests</t>
  </si>
  <si>
    <t>equity</t>
  </si>
  <si>
    <t>Opening balance at 1 January 2024</t>
  </si>
  <si>
    <t>Changes in equity for period</t>
  </si>
  <si>
    <t>Decrease of treasury shares</t>
  </si>
  <si>
    <t>Dividend paid</t>
  </si>
  <si>
    <t>Transfer of gain on disposal of equity</t>
  </si>
  <si>
    <t>instruments at fair value through other</t>
  </si>
  <si>
    <t xml:space="preserve">  comprehensive income to retained earning</t>
  </si>
  <si>
    <t>-</t>
  </si>
  <si>
    <t>Total comprehensive income (expense)</t>
  </si>
  <si>
    <t>Closing balance at 30 September 2024</t>
  </si>
  <si>
    <t>Opening balance at 1 January 2025</t>
  </si>
  <si>
    <t>Dividend from subsidiary paid to</t>
  </si>
  <si>
    <t xml:space="preserve"> non-controlling interests</t>
  </si>
  <si>
    <t>Dividend Paid</t>
  </si>
  <si>
    <t>Transfer of loss on disposal of equity</t>
  </si>
  <si>
    <t xml:space="preserve">  instruments at fair value through other</t>
  </si>
  <si>
    <t>Closing balance at 30 September 2025</t>
  </si>
  <si>
    <r>
      <t xml:space="preserve">Statements of Changes in Equity (Unaudited) </t>
    </r>
    <r>
      <rPr>
        <sz val="9"/>
        <color theme="1"/>
        <rFont val="Arial"/>
        <family val="2"/>
      </rPr>
      <t>(Cont'd)</t>
    </r>
  </si>
  <si>
    <t xml:space="preserve">                Separate financial information                                                                                                               Unit: Thousand Baht</t>
  </si>
  <si>
    <t>Share of other</t>
  </si>
  <si>
    <t>Total other</t>
  </si>
  <si>
    <t>on reissuance</t>
  </si>
  <si>
    <t>expense</t>
  </si>
  <si>
    <t>investment in</t>
  </si>
  <si>
    <t>component</t>
  </si>
  <si>
    <t>of treasury share</t>
  </si>
  <si>
    <t>from investments</t>
  </si>
  <si>
    <t>equity instruments</t>
  </si>
  <si>
    <t>Statement of Cash Flows (Unaudited)</t>
  </si>
  <si>
    <t>Adjustments for:</t>
  </si>
  <si>
    <t xml:space="preserve">Depreciation and amortisation </t>
  </si>
  <si>
    <t>Expected credit loss (reversal)</t>
  </si>
  <si>
    <t>Bad debt recovery</t>
  </si>
  <si>
    <t>Loss on write-off of bad debts and other assets</t>
  </si>
  <si>
    <t>Reversal of diminution in value of inventories</t>
  </si>
  <si>
    <t>Loss on remeasurement of investment property</t>
  </si>
  <si>
    <t>(Gain) loss from disposals of equipment</t>
  </si>
  <si>
    <t>Loss on write-off of equipment and intangible assets</t>
  </si>
  <si>
    <t>Reversal of impairment of equipment</t>
  </si>
  <si>
    <t>Loss on impairment of intangible assets (reversal)</t>
  </si>
  <si>
    <t>Loss (gain) from lease modification</t>
  </si>
  <si>
    <t>at fair value through profit or loss</t>
  </si>
  <si>
    <t>Shares of profit from subsidiaries, associates and</t>
  </si>
  <si>
    <t xml:space="preserve">Reversal of impairment of investment in subsidiaries </t>
  </si>
  <si>
    <t>Advance income - loyalty program</t>
  </si>
  <si>
    <t>Unrealised loss on exchange rate</t>
  </si>
  <si>
    <t>Interest income</t>
  </si>
  <si>
    <t>Dividends received</t>
  </si>
  <si>
    <t>Financial costs</t>
  </si>
  <si>
    <t>Changes in operating assets and liabilities:</t>
  </si>
  <si>
    <t>- trade and other current receivables</t>
  </si>
  <si>
    <t>- inventories</t>
  </si>
  <si>
    <t>- films under productions</t>
  </si>
  <si>
    <t>- other current assets</t>
  </si>
  <si>
    <t>- finance lease receivables</t>
  </si>
  <si>
    <t>- other non-current assets</t>
  </si>
  <si>
    <t>- trade and other current payables</t>
  </si>
  <si>
    <t>- other current liabilities</t>
  </si>
  <si>
    <t>- contract liabilities</t>
  </si>
  <si>
    <t>- other non-current liabilities</t>
  </si>
  <si>
    <t>Cash flows generated from operating activities</t>
  </si>
  <si>
    <t>Interest paid</t>
  </si>
  <si>
    <t>Income tax paid</t>
  </si>
  <si>
    <t>Net cash generated from (used in) operating activities</t>
  </si>
  <si>
    <r>
      <t xml:space="preserve">Statement of Cash Flows (Unaudited) </t>
    </r>
    <r>
      <rPr>
        <sz val="9"/>
        <rFont val="Arial"/>
        <family val="2"/>
      </rPr>
      <t>(Cont'd)</t>
    </r>
  </si>
  <si>
    <t xml:space="preserve">Cash flows from investing activities </t>
  </si>
  <si>
    <t>Short-term loans made to related parties</t>
  </si>
  <si>
    <t>Short-term loans repayments received from related parties</t>
  </si>
  <si>
    <t>Long-term loans repayment received from related parties</t>
  </si>
  <si>
    <t>Payment for financial assets measured</t>
  </si>
  <si>
    <t>Proceed from disposals of financial assets measured</t>
  </si>
  <si>
    <r>
      <t>at fair value through othe</t>
    </r>
    <r>
      <rPr>
        <sz val="9"/>
        <rFont val="Arial"/>
        <family val="2"/>
      </rPr>
      <t>r comprehensive income</t>
    </r>
  </si>
  <si>
    <t>at fair value through other comprehensive income</t>
  </si>
  <si>
    <t>Payments for investment in subsidiary</t>
  </si>
  <si>
    <t>Payments for investment in joint venture</t>
  </si>
  <si>
    <t>Payments for investment in associates</t>
  </si>
  <si>
    <t>Proceed from investment in associates</t>
  </si>
  <si>
    <t>Purchases of property, plant and equipment</t>
  </si>
  <si>
    <t xml:space="preserve">Proceeds from disposals of equipment  </t>
  </si>
  <si>
    <t>Purchases of intangible assets</t>
  </si>
  <si>
    <t>Proceeds from disposal of intangible assets</t>
  </si>
  <si>
    <t>Payments for right-of-use assets</t>
  </si>
  <si>
    <t>Interest received</t>
  </si>
  <si>
    <t xml:space="preserve">Dividends received </t>
  </si>
  <si>
    <t>Net cash (used in) generated from investing activities</t>
  </si>
  <si>
    <t>Cash flows from financing activities</t>
  </si>
  <si>
    <t>Proceeds from short-term loans from related parties</t>
  </si>
  <si>
    <t>Repayments to short-term loans from related parties</t>
  </si>
  <si>
    <t>Proceeds from short-term loans from financial institutions</t>
  </si>
  <si>
    <t>Repayments to short-term loans from financial institutions</t>
  </si>
  <si>
    <t>Payment for principal elements of lease payments</t>
  </si>
  <si>
    <t>Proceeds from long-term borrowings from financial institutions</t>
  </si>
  <si>
    <t>Repayments to long-term borrowings from financial institutions</t>
  </si>
  <si>
    <t>Payments for treasury shares</t>
  </si>
  <si>
    <t>Dividend paid to shareholders of the company</t>
  </si>
  <si>
    <t>Dividend from subsidiary paid to non-controlling interests</t>
  </si>
  <si>
    <t>Net cash (used in) generated from financing activities</t>
  </si>
  <si>
    <t>Net decrease in cash and cash equivalents</t>
  </si>
  <si>
    <t>Opening balance of cash and cash equivalents</t>
  </si>
  <si>
    <t>Exchange loss on cash and cash equivalents</t>
  </si>
  <si>
    <t>Closing balance of cash and cash equivalents</t>
  </si>
  <si>
    <t>Non-cash transactions</t>
  </si>
  <si>
    <t>Significant non-cash transactions during the nine-month period ended 30 September 2025 and 2024</t>
  </si>
  <si>
    <t>Acquisition - right-of-use assets and lease liabilities less lease incentives</t>
  </si>
  <si>
    <t>Lease modifications and reassessments</t>
  </si>
  <si>
    <t>Disposal of equipments, not yet received</t>
  </si>
  <si>
    <t>Purchases of equipments, not yet paid</t>
  </si>
  <si>
    <t>Purchase of financial assets measured at fair value through other</t>
  </si>
  <si>
    <t>comprehensive income, not yet paid</t>
  </si>
  <si>
    <t>Loss (gain) from changes in fair value of financial assets</t>
  </si>
  <si>
    <t>measured at fair value through profit or loss</t>
  </si>
  <si>
    <t>joint ventures</t>
  </si>
  <si>
    <t>Loss from changes in fair value of derivative</t>
  </si>
  <si>
    <t>financial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</si>
</sst>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;\(#,##0\);\-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  <font>
      <i/>
      <sz val="9"/>
      <color theme="1"/>
      <name val="Arial"/>
      <family val="2"/>
    </font>
    <font>
      <u/>
      <sz val="9"/>
      <name val="Arial"/>
      <family val="2"/>
    </font>
    <font>
      <sz val="14"/>
      <name val="AngsanaUPC"/>
      <family val="1"/>
    </font>
    <font>
      <b/>
      <sz val="9"/>
      <color rgb="FF00B050"/>
      <name val="Arial"/>
      <family val="2"/>
    </font>
    <font>
      <b/>
      <sz val="13"/>
      <color rgb="FF00B050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3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1">
    <xf numFmtId="0" fontId="0" fillId="0" borderId="0" xfId="0"/>
    <xf numFmtId="168" fontId="6" fillId="0" borderId="0" xfId="1" quotePrefix="1" applyNumberFormat="1" applyFont="1" applyFill="1" applyBorder="1" applyAlignment="1">
      <alignment horizontal="right" vertical="center"/>
    </xf>
    <xf numFmtId="168" fontId="4" fillId="0" borderId="0" xfId="6" applyNumberFormat="1" applyFont="1" applyFill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8" fontId="5" fillId="0" borderId="0" xfId="6" applyNumberFormat="1" applyFont="1" applyFill="1" applyAlignment="1">
      <alignment horizontal="right" vertical="center"/>
    </xf>
    <xf numFmtId="168" fontId="5" fillId="0" borderId="1" xfId="6" applyNumberFormat="1" applyFont="1" applyFill="1" applyBorder="1" applyAlignment="1">
      <alignment horizontal="right" vertical="center"/>
    </xf>
    <xf numFmtId="168" fontId="5" fillId="0" borderId="0" xfId="1" quotePrefix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1" xfId="6" quotePrefix="1" applyNumberFormat="1" applyFont="1" applyFill="1" applyBorder="1" applyAlignment="1">
      <alignment horizontal="right" vertical="center"/>
    </xf>
    <xf numFmtId="168" fontId="5" fillId="0" borderId="0" xfId="6" quotePrefix="1" applyNumberFormat="1" applyFont="1" applyFill="1" applyBorder="1" applyAlignment="1">
      <alignment horizontal="right" vertical="center"/>
    </xf>
    <xf numFmtId="168" fontId="4" fillId="0" borderId="0" xfId="6" applyNumberFormat="1" applyFont="1" applyFill="1" applyBorder="1" applyAlignment="1">
      <alignment horizontal="right" vertical="center"/>
    </xf>
    <xf numFmtId="168" fontId="4" fillId="0" borderId="1" xfId="6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horizontal="center" vertical="center"/>
    </xf>
    <xf numFmtId="168" fontId="7" fillId="0" borderId="0" xfId="29" applyNumberFormat="1" applyFont="1" applyFill="1" applyAlignment="1">
      <alignment horizontal="right" vertical="center"/>
    </xf>
    <xf numFmtId="168" fontId="6" fillId="0" borderId="0" xfId="29" applyNumberFormat="1" applyFont="1" applyFill="1" applyBorder="1" applyAlignment="1">
      <alignment horizontal="right" vertical="center"/>
    </xf>
    <xf numFmtId="168" fontId="6" fillId="0" borderId="0" xfId="29" applyNumberFormat="1" applyFont="1" applyFill="1" applyAlignment="1">
      <alignment horizontal="right" vertical="center"/>
    </xf>
    <xf numFmtId="168" fontId="7" fillId="0" borderId="0" xfId="29" applyNumberFormat="1" applyFont="1" applyFill="1" applyBorder="1" applyAlignment="1">
      <alignment horizontal="right" vertical="center"/>
    </xf>
    <xf numFmtId="168" fontId="7" fillId="0" borderId="1" xfId="29" applyNumberFormat="1" applyFont="1" applyFill="1" applyBorder="1" applyAlignment="1">
      <alignment horizontal="right" vertical="center"/>
    </xf>
    <xf numFmtId="168" fontId="6" fillId="0" borderId="3" xfId="29" applyNumberFormat="1" applyFont="1" applyFill="1" applyBorder="1" applyAlignment="1">
      <alignment horizontal="right" vertical="center"/>
    </xf>
    <xf numFmtId="168" fontId="6" fillId="0" borderId="0" xfId="29" quotePrefix="1" applyNumberFormat="1" applyFont="1" applyFill="1" applyBorder="1" applyAlignment="1">
      <alignment horizontal="right" vertical="center"/>
    </xf>
    <xf numFmtId="168" fontId="6" fillId="0" borderId="0" xfId="29" applyNumberFormat="1" applyFont="1" applyFill="1" applyBorder="1" applyAlignment="1">
      <alignment horizontal="center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28" applyNumberFormat="1" applyFont="1" applyFill="1" applyAlignment="1">
      <alignment horizontal="right" vertical="center"/>
    </xf>
    <xf numFmtId="167" fontId="4" fillId="0" borderId="0" xfId="28" applyNumberFormat="1" applyFont="1" applyFill="1" applyAlignment="1">
      <alignment horizontal="right" vertical="center"/>
    </xf>
    <xf numFmtId="168" fontId="5" fillId="0" borderId="0" xfId="28" applyNumberFormat="1" applyFont="1" applyFill="1" applyAlignment="1">
      <alignment horizontal="right" vertical="center"/>
    </xf>
    <xf numFmtId="168" fontId="5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Alignment="1">
      <alignment horizontal="right" vertical="center"/>
    </xf>
    <xf numFmtId="168" fontId="5" fillId="0" borderId="1" xfId="28" applyNumberFormat="1" applyFont="1" applyFill="1" applyBorder="1" applyAlignment="1">
      <alignment horizontal="right" vertical="center"/>
    </xf>
    <xf numFmtId="167" fontId="5" fillId="0" borderId="1" xfId="28" applyNumberFormat="1" applyFont="1" applyFill="1" applyBorder="1" applyAlignment="1">
      <alignment horizontal="right" vertical="center"/>
    </xf>
    <xf numFmtId="168" fontId="5" fillId="0" borderId="3" xfId="28" applyNumberFormat="1" applyFont="1" applyFill="1" applyBorder="1" applyAlignment="1">
      <alignment horizontal="right" vertical="center"/>
    </xf>
    <xf numFmtId="167" fontId="5" fillId="0" borderId="3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vertical="center"/>
    </xf>
    <xf numFmtId="168" fontId="5" fillId="0" borderId="0" xfId="28" quotePrefix="1" applyNumberFormat="1" applyFont="1" applyFill="1" applyBorder="1" applyAlignment="1">
      <alignment horizontal="right" vertical="center"/>
    </xf>
    <xf numFmtId="168" fontId="5" fillId="0" borderId="0" xfId="28" applyNumberFormat="1" applyFont="1" applyFill="1" applyBorder="1" applyAlignment="1">
      <alignment vertical="center"/>
    </xf>
    <xf numFmtId="167" fontId="4" fillId="0" borderId="0" xfId="28" applyNumberFormat="1" applyFont="1" applyFill="1" applyBorder="1" applyAlignment="1">
      <alignment horizontal="right" vertical="center"/>
    </xf>
    <xf numFmtId="168" fontId="4" fillId="0" borderId="0" xfId="28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6" fontId="4" fillId="0" borderId="0" xfId="28" applyNumberFormat="1" applyFont="1" applyFill="1" applyBorder="1" applyAlignment="1">
      <alignment horizontal="right" vertical="center"/>
    </xf>
    <xf numFmtId="168" fontId="4" fillId="0" borderId="1" xfId="28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8" fontId="4" fillId="0" borderId="0" xfId="28" applyNumberFormat="1" applyFont="1" applyFill="1" applyBorder="1" applyAlignment="1">
      <alignment vertical="center"/>
    </xf>
    <xf numFmtId="166" fontId="4" fillId="0" borderId="0" xfId="28" applyNumberFormat="1" applyFont="1" applyFill="1" applyBorder="1" applyAlignment="1">
      <alignment vertical="center"/>
    </xf>
    <xf numFmtId="166" fontId="4" fillId="0" borderId="0" xfId="28" applyNumberFormat="1" applyFont="1" applyFill="1" applyAlignment="1">
      <alignment horizontal="right" vertical="center"/>
    </xf>
    <xf numFmtId="168" fontId="4" fillId="0" borderId="1" xfId="28" applyNumberFormat="1" applyFont="1" applyFill="1" applyBorder="1" applyAlignment="1">
      <alignment vertical="center"/>
    </xf>
    <xf numFmtId="167" fontId="4" fillId="0" borderId="1" xfId="28" applyNumberFormat="1" applyFont="1" applyFill="1" applyBorder="1" applyAlignment="1">
      <alignment vertical="center"/>
    </xf>
    <xf numFmtId="167" fontId="5" fillId="0" borderId="0" xfId="28" quotePrefix="1" applyNumberFormat="1" applyFont="1" applyFill="1" applyBorder="1" applyAlignment="1">
      <alignment horizontal="right" vertical="center"/>
    </xf>
    <xf numFmtId="167" fontId="4" fillId="0" borderId="0" xfId="31" applyNumberFormat="1" applyFont="1" applyFill="1" applyBorder="1" applyAlignment="1">
      <alignment horizontal="right" vertical="center"/>
    </xf>
    <xf numFmtId="168" fontId="4" fillId="0" borderId="0" xfId="31" applyNumberFormat="1" applyFont="1" applyFill="1" applyBorder="1" applyAlignment="1">
      <alignment horizontal="right" vertical="center"/>
    </xf>
    <xf numFmtId="168" fontId="4" fillId="0" borderId="1" xfId="31" applyNumberFormat="1" applyFont="1" applyFill="1" applyBorder="1" applyAlignment="1">
      <alignment horizontal="right" vertical="center"/>
    </xf>
    <xf numFmtId="167" fontId="4" fillId="0" borderId="1" xfId="28" applyNumberFormat="1" applyFont="1" applyFill="1" applyBorder="1" applyAlignment="1">
      <alignment horizontal="right" vertical="center"/>
    </xf>
    <xf numFmtId="168" fontId="4" fillId="0" borderId="3" xfId="6" applyNumberFormat="1" applyFont="1" applyFill="1" applyBorder="1" applyAlignment="1">
      <alignment horizontal="right" vertical="center"/>
    </xf>
    <xf numFmtId="167" fontId="5" fillId="0" borderId="0" xfId="31" applyNumberFormat="1" applyFont="1" applyFill="1" applyBorder="1" applyAlignment="1">
      <alignment horizontal="right" vertical="center"/>
    </xf>
    <xf numFmtId="167" fontId="5" fillId="0" borderId="0" xfId="31" applyNumberFormat="1" applyFont="1" applyFill="1" applyBorder="1" applyAlignment="1">
      <alignment vertical="center"/>
    </xf>
    <xf numFmtId="167" fontId="5" fillId="0" borderId="0" xfId="31" applyNumberFormat="1" applyFont="1" applyFill="1" applyBorder="1" applyAlignment="1">
      <alignment horizontal="center" vertical="center"/>
    </xf>
    <xf numFmtId="168" fontId="7" fillId="0" borderId="0" xfId="32" applyNumberFormat="1" applyFont="1" applyFill="1" applyBorder="1" applyAlignment="1">
      <alignment horizontal="right" vertical="center"/>
    </xf>
    <xf numFmtId="170" fontId="7" fillId="0" borderId="0" xfId="32" applyNumberFormat="1" applyFont="1" applyFill="1" applyBorder="1" applyAlignment="1">
      <alignment horizontal="right" vertical="center"/>
    </xf>
    <xf numFmtId="168" fontId="4" fillId="0" borderId="0" xfId="32" applyNumberFormat="1" applyFont="1" applyFill="1" applyBorder="1" applyAlignment="1">
      <alignment horizontal="right" vertical="center"/>
    </xf>
    <xf numFmtId="169" fontId="4" fillId="0" borderId="0" xfId="31" applyNumberFormat="1" applyFont="1" applyFill="1" applyBorder="1" applyAlignment="1">
      <alignment horizontal="right" vertical="center"/>
    </xf>
    <xf numFmtId="168" fontId="7" fillId="0" borderId="0" xfId="28" applyNumberFormat="1" applyFont="1" applyFill="1" applyBorder="1" applyAlignment="1">
      <alignment horizontal="right" vertical="center"/>
    </xf>
    <xf numFmtId="168" fontId="7" fillId="0" borderId="0" xfId="30" applyNumberFormat="1" applyFont="1" applyFill="1" applyBorder="1" applyAlignment="1">
      <alignment horizontal="right" vertical="center"/>
    </xf>
    <xf numFmtId="168" fontId="6" fillId="0" borderId="1" xfId="29" applyNumberFormat="1" applyFont="1" applyFill="1" applyBorder="1" applyAlignment="1">
      <alignment horizontal="right" vertical="center"/>
    </xf>
    <xf numFmtId="168" fontId="4" fillId="0" borderId="0" xfId="31" applyNumberFormat="1" applyFont="1" applyFill="1" applyAlignment="1">
      <alignment vertical="center"/>
    </xf>
    <xf numFmtId="168" fontId="4" fillId="0" borderId="1" xfId="32" applyNumberFormat="1" applyFont="1" applyFill="1" applyBorder="1" applyAlignment="1">
      <alignment horizontal="right" vertical="center"/>
    </xf>
    <xf numFmtId="169" fontId="4" fillId="0" borderId="0" xfId="6" applyNumberFormat="1" applyFont="1" applyFill="1" applyBorder="1" applyAlignment="1">
      <alignment horizontal="right" vertical="center"/>
    </xf>
    <xf numFmtId="168" fontId="5" fillId="0" borderId="3" xfId="6" applyNumberFormat="1" applyFont="1" applyFill="1" applyBorder="1" applyAlignment="1">
      <alignment horizontal="right" vertical="center"/>
    </xf>
    <xf numFmtId="168" fontId="4" fillId="0" borderId="0" xfId="31" applyNumberFormat="1" applyFont="1" applyFill="1" applyAlignment="1">
      <alignment horizontal="center" vertical="center"/>
    </xf>
    <xf numFmtId="168" fontId="4" fillId="0" borderId="0" xfId="1" quotePrefix="1" applyNumberFormat="1" applyFont="1" applyFill="1" applyBorder="1" applyAlignment="1">
      <alignment horizontal="right" vertical="center"/>
    </xf>
    <xf numFmtId="168" fontId="7" fillId="0" borderId="1" xfId="28" applyNumberFormat="1" applyFont="1" applyFill="1" applyBorder="1" applyAlignment="1">
      <alignment horizontal="right" vertical="center"/>
    </xf>
    <xf numFmtId="168" fontId="6" fillId="0" borderId="0" xfId="29" applyNumberFormat="1" applyFont="1" applyFill="1" applyBorder="1" applyAlignment="1">
      <alignment vertical="center" wrapText="1"/>
    </xf>
    <xf numFmtId="168" fontId="5" fillId="0" borderId="1" xfId="29" applyNumberFormat="1" applyFont="1" applyFill="1" applyBorder="1" applyAlignment="1">
      <alignment horizontal="center" vertical="center"/>
    </xf>
    <xf numFmtId="168" fontId="6" fillId="0" borderId="1" xfId="29" applyNumberFormat="1" applyFont="1" applyFill="1" applyBorder="1" applyAlignment="1">
      <alignment horizontal="right" vertical="center" wrapText="1"/>
    </xf>
    <xf numFmtId="168" fontId="7" fillId="0" borderId="0" xfId="18" applyNumberFormat="1" applyFont="1" applyFill="1" applyBorder="1" applyAlignment="1">
      <alignment horizontal="right" vertical="center"/>
    </xf>
    <xf numFmtId="168" fontId="7" fillId="0" borderId="1" xfId="18" applyNumberFormat="1" applyFont="1" applyFill="1" applyBorder="1" applyAlignment="1">
      <alignment horizontal="right" vertical="center"/>
    </xf>
    <xf numFmtId="168" fontId="7" fillId="0" borderId="0" xfId="29" quotePrefix="1" applyNumberFormat="1" applyFont="1" applyFill="1" applyBorder="1" applyAlignment="1">
      <alignment horizontal="right" vertical="center"/>
    </xf>
    <xf numFmtId="168" fontId="5" fillId="0" borderId="0" xfId="28" applyNumberFormat="1" applyFont="1" applyFill="1" applyBorder="1" applyAlignment="1">
      <alignment horizontal="center" vertical="center"/>
    </xf>
    <xf numFmtId="168" fontId="4" fillId="0" borderId="0" xfId="31" applyNumberFormat="1" applyFont="1" applyFill="1" applyBorder="1" applyAlignment="1">
      <alignment horizontal="right" vertical="top"/>
    </xf>
    <xf numFmtId="168" fontId="4" fillId="0" borderId="0" xfId="31" applyNumberFormat="1" applyFont="1" applyFill="1" applyAlignment="1">
      <alignment vertical="top"/>
    </xf>
    <xf numFmtId="168" fontId="7" fillId="0" borderId="1" xfId="30" applyNumberFormat="1" applyFont="1" applyFill="1" applyBorder="1" applyAlignment="1">
      <alignment horizontal="right" vertical="center"/>
    </xf>
    <xf numFmtId="168" fontId="7" fillId="0" borderId="0" xfId="6" applyNumberFormat="1" applyFont="1" applyFill="1" applyBorder="1" applyAlignment="1">
      <alignment horizontal="right" vertical="center"/>
    </xf>
    <xf numFmtId="168" fontId="6" fillId="0" borderId="0" xfId="6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horizontal="center" vertical="center"/>
    </xf>
    <xf numFmtId="168" fontId="4" fillId="0" borderId="0" xfId="1" applyNumberFormat="1" applyFont="1" applyFill="1" applyAlignment="1">
      <alignment horizontal="center" vertical="center"/>
    </xf>
    <xf numFmtId="168" fontId="7" fillId="0" borderId="1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4" fillId="0" borderId="1" xfId="1" quotePrefix="1" applyNumberFormat="1" applyFont="1" applyFill="1" applyBorder="1" applyAlignment="1">
      <alignment horizontal="right" vertical="center"/>
    </xf>
    <xf numFmtId="168" fontId="7" fillId="0" borderId="0" xfId="31" applyNumberFormat="1" applyFont="1" applyFill="1" applyBorder="1" applyAlignment="1">
      <alignment horizontal="right" vertical="center"/>
    </xf>
    <xf numFmtId="168" fontId="7" fillId="0" borderId="0" xfId="36" applyNumberFormat="1" applyFont="1" applyFill="1" applyBorder="1" applyAlignment="1">
      <alignment horizontal="right" vertical="center"/>
    </xf>
    <xf numFmtId="168" fontId="7" fillId="0" borderId="1" xfId="31" applyNumberFormat="1" applyFont="1" applyFill="1" applyBorder="1" applyAlignment="1">
      <alignment horizontal="right" vertical="center"/>
    </xf>
    <xf numFmtId="168" fontId="7" fillId="0" borderId="1" xfId="36" applyNumberFormat="1" applyFont="1" applyFill="1" applyBorder="1" applyAlignment="1">
      <alignment horizontal="right" vertical="center"/>
    </xf>
    <xf numFmtId="170" fontId="7" fillId="0" borderId="0" xfId="34" applyNumberFormat="1" applyFont="1" applyFill="1" applyBorder="1" applyAlignment="1">
      <alignment horizontal="right" vertical="center"/>
    </xf>
    <xf numFmtId="170" fontId="7" fillId="0" borderId="1" xfId="34" applyNumberFormat="1" applyFont="1" applyFill="1" applyBorder="1" applyAlignment="1">
      <alignment horizontal="right" vertical="center"/>
    </xf>
    <xf numFmtId="168" fontId="4" fillId="0" borderId="0" xfId="34" applyNumberFormat="1" applyFont="1" applyFill="1" applyBorder="1" applyAlignment="1">
      <alignment horizontal="right" vertical="center"/>
    </xf>
    <xf numFmtId="168" fontId="4" fillId="0" borderId="1" xfId="34" applyNumberFormat="1" applyFont="1" applyFill="1" applyBorder="1" applyAlignment="1">
      <alignment horizontal="right" vertical="center"/>
    </xf>
    <xf numFmtId="168" fontId="14" fillId="0" borderId="2" xfId="31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horizontal="right" vertical="center"/>
    </xf>
    <xf numFmtId="0" fontId="7" fillId="0" borderId="0" xfId="32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4" fillId="0" borderId="0" xfId="6" applyNumberFormat="1" applyFont="1" applyFill="1" applyBorder="1" applyAlignment="1">
      <alignment horizontal="right" vertical="center"/>
    </xf>
    <xf numFmtId="0" fontId="7" fillId="0" borderId="0" xfId="1" applyNumberFormat="1" applyFont="1" applyFill="1" applyBorder="1" applyAlignment="1">
      <alignment horizontal="center" vertical="center"/>
    </xf>
    <xf numFmtId="168" fontId="15" fillId="0" borderId="0" xfId="34" applyNumberFormat="1" applyFont="1" applyFill="1" applyBorder="1" applyAlignment="1">
      <alignment horizontal="right" vertical="center"/>
    </xf>
    <xf numFmtId="170" fontId="15" fillId="0" borderId="0" xfId="34" applyNumberFormat="1" applyFont="1" applyFill="1" applyBorder="1" applyAlignment="1">
      <alignment horizontal="right" vertical="center"/>
    </xf>
    <xf numFmtId="168" fontId="15" fillId="0" borderId="0" xfId="34" applyNumberFormat="1" applyFont="1" applyFill="1" applyBorder="1" applyAlignment="1">
      <alignment horizontal="right" vertical="top"/>
    </xf>
    <xf numFmtId="168" fontId="15" fillId="0" borderId="1" xfId="34" applyNumberFormat="1" applyFont="1" applyFill="1" applyBorder="1" applyAlignment="1">
      <alignment horizontal="right" vertical="center"/>
    </xf>
    <xf numFmtId="166" fontId="15" fillId="0" borderId="0" xfId="34" applyNumberFormat="1" applyFont="1" applyFill="1" applyBorder="1" applyAlignment="1">
      <alignment horizontal="right" vertical="center"/>
    </xf>
    <xf numFmtId="168" fontId="16" fillId="0" borderId="0" xfId="34" quotePrefix="1" applyNumberFormat="1" applyFont="1" applyFill="1" applyBorder="1" applyAlignment="1">
      <alignment horizontal="right" vertical="center"/>
    </xf>
    <xf numFmtId="168" fontId="16" fillId="0" borderId="0" xfId="34" applyNumberFormat="1" applyFont="1" applyFill="1" applyBorder="1" applyAlignment="1">
      <alignment horizontal="right" vertical="center"/>
    </xf>
    <xf numFmtId="166" fontId="15" fillId="0" borderId="0" xfId="1" applyNumberFormat="1" applyFont="1" applyFill="1"/>
    <xf numFmtId="168" fontId="15" fillId="0" borderId="0" xfId="34" quotePrefix="1" applyNumberFormat="1" applyFont="1" applyFill="1" applyBorder="1" applyAlignment="1">
      <alignment horizontal="right" vertical="center"/>
    </xf>
    <xf numFmtId="168" fontId="15" fillId="0" borderId="3" xfId="34" applyNumberFormat="1" applyFont="1" applyFill="1" applyBorder="1" applyAlignment="1">
      <alignment horizontal="right" vertical="center"/>
    </xf>
    <xf numFmtId="0" fontId="5" fillId="0" borderId="0" xfId="27" applyFont="1" applyAlignment="1">
      <alignment horizontal="left" vertical="center"/>
    </xf>
    <xf numFmtId="0" fontId="4" fillId="0" borderId="0" xfId="27" applyFont="1" applyAlignment="1">
      <alignment horizontal="left" vertical="center"/>
    </xf>
    <xf numFmtId="0" fontId="4" fillId="0" borderId="0" xfId="27" applyFont="1" applyAlignment="1">
      <alignment horizontal="center" vertical="center"/>
    </xf>
    <xf numFmtId="0" fontId="4" fillId="0" borderId="0" xfId="27" applyFont="1" applyAlignment="1">
      <alignment vertical="center"/>
    </xf>
    <xf numFmtId="0" fontId="5" fillId="0" borderId="0" xfId="27" applyFont="1" applyAlignment="1">
      <alignment horizontal="center" vertical="center"/>
    </xf>
    <xf numFmtId="0" fontId="5" fillId="0" borderId="0" xfId="27" applyFont="1" applyAlignment="1">
      <alignment vertical="center"/>
    </xf>
    <xf numFmtId="0" fontId="5" fillId="0" borderId="1" xfId="27" applyFont="1" applyBorder="1" applyAlignment="1">
      <alignment horizontal="left" vertical="center"/>
    </xf>
    <xf numFmtId="0" fontId="5" fillId="0" borderId="1" xfId="27" applyFont="1" applyBorder="1" applyAlignment="1">
      <alignment horizontal="center" vertical="center"/>
    </xf>
    <xf numFmtId="0" fontId="8" fillId="0" borderId="0" xfId="27" applyFont="1" applyAlignment="1">
      <alignment horizontal="center" vertical="center"/>
    </xf>
    <xf numFmtId="167" fontId="5" fillId="0" borderId="0" xfId="27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27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168" fontId="4" fillId="0" borderId="0" xfId="27" applyNumberFormat="1" applyFont="1" applyAlignment="1">
      <alignment vertical="center"/>
    </xf>
    <xf numFmtId="168" fontId="4" fillId="0" borderId="2" xfId="28" applyNumberFormat="1" applyFont="1" applyFill="1" applyBorder="1" applyAlignment="1">
      <alignment horizontal="right" vertical="center"/>
    </xf>
    <xf numFmtId="0" fontId="4" fillId="0" borderId="1" xfId="27" applyFont="1" applyBorder="1" applyAlignment="1">
      <alignment horizontal="left" vertical="center"/>
    </xf>
    <xf numFmtId="0" fontId="4" fillId="0" borderId="1" xfId="27" applyFont="1" applyBorder="1" applyAlignment="1">
      <alignment horizontal="center" vertical="center"/>
    </xf>
    <xf numFmtId="0" fontId="4" fillId="0" borderId="1" xfId="27" applyFont="1" applyBorder="1" applyAlignment="1">
      <alignment vertical="center"/>
    </xf>
    <xf numFmtId="168" fontId="4" fillId="0" borderId="1" xfId="27" applyNumberFormat="1" applyFont="1" applyBorder="1" applyAlignment="1">
      <alignment vertical="center"/>
    </xf>
    <xf numFmtId="167" fontId="4" fillId="0" borderId="1" xfId="27" applyNumberFormat="1" applyFont="1" applyBorder="1" applyAlignment="1">
      <alignment vertical="center"/>
    </xf>
    <xf numFmtId="168" fontId="4" fillId="0" borderId="1" xfId="27" applyNumberFormat="1" applyFont="1" applyBorder="1" applyAlignment="1">
      <alignment horizontal="right" vertical="center"/>
    </xf>
    <xf numFmtId="0" fontId="4" fillId="0" borderId="0" xfId="27" quotePrefix="1" applyFont="1" applyAlignment="1">
      <alignment horizontal="justify" vertical="center"/>
    </xf>
    <xf numFmtId="0" fontId="4" fillId="0" borderId="0" xfId="27" quotePrefix="1" applyFont="1" applyAlignment="1">
      <alignment horizontal="center" vertical="center"/>
    </xf>
    <xf numFmtId="168" fontId="4" fillId="0" borderId="0" xfId="27" quotePrefix="1" applyNumberFormat="1" applyFont="1" applyAlignment="1">
      <alignment horizontal="justify" vertical="center"/>
    </xf>
    <xf numFmtId="167" fontId="4" fillId="0" borderId="0" xfId="27" quotePrefix="1" applyNumberFormat="1" applyFont="1" applyAlignment="1">
      <alignment horizontal="justify" vertical="center"/>
    </xf>
    <xf numFmtId="167" fontId="5" fillId="0" borderId="0" xfId="27" applyNumberFormat="1" applyFont="1" applyAlignment="1">
      <alignment horizontal="left" vertical="center"/>
    </xf>
    <xf numFmtId="0" fontId="7" fillId="0" borderId="0" xfId="14" applyFont="1" applyAlignment="1">
      <alignment horizontal="left" vertical="center"/>
    </xf>
    <xf numFmtId="0" fontId="7" fillId="0" borderId="0" xfId="14" applyFont="1" applyAlignment="1">
      <alignment vertical="center"/>
    </xf>
    <xf numFmtId="0" fontId="10" fillId="0" borderId="0" xfId="27" applyFont="1" applyAlignment="1">
      <alignment horizontal="center" vertical="center"/>
    </xf>
    <xf numFmtId="0" fontId="5" fillId="0" borderId="0" xfId="12" applyFont="1" applyAlignment="1">
      <alignment horizontal="left" vertical="center"/>
    </xf>
    <xf numFmtId="0" fontId="4" fillId="0" borderId="0" xfId="12" quotePrefix="1" applyFont="1" applyAlignment="1">
      <alignment horizontal="justify" vertical="center"/>
    </xf>
    <xf numFmtId="168" fontId="4" fillId="0" borderId="0" xfId="12" quotePrefix="1" applyNumberFormat="1" applyFont="1" applyAlignment="1">
      <alignment horizontal="right" vertical="center"/>
    </xf>
    <xf numFmtId="0" fontId="4" fillId="0" borderId="0" xfId="12" applyFont="1" applyAlignment="1">
      <alignment vertical="center"/>
    </xf>
    <xf numFmtId="0" fontId="5" fillId="0" borderId="0" xfId="12" applyFont="1" applyAlignment="1">
      <alignment horizontal="center" vertical="center"/>
    </xf>
    <xf numFmtId="0" fontId="5" fillId="0" borderId="0" xfId="12" applyFont="1" applyAlignment="1">
      <alignment vertical="center"/>
    </xf>
    <xf numFmtId="0" fontId="5" fillId="0" borderId="1" xfId="12" applyFont="1" applyBorder="1" applyAlignment="1">
      <alignment horizontal="left" vertical="center"/>
    </xf>
    <xf numFmtId="0" fontId="5" fillId="0" borderId="1" xfId="12" applyFont="1" applyBorder="1" applyAlignment="1">
      <alignment horizontal="center" vertical="center"/>
    </xf>
    <xf numFmtId="0" fontId="13" fillId="0" borderId="0" xfId="21" applyFont="1" applyAlignment="1">
      <alignment horizontal="left" vertical="center"/>
    </xf>
    <xf numFmtId="0" fontId="4" fillId="0" borderId="0" xfId="12" applyFont="1" applyAlignment="1">
      <alignment horizontal="left" vertical="center"/>
    </xf>
    <xf numFmtId="0" fontId="8" fillId="0" borderId="0" xfId="12" applyFont="1" applyAlignment="1">
      <alignment horizontal="center" vertical="center"/>
    </xf>
    <xf numFmtId="0" fontId="4" fillId="0" borderId="0" xfId="12" applyFont="1" applyAlignment="1">
      <alignment horizontal="center" vertical="center"/>
    </xf>
    <xf numFmtId="0" fontId="9" fillId="0" borderId="0" xfId="12" applyFont="1" applyAlignment="1">
      <alignment horizontal="left" vertical="center"/>
    </xf>
    <xf numFmtId="0" fontId="7" fillId="0" borderId="0" xfId="12" applyFont="1" applyAlignment="1">
      <alignment vertical="center"/>
    </xf>
    <xf numFmtId="0" fontId="7" fillId="0" borderId="0" xfId="12" applyFont="1" applyAlignment="1">
      <alignment horizontal="left" vertical="center"/>
    </xf>
    <xf numFmtId="0" fontId="4" fillId="0" borderId="0" xfId="12" quotePrefix="1" applyFont="1" applyAlignment="1">
      <alignment horizontal="center" vertical="center"/>
    </xf>
    <xf numFmtId="0" fontId="9" fillId="0" borderId="0" xfId="12" applyFont="1" applyAlignment="1">
      <alignment vertical="center"/>
    </xf>
    <xf numFmtId="0" fontId="4" fillId="0" borderId="0" xfId="12" applyFont="1" applyAlignment="1">
      <alignment horizontal="left" vertical="center" wrapText="1"/>
    </xf>
    <xf numFmtId="170" fontId="7" fillId="0" borderId="1" xfId="32" applyNumberFormat="1" applyFont="1" applyFill="1" applyBorder="1" applyAlignment="1">
      <alignment horizontal="right" vertical="center"/>
    </xf>
    <xf numFmtId="168" fontId="4" fillId="0" borderId="2" xfId="6" applyNumberFormat="1" applyFont="1" applyFill="1" applyBorder="1" applyAlignment="1">
      <alignment horizontal="right" vertical="center"/>
    </xf>
    <xf numFmtId="168" fontId="4" fillId="0" borderId="0" xfId="12" applyNumberFormat="1" applyFont="1" applyAlignment="1">
      <alignment horizontal="right" vertical="center"/>
    </xf>
    <xf numFmtId="168" fontId="4" fillId="0" borderId="0" xfId="12" applyNumberFormat="1" applyFont="1" applyAlignment="1">
      <alignment vertical="center"/>
    </xf>
    <xf numFmtId="166" fontId="15" fillId="0" borderId="0" xfId="1" applyNumberFormat="1" applyFont="1" applyFill="1" applyBorder="1"/>
    <xf numFmtId="0" fontId="6" fillId="0" borderId="0" xfId="27" applyFont="1" applyAlignment="1">
      <alignment horizontal="left" vertical="center"/>
    </xf>
    <xf numFmtId="167" fontId="7" fillId="0" borderId="0" xfId="27" applyNumberFormat="1" applyFont="1" applyAlignment="1">
      <alignment vertical="center"/>
    </xf>
    <xf numFmtId="168" fontId="7" fillId="0" borderId="0" xfId="27" applyNumberFormat="1" applyFont="1" applyAlignment="1">
      <alignment horizontal="right" vertical="center"/>
    </xf>
    <xf numFmtId="167" fontId="6" fillId="0" borderId="0" xfId="27" applyNumberFormat="1" applyFont="1" applyAlignment="1">
      <alignment horizontal="left" vertical="center"/>
    </xf>
    <xf numFmtId="167" fontId="6" fillId="0" borderId="1" xfId="27" applyNumberFormat="1" applyFont="1" applyBorder="1" applyAlignment="1">
      <alignment horizontal="left" vertical="center"/>
    </xf>
    <xf numFmtId="168" fontId="7" fillId="0" borderId="1" xfId="27" applyNumberFormat="1" applyFont="1" applyBorder="1" applyAlignment="1">
      <alignment horizontal="right" vertical="center"/>
    </xf>
    <xf numFmtId="167" fontId="6" fillId="0" borderId="3" xfId="27" applyNumberFormat="1" applyFont="1" applyBorder="1" applyAlignment="1">
      <alignment horizontal="left" vertical="center"/>
    </xf>
    <xf numFmtId="168" fontId="7" fillId="0" borderId="3" xfId="27" applyNumberFormat="1" applyFont="1" applyBorder="1" applyAlignment="1">
      <alignment horizontal="right" vertical="center"/>
    </xf>
    <xf numFmtId="168" fontId="6" fillId="0" borderId="0" xfId="27" applyNumberFormat="1" applyFont="1" applyAlignment="1">
      <alignment horizontal="right" vertical="center"/>
    </xf>
    <xf numFmtId="168" fontId="7" fillId="0" borderId="0" xfId="27" applyNumberFormat="1" applyFont="1" applyAlignment="1">
      <alignment vertical="center"/>
    </xf>
    <xf numFmtId="168" fontId="6" fillId="0" borderId="0" xfId="27" applyNumberFormat="1" applyFont="1" applyAlignment="1">
      <alignment horizontal="center" vertical="center"/>
    </xf>
    <xf numFmtId="167" fontId="6" fillId="0" borderId="0" xfId="27" applyNumberFormat="1" applyFont="1" applyAlignment="1">
      <alignment horizontal="right" vertical="center"/>
    </xf>
    <xf numFmtId="167" fontId="6" fillId="0" borderId="1" xfId="27" applyNumberFormat="1" applyFont="1" applyBorder="1" applyAlignment="1">
      <alignment horizontal="center" vertical="center"/>
    </xf>
    <xf numFmtId="168" fontId="6" fillId="0" borderId="1" xfId="27" applyNumberFormat="1" applyFont="1" applyBorder="1" applyAlignment="1">
      <alignment horizontal="right" vertical="center"/>
    </xf>
    <xf numFmtId="167" fontId="6" fillId="0" borderId="1" xfId="27" applyNumberFormat="1" applyFont="1" applyBorder="1" applyAlignment="1">
      <alignment horizontal="right" vertical="center"/>
    </xf>
    <xf numFmtId="167" fontId="7" fillId="0" borderId="0" xfId="27" applyNumberFormat="1" applyFont="1" applyAlignment="1">
      <alignment horizontal="left" vertical="center"/>
    </xf>
    <xf numFmtId="167" fontId="6" fillId="0" borderId="0" xfId="27" applyNumberFormat="1" applyFont="1" applyAlignment="1">
      <alignment horizontal="center" vertical="center"/>
    </xf>
    <xf numFmtId="167" fontId="6" fillId="0" borderId="0" xfId="27" quotePrefix="1" applyNumberFormat="1" applyFont="1" applyAlignment="1">
      <alignment horizontal="left" vertical="center"/>
    </xf>
    <xf numFmtId="167" fontId="7" fillId="0" borderId="0" xfId="27" applyNumberFormat="1" applyFont="1" applyAlignment="1">
      <alignment horizontal="center" vertical="center"/>
    </xf>
    <xf numFmtId="168" fontId="7" fillId="0" borderId="2" xfId="29" applyNumberFormat="1" applyFont="1" applyFill="1" applyBorder="1" applyAlignment="1">
      <alignment horizontal="right" vertical="center"/>
    </xf>
    <xf numFmtId="167" fontId="12" fillId="0" borderId="0" xfId="27" applyNumberFormat="1" applyFont="1" applyAlignment="1">
      <alignment horizontal="left" vertical="center"/>
    </xf>
    <xf numFmtId="167" fontId="4" fillId="0" borderId="0" xfId="27" applyNumberFormat="1" applyFont="1" applyAlignment="1">
      <alignment horizontal="left" vertical="center"/>
    </xf>
    <xf numFmtId="167" fontId="5" fillId="0" borderId="0" xfId="27" applyNumberFormat="1" applyFont="1" applyAlignment="1">
      <alignment horizontal="center" vertical="center"/>
    </xf>
    <xf numFmtId="167" fontId="7" fillId="0" borderId="0" xfId="27" applyNumberFormat="1" applyFont="1" applyAlignment="1">
      <alignment horizontal="left" vertical="center" wrapText="1"/>
    </xf>
    <xf numFmtId="168" fontId="15" fillId="0" borderId="0" xfId="23" applyNumberFormat="1" applyFont="1" applyAlignment="1">
      <alignment vertical="center"/>
    </xf>
    <xf numFmtId="168" fontId="17" fillId="0" borderId="0" xfId="23" applyNumberFormat="1" applyFont="1" applyAlignment="1">
      <alignment vertical="center"/>
    </xf>
    <xf numFmtId="167" fontId="7" fillId="0" borderId="1" xfId="27" applyNumberFormat="1" applyFont="1" applyBorder="1" applyAlignment="1">
      <alignment vertical="center"/>
    </xf>
    <xf numFmtId="167" fontId="7" fillId="0" borderId="1" xfId="27" applyNumberFormat="1" applyFont="1" applyBorder="1" applyAlignment="1">
      <alignment horizontal="left" vertical="center"/>
    </xf>
    <xf numFmtId="167" fontId="4" fillId="0" borderId="0" xfId="27" applyNumberFormat="1" applyFont="1" applyAlignment="1">
      <alignment horizontal="center" vertical="center"/>
    </xf>
    <xf numFmtId="167" fontId="5" fillId="0" borderId="1" xfId="27" applyNumberFormat="1" applyFont="1" applyBorder="1" applyAlignment="1">
      <alignment horizontal="center" vertical="center"/>
    </xf>
    <xf numFmtId="168" fontId="6" fillId="0" borderId="0" xfId="29" applyNumberFormat="1" applyFont="1" applyFill="1" applyBorder="1" applyAlignment="1">
      <alignment horizontal="right" vertical="center" wrapText="1"/>
    </xf>
    <xf numFmtId="167" fontId="15" fillId="0" borderId="0" xfId="23" applyNumberFormat="1" applyFont="1" applyAlignment="1">
      <alignment vertical="center"/>
    </xf>
    <xf numFmtId="167" fontId="16" fillId="0" borderId="0" xfId="23" applyNumberFormat="1" applyFont="1" applyAlignment="1">
      <alignment vertical="center"/>
    </xf>
    <xf numFmtId="166" fontId="15" fillId="0" borderId="0" xfId="23" applyNumberFormat="1" applyFont="1"/>
    <xf numFmtId="166" fontId="15" fillId="0" borderId="0" xfId="23" applyNumberFormat="1" applyFont="1" applyAlignment="1">
      <alignment vertical="center"/>
    </xf>
    <xf numFmtId="168" fontId="7" fillId="0" borderId="2" xfId="27" applyNumberFormat="1" applyFont="1" applyBorder="1" applyAlignment="1">
      <alignment horizontal="right" vertical="center"/>
    </xf>
    <xf numFmtId="168" fontId="7" fillId="0" borderId="0" xfId="34" applyNumberFormat="1" applyFont="1" applyFill="1" applyBorder="1" applyAlignment="1">
      <alignment horizontal="right" vertical="center"/>
    </xf>
    <xf numFmtId="167" fontId="7" fillId="0" borderId="0" xfId="23" applyNumberFormat="1" applyFont="1" applyAlignment="1">
      <alignment vertical="center"/>
    </xf>
    <xf numFmtId="0" fontId="6" fillId="0" borderId="0" xfId="12" applyFont="1" applyAlignment="1">
      <alignment horizontal="left" vertical="center"/>
    </xf>
    <xf numFmtId="168" fontId="5" fillId="0" borderId="0" xfId="12" applyNumberFormat="1" applyFont="1" applyAlignment="1">
      <alignment vertical="center"/>
    </xf>
    <xf numFmtId="0" fontId="4" fillId="0" borderId="0" xfId="12" quotePrefix="1" applyFont="1" applyAlignment="1">
      <alignment horizontal="left" vertical="center"/>
    </xf>
    <xf numFmtId="0" fontId="4" fillId="0" borderId="0" xfId="12" quotePrefix="1" applyFont="1" applyAlignment="1">
      <alignment vertical="center"/>
    </xf>
    <xf numFmtId="0" fontId="4" fillId="0" borderId="1" xfId="12" applyFont="1" applyBorder="1" applyAlignment="1">
      <alignment horizontal="left" vertical="center"/>
    </xf>
    <xf numFmtId="0" fontId="4" fillId="0" borderId="1" xfId="12" applyFont="1" applyBorder="1" applyAlignment="1">
      <alignment horizontal="center" vertical="center"/>
    </xf>
    <xf numFmtId="168" fontId="4" fillId="0" borderId="1" xfId="12" applyNumberFormat="1" applyFont="1" applyBorder="1" applyAlignment="1">
      <alignment vertical="center"/>
    </xf>
    <xf numFmtId="167" fontId="4" fillId="0" borderId="0" xfId="12" applyNumberFormat="1" applyFont="1" applyAlignment="1">
      <alignment horizontal="center" vertical="center"/>
    </xf>
    <xf numFmtId="0" fontId="7" fillId="0" borderId="0" xfId="21" applyFont="1" applyAlignment="1">
      <alignment horizontal="right" vertical="center"/>
    </xf>
    <xf numFmtId="168" fontId="7" fillId="0" borderId="0" xfId="21" applyNumberFormat="1" applyFont="1" applyAlignment="1">
      <alignment horizontal="right" vertical="center"/>
    </xf>
    <xf numFmtId="0" fontId="4" fillId="0" borderId="0" xfId="21" applyFont="1" applyAlignment="1">
      <alignment vertical="center"/>
    </xf>
    <xf numFmtId="168" fontId="5" fillId="0" borderId="0" xfId="28" applyNumberFormat="1" applyFont="1" applyFill="1" applyBorder="1" applyAlignment="1">
      <alignment horizontal="center" vertical="center"/>
    </xf>
    <xf numFmtId="167" fontId="5" fillId="0" borderId="1" xfId="28" applyNumberFormat="1" applyFont="1" applyFill="1" applyBorder="1" applyAlignment="1">
      <alignment horizontal="center" vertical="center"/>
    </xf>
    <xf numFmtId="0" fontId="4" fillId="0" borderId="0" xfId="27" applyFont="1" applyAlignment="1">
      <alignment horizontal="center" vertical="center"/>
    </xf>
    <xf numFmtId="167" fontId="5" fillId="0" borderId="1" xfId="31" applyNumberFormat="1" applyFont="1" applyFill="1" applyBorder="1" applyAlignment="1">
      <alignment horizontal="center" vertical="center"/>
    </xf>
    <xf numFmtId="0" fontId="4" fillId="0" borderId="1" xfId="12" quotePrefix="1" applyFont="1" applyBorder="1" applyAlignment="1">
      <alignment horizontal="justify" vertical="center"/>
    </xf>
    <xf numFmtId="168" fontId="5" fillId="0" borderId="0" xfId="31" applyNumberFormat="1" applyFont="1" applyFill="1" applyBorder="1" applyAlignment="1">
      <alignment horizontal="center" vertical="center"/>
    </xf>
    <xf numFmtId="167" fontId="7" fillId="0" borderId="0" xfId="27" applyNumberFormat="1" applyFont="1" applyAlignment="1">
      <alignment horizontal="left" vertical="center" wrapText="1"/>
    </xf>
    <xf numFmtId="168" fontId="6" fillId="0" borderId="4" xfId="27" applyNumberFormat="1" applyFont="1" applyBorder="1" applyAlignment="1">
      <alignment horizontal="center" vertical="center"/>
    </xf>
    <xf numFmtId="168" fontId="6" fillId="0" borderId="1" xfId="27" applyNumberFormat="1" applyFont="1" applyBorder="1" applyAlignment="1">
      <alignment horizontal="right" vertical="center"/>
    </xf>
    <xf numFmtId="168" fontId="6" fillId="0" borderId="4" xfId="12" applyNumberFormat="1" applyFont="1" applyBorder="1" applyAlignment="1">
      <alignment horizontal="center" vertical="center"/>
    </xf>
    <xf numFmtId="168" fontId="6" fillId="0" borderId="4" xfId="29" applyNumberFormat="1" applyFont="1" applyFill="1" applyBorder="1" applyAlignment="1">
      <alignment horizontal="center" vertical="center" wrapText="1"/>
    </xf>
    <xf numFmtId="168" fontId="6" fillId="0" borderId="1" xfId="29" applyNumberFormat="1" applyFont="1" applyFill="1" applyBorder="1" applyAlignment="1">
      <alignment horizontal="center" vertical="center"/>
    </xf>
    <xf numFmtId="168" fontId="6" fillId="0" borderId="1" xfId="29" applyNumberFormat="1" applyFont="1" applyFill="1" applyBorder="1" applyAlignment="1">
      <alignment horizontal="right" vertical="center"/>
    </xf>
    <xf numFmtId="168" fontId="6" fillId="0" borderId="4" xfId="29" applyNumberFormat="1" applyFont="1" applyFill="1" applyBorder="1" applyAlignment="1">
      <alignment horizontal="center" vertical="center"/>
    </xf>
    <xf numFmtId="168" fontId="6" fillId="0" borderId="0" xfId="27" applyNumberFormat="1" applyFont="1" applyBorder="1" applyAlignment="1">
      <alignment horizontal="center" vertical="center"/>
    </xf>
    <xf numFmtId="168" fontId="7" fillId="0" borderId="0" xfId="27" applyNumberFormat="1" applyFont="1" applyBorder="1" applyAlignment="1">
      <alignment horizontal="right" vertical="center"/>
    </xf>
  </cellXfs>
  <cellStyles count="47">
    <cellStyle name="Comma" xfId="1" builtinId="3"/>
    <cellStyle name="Comma 2" xfId="2" xr:uid="{00000000-0005-0000-0000-000001000000}"/>
    <cellStyle name="Comma 2 10 4" xfId="31" xr:uid="{00000000-0005-0000-0000-000002000000}"/>
    <cellStyle name="Comma 2 10 4 2" xfId="44" xr:uid="{00000000-0005-0000-0000-000003000000}"/>
    <cellStyle name="Comma 2 10 4 3" xfId="36" xr:uid="{00000000-0005-0000-0000-000004000000}"/>
    <cellStyle name="Comma 2 2" xfId="26" xr:uid="{00000000-0005-0000-0000-000005000000}"/>
    <cellStyle name="Comma 2 2 2" xfId="41" xr:uid="{00000000-0005-0000-0000-000006000000}"/>
    <cellStyle name="Comma 2 3" xfId="16" xr:uid="{00000000-0005-0000-0000-000007000000}"/>
    <cellStyle name="Comma 2 3 2" xfId="38" xr:uid="{00000000-0005-0000-0000-000008000000}"/>
    <cellStyle name="Comma 2 4" xfId="28" xr:uid="{00000000-0005-0000-0000-000009000000}"/>
    <cellStyle name="Comma 2 4 2" xfId="42" xr:uid="{00000000-0005-0000-0000-00000A000000}"/>
    <cellStyle name="Comma 2 7" xfId="3" xr:uid="{00000000-0005-0000-0000-00000B000000}"/>
    <cellStyle name="Comma 2 7 2" xfId="17" xr:uid="{00000000-0005-0000-0000-00000C000000}"/>
    <cellStyle name="Comma 2 7 2 2" xfId="39" xr:uid="{00000000-0005-0000-0000-00000D000000}"/>
    <cellStyle name="Comma 2 7 3" xfId="32" xr:uid="{00000000-0005-0000-0000-00000E000000}"/>
    <cellStyle name="Comma 2 7 3 2" xfId="45" xr:uid="{00000000-0005-0000-0000-00000F000000}"/>
    <cellStyle name="Comma 3" xfId="4" xr:uid="{00000000-0005-0000-0000-000010000000}"/>
    <cellStyle name="Comma 3 2" xfId="5" xr:uid="{00000000-0005-0000-0000-000011000000}"/>
    <cellStyle name="Comma 3 2 2" xfId="19" xr:uid="{00000000-0005-0000-0000-000012000000}"/>
    <cellStyle name="Comma 3 2 2 2" xfId="40" xr:uid="{00000000-0005-0000-0000-000013000000}"/>
    <cellStyle name="Comma 3 2 2 4" xfId="34" xr:uid="{00000000-0005-0000-0000-000014000000}"/>
    <cellStyle name="Comma 3 2 2 4 2" xfId="46" xr:uid="{00000000-0005-0000-0000-000015000000}"/>
    <cellStyle name="Comma 3 2 3" xfId="30" xr:uid="{00000000-0005-0000-0000-000016000000}"/>
    <cellStyle name="Comma 3 2 3 2" xfId="43" xr:uid="{00000000-0005-0000-0000-000017000000}"/>
    <cellStyle name="Comma 3 3" xfId="18" xr:uid="{00000000-0005-0000-0000-000018000000}"/>
    <cellStyle name="Comma 4" xfId="15" xr:uid="{00000000-0005-0000-0000-000019000000}"/>
    <cellStyle name="Comma 4 2" xfId="37" xr:uid="{00000000-0005-0000-0000-00001A000000}"/>
    <cellStyle name="Comma_Major Q2'06" xfId="6" xr:uid="{00000000-0005-0000-0000-00001B000000}"/>
    <cellStyle name="Comma_RGR Q2'03 - Eng 2 2" xfId="29" xr:uid="{00000000-0005-0000-0000-00001C000000}"/>
    <cellStyle name="Normal" xfId="0" builtinId="0"/>
    <cellStyle name="Normal 10" xfId="33" xr:uid="{00000000-0005-0000-0000-00001E000000}"/>
    <cellStyle name="Normal 12" xfId="35" xr:uid="{00000000-0005-0000-0000-00001F000000}"/>
    <cellStyle name="Normal 2" xfId="7" xr:uid="{00000000-0005-0000-0000-000020000000}"/>
    <cellStyle name="Normal 2 2" xfId="27" xr:uid="{00000000-0005-0000-0000-000021000000}"/>
    <cellStyle name="Normal 2 3" xfId="8" xr:uid="{00000000-0005-0000-0000-000022000000}"/>
    <cellStyle name="Normal 2 3 2" xfId="21" xr:uid="{00000000-0005-0000-0000-000023000000}"/>
    <cellStyle name="Normal 2 4" xfId="20" xr:uid="{00000000-0005-0000-0000-000024000000}"/>
    <cellStyle name="Normal 3" xfId="14" xr:uid="{00000000-0005-0000-0000-000025000000}"/>
    <cellStyle name="Normal 7" xfId="9" xr:uid="{00000000-0005-0000-0000-000026000000}"/>
    <cellStyle name="Normal 7 2" xfId="10" xr:uid="{00000000-0005-0000-0000-000027000000}"/>
    <cellStyle name="Normal 7 2 2" xfId="23" xr:uid="{00000000-0005-0000-0000-000028000000}"/>
    <cellStyle name="Normal 7 3" xfId="22" xr:uid="{00000000-0005-0000-0000-000029000000}"/>
    <cellStyle name="Normal 9" xfId="11" xr:uid="{00000000-0005-0000-0000-00002A000000}"/>
    <cellStyle name="Normal 9 2" xfId="24" xr:uid="{00000000-0005-0000-0000-00002B000000}"/>
    <cellStyle name="Normal_Major Q2'06" xfId="12" xr:uid="{00000000-0005-0000-0000-00002C000000}"/>
    <cellStyle name="Percent 3" xfId="13" xr:uid="{00000000-0005-0000-0000-00002D000000}"/>
    <cellStyle name="Percent 3 2" xfId="25" xr:uid="{00000000-0005-0000-0000-00002E000000}"/>
  </cellStyles>
  <dxfs count="0"/>
  <tableStyles count="0" defaultTableStyle="TableStyleMedium9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8"/>
  <sheetViews>
    <sheetView tabSelected="1" zoomScaleNormal="100" zoomScaleSheetLayoutView="100" workbookViewId="0"/>
  </sheetViews>
  <sheetFormatPr defaultColWidth="9.140625" defaultRowHeight="16.5" customHeight="1" x14ac:dyDescent="0.5"/>
  <cols>
    <col min="1" max="1" width="1.85546875" style="115" customWidth="1"/>
    <col min="2" max="2" width="37.5703125" style="113" customWidth="1"/>
    <col min="3" max="3" width="5.5703125" style="114" customWidth="1"/>
    <col min="4" max="4" width="0.85546875" style="115" customWidth="1"/>
    <col min="5" max="5" width="13.7109375" style="23" customWidth="1"/>
    <col min="6" max="6" width="0.85546875" style="24" customWidth="1"/>
    <col min="7" max="7" width="13.7109375" style="23" customWidth="1"/>
    <col min="8" max="8" width="0.85546875" style="24" customWidth="1"/>
    <col min="9" max="9" width="13.7109375" style="23" customWidth="1"/>
    <col min="10" max="10" width="0.85546875" style="24" customWidth="1"/>
    <col min="11" max="11" width="13.7109375" style="23" customWidth="1"/>
    <col min="12" max="16384" width="9.140625" style="115"/>
  </cols>
  <sheetData>
    <row r="1" spans="1:11" ht="16.5" customHeight="1" x14ac:dyDescent="0.5">
      <c r="A1" s="112" t="s">
        <v>0</v>
      </c>
      <c r="K1" s="25"/>
    </row>
    <row r="2" spans="1:11" s="117" customFormat="1" ht="16.5" customHeight="1" x14ac:dyDescent="0.5">
      <c r="A2" s="112" t="s">
        <v>1</v>
      </c>
      <c r="B2" s="112"/>
      <c r="C2" s="116"/>
      <c r="D2" s="116"/>
      <c r="E2" s="26"/>
      <c r="F2" s="12"/>
      <c r="G2" s="26"/>
      <c r="H2" s="12"/>
      <c r="I2" s="25"/>
      <c r="J2" s="27"/>
      <c r="K2" s="25"/>
    </row>
    <row r="3" spans="1:11" s="117" customFormat="1" ht="16.5" customHeight="1" x14ac:dyDescent="0.5">
      <c r="A3" s="118" t="s">
        <v>2</v>
      </c>
      <c r="B3" s="118"/>
      <c r="C3" s="119"/>
      <c r="D3" s="119"/>
      <c r="E3" s="28"/>
      <c r="F3" s="29"/>
      <c r="G3" s="28"/>
      <c r="H3" s="29"/>
      <c r="I3" s="28"/>
      <c r="J3" s="29"/>
      <c r="K3" s="28"/>
    </row>
    <row r="4" spans="1:11" s="117" customFormat="1" ht="15.6" customHeight="1" x14ac:dyDescent="0.5">
      <c r="A4" s="112"/>
      <c r="B4" s="112"/>
      <c r="C4" s="116"/>
      <c r="D4" s="116"/>
      <c r="E4" s="30"/>
      <c r="F4" s="31"/>
      <c r="G4" s="30"/>
      <c r="H4" s="31"/>
      <c r="I4" s="30"/>
      <c r="J4" s="31"/>
      <c r="K4" s="26"/>
    </row>
    <row r="5" spans="1:11" s="117" customFormat="1" ht="15.6" customHeight="1" x14ac:dyDescent="0.5">
      <c r="A5" s="112"/>
      <c r="B5" s="112"/>
      <c r="C5" s="116"/>
      <c r="D5" s="116"/>
      <c r="E5" s="26"/>
      <c r="F5" s="12"/>
      <c r="G5" s="26"/>
      <c r="H5" s="12"/>
      <c r="I5" s="26"/>
      <c r="J5" s="12"/>
      <c r="K5" s="26"/>
    </row>
    <row r="6" spans="1:11" s="117" customFormat="1" ht="15.6" customHeight="1" x14ac:dyDescent="0.5">
      <c r="A6" s="112"/>
      <c r="B6" s="112"/>
      <c r="C6" s="116"/>
      <c r="D6" s="116"/>
      <c r="E6" s="215" t="s">
        <v>3</v>
      </c>
      <c r="F6" s="215"/>
      <c r="G6" s="215"/>
      <c r="H6" s="12"/>
      <c r="I6" s="215" t="s">
        <v>4</v>
      </c>
      <c r="J6" s="215"/>
      <c r="K6" s="215"/>
    </row>
    <row r="7" spans="1:11" s="117" customFormat="1" ht="16.350000000000001" customHeight="1" x14ac:dyDescent="0.5">
      <c r="B7" s="112"/>
      <c r="D7" s="116"/>
      <c r="E7" s="216" t="s">
        <v>5</v>
      </c>
      <c r="F7" s="216"/>
      <c r="G7" s="216"/>
      <c r="H7" s="32"/>
      <c r="I7" s="216" t="s">
        <v>5</v>
      </c>
      <c r="J7" s="216"/>
      <c r="K7" s="216"/>
    </row>
    <row r="8" spans="1:11" s="117" customFormat="1" ht="15.6" customHeight="1" x14ac:dyDescent="0.5">
      <c r="B8" s="112"/>
      <c r="D8" s="116"/>
      <c r="E8" s="12" t="s">
        <v>6</v>
      </c>
      <c r="F8" s="13"/>
      <c r="G8" s="12" t="s">
        <v>7</v>
      </c>
      <c r="H8" s="32"/>
      <c r="I8" s="12" t="s">
        <v>6</v>
      </c>
      <c r="J8" s="13"/>
      <c r="K8" s="12" t="s">
        <v>7</v>
      </c>
    </row>
    <row r="9" spans="1:11" s="117" customFormat="1" ht="15.6" customHeight="1" x14ac:dyDescent="0.5">
      <c r="B9" s="112"/>
      <c r="C9" s="116"/>
      <c r="D9" s="116"/>
      <c r="E9" s="1" t="s">
        <v>8</v>
      </c>
      <c r="F9" s="26"/>
      <c r="G9" s="33" t="s">
        <v>9</v>
      </c>
      <c r="H9" s="33"/>
      <c r="I9" s="1" t="s">
        <v>8</v>
      </c>
      <c r="J9" s="75"/>
      <c r="K9" s="33" t="s">
        <v>9</v>
      </c>
    </row>
    <row r="10" spans="1:11" s="117" customFormat="1" ht="15.6" customHeight="1" x14ac:dyDescent="0.5">
      <c r="B10" s="112"/>
      <c r="C10" s="116"/>
      <c r="D10" s="116"/>
      <c r="E10" s="33" t="s">
        <v>10</v>
      </c>
      <c r="F10" s="26"/>
      <c r="G10" s="33" t="s">
        <v>11</v>
      </c>
      <c r="H10" s="33"/>
      <c r="I10" s="33" t="s">
        <v>10</v>
      </c>
      <c r="J10" s="26"/>
      <c r="K10" s="33" t="s">
        <v>11</v>
      </c>
    </row>
    <row r="11" spans="1:11" s="117" customFormat="1" ht="15.6" customHeight="1" x14ac:dyDescent="0.5">
      <c r="B11" s="112"/>
      <c r="C11" s="119" t="s">
        <v>12</v>
      </c>
      <c r="D11" s="120"/>
      <c r="E11" s="8" t="s">
        <v>13</v>
      </c>
      <c r="F11" s="9"/>
      <c r="G11" s="8" t="s">
        <v>13</v>
      </c>
      <c r="H11" s="9"/>
      <c r="I11" s="8" t="s">
        <v>13</v>
      </c>
      <c r="J11" s="9"/>
      <c r="K11" s="8" t="s">
        <v>13</v>
      </c>
    </row>
    <row r="12" spans="1:11" s="117" customFormat="1" ht="15.6" customHeight="1" x14ac:dyDescent="0.5">
      <c r="B12" s="112"/>
      <c r="C12" s="116"/>
      <c r="D12" s="120"/>
      <c r="E12" s="9"/>
      <c r="F12" s="9"/>
      <c r="G12" s="9"/>
      <c r="H12" s="9"/>
      <c r="I12" s="9"/>
      <c r="J12" s="9"/>
      <c r="K12" s="9"/>
    </row>
    <row r="13" spans="1:11" s="117" customFormat="1" ht="15.6" customHeight="1" x14ac:dyDescent="0.5">
      <c r="A13" s="121" t="s">
        <v>14</v>
      </c>
      <c r="B13" s="112"/>
      <c r="C13" s="116"/>
      <c r="D13" s="116"/>
      <c r="E13" s="26"/>
      <c r="F13" s="12"/>
      <c r="G13" s="26"/>
      <c r="H13" s="26"/>
      <c r="I13" s="34"/>
      <c r="J13" s="32"/>
      <c r="K13" s="34"/>
    </row>
    <row r="14" spans="1:11" ht="15.6" customHeight="1" x14ac:dyDescent="0.5">
      <c r="A14" s="117"/>
      <c r="B14" s="112"/>
      <c r="D14" s="114"/>
      <c r="F14" s="35"/>
      <c r="H14" s="23"/>
      <c r="I14" s="36"/>
      <c r="J14" s="35"/>
      <c r="K14" s="36"/>
    </row>
    <row r="15" spans="1:11" ht="15.6" customHeight="1" x14ac:dyDescent="0.5">
      <c r="A15" s="121" t="s">
        <v>15</v>
      </c>
      <c r="B15" s="112"/>
      <c r="D15" s="114"/>
      <c r="F15" s="35"/>
      <c r="H15" s="23"/>
      <c r="I15" s="36"/>
      <c r="J15" s="35"/>
      <c r="K15" s="36"/>
    </row>
    <row r="16" spans="1:11" ht="15.6" customHeight="1" x14ac:dyDescent="0.5">
      <c r="A16" s="121"/>
      <c r="B16" s="112"/>
      <c r="D16" s="114"/>
      <c r="E16" s="36"/>
      <c r="F16" s="35"/>
      <c r="H16" s="23"/>
      <c r="I16" s="36"/>
      <c r="J16" s="35"/>
      <c r="K16" s="36"/>
    </row>
    <row r="17" spans="1:11" ht="15.95" customHeight="1" x14ac:dyDescent="0.5">
      <c r="A17" s="122" t="s">
        <v>16</v>
      </c>
      <c r="B17" s="122"/>
      <c r="D17" s="114"/>
      <c r="E17" s="88">
        <v>353241</v>
      </c>
      <c r="F17" s="22"/>
      <c r="G17" s="22">
        <v>577699</v>
      </c>
      <c r="H17" s="22"/>
      <c r="I17" s="88">
        <v>66279</v>
      </c>
      <c r="J17" s="22"/>
      <c r="K17" s="22">
        <v>250456</v>
      </c>
    </row>
    <row r="18" spans="1:11" ht="15.95" customHeight="1" x14ac:dyDescent="0.5">
      <c r="A18" s="123" t="s">
        <v>17</v>
      </c>
      <c r="B18" s="123"/>
      <c r="D18" s="114"/>
      <c r="E18" s="88"/>
      <c r="F18" s="22"/>
      <c r="I18" s="89"/>
    </row>
    <row r="19" spans="1:11" ht="15.95" customHeight="1" x14ac:dyDescent="0.5">
      <c r="A19" s="122"/>
      <c r="B19" s="123" t="s">
        <v>18</v>
      </c>
      <c r="C19" s="114" t="s">
        <v>19</v>
      </c>
      <c r="D19" s="114"/>
      <c r="E19" s="88">
        <v>81470</v>
      </c>
      <c r="F19" s="22"/>
      <c r="G19" s="22">
        <v>97446</v>
      </c>
      <c r="H19" s="22"/>
      <c r="I19" s="89">
        <v>81470</v>
      </c>
      <c r="J19" s="22"/>
      <c r="K19" s="22">
        <v>97446</v>
      </c>
    </row>
    <row r="20" spans="1:11" ht="15.95" customHeight="1" x14ac:dyDescent="0.5">
      <c r="A20" s="123" t="s">
        <v>17</v>
      </c>
      <c r="B20" s="123"/>
      <c r="D20" s="114"/>
      <c r="E20" s="88"/>
      <c r="F20" s="22"/>
      <c r="G20" s="22"/>
      <c r="H20" s="22"/>
      <c r="I20" s="89"/>
      <c r="J20" s="22"/>
      <c r="K20" s="22"/>
    </row>
    <row r="21" spans="1:11" ht="15.95" customHeight="1" x14ac:dyDescent="0.5">
      <c r="A21" s="122"/>
      <c r="B21" s="123" t="s">
        <v>20</v>
      </c>
      <c r="C21" s="114" t="s">
        <v>21</v>
      </c>
      <c r="D21" s="114"/>
      <c r="E21" s="88">
        <v>1097546</v>
      </c>
      <c r="F21" s="22"/>
      <c r="G21" s="22">
        <v>1507382</v>
      </c>
      <c r="H21" s="22"/>
      <c r="I21" s="89">
        <v>1097546</v>
      </c>
      <c r="J21" s="22"/>
      <c r="K21" s="22">
        <v>1507382</v>
      </c>
    </row>
    <row r="22" spans="1:11" ht="15.95" customHeight="1" x14ac:dyDescent="0.5">
      <c r="A22" s="123" t="s">
        <v>22</v>
      </c>
      <c r="B22" s="124"/>
      <c r="D22" s="114"/>
      <c r="E22" s="88">
        <v>629642</v>
      </c>
      <c r="F22" s="22"/>
      <c r="G22" s="22">
        <v>668238</v>
      </c>
      <c r="H22" s="22"/>
      <c r="I22" s="89">
        <v>323882</v>
      </c>
      <c r="J22" s="22"/>
      <c r="K22" s="22">
        <v>311015</v>
      </c>
    </row>
    <row r="23" spans="1:11" ht="15.95" customHeight="1" x14ac:dyDescent="0.5">
      <c r="A23" s="123" t="s">
        <v>23</v>
      </c>
      <c r="B23" s="124"/>
      <c r="C23" s="114">
        <v>19.399999999999999</v>
      </c>
      <c r="D23" s="114"/>
      <c r="E23" s="88">
        <v>0</v>
      </c>
      <c r="F23" s="22"/>
      <c r="G23" s="22">
        <v>0</v>
      </c>
      <c r="H23" s="22"/>
      <c r="I23" s="89">
        <v>246134</v>
      </c>
      <c r="J23" s="22"/>
      <c r="K23" s="22">
        <v>728599</v>
      </c>
    </row>
    <row r="24" spans="1:11" ht="15.95" customHeight="1" x14ac:dyDescent="0.5">
      <c r="A24" s="123" t="s">
        <v>24</v>
      </c>
      <c r="B24" s="124"/>
      <c r="D24" s="114"/>
      <c r="E24" s="88">
        <v>129643</v>
      </c>
      <c r="F24" s="22"/>
      <c r="G24" s="22">
        <v>105302</v>
      </c>
      <c r="H24" s="22"/>
      <c r="I24" s="89">
        <v>83996</v>
      </c>
      <c r="J24" s="22"/>
      <c r="K24" s="22">
        <v>67570</v>
      </c>
    </row>
    <row r="25" spans="1:11" ht="15.95" customHeight="1" x14ac:dyDescent="0.5">
      <c r="A25" s="123" t="s">
        <v>25</v>
      </c>
      <c r="B25" s="124"/>
      <c r="D25" s="114"/>
      <c r="E25" s="88">
        <v>80805</v>
      </c>
      <c r="F25" s="22"/>
      <c r="G25" s="22">
        <v>42931</v>
      </c>
      <c r="H25" s="22"/>
      <c r="I25" s="89">
        <v>0</v>
      </c>
      <c r="J25" s="22"/>
      <c r="K25" s="22">
        <v>0</v>
      </c>
    </row>
    <row r="26" spans="1:11" ht="15.95" customHeight="1" x14ac:dyDescent="0.5">
      <c r="A26" s="123" t="s">
        <v>26</v>
      </c>
      <c r="B26" s="124"/>
      <c r="C26" s="125"/>
      <c r="D26" s="114"/>
      <c r="E26" s="88">
        <v>10970</v>
      </c>
      <c r="F26" s="22"/>
      <c r="G26" s="22">
        <v>10970</v>
      </c>
      <c r="H26" s="22"/>
      <c r="I26" s="89">
        <v>8122</v>
      </c>
      <c r="J26" s="22"/>
      <c r="K26" s="22">
        <v>8122</v>
      </c>
    </row>
    <row r="27" spans="1:11" ht="15.95" customHeight="1" x14ac:dyDescent="0.5">
      <c r="A27" s="123" t="s">
        <v>27</v>
      </c>
      <c r="B27" s="124"/>
      <c r="C27" s="125"/>
      <c r="D27" s="114"/>
      <c r="E27" s="90">
        <v>219953</v>
      </c>
      <c r="F27" s="22"/>
      <c r="G27" s="39">
        <v>166364</v>
      </c>
      <c r="H27" s="22"/>
      <c r="I27" s="91">
        <v>73174</v>
      </c>
      <c r="J27" s="22"/>
      <c r="K27" s="39">
        <v>78354</v>
      </c>
    </row>
    <row r="28" spans="1:11" ht="15.75" customHeight="1" x14ac:dyDescent="0.5">
      <c r="A28" s="123"/>
      <c r="B28" s="124"/>
      <c r="C28" s="125"/>
      <c r="D28" s="114"/>
      <c r="E28" s="22"/>
      <c r="F28" s="22"/>
      <c r="G28" s="115"/>
      <c r="H28" s="115"/>
      <c r="I28" s="115"/>
      <c r="J28" s="115"/>
      <c r="K28" s="115"/>
    </row>
    <row r="29" spans="1:11" ht="15.75" customHeight="1" x14ac:dyDescent="0.5">
      <c r="A29" s="112" t="s">
        <v>28</v>
      </c>
      <c r="D29" s="114"/>
      <c r="E29" s="39">
        <f>SUM(E17:E27)</f>
        <v>2603270</v>
      </c>
      <c r="F29" s="35"/>
      <c r="G29" s="39">
        <f>SUM(G17:G27)</f>
        <v>3176332</v>
      </c>
      <c r="H29" s="35"/>
      <c r="I29" s="39">
        <f>SUM(I17:I27)</f>
        <v>1980603</v>
      </c>
      <c r="J29" s="38"/>
      <c r="K29" s="39">
        <f>SUM(K17:K27)</f>
        <v>3048944</v>
      </c>
    </row>
    <row r="30" spans="1:11" ht="15.6" customHeight="1" x14ac:dyDescent="0.5">
      <c r="A30" s="113"/>
      <c r="D30" s="114"/>
      <c r="E30" s="36"/>
      <c r="F30" s="35"/>
      <c r="G30" s="36"/>
      <c r="H30" s="35"/>
      <c r="I30" s="36"/>
      <c r="J30" s="38"/>
      <c r="K30" s="36"/>
    </row>
    <row r="31" spans="1:11" ht="15.6" customHeight="1" x14ac:dyDescent="0.5">
      <c r="A31" s="112" t="s">
        <v>29</v>
      </c>
      <c r="B31" s="112"/>
      <c r="D31" s="114"/>
      <c r="E31" s="36"/>
      <c r="F31" s="35"/>
      <c r="G31" s="36"/>
      <c r="H31" s="35"/>
      <c r="I31" s="36"/>
      <c r="J31" s="38"/>
      <c r="K31" s="36"/>
    </row>
    <row r="32" spans="1:11" ht="15.6" customHeight="1" x14ac:dyDescent="0.5">
      <c r="A32" s="112"/>
      <c r="B32" s="112"/>
      <c r="D32" s="114"/>
      <c r="E32" s="36"/>
      <c r="F32" s="35"/>
      <c r="G32" s="36"/>
      <c r="H32" s="35"/>
      <c r="I32" s="36"/>
      <c r="J32" s="38"/>
      <c r="K32" s="36"/>
    </row>
    <row r="33" spans="1:11" ht="15.6" customHeight="1" x14ac:dyDescent="0.5">
      <c r="A33" s="124" t="s">
        <v>30</v>
      </c>
      <c r="B33" s="126"/>
      <c r="D33" s="114"/>
      <c r="E33" s="88">
        <v>4415</v>
      </c>
      <c r="F33" s="22"/>
      <c r="G33" s="22">
        <v>5547</v>
      </c>
      <c r="H33" s="22"/>
      <c r="I33" s="89">
        <v>0</v>
      </c>
      <c r="J33" s="22"/>
      <c r="K33" s="22">
        <v>0</v>
      </c>
    </row>
    <row r="34" spans="1:11" ht="15.6" customHeight="1" x14ac:dyDescent="0.5">
      <c r="A34" s="123" t="s">
        <v>31</v>
      </c>
      <c r="B34" s="124"/>
      <c r="C34" s="114">
        <v>9</v>
      </c>
      <c r="D34" s="114"/>
      <c r="E34" s="88">
        <v>0</v>
      </c>
      <c r="F34" s="22"/>
      <c r="G34" s="22">
        <v>0</v>
      </c>
      <c r="H34" s="22"/>
      <c r="I34" s="89">
        <v>2655944</v>
      </c>
      <c r="J34" s="22"/>
      <c r="K34" s="22">
        <v>3050204</v>
      </c>
    </row>
    <row r="35" spans="1:11" ht="15.6" customHeight="1" x14ac:dyDescent="0.5">
      <c r="A35" s="123" t="s">
        <v>32</v>
      </c>
      <c r="B35" s="124"/>
      <c r="C35" s="114">
        <v>10</v>
      </c>
      <c r="D35" s="114"/>
      <c r="E35" s="88">
        <v>2004719</v>
      </c>
      <c r="F35" s="22"/>
      <c r="G35" s="22">
        <v>1952754</v>
      </c>
      <c r="H35" s="22"/>
      <c r="I35" s="89">
        <v>1999351</v>
      </c>
      <c r="J35" s="22"/>
      <c r="K35" s="22">
        <v>1951953</v>
      </c>
    </row>
    <row r="36" spans="1:11" ht="15.6" customHeight="1" x14ac:dyDescent="0.5">
      <c r="A36" s="123" t="s">
        <v>33</v>
      </c>
      <c r="B36" s="124"/>
      <c r="C36" s="114">
        <v>11</v>
      </c>
      <c r="D36" s="114"/>
      <c r="E36" s="88">
        <v>52805</v>
      </c>
      <c r="F36" s="22"/>
      <c r="G36" s="22">
        <v>50087</v>
      </c>
      <c r="H36" s="22"/>
      <c r="I36" s="89">
        <v>50676</v>
      </c>
      <c r="J36" s="22"/>
      <c r="K36" s="22">
        <v>48563</v>
      </c>
    </row>
    <row r="37" spans="1:11" ht="15.6" customHeight="1" x14ac:dyDescent="0.5">
      <c r="A37" s="123" t="s">
        <v>34</v>
      </c>
      <c r="B37" s="124"/>
      <c r="C37" s="114">
        <v>12</v>
      </c>
      <c r="D37" s="114"/>
      <c r="E37" s="88">
        <v>514359</v>
      </c>
      <c r="F37" s="22"/>
      <c r="G37" s="22">
        <v>541267</v>
      </c>
      <c r="H37" s="22"/>
      <c r="I37" s="89">
        <v>0</v>
      </c>
      <c r="J37" s="22"/>
      <c r="K37" s="22">
        <v>0</v>
      </c>
    </row>
    <row r="38" spans="1:11" ht="15.6" customHeight="1" x14ac:dyDescent="0.5">
      <c r="A38" s="124" t="s">
        <v>35</v>
      </c>
      <c r="B38" s="124"/>
      <c r="C38" s="114">
        <v>13</v>
      </c>
      <c r="D38" s="114"/>
      <c r="E38" s="88">
        <v>4213073</v>
      </c>
      <c r="F38" s="22"/>
      <c r="G38" s="22">
        <v>4361001</v>
      </c>
      <c r="H38" s="22"/>
      <c r="I38" s="89">
        <v>2648289</v>
      </c>
      <c r="J38" s="22"/>
      <c r="K38" s="22">
        <v>2787314</v>
      </c>
    </row>
    <row r="39" spans="1:11" ht="15.6" customHeight="1" x14ac:dyDescent="0.5">
      <c r="A39" s="124" t="s">
        <v>36</v>
      </c>
      <c r="B39" s="124"/>
      <c r="D39" s="114"/>
      <c r="E39" s="88">
        <v>2498091</v>
      </c>
      <c r="F39" s="22"/>
      <c r="G39" s="22">
        <v>2767875</v>
      </c>
      <c r="H39" s="22"/>
      <c r="I39" s="89">
        <v>1450449</v>
      </c>
      <c r="J39" s="22"/>
      <c r="K39" s="22">
        <v>1727670</v>
      </c>
    </row>
    <row r="40" spans="1:11" ht="15.6" customHeight="1" x14ac:dyDescent="0.5">
      <c r="A40" s="124" t="s">
        <v>37</v>
      </c>
      <c r="B40" s="124"/>
      <c r="C40" s="114">
        <v>13</v>
      </c>
      <c r="D40" s="114"/>
      <c r="E40" s="88">
        <v>173893</v>
      </c>
      <c r="F40" s="22"/>
      <c r="G40" s="22">
        <v>196035</v>
      </c>
      <c r="H40" s="22"/>
      <c r="I40" s="89">
        <v>100644</v>
      </c>
      <c r="J40" s="22"/>
      <c r="K40" s="22">
        <v>128631</v>
      </c>
    </row>
    <row r="41" spans="1:11" ht="15.6" customHeight="1" x14ac:dyDescent="0.5">
      <c r="A41" s="124" t="s">
        <v>38</v>
      </c>
      <c r="B41" s="124"/>
      <c r="D41" s="114"/>
      <c r="E41" s="88">
        <v>765750</v>
      </c>
      <c r="F41" s="22"/>
      <c r="G41" s="22">
        <v>677625</v>
      </c>
      <c r="H41" s="22"/>
      <c r="I41" s="89">
        <v>682742</v>
      </c>
      <c r="J41" s="22"/>
      <c r="K41" s="22">
        <v>596887</v>
      </c>
    </row>
    <row r="42" spans="1:11" ht="15.6" customHeight="1" x14ac:dyDescent="0.5">
      <c r="A42" s="124" t="s">
        <v>39</v>
      </c>
      <c r="B42" s="124"/>
      <c r="D42" s="114"/>
      <c r="E42" s="88">
        <v>126046</v>
      </c>
      <c r="F42" s="22"/>
      <c r="G42" s="22">
        <v>122661</v>
      </c>
      <c r="H42" s="22"/>
      <c r="I42" s="89">
        <v>71484</v>
      </c>
      <c r="J42" s="22"/>
      <c r="K42" s="22">
        <v>78295</v>
      </c>
    </row>
    <row r="43" spans="1:11" ht="15.6" customHeight="1" x14ac:dyDescent="0.5">
      <c r="A43" s="123" t="s">
        <v>40</v>
      </c>
      <c r="B43" s="124"/>
      <c r="D43" s="114"/>
      <c r="E43" s="90">
        <v>214433</v>
      </c>
      <c r="F43" s="22"/>
      <c r="G43" s="37">
        <v>187844</v>
      </c>
      <c r="H43" s="22"/>
      <c r="I43" s="91">
        <v>149820</v>
      </c>
      <c r="J43" s="40"/>
      <c r="K43" s="37">
        <v>129137</v>
      </c>
    </row>
    <row r="44" spans="1:11" ht="15.6" customHeight="1" x14ac:dyDescent="0.5">
      <c r="D44" s="114"/>
      <c r="E44" s="127"/>
      <c r="F44" s="35"/>
      <c r="G44" s="41"/>
      <c r="H44" s="35"/>
      <c r="I44" s="127"/>
      <c r="J44" s="42"/>
      <c r="K44" s="41"/>
    </row>
    <row r="45" spans="1:11" ht="15.6" customHeight="1" x14ac:dyDescent="0.5">
      <c r="A45" s="112" t="s">
        <v>41</v>
      </c>
      <c r="D45" s="114"/>
      <c r="E45" s="39">
        <f>SUM(E33:E43)</f>
        <v>10567584</v>
      </c>
      <c r="F45" s="35"/>
      <c r="G45" s="39">
        <f>SUM(G33:G43)</f>
        <v>10862696</v>
      </c>
      <c r="H45" s="38"/>
      <c r="I45" s="39">
        <f>SUM(I33:I43)</f>
        <v>9809399</v>
      </c>
      <c r="J45" s="38"/>
      <c r="K45" s="39">
        <f>SUM(K33:K43)</f>
        <v>10498654</v>
      </c>
    </row>
    <row r="46" spans="1:11" ht="15.6" customHeight="1" x14ac:dyDescent="0.5">
      <c r="D46" s="114"/>
      <c r="E46" s="36"/>
      <c r="F46" s="35"/>
      <c r="H46" s="43"/>
      <c r="I46" s="36"/>
      <c r="J46" s="43"/>
    </row>
    <row r="47" spans="1:11" ht="15.6" customHeight="1" thickBot="1" x14ac:dyDescent="0.55000000000000004">
      <c r="A47" s="117" t="s">
        <v>42</v>
      </c>
      <c r="D47" s="114"/>
      <c r="E47" s="128">
        <f>SUM(E29,E45)</f>
        <v>13170854</v>
      </c>
      <c r="F47" s="35"/>
      <c r="G47" s="128">
        <f>SUM(G29,G45)</f>
        <v>14039028</v>
      </c>
      <c r="H47" s="35"/>
      <c r="I47" s="128">
        <f>SUM(I29,I45)</f>
        <v>11790002</v>
      </c>
      <c r="J47" s="35"/>
      <c r="K47" s="128">
        <f>SUM(K29,K45)</f>
        <v>13547598</v>
      </c>
    </row>
    <row r="48" spans="1:11" ht="17.25" customHeight="1" thickTop="1" x14ac:dyDescent="0.5">
      <c r="A48" s="117"/>
      <c r="D48" s="114"/>
      <c r="E48" s="36"/>
      <c r="F48" s="35"/>
      <c r="G48" s="36"/>
      <c r="H48" s="35"/>
      <c r="I48" s="36"/>
      <c r="J48" s="35"/>
      <c r="K48" s="36"/>
    </row>
    <row r="49" spans="1:11" ht="17.100000000000001" customHeight="1" x14ac:dyDescent="0.5">
      <c r="A49" s="117"/>
      <c r="D49" s="114"/>
      <c r="E49" s="36"/>
      <c r="F49" s="35"/>
      <c r="G49" s="36"/>
      <c r="H49" s="35"/>
      <c r="I49" s="36"/>
      <c r="J49" s="35"/>
      <c r="K49" s="36"/>
    </row>
    <row r="50" spans="1:11" ht="17.25" customHeight="1" x14ac:dyDescent="0.5">
      <c r="A50" s="117"/>
      <c r="D50" s="114"/>
      <c r="E50" s="36"/>
      <c r="F50" s="35"/>
      <c r="G50" s="36"/>
      <c r="H50" s="35"/>
      <c r="I50" s="36"/>
      <c r="J50" s="35"/>
      <c r="K50" s="36"/>
    </row>
    <row r="51" spans="1:11" ht="15.6" customHeight="1" x14ac:dyDescent="0.5">
      <c r="A51" s="217" t="s">
        <v>43</v>
      </c>
      <c r="B51" s="217"/>
      <c r="C51" s="217"/>
      <c r="D51" s="217"/>
      <c r="E51" s="217"/>
      <c r="F51" s="217"/>
      <c r="G51" s="217"/>
      <c r="H51" s="217"/>
      <c r="I51" s="217"/>
      <c r="J51" s="217"/>
      <c r="K51" s="217"/>
    </row>
    <row r="52" spans="1:11" ht="15.6" customHeight="1" x14ac:dyDescent="0.5">
      <c r="A52" s="114"/>
      <c r="B52" s="114"/>
      <c r="D52" s="114"/>
      <c r="E52" s="114"/>
      <c r="F52" s="114"/>
      <c r="G52" s="114"/>
      <c r="H52" s="114"/>
      <c r="I52" s="114"/>
      <c r="J52" s="114"/>
      <c r="K52" s="114"/>
    </row>
    <row r="53" spans="1:11" ht="12.75" customHeight="1" x14ac:dyDescent="0.5">
      <c r="A53" s="114"/>
      <c r="B53" s="114"/>
      <c r="D53" s="114"/>
      <c r="E53" s="114"/>
      <c r="F53" s="114"/>
      <c r="G53" s="114"/>
      <c r="H53" s="114"/>
      <c r="I53" s="114"/>
      <c r="J53" s="114"/>
      <c r="K53" s="114"/>
    </row>
    <row r="54" spans="1:11" ht="22.35" customHeight="1" x14ac:dyDescent="0.5">
      <c r="A54" s="129" t="s">
        <v>44</v>
      </c>
      <c r="B54" s="129"/>
      <c r="C54" s="130"/>
      <c r="D54" s="131"/>
      <c r="E54" s="132"/>
      <c r="F54" s="133"/>
      <c r="G54" s="44"/>
      <c r="H54" s="45"/>
      <c r="I54" s="44"/>
      <c r="J54" s="45"/>
      <c r="K54" s="134"/>
    </row>
    <row r="55" spans="1:11" ht="16.5" customHeight="1" x14ac:dyDescent="0.5">
      <c r="A55" s="112" t="s">
        <v>0</v>
      </c>
      <c r="B55" s="135"/>
      <c r="C55" s="136"/>
      <c r="D55" s="135"/>
      <c r="E55" s="137"/>
      <c r="F55" s="138"/>
      <c r="G55" s="137"/>
      <c r="H55" s="138"/>
      <c r="I55" s="137"/>
      <c r="J55" s="138"/>
      <c r="K55" s="25"/>
    </row>
    <row r="56" spans="1:11" s="117" customFormat="1" ht="16.5" customHeight="1" x14ac:dyDescent="0.5">
      <c r="A56" s="112" t="s">
        <v>45</v>
      </c>
      <c r="B56" s="112"/>
      <c r="C56" s="116"/>
      <c r="D56" s="116"/>
      <c r="E56" s="26"/>
      <c r="F56" s="12"/>
      <c r="G56" s="26"/>
      <c r="H56" s="12"/>
      <c r="I56" s="25"/>
      <c r="J56" s="27"/>
      <c r="K56" s="25"/>
    </row>
    <row r="57" spans="1:11" s="117" customFormat="1" ht="16.5" customHeight="1" x14ac:dyDescent="0.5">
      <c r="A57" s="118" t="s">
        <v>2</v>
      </c>
      <c r="B57" s="118"/>
      <c r="C57" s="119"/>
      <c r="D57" s="119"/>
      <c r="E57" s="28"/>
      <c r="F57" s="29"/>
      <c r="G57" s="28"/>
      <c r="H57" s="29"/>
      <c r="I57" s="28"/>
      <c r="J57" s="29"/>
      <c r="K57" s="28"/>
    </row>
    <row r="58" spans="1:11" s="117" customFormat="1" ht="16.5" customHeight="1" x14ac:dyDescent="0.5">
      <c r="A58" s="112"/>
      <c r="B58" s="112"/>
      <c r="C58" s="116"/>
      <c r="D58" s="116"/>
      <c r="E58" s="26"/>
      <c r="F58" s="12"/>
      <c r="G58" s="26"/>
      <c r="H58" s="12"/>
      <c r="I58" s="26"/>
      <c r="J58" s="12"/>
      <c r="K58" s="26"/>
    </row>
    <row r="59" spans="1:11" s="117" customFormat="1" ht="16.5" customHeight="1" x14ac:dyDescent="0.5">
      <c r="A59" s="112"/>
      <c r="B59" s="112"/>
      <c r="C59" s="116"/>
      <c r="D59" s="116"/>
      <c r="E59" s="26"/>
      <c r="F59" s="12"/>
      <c r="G59" s="26"/>
      <c r="H59" s="12"/>
      <c r="I59" s="26"/>
      <c r="J59" s="12"/>
      <c r="K59" s="26"/>
    </row>
    <row r="60" spans="1:11" s="117" customFormat="1" ht="16.5" customHeight="1" x14ac:dyDescent="0.5">
      <c r="A60" s="112"/>
      <c r="B60" s="112"/>
      <c r="C60" s="116"/>
      <c r="D60" s="116"/>
      <c r="E60" s="215" t="s">
        <v>3</v>
      </c>
      <c r="F60" s="215"/>
      <c r="G60" s="215"/>
      <c r="H60" s="12"/>
      <c r="I60" s="215" t="s">
        <v>4</v>
      </c>
      <c r="J60" s="215"/>
      <c r="K60" s="215"/>
    </row>
    <row r="61" spans="1:11" s="117" customFormat="1" ht="17.100000000000001" customHeight="1" x14ac:dyDescent="0.5">
      <c r="B61" s="112"/>
      <c r="D61" s="116"/>
      <c r="E61" s="216" t="s">
        <v>5</v>
      </c>
      <c r="F61" s="216"/>
      <c r="G61" s="216"/>
      <c r="H61" s="32"/>
      <c r="I61" s="216" t="s">
        <v>5</v>
      </c>
      <c r="J61" s="216"/>
      <c r="K61" s="216"/>
    </row>
    <row r="62" spans="1:11" s="117" customFormat="1" ht="16.5" customHeight="1" x14ac:dyDescent="0.5">
      <c r="B62" s="112"/>
      <c r="D62" s="116"/>
      <c r="E62" s="12" t="s">
        <v>6</v>
      </c>
      <c r="F62" s="13"/>
      <c r="G62" s="12" t="s">
        <v>7</v>
      </c>
      <c r="H62" s="32"/>
      <c r="I62" s="12" t="s">
        <v>6</v>
      </c>
      <c r="J62" s="13"/>
      <c r="K62" s="12" t="s">
        <v>7</v>
      </c>
    </row>
    <row r="63" spans="1:11" s="117" customFormat="1" ht="16.5" customHeight="1" x14ac:dyDescent="0.5">
      <c r="B63" s="112"/>
      <c r="C63" s="116"/>
      <c r="D63" s="116"/>
      <c r="E63" s="1" t="s">
        <v>8</v>
      </c>
      <c r="F63" s="26"/>
      <c r="G63" s="33" t="s">
        <v>9</v>
      </c>
      <c r="H63" s="33"/>
      <c r="I63" s="1" t="s">
        <v>8</v>
      </c>
      <c r="J63" s="75"/>
      <c r="K63" s="33" t="s">
        <v>9</v>
      </c>
    </row>
    <row r="64" spans="1:11" s="117" customFormat="1" ht="16.5" customHeight="1" x14ac:dyDescent="0.5">
      <c r="B64" s="112"/>
      <c r="C64" s="116"/>
      <c r="D64" s="116"/>
      <c r="E64" s="33" t="s">
        <v>10</v>
      </c>
      <c r="F64" s="26"/>
      <c r="G64" s="33" t="s">
        <v>11</v>
      </c>
      <c r="H64" s="33"/>
      <c r="I64" s="33" t="s">
        <v>10</v>
      </c>
      <c r="J64" s="26"/>
      <c r="K64" s="33" t="s">
        <v>11</v>
      </c>
    </row>
    <row r="65" spans="1:11" s="117" customFormat="1" ht="16.5" customHeight="1" x14ac:dyDescent="0.5">
      <c r="B65" s="112"/>
      <c r="C65" s="119" t="s">
        <v>12</v>
      </c>
      <c r="D65" s="120"/>
      <c r="E65" s="8" t="s">
        <v>13</v>
      </c>
      <c r="F65" s="9"/>
      <c r="G65" s="8" t="s">
        <v>13</v>
      </c>
      <c r="H65" s="9"/>
      <c r="I65" s="8" t="s">
        <v>13</v>
      </c>
      <c r="J65" s="9"/>
      <c r="K65" s="8" t="s">
        <v>13</v>
      </c>
    </row>
    <row r="66" spans="1:11" ht="16.5" customHeight="1" x14ac:dyDescent="0.5">
      <c r="B66" s="112"/>
      <c r="C66" s="116"/>
      <c r="D66" s="116"/>
      <c r="E66" s="26"/>
      <c r="F66" s="12"/>
      <c r="G66" s="26"/>
      <c r="H66" s="26"/>
      <c r="I66" s="26"/>
      <c r="J66" s="12"/>
      <c r="K66" s="26"/>
    </row>
    <row r="67" spans="1:11" ht="16.5" customHeight="1" x14ac:dyDescent="0.5">
      <c r="A67" s="139" t="s">
        <v>46</v>
      </c>
      <c r="B67" s="112"/>
      <c r="C67" s="116"/>
      <c r="D67" s="116"/>
      <c r="E67" s="26"/>
      <c r="F67" s="12"/>
      <c r="G67" s="26"/>
      <c r="H67" s="26"/>
      <c r="I67" s="26"/>
      <c r="J67" s="12"/>
      <c r="K67" s="26"/>
    </row>
    <row r="68" spans="1:11" s="117" customFormat="1" ht="16.5" customHeight="1" x14ac:dyDescent="0.5">
      <c r="B68" s="112"/>
      <c r="C68" s="116"/>
      <c r="D68" s="120"/>
      <c r="E68" s="33"/>
      <c r="F68" s="46"/>
      <c r="G68" s="33"/>
      <c r="H68" s="33"/>
      <c r="I68" s="33"/>
      <c r="J68" s="121"/>
      <c r="K68" s="33"/>
    </row>
    <row r="69" spans="1:11" ht="16.5" customHeight="1" x14ac:dyDescent="0.5">
      <c r="A69" s="117" t="s">
        <v>47</v>
      </c>
      <c r="B69" s="112"/>
      <c r="D69" s="114"/>
      <c r="F69" s="35"/>
      <c r="H69" s="23"/>
      <c r="I69" s="36"/>
      <c r="J69" s="35"/>
      <c r="K69" s="36"/>
    </row>
    <row r="70" spans="1:11" s="117" customFormat="1" ht="16.5" customHeight="1" x14ac:dyDescent="0.5">
      <c r="B70" s="112"/>
      <c r="C70" s="116"/>
      <c r="D70" s="120"/>
      <c r="E70" s="33"/>
      <c r="F70" s="46"/>
      <c r="G70" s="33"/>
      <c r="H70" s="33"/>
      <c r="I70" s="33"/>
      <c r="J70" s="121"/>
      <c r="K70" s="33"/>
    </row>
    <row r="71" spans="1:11" ht="16.5" customHeight="1" x14ac:dyDescent="0.5">
      <c r="A71" s="123" t="s">
        <v>48</v>
      </c>
      <c r="B71" s="124"/>
      <c r="C71" s="114">
        <v>14</v>
      </c>
      <c r="D71" s="114"/>
      <c r="E71" s="88">
        <v>950000</v>
      </c>
      <c r="F71" s="22"/>
      <c r="G71" s="22">
        <v>950000</v>
      </c>
      <c r="H71" s="22"/>
      <c r="I71" s="88">
        <v>950000</v>
      </c>
      <c r="J71" s="22"/>
      <c r="K71" s="22">
        <v>950000</v>
      </c>
    </row>
    <row r="72" spans="1:11" ht="16.5" customHeight="1" x14ac:dyDescent="0.5">
      <c r="A72" s="123" t="s">
        <v>49</v>
      </c>
      <c r="B72" s="124"/>
      <c r="D72" s="114"/>
      <c r="E72" s="88">
        <v>1391747</v>
      </c>
      <c r="F72" s="22"/>
      <c r="G72" s="22">
        <v>1586019</v>
      </c>
      <c r="H72" s="22"/>
      <c r="I72" s="89">
        <v>921516</v>
      </c>
      <c r="J72" s="22"/>
      <c r="K72" s="22">
        <v>1189305</v>
      </c>
    </row>
    <row r="73" spans="1:11" ht="16.5" customHeight="1" x14ac:dyDescent="0.5">
      <c r="A73" s="123" t="s">
        <v>50</v>
      </c>
      <c r="B73" s="124"/>
      <c r="D73" s="114"/>
      <c r="E73" s="88">
        <v>372756</v>
      </c>
      <c r="F73" s="22"/>
      <c r="G73" s="22">
        <v>459283</v>
      </c>
      <c r="H73" s="22"/>
      <c r="I73" s="89">
        <v>288012</v>
      </c>
      <c r="J73" s="22"/>
      <c r="K73" s="22">
        <v>395358</v>
      </c>
    </row>
    <row r="74" spans="1:11" ht="16.5" customHeight="1" x14ac:dyDescent="0.5">
      <c r="A74" s="123" t="s">
        <v>51</v>
      </c>
      <c r="B74" s="124"/>
      <c r="C74" s="114">
        <v>14</v>
      </c>
      <c r="D74" s="114"/>
      <c r="E74" s="88">
        <v>140000</v>
      </c>
      <c r="F74" s="22"/>
      <c r="G74" s="22">
        <v>0</v>
      </c>
      <c r="H74" s="22"/>
      <c r="I74" s="89">
        <v>140000</v>
      </c>
      <c r="J74" s="22"/>
      <c r="K74" s="22">
        <v>0</v>
      </c>
    </row>
    <row r="75" spans="1:11" ht="16.5" customHeight="1" x14ac:dyDescent="0.5">
      <c r="A75" s="123" t="s">
        <v>52</v>
      </c>
      <c r="B75" s="123"/>
      <c r="D75" s="114"/>
      <c r="E75" s="88">
        <v>313627</v>
      </c>
      <c r="F75" s="22"/>
      <c r="G75" s="22">
        <v>285148</v>
      </c>
      <c r="H75" s="22"/>
      <c r="I75" s="89">
        <v>229630</v>
      </c>
      <c r="J75" s="22"/>
      <c r="K75" s="22">
        <v>219065</v>
      </c>
    </row>
    <row r="76" spans="1:11" ht="16.5" customHeight="1" x14ac:dyDescent="0.5">
      <c r="A76" s="123" t="s">
        <v>53</v>
      </c>
      <c r="B76" s="124"/>
      <c r="C76" s="114">
        <v>19.600000000000001</v>
      </c>
      <c r="D76" s="114"/>
      <c r="E76" s="88">
        <v>0</v>
      </c>
      <c r="F76" s="22"/>
      <c r="G76" s="22">
        <v>0</v>
      </c>
      <c r="H76" s="22"/>
      <c r="I76" s="89">
        <v>794536</v>
      </c>
      <c r="J76" s="22"/>
      <c r="K76" s="22">
        <v>1590897</v>
      </c>
    </row>
    <row r="77" spans="1:11" ht="16.5" customHeight="1" x14ac:dyDescent="0.5">
      <c r="A77" s="123" t="s">
        <v>54</v>
      </c>
      <c r="B77" s="124"/>
      <c r="D77" s="114"/>
      <c r="E77" s="88">
        <v>14565</v>
      </c>
      <c r="F77" s="22"/>
      <c r="G77" s="22">
        <v>78460</v>
      </c>
      <c r="H77" s="22"/>
      <c r="I77" s="89">
        <v>0</v>
      </c>
      <c r="J77" s="47"/>
      <c r="K77" s="22">
        <v>0</v>
      </c>
    </row>
    <row r="78" spans="1:11" s="117" customFormat="1" ht="16.5" customHeight="1" x14ac:dyDescent="0.5">
      <c r="A78" s="123" t="s">
        <v>55</v>
      </c>
      <c r="B78" s="124"/>
      <c r="C78" s="114"/>
      <c r="D78" s="115"/>
      <c r="E78" s="90">
        <v>37753</v>
      </c>
      <c r="F78" s="48"/>
      <c r="G78" s="49">
        <v>52706</v>
      </c>
      <c r="H78" s="48"/>
      <c r="I78" s="91">
        <v>9267</v>
      </c>
      <c r="J78" s="47"/>
      <c r="K78" s="49">
        <v>12481</v>
      </c>
    </row>
    <row r="79" spans="1:11" s="117" customFormat="1" ht="16.5" customHeight="1" x14ac:dyDescent="0.5">
      <c r="B79" s="112"/>
      <c r="C79" s="116"/>
      <c r="D79" s="120"/>
      <c r="E79" s="33"/>
      <c r="F79" s="46"/>
      <c r="G79" s="33"/>
      <c r="H79" s="46"/>
      <c r="I79" s="33"/>
      <c r="J79" s="33"/>
      <c r="K79" s="33"/>
    </row>
    <row r="80" spans="1:11" ht="16.5" customHeight="1" x14ac:dyDescent="0.5">
      <c r="A80" s="112" t="s">
        <v>56</v>
      </c>
      <c r="D80" s="114"/>
      <c r="E80" s="39">
        <f>SUM(E71:E78)</f>
        <v>3220448</v>
      </c>
      <c r="F80" s="35"/>
      <c r="G80" s="39">
        <f>SUM(G71:G78)</f>
        <v>3411616</v>
      </c>
      <c r="H80" s="35"/>
      <c r="I80" s="39">
        <f>SUM(I71:I78)</f>
        <v>3332961</v>
      </c>
      <c r="J80" s="35"/>
      <c r="K80" s="39">
        <f>SUM(K71:K78)</f>
        <v>4357106</v>
      </c>
    </row>
    <row r="81" spans="1:11" s="117" customFormat="1" ht="16.5" customHeight="1" x14ac:dyDescent="0.5">
      <c r="B81" s="113"/>
      <c r="C81" s="114"/>
      <c r="D81" s="114"/>
      <c r="E81" s="36"/>
      <c r="F81" s="35"/>
      <c r="G81" s="36"/>
      <c r="H81" s="35"/>
      <c r="I81" s="36"/>
      <c r="J81" s="35"/>
      <c r="K81" s="36"/>
    </row>
    <row r="82" spans="1:11" s="117" customFormat="1" ht="16.5" customHeight="1" x14ac:dyDescent="0.5">
      <c r="A82" s="117" t="s">
        <v>57</v>
      </c>
      <c r="B82" s="112"/>
      <c r="C82" s="114"/>
      <c r="D82" s="114"/>
      <c r="E82" s="36"/>
      <c r="F82" s="35"/>
      <c r="G82" s="36"/>
      <c r="H82" s="35"/>
      <c r="I82" s="36"/>
      <c r="J82" s="35"/>
      <c r="K82" s="36"/>
    </row>
    <row r="83" spans="1:11" s="117" customFormat="1" ht="16.5" customHeight="1" x14ac:dyDescent="0.5">
      <c r="B83" s="112"/>
      <c r="C83" s="116"/>
      <c r="D83" s="120"/>
      <c r="E83" s="33"/>
      <c r="F83" s="46"/>
      <c r="G83" s="33"/>
      <c r="H83" s="46"/>
      <c r="I83" s="33"/>
      <c r="J83" s="33"/>
      <c r="K83" s="33"/>
    </row>
    <row r="84" spans="1:11" ht="16.5" customHeight="1" x14ac:dyDescent="0.5">
      <c r="A84" s="140" t="s">
        <v>58</v>
      </c>
      <c r="B84" s="124"/>
      <c r="C84" s="114">
        <v>14</v>
      </c>
      <c r="D84" s="114"/>
      <c r="E84" s="88">
        <v>1856069</v>
      </c>
      <c r="F84" s="48"/>
      <c r="G84" s="48">
        <v>1994639</v>
      </c>
      <c r="H84" s="48"/>
      <c r="I84" s="89">
        <v>1856069</v>
      </c>
      <c r="J84" s="47"/>
      <c r="K84" s="48">
        <v>1994639</v>
      </c>
    </row>
    <row r="85" spans="1:11" ht="16.5" customHeight="1" x14ac:dyDescent="0.5">
      <c r="A85" s="141" t="s">
        <v>59</v>
      </c>
      <c r="B85" s="124"/>
      <c r="D85" s="114"/>
      <c r="E85" s="88">
        <v>2343995</v>
      </c>
      <c r="F85" s="48"/>
      <c r="G85" s="48">
        <v>2566994</v>
      </c>
      <c r="H85" s="48"/>
      <c r="I85" s="89">
        <v>1413338</v>
      </c>
      <c r="J85" s="47"/>
      <c r="K85" s="48">
        <v>1659835</v>
      </c>
    </row>
    <row r="86" spans="1:11" ht="16.5" customHeight="1" x14ac:dyDescent="0.5">
      <c r="A86" s="141" t="s">
        <v>60</v>
      </c>
      <c r="B86" s="124"/>
      <c r="C86" s="114">
        <v>5</v>
      </c>
      <c r="D86" s="114"/>
      <c r="E86" s="88">
        <v>27634</v>
      </c>
      <c r="F86" s="48"/>
      <c r="G86" s="48">
        <v>8527</v>
      </c>
      <c r="H86" s="48"/>
      <c r="I86" s="89">
        <v>27634</v>
      </c>
      <c r="J86" s="47"/>
      <c r="K86" s="48">
        <v>8527</v>
      </c>
    </row>
    <row r="87" spans="1:11" ht="16.5" customHeight="1" x14ac:dyDescent="0.5">
      <c r="A87" s="141" t="s">
        <v>61</v>
      </c>
      <c r="B87" s="124"/>
      <c r="D87" s="114"/>
      <c r="E87" s="88">
        <v>136990</v>
      </c>
      <c r="F87" s="48"/>
      <c r="G87" s="48">
        <v>148576</v>
      </c>
      <c r="H87" s="48"/>
      <c r="I87" s="89">
        <v>0</v>
      </c>
      <c r="J87" s="47"/>
      <c r="K87" s="48">
        <v>0</v>
      </c>
    </row>
    <row r="88" spans="1:11" ht="16.5" customHeight="1" x14ac:dyDescent="0.5">
      <c r="A88" s="140" t="s">
        <v>62</v>
      </c>
      <c r="B88" s="124"/>
      <c r="D88" s="114"/>
      <c r="E88" s="88">
        <v>138255</v>
      </c>
      <c r="F88" s="48"/>
      <c r="G88" s="48">
        <v>127926</v>
      </c>
      <c r="H88" s="48"/>
      <c r="I88" s="89">
        <v>97259</v>
      </c>
      <c r="J88" s="47"/>
      <c r="K88" s="48">
        <v>90453</v>
      </c>
    </row>
    <row r="89" spans="1:11" s="117" customFormat="1" ht="16.5" customHeight="1" x14ac:dyDescent="0.5">
      <c r="A89" s="141" t="s">
        <v>63</v>
      </c>
      <c r="B89" s="124"/>
      <c r="C89" s="114"/>
      <c r="D89" s="114"/>
      <c r="E89" s="88">
        <v>0</v>
      </c>
      <c r="F89" s="48"/>
      <c r="G89" s="48">
        <v>862</v>
      </c>
      <c r="H89" s="48"/>
      <c r="I89" s="89">
        <v>0</v>
      </c>
      <c r="J89" s="47"/>
      <c r="K89" s="48">
        <v>0</v>
      </c>
    </row>
    <row r="90" spans="1:11" s="117" customFormat="1" ht="16.5" customHeight="1" x14ac:dyDescent="0.5">
      <c r="A90" s="140" t="s">
        <v>64</v>
      </c>
      <c r="B90" s="124"/>
      <c r="C90" s="114"/>
      <c r="D90" s="114"/>
      <c r="E90" s="90">
        <v>423188</v>
      </c>
      <c r="F90" s="48"/>
      <c r="G90" s="49">
        <v>424533</v>
      </c>
      <c r="H90" s="48"/>
      <c r="I90" s="91">
        <v>142598</v>
      </c>
      <c r="J90" s="47"/>
      <c r="K90" s="49">
        <v>155995</v>
      </c>
    </row>
    <row r="91" spans="1:11" ht="16.5" customHeight="1" x14ac:dyDescent="0.5">
      <c r="A91" s="117"/>
      <c r="B91" s="112"/>
      <c r="C91" s="116"/>
      <c r="D91" s="120"/>
      <c r="E91" s="33"/>
      <c r="F91" s="46"/>
      <c r="G91" s="33"/>
      <c r="H91" s="46"/>
      <c r="I91" s="33"/>
      <c r="J91" s="46"/>
      <c r="K91" s="33"/>
    </row>
    <row r="92" spans="1:11" ht="16.5" customHeight="1" x14ac:dyDescent="0.5">
      <c r="A92" s="112" t="s">
        <v>65</v>
      </c>
      <c r="D92" s="114"/>
      <c r="E92" s="39">
        <f>SUM(E84:E90)</f>
        <v>4926131</v>
      </c>
      <c r="F92" s="35"/>
      <c r="G92" s="39">
        <f>SUM(G84:G90)</f>
        <v>5272057</v>
      </c>
      <c r="H92" s="35"/>
      <c r="I92" s="39">
        <f>SUM(I84:I90)</f>
        <v>3536898</v>
      </c>
      <c r="J92" s="35"/>
      <c r="K92" s="39">
        <f>SUM(K84:K90)</f>
        <v>3909449</v>
      </c>
    </row>
    <row r="93" spans="1:11" s="117" customFormat="1" ht="16.5" customHeight="1" x14ac:dyDescent="0.5">
      <c r="B93" s="112"/>
      <c r="C93" s="116"/>
      <c r="D93" s="120"/>
      <c r="E93" s="33"/>
      <c r="F93" s="46"/>
      <c r="G93" s="33"/>
      <c r="H93" s="33"/>
      <c r="I93" s="33"/>
      <c r="J93" s="121"/>
      <c r="K93" s="33"/>
    </row>
    <row r="94" spans="1:11" ht="16.5" customHeight="1" x14ac:dyDescent="0.5">
      <c r="A94" s="117" t="s">
        <v>66</v>
      </c>
      <c r="D94" s="114"/>
      <c r="E94" s="39">
        <f>SUM(E80,E92)</f>
        <v>8146579</v>
      </c>
      <c r="F94" s="35"/>
      <c r="G94" s="39">
        <f>+G80+G92</f>
        <v>8683673</v>
      </c>
      <c r="H94" s="35"/>
      <c r="I94" s="39">
        <f>SUM(I80,I92)</f>
        <v>6869859</v>
      </c>
      <c r="J94" s="35"/>
      <c r="K94" s="39">
        <f>SUM(K80,K92)</f>
        <v>8266555</v>
      </c>
    </row>
    <row r="95" spans="1:11" ht="16.5" customHeight="1" x14ac:dyDescent="0.5">
      <c r="A95" s="117"/>
      <c r="D95" s="114"/>
      <c r="E95" s="36"/>
      <c r="F95" s="35"/>
      <c r="G95" s="36"/>
      <c r="H95" s="35"/>
      <c r="I95" s="36"/>
      <c r="J95" s="35"/>
      <c r="K95" s="36"/>
    </row>
    <row r="96" spans="1:11" s="117" customFormat="1" ht="16.5" customHeight="1" x14ac:dyDescent="0.5">
      <c r="B96" s="113"/>
      <c r="C96" s="114"/>
      <c r="D96" s="114"/>
      <c r="E96" s="36"/>
      <c r="F96" s="35"/>
      <c r="G96" s="36"/>
      <c r="H96" s="35"/>
      <c r="I96" s="36"/>
      <c r="J96" s="35"/>
      <c r="K96" s="36"/>
    </row>
    <row r="97" spans="1:11" s="117" customFormat="1" ht="16.5" customHeight="1" x14ac:dyDescent="0.5">
      <c r="B97" s="113"/>
      <c r="C97" s="114"/>
      <c r="D97" s="114"/>
      <c r="E97" s="36"/>
      <c r="F97" s="35"/>
      <c r="G97" s="36"/>
      <c r="H97" s="35"/>
      <c r="I97" s="36"/>
      <c r="J97" s="35"/>
      <c r="K97" s="36"/>
    </row>
    <row r="98" spans="1:11" s="117" customFormat="1" ht="16.5" customHeight="1" x14ac:dyDescent="0.5">
      <c r="B98" s="113"/>
      <c r="C98" s="114"/>
      <c r="D98" s="114"/>
      <c r="E98" s="36"/>
      <c r="F98" s="35"/>
      <c r="G98" s="36"/>
      <c r="H98" s="35"/>
      <c r="I98" s="36"/>
      <c r="J98" s="35"/>
      <c r="K98" s="36"/>
    </row>
    <row r="99" spans="1:11" s="117" customFormat="1" ht="16.5" customHeight="1" x14ac:dyDescent="0.5">
      <c r="B99" s="113"/>
      <c r="C99" s="114"/>
      <c r="D99" s="114"/>
      <c r="E99" s="36"/>
      <c r="F99" s="35"/>
      <c r="G99" s="36"/>
      <c r="H99" s="35"/>
      <c r="I99" s="36"/>
      <c r="J99" s="35"/>
      <c r="K99" s="36"/>
    </row>
    <row r="100" spans="1:11" s="117" customFormat="1" ht="16.5" customHeight="1" x14ac:dyDescent="0.5">
      <c r="B100" s="113"/>
      <c r="C100" s="114"/>
      <c r="D100" s="114"/>
      <c r="E100" s="36"/>
      <c r="F100" s="35"/>
      <c r="G100" s="36"/>
      <c r="H100" s="35"/>
      <c r="I100" s="36"/>
      <c r="J100" s="35"/>
      <c r="K100" s="36"/>
    </row>
    <row r="101" spans="1:11" s="117" customFormat="1" ht="16.5" customHeight="1" x14ac:dyDescent="0.5">
      <c r="B101" s="113"/>
      <c r="C101" s="114"/>
      <c r="D101" s="114"/>
      <c r="E101" s="36"/>
      <c r="F101" s="35"/>
      <c r="G101" s="36"/>
      <c r="H101" s="35"/>
      <c r="I101" s="36"/>
      <c r="J101" s="35"/>
      <c r="K101" s="36"/>
    </row>
    <row r="102" spans="1:11" s="117" customFormat="1" ht="16.5" customHeight="1" x14ac:dyDescent="0.5">
      <c r="B102" s="113"/>
      <c r="C102" s="114"/>
      <c r="D102" s="114"/>
      <c r="E102" s="36"/>
      <c r="F102" s="35"/>
      <c r="G102" s="36"/>
      <c r="H102" s="35"/>
      <c r="I102" s="36"/>
      <c r="J102" s="35"/>
      <c r="K102" s="36"/>
    </row>
    <row r="103" spans="1:11" s="117" customFormat="1" ht="16.5" customHeight="1" x14ac:dyDescent="0.5">
      <c r="B103" s="113"/>
      <c r="C103" s="114"/>
      <c r="D103" s="114"/>
      <c r="E103" s="36"/>
      <c r="F103" s="35"/>
      <c r="G103" s="36"/>
      <c r="H103" s="35"/>
      <c r="I103" s="36"/>
      <c r="J103" s="35"/>
      <c r="K103" s="36"/>
    </row>
    <row r="104" spans="1:11" s="117" customFormat="1" ht="16.5" customHeight="1" x14ac:dyDescent="0.5">
      <c r="B104" s="113"/>
      <c r="C104" s="114"/>
      <c r="D104" s="114"/>
      <c r="E104" s="36"/>
      <c r="F104" s="35"/>
      <c r="G104" s="36"/>
      <c r="H104" s="35"/>
      <c r="I104" s="36"/>
      <c r="J104" s="35"/>
      <c r="K104" s="36"/>
    </row>
    <row r="105" spans="1:11" s="117" customFormat="1" ht="9" customHeight="1" x14ac:dyDescent="0.5">
      <c r="B105" s="113"/>
      <c r="C105" s="114"/>
      <c r="D105" s="114"/>
      <c r="E105" s="36"/>
      <c r="F105" s="35"/>
      <c r="G105" s="36"/>
      <c r="H105" s="35"/>
      <c r="I105" s="36"/>
      <c r="J105" s="35"/>
      <c r="K105" s="36"/>
    </row>
    <row r="106" spans="1:11" s="117" customFormat="1" ht="22.35" customHeight="1" x14ac:dyDescent="0.5">
      <c r="A106" s="131" t="s">
        <v>44</v>
      </c>
      <c r="B106" s="129"/>
      <c r="C106" s="130"/>
      <c r="D106" s="130"/>
      <c r="E106" s="39"/>
      <c r="F106" s="50"/>
      <c r="G106" s="39"/>
      <c r="H106" s="50"/>
      <c r="I106" s="39"/>
      <c r="J106" s="50"/>
      <c r="K106" s="39"/>
    </row>
    <row r="107" spans="1:11" ht="16.5" customHeight="1" x14ac:dyDescent="0.5">
      <c r="A107" s="112" t="s">
        <v>0</v>
      </c>
      <c r="B107" s="135"/>
      <c r="C107" s="136"/>
      <c r="D107" s="135"/>
      <c r="E107" s="137"/>
      <c r="F107" s="138"/>
      <c r="G107" s="137"/>
      <c r="H107" s="138"/>
      <c r="I107" s="137"/>
      <c r="J107" s="138"/>
      <c r="K107" s="25"/>
    </row>
    <row r="108" spans="1:11" s="117" customFormat="1" ht="16.5" customHeight="1" x14ac:dyDescent="0.5">
      <c r="A108" s="112" t="s">
        <v>45</v>
      </c>
      <c r="B108" s="112"/>
      <c r="C108" s="116"/>
      <c r="D108" s="116"/>
      <c r="E108" s="26"/>
      <c r="F108" s="12"/>
      <c r="G108" s="26"/>
      <c r="H108" s="12"/>
      <c r="I108" s="25"/>
      <c r="J108" s="27"/>
      <c r="K108" s="25"/>
    </row>
    <row r="109" spans="1:11" s="117" customFormat="1" ht="16.5" customHeight="1" x14ac:dyDescent="0.5">
      <c r="A109" s="118" t="s">
        <v>2</v>
      </c>
      <c r="B109" s="118"/>
      <c r="C109" s="119"/>
      <c r="D109" s="119"/>
      <c r="E109" s="28"/>
      <c r="F109" s="29"/>
      <c r="G109" s="28"/>
      <c r="H109" s="29"/>
      <c r="I109" s="28"/>
      <c r="J109" s="29"/>
      <c r="K109" s="28"/>
    </row>
    <row r="110" spans="1:11" s="117" customFormat="1" ht="16.5" customHeight="1" x14ac:dyDescent="0.5">
      <c r="A110" s="112"/>
      <c r="B110" s="112"/>
      <c r="C110" s="116"/>
      <c r="D110" s="116"/>
      <c r="E110" s="26"/>
      <c r="F110" s="12"/>
      <c r="G110" s="26"/>
      <c r="H110" s="12"/>
      <c r="I110" s="26"/>
      <c r="J110" s="12"/>
      <c r="K110" s="26"/>
    </row>
    <row r="111" spans="1:11" s="117" customFormat="1" ht="16.5" customHeight="1" x14ac:dyDescent="0.5">
      <c r="A111" s="112"/>
      <c r="B111" s="112"/>
      <c r="C111" s="116"/>
      <c r="D111" s="116"/>
      <c r="E111" s="26"/>
      <c r="F111" s="12"/>
      <c r="G111" s="26"/>
      <c r="H111" s="12"/>
      <c r="I111" s="26"/>
      <c r="J111" s="12"/>
      <c r="K111" s="26"/>
    </row>
    <row r="112" spans="1:11" s="117" customFormat="1" ht="16.5" customHeight="1" x14ac:dyDescent="0.5">
      <c r="A112" s="112"/>
      <c r="B112" s="112"/>
      <c r="C112" s="116"/>
      <c r="D112" s="116"/>
      <c r="E112" s="215" t="s">
        <v>3</v>
      </c>
      <c r="F112" s="215"/>
      <c r="G112" s="215"/>
      <c r="H112" s="12"/>
      <c r="I112" s="215" t="s">
        <v>4</v>
      </c>
      <c r="J112" s="215"/>
      <c r="K112" s="215"/>
    </row>
    <row r="113" spans="1:11" s="117" customFormat="1" ht="16.5" customHeight="1" x14ac:dyDescent="0.5">
      <c r="B113" s="112"/>
      <c r="D113" s="116"/>
      <c r="E113" s="216" t="s">
        <v>5</v>
      </c>
      <c r="F113" s="216"/>
      <c r="G113" s="216"/>
      <c r="H113" s="32"/>
      <c r="I113" s="216" t="s">
        <v>5</v>
      </c>
      <c r="J113" s="216"/>
      <c r="K113" s="216"/>
    </row>
    <row r="114" spans="1:11" s="117" customFormat="1" ht="16.5" customHeight="1" x14ac:dyDescent="0.5">
      <c r="B114" s="112"/>
      <c r="D114" s="116"/>
      <c r="E114" s="12" t="s">
        <v>6</v>
      </c>
      <c r="F114" s="13"/>
      <c r="G114" s="12" t="s">
        <v>7</v>
      </c>
      <c r="H114" s="32"/>
      <c r="I114" s="12" t="s">
        <v>6</v>
      </c>
      <c r="J114" s="13"/>
      <c r="K114" s="12" t="s">
        <v>7</v>
      </c>
    </row>
    <row r="115" spans="1:11" s="117" customFormat="1" ht="16.5" customHeight="1" x14ac:dyDescent="0.5">
      <c r="B115" s="112"/>
      <c r="C115" s="116"/>
      <c r="D115" s="116"/>
      <c r="E115" s="1" t="s">
        <v>8</v>
      </c>
      <c r="F115" s="26"/>
      <c r="G115" s="33" t="s">
        <v>9</v>
      </c>
      <c r="H115" s="33"/>
      <c r="I115" s="1" t="s">
        <v>8</v>
      </c>
      <c r="J115" s="75"/>
      <c r="K115" s="33" t="s">
        <v>9</v>
      </c>
    </row>
    <row r="116" spans="1:11" s="117" customFormat="1" ht="16.5" customHeight="1" x14ac:dyDescent="0.5">
      <c r="B116" s="112"/>
      <c r="C116" s="116"/>
      <c r="D116" s="116"/>
      <c r="E116" s="33" t="s">
        <v>10</v>
      </c>
      <c r="F116" s="26"/>
      <c r="G116" s="33" t="s">
        <v>11</v>
      </c>
      <c r="H116" s="33"/>
      <c r="I116" s="33" t="s">
        <v>10</v>
      </c>
      <c r="J116" s="26"/>
      <c r="K116" s="33" t="s">
        <v>11</v>
      </c>
    </row>
    <row r="117" spans="1:11" s="117" customFormat="1" ht="17.100000000000001" customHeight="1" x14ac:dyDescent="0.5">
      <c r="B117" s="112"/>
      <c r="C117" s="119" t="s">
        <v>67</v>
      </c>
      <c r="D117" s="120"/>
      <c r="E117" s="8" t="s">
        <v>13</v>
      </c>
      <c r="F117" s="9"/>
      <c r="G117" s="8" t="s">
        <v>13</v>
      </c>
      <c r="H117" s="9"/>
      <c r="I117" s="8" t="s">
        <v>13</v>
      </c>
      <c r="J117" s="9"/>
      <c r="K117" s="8" t="s">
        <v>13</v>
      </c>
    </row>
    <row r="118" spans="1:11" ht="16.5" customHeight="1" x14ac:dyDescent="0.5">
      <c r="B118" s="112"/>
      <c r="C118" s="116"/>
      <c r="D118" s="116"/>
      <c r="E118" s="26"/>
      <c r="F118" s="12"/>
      <c r="G118" s="26"/>
      <c r="H118" s="26"/>
      <c r="I118" s="26"/>
      <c r="J118" s="12"/>
      <c r="K118" s="26"/>
    </row>
    <row r="119" spans="1:11" ht="16.5" customHeight="1" x14ac:dyDescent="0.5">
      <c r="A119" s="139" t="s">
        <v>68</v>
      </c>
      <c r="B119" s="112"/>
      <c r="C119" s="116"/>
      <c r="D119" s="116"/>
      <c r="E119" s="26"/>
      <c r="F119" s="12"/>
      <c r="G119" s="26"/>
      <c r="H119" s="26"/>
      <c r="I119" s="26"/>
      <c r="J119" s="12"/>
      <c r="K119" s="26"/>
    </row>
    <row r="120" spans="1:11" s="117" customFormat="1" ht="16.5" customHeight="1" x14ac:dyDescent="0.5">
      <c r="B120" s="113"/>
      <c r="C120" s="114"/>
      <c r="D120" s="114"/>
      <c r="E120" s="36"/>
      <c r="F120" s="35"/>
      <c r="G120" s="36"/>
      <c r="H120" s="35"/>
      <c r="I120" s="36"/>
      <c r="J120" s="35"/>
      <c r="K120" s="36"/>
    </row>
    <row r="121" spans="1:11" ht="16.5" customHeight="1" x14ac:dyDescent="0.5">
      <c r="A121" s="117" t="s">
        <v>69</v>
      </c>
      <c r="C121" s="115"/>
      <c r="D121" s="114"/>
      <c r="E121" s="36"/>
      <c r="F121" s="35"/>
      <c r="G121" s="36"/>
      <c r="H121" s="35"/>
      <c r="I121" s="36"/>
      <c r="J121" s="35"/>
      <c r="K121" s="36"/>
    </row>
    <row r="122" spans="1:11" s="117" customFormat="1" ht="16.5" customHeight="1" x14ac:dyDescent="0.5">
      <c r="B122" s="112"/>
      <c r="C122" s="116"/>
      <c r="D122" s="120"/>
      <c r="E122" s="33"/>
      <c r="F122" s="46"/>
      <c r="G122" s="33"/>
      <c r="H122" s="33"/>
      <c r="I122" s="33"/>
      <c r="J122" s="121"/>
      <c r="K122" s="33"/>
    </row>
    <row r="123" spans="1:11" ht="16.5" customHeight="1" x14ac:dyDescent="0.5">
      <c r="A123" s="115" t="s">
        <v>70</v>
      </c>
      <c r="D123" s="114"/>
      <c r="E123" s="36"/>
      <c r="F123" s="35"/>
      <c r="G123" s="36"/>
      <c r="H123" s="35"/>
      <c r="I123" s="36"/>
      <c r="J123" s="35"/>
      <c r="K123" s="36"/>
    </row>
    <row r="124" spans="1:11" ht="16.5" customHeight="1" x14ac:dyDescent="0.5">
      <c r="B124" s="113" t="s">
        <v>71</v>
      </c>
      <c r="D124" s="114"/>
      <c r="E124" s="36"/>
      <c r="F124" s="35"/>
      <c r="G124" s="36"/>
      <c r="H124" s="35"/>
      <c r="I124" s="36"/>
      <c r="J124" s="35"/>
      <c r="K124" s="36"/>
    </row>
    <row r="125" spans="1:11" s="117" customFormat="1" ht="16.5" customHeight="1" x14ac:dyDescent="0.5">
      <c r="A125" s="115"/>
      <c r="B125" s="115" t="s">
        <v>72</v>
      </c>
      <c r="C125" s="114"/>
      <c r="D125" s="114"/>
      <c r="E125" s="127"/>
      <c r="F125" s="115"/>
      <c r="G125" s="127"/>
      <c r="H125" s="115"/>
      <c r="I125" s="127"/>
      <c r="J125" s="115"/>
      <c r="K125" s="127"/>
    </row>
    <row r="126" spans="1:11" s="117" customFormat="1" ht="16.5" customHeight="1" x14ac:dyDescent="0.5">
      <c r="A126" s="115"/>
      <c r="B126" s="115" t="s">
        <v>73</v>
      </c>
      <c r="C126" s="114"/>
      <c r="D126" s="114"/>
      <c r="E126" s="127"/>
      <c r="F126" s="115"/>
      <c r="G126" s="127"/>
      <c r="H126" s="115"/>
      <c r="I126" s="127"/>
      <c r="J126" s="115"/>
      <c r="K126" s="127"/>
    </row>
    <row r="127" spans="1:11" ht="16.5" customHeight="1" thickBot="1" x14ac:dyDescent="0.55000000000000004">
      <c r="B127" s="115" t="s">
        <v>74</v>
      </c>
      <c r="D127" s="114"/>
      <c r="E127" s="96">
        <v>757918</v>
      </c>
      <c r="F127" s="35"/>
      <c r="G127" s="97">
        <v>829137</v>
      </c>
      <c r="H127" s="22"/>
      <c r="I127" s="96">
        <v>757918</v>
      </c>
      <c r="J127" s="40"/>
      <c r="K127" s="97">
        <v>829137</v>
      </c>
    </row>
    <row r="128" spans="1:11" ht="16.5" customHeight="1" thickTop="1" x14ac:dyDescent="0.5">
      <c r="B128" s="115"/>
      <c r="D128" s="114"/>
      <c r="E128" s="22"/>
      <c r="F128" s="35"/>
      <c r="G128" s="22"/>
      <c r="H128" s="22"/>
      <c r="I128" s="22"/>
      <c r="J128" s="40"/>
      <c r="K128" s="22"/>
    </row>
    <row r="129" spans="1:11" ht="16.5" customHeight="1" x14ac:dyDescent="0.5">
      <c r="B129" s="113" t="s">
        <v>75</v>
      </c>
      <c r="D129" s="114"/>
      <c r="E129" s="127"/>
      <c r="F129" s="115"/>
      <c r="G129" s="127"/>
      <c r="H129" s="115"/>
      <c r="I129" s="127"/>
      <c r="J129" s="115"/>
      <c r="K129" s="127"/>
    </row>
    <row r="130" spans="1:11" ht="16.5" customHeight="1" x14ac:dyDescent="0.5">
      <c r="B130" s="115" t="s">
        <v>72</v>
      </c>
      <c r="D130" s="114"/>
      <c r="E130" s="36"/>
      <c r="F130" s="35"/>
      <c r="G130" s="36"/>
      <c r="H130" s="35"/>
      <c r="I130" s="36"/>
      <c r="J130" s="35"/>
      <c r="K130" s="36"/>
    </row>
    <row r="131" spans="1:11" ht="16.5" customHeight="1" x14ac:dyDescent="0.5">
      <c r="B131" s="115" t="s">
        <v>73</v>
      </c>
      <c r="D131" s="114"/>
      <c r="E131" s="36"/>
      <c r="F131" s="35"/>
      <c r="G131" s="36"/>
      <c r="H131" s="35"/>
      <c r="I131" s="36"/>
      <c r="J131" s="35"/>
      <c r="K131" s="36"/>
    </row>
    <row r="132" spans="1:11" ht="16.5" customHeight="1" x14ac:dyDescent="0.5">
      <c r="B132" s="115" t="s">
        <v>76</v>
      </c>
      <c r="D132" s="114"/>
      <c r="E132" s="22">
        <v>757918</v>
      </c>
      <c r="F132" s="35"/>
      <c r="G132" s="22">
        <v>829137</v>
      </c>
      <c r="H132" s="22"/>
      <c r="I132" s="22">
        <v>757918</v>
      </c>
      <c r="J132" s="40"/>
      <c r="K132" s="22">
        <v>829137</v>
      </c>
    </row>
    <row r="133" spans="1:11" ht="16.5" customHeight="1" x14ac:dyDescent="0.5">
      <c r="A133" s="113" t="s">
        <v>77</v>
      </c>
      <c r="D133" s="114"/>
      <c r="E133" s="22">
        <v>4055609</v>
      </c>
      <c r="F133" s="35"/>
      <c r="G133" s="22">
        <v>4055609</v>
      </c>
      <c r="H133" s="22"/>
      <c r="I133" s="22">
        <v>4055609</v>
      </c>
      <c r="J133" s="40"/>
      <c r="K133" s="22">
        <v>4055609</v>
      </c>
    </row>
    <row r="134" spans="1:11" ht="16.5" customHeight="1" x14ac:dyDescent="0.5">
      <c r="A134" s="115" t="s">
        <v>78</v>
      </c>
      <c r="C134" s="114">
        <v>17</v>
      </c>
      <c r="E134" s="22">
        <v>0</v>
      </c>
      <c r="F134" s="35"/>
      <c r="G134" s="22">
        <v>-950543</v>
      </c>
      <c r="H134" s="22"/>
      <c r="I134" s="22">
        <v>0</v>
      </c>
      <c r="J134" s="40"/>
      <c r="K134" s="22">
        <v>-950543</v>
      </c>
    </row>
    <row r="135" spans="1:11" ht="16.5" customHeight="1" x14ac:dyDescent="0.5">
      <c r="A135" s="113" t="s">
        <v>79</v>
      </c>
      <c r="D135" s="114"/>
      <c r="E135" s="22"/>
      <c r="F135" s="35"/>
      <c r="G135" s="22"/>
      <c r="H135" s="22"/>
      <c r="I135" s="22"/>
      <c r="J135" s="40"/>
      <c r="K135" s="22"/>
    </row>
    <row r="136" spans="1:11" s="117" customFormat="1" ht="16.5" customHeight="1" x14ac:dyDescent="0.5">
      <c r="A136" s="115"/>
      <c r="B136" s="113" t="s">
        <v>80</v>
      </c>
      <c r="C136" s="114"/>
      <c r="D136" s="114"/>
      <c r="E136" s="22"/>
      <c r="F136" s="35"/>
      <c r="G136" s="22"/>
      <c r="H136" s="22"/>
      <c r="I136" s="22"/>
      <c r="J136" s="40"/>
      <c r="K136" s="22"/>
    </row>
    <row r="137" spans="1:11" s="117" customFormat="1" ht="16.5" customHeight="1" x14ac:dyDescent="0.5">
      <c r="A137" s="115"/>
      <c r="B137" s="113" t="s">
        <v>81</v>
      </c>
      <c r="C137" s="114"/>
      <c r="D137" s="114"/>
      <c r="E137" s="22">
        <v>90600</v>
      </c>
      <c r="F137" s="35"/>
      <c r="G137" s="22">
        <v>90600</v>
      </c>
      <c r="H137" s="22"/>
      <c r="I137" s="22">
        <v>90600</v>
      </c>
      <c r="J137" s="40"/>
      <c r="K137" s="22">
        <v>90600</v>
      </c>
    </row>
    <row r="138" spans="1:11" s="117" customFormat="1" ht="16.5" customHeight="1" x14ac:dyDescent="0.5">
      <c r="A138" s="115"/>
      <c r="B138" s="140" t="s">
        <v>82</v>
      </c>
      <c r="C138" s="114">
        <v>17</v>
      </c>
      <c r="D138" s="114"/>
      <c r="E138" s="22">
        <v>0</v>
      </c>
      <c r="F138" s="35"/>
      <c r="G138" s="22">
        <v>950543</v>
      </c>
      <c r="H138" s="22"/>
      <c r="I138" s="22">
        <v>0</v>
      </c>
      <c r="J138" s="40"/>
      <c r="K138" s="22">
        <v>950543</v>
      </c>
    </row>
    <row r="139" spans="1:11" ht="16.5" customHeight="1" x14ac:dyDescent="0.5">
      <c r="B139" s="113" t="s">
        <v>83</v>
      </c>
      <c r="D139" s="114"/>
      <c r="E139" s="22">
        <v>1087065</v>
      </c>
      <c r="F139" s="35"/>
      <c r="G139" s="22">
        <v>932621</v>
      </c>
      <c r="H139" s="22"/>
      <c r="I139" s="22">
        <v>1092548</v>
      </c>
      <c r="J139" s="40"/>
      <c r="K139" s="22">
        <v>1002461</v>
      </c>
    </row>
    <row r="140" spans="1:11" ht="16.5" customHeight="1" x14ac:dyDescent="0.5">
      <c r="A140" s="115" t="s">
        <v>84</v>
      </c>
      <c r="D140" s="114"/>
      <c r="E140" s="37">
        <v>-1078430</v>
      </c>
      <c r="F140" s="35"/>
      <c r="G140" s="37">
        <v>-698662</v>
      </c>
      <c r="H140" s="22"/>
      <c r="I140" s="37">
        <v>-1076532</v>
      </c>
      <c r="J140" s="40"/>
      <c r="K140" s="37">
        <v>-696764</v>
      </c>
    </row>
    <row r="141" spans="1:11" s="117" customFormat="1" ht="16.5" customHeight="1" x14ac:dyDescent="0.5">
      <c r="B141" s="112"/>
      <c r="C141" s="116"/>
      <c r="D141" s="120"/>
      <c r="E141" s="33"/>
      <c r="F141" s="46"/>
      <c r="G141" s="33"/>
      <c r="H141" s="46"/>
      <c r="I141" s="33"/>
      <c r="J141" s="46"/>
      <c r="K141" s="33"/>
    </row>
    <row r="142" spans="1:11" ht="16.5" customHeight="1" x14ac:dyDescent="0.5">
      <c r="A142" s="115" t="s">
        <v>85</v>
      </c>
      <c r="D142" s="114"/>
      <c r="E142" s="36">
        <f>SUM(E132:E140)</f>
        <v>4912762</v>
      </c>
      <c r="F142" s="35"/>
      <c r="G142" s="36">
        <f>SUM(G130:G140)</f>
        <v>5209305</v>
      </c>
      <c r="H142" s="35"/>
      <c r="I142" s="36">
        <f>SUM(I132:I140)</f>
        <v>4920143</v>
      </c>
      <c r="J142" s="35"/>
      <c r="K142" s="36">
        <f>SUM(K132:K140)</f>
        <v>5281043</v>
      </c>
    </row>
    <row r="143" spans="1:11" s="117" customFormat="1" ht="16.5" customHeight="1" x14ac:dyDescent="0.5">
      <c r="A143" s="113" t="s">
        <v>86</v>
      </c>
      <c r="B143" s="113"/>
      <c r="C143" s="114"/>
      <c r="D143" s="142"/>
      <c r="E143" s="37">
        <v>111513</v>
      </c>
      <c r="F143" s="35"/>
      <c r="G143" s="37">
        <v>146050</v>
      </c>
      <c r="H143" s="22"/>
      <c r="I143" s="37">
        <v>0</v>
      </c>
      <c r="J143" s="40"/>
      <c r="K143" s="37">
        <v>0</v>
      </c>
    </row>
    <row r="144" spans="1:11" s="117" customFormat="1" ht="16.5" customHeight="1" x14ac:dyDescent="0.5">
      <c r="B144" s="112"/>
      <c r="C144" s="116"/>
      <c r="D144" s="120"/>
      <c r="E144" s="33"/>
      <c r="F144" s="46"/>
      <c r="G144" s="33"/>
      <c r="H144" s="33"/>
      <c r="I144" s="33"/>
      <c r="J144" s="121"/>
      <c r="K144" s="33"/>
    </row>
    <row r="145" spans="1:11" ht="16.5" customHeight="1" x14ac:dyDescent="0.5">
      <c r="A145" s="112" t="s">
        <v>87</v>
      </c>
      <c r="B145" s="115"/>
      <c r="D145" s="142"/>
      <c r="E145" s="39">
        <f>SUM(E142:E143)</f>
        <v>5024275</v>
      </c>
      <c r="F145" s="35"/>
      <c r="G145" s="39">
        <f>SUM(G142:G143)</f>
        <v>5355355</v>
      </c>
      <c r="H145" s="35"/>
      <c r="I145" s="39">
        <f>SUM(I142:I143)</f>
        <v>4920143</v>
      </c>
      <c r="J145" s="35"/>
      <c r="K145" s="39">
        <f>SUM(K142:K143)</f>
        <v>5281043</v>
      </c>
    </row>
    <row r="146" spans="1:11" s="117" customFormat="1" ht="16.5" customHeight="1" x14ac:dyDescent="0.5">
      <c r="B146" s="112"/>
      <c r="C146" s="116"/>
      <c r="D146" s="120"/>
      <c r="E146" s="33"/>
      <c r="F146" s="46"/>
      <c r="G146" s="33"/>
      <c r="H146" s="33"/>
      <c r="I146" s="33"/>
      <c r="J146" s="121"/>
      <c r="K146" s="33"/>
    </row>
    <row r="147" spans="1:11" ht="16.5" customHeight="1" thickBot="1" x14ac:dyDescent="0.55000000000000004">
      <c r="A147" s="112" t="s">
        <v>88</v>
      </c>
      <c r="B147" s="112"/>
      <c r="D147" s="114"/>
      <c r="E147" s="128">
        <f>SUM(E94,E145)</f>
        <v>13170854</v>
      </c>
      <c r="F147" s="35"/>
      <c r="G147" s="128">
        <f>+G94+G145</f>
        <v>14039028</v>
      </c>
      <c r="H147" s="35"/>
      <c r="I147" s="128">
        <f>SUM(I94,I145)</f>
        <v>11790002</v>
      </c>
      <c r="J147" s="35"/>
      <c r="K147" s="128">
        <f>SUM(K94,K145)</f>
        <v>13547598</v>
      </c>
    </row>
    <row r="148" spans="1:11" ht="16.5" customHeight="1" thickTop="1" x14ac:dyDescent="0.5">
      <c r="A148" s="112"/>
      <c r="B148" s="112"/>
      <c r="D148" s="114"/>
      <c r="E148" s="123"/>
      <c r="F148" s="123"/>
      <c r="G148" s="123"/>
      <c r="H148" s="123"/>
      <c r="I148" s="123"/>
      <c r="J148" s="123"/>
      <c r="K148" s="123"/>
    </row>
    <row r="149" spans="1:11" ht="16.5" customHeight="1" x14ac:dyDescent="0.5">
      <c r="A149" s="112"/>
      <c r="B149" s="112"/>
      <c r="D149" s="114"/>
      <c r="E149" s="36"/>
      <c r="F149" s="35"/>
      <c r="G149" s="36"/>
      <c r="H149" s="35"/>
      <c r="I149" s="36"/>
      <c r="J149" s="35"/>
      <c r="K149" s="36"/>
    </row>
    <row r="150" spans="1:11" ht="16.5" customHeight="1" x14ac:dyDescent="0.5">
      <c r="A150" s="112"/>
      <c r="B150" s="112"/>
      <c r="D150" s="114"/>
      <c r="E150" s="36"/>
      <c r="F150" s="35"/>
      <c r="G150" s="36"/>
      <c r="H150" s="35"/>
      <c r="I150" s="36"/>
      <c r="J150" s="35"/>
      <c r="K150" s="36"/>
    </row>
    <row r="151" spans="1:11" ht="16.5" customHeight="1" x14ac:dyDescent="0.5">
      <c r="A151" s="112"/>
      <c r="B151" s="112"/>
      <c r="D151" s="114"/>
      <c r="E151" s="36"/>
      <c r="F151" s="35"/>
      <c r="G151" s="36"/>
      <c r="H151" s="35"/>
      <c r="I151" s="36"/>
      <c r="J151" s="35"/>
      <c r="K151" s="36"/>
    </row>
    <row r="152" spans="1:11" ht="16.5" customHeight="1" x14ac:dyDescent="0.5">
      <c r="A152" s="112"/>
      <c r="B152" s="112"/>
      <c r="D152" s="114"/>
      <c r="E152" s="36"/>
      <c r="F152" s="35"/>
      <c r="G152" s="36"/>
      <c r="H152" s="35"/>
      <c r="I152" s="36"/>
      <c r="J152" s="35"/>
      <c r="K152" s="36"/>
    </row>
    <row r="153" spans="1:11" ht="16.5" customHeight="1" x14ac:dyDescent="0.5">
      <c r="A153" s="112"/>
      <c r="B153" s="112"/>
      <c r="D153" s="114"/>
      <c r="E153" s="36"/>
      <c r="F153" s="35"/>
      <c r="G153" s="36"/>
      <c r="H153" s="35"/>
      <c r="I153" s="36"/>
      <c r="J153" s="35"/>
      <c r="K153" s="36"/>
    </row>
    <row r="154" spans="1:11" ht="16.5" customHeight="1" x14ac:dyDescent="0.5">
      <c r="A154" s="112"/>
      <c r="B154" s="112"/>
      <c r="D154" s="114"/>
      <c r="E154" s="36"/>
      <c r="F154" s="35"/>
      <c r="G154" s="36"/>
      <c r="H154" s="35"/>
      <c r="I154" s="36"/>
      <c r="J154" s="35"/>
      <c r="K154" s="36"/>
    </row>
    <row r="155" spans="1:11" ht="16.5" customHeight="1" x14ac:dyDescent="0.5">
      <c r="A155" s="112"/>
      <c r="B155" s="112"/>
      <c r="D155" s="114"/>
      <c r="E155" s="36"/>
      <c r="F155" s="35"/>
      <c r="G155" s="36"/>
      <c r="H155" s="35"/>
      <c r="I155" s="36"/>
      <c r="J155" s="35"/>
      <c r="K155" s="36"/>
    </row>
    <row r="156" spans="1:11" ht="16.5" customHeight="1" x14ac:dyDescent="0.5">
      <c r="A156" s="112"/>
      <c r="B156" s="112"/>
      <c r="D156" s="114"/>
      <c r="E156" s="36"/>
      <c r="F156" s="35"/>
      <c r="G156" s="36"/>
      <c r="H156" s="35"/>
      <c r="I156" s="36"/>
      <c r="J156" s="35"/>
      <c r="K156" s="36"/>
    </row>
    <row r="157" spans="1:11" ht="9" customHeight="1" x14ac:dyDescent="0.5">
      <c r="A157" s="112"/>
      <c r="B157" s="112"/>
      <c r="D157" s="114"/>
      <c r="E157" s="36"/>
      <c r="F157" s="35"/>
      <c r="G157" s="36"/>
      <c r="H157" s="35"/>
      <c r="I157" s="36"/>
      <c r="J157" s="35"/>
      <c r="K157" s="36"/>
    </row>
    <row r="158" spans="1:11" ht="22.35" customHeight="1" x14ac:dyDescent="0.5">
      <c r="A158" s="131" t="s">
        <v>44</v>
      </c>
      <c r="B158" s="118"/>
      <c r="C158" s="130"/>
      <c r="D158" s="130"/>
      <c r="E158" s="39"/>
      <c r="F158" s="50"/>
      <c r="G158" s="39"/>
      <c r="H158" s="50"/>
      <c r="I158" s="39"/>
      <c r="J158" s="50"/>
      <c r="K158" s="39"/>
    </row>
  </sheetData>
  <mergeCells count="13">
    <mergeCell ref="E6:G6"/>
    <mergeCell ref="I6:K6"/>
    <mergeCell ref="E7:G7"/>
    <mergeCell ref="I7:K7"/>
    <mergeCell ref="A51:K51"/>
    <mergeCell ref="E112:G112"/>
    <mergeCell ref="I112:K112"/>
    <mergeCell ref="E113:G113"/>
    <mergeCell ref="I113:K113"/>
    <mergeCell ref="E60:G60"/>
    <mergeCell ref="I60:K60"/>
    <mergeCell ref="E61:G61"/>
    <mergeCell ref="I61:K6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6" max="16383" man="1"/>
  </rowBreaks>
  <ignoredErrors>
    <ignoredError sqref="E10:K10 E64:K64 E116:K1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0"/>
  <sheetViews>
    <sheetView zoomScale="90" zoomScaleNormal="90" zoomScaleSheetLayoutView="100" workbookViewId="0"/>
  </sheetViews>
  <sheetFormatPr defaultColWidth="9.140625" defaultRowHeight="16.5" customHeight="1" x14ac:dyDescent="0.5"/>
  <cols>
    <col min="1" max="1" width="1.5703125" style="146" customWidth="1"/>
    <col min="2" max="2" width="1.7109375" style="146" customWidth="1"/>
    <col min="3" max="3" width="41.7109375" style="152" customWidth="1"/>
    <col min="4" max="4" width="7" style="146" customWidth="1"/>
    <col min="5" max="5" width="13.7109375" style="2" customWidth="1"/>
    <col min="6" max="6" width="0.7109375" style="2" customWidth="1"/>
    <col min="7" max="7" width="13.7109375" style="2" customWidth="1"/>
    <col min="8" max="8" width="0.7109375" style="2" customWidth="1"/>
    <col min="9" max="9" width="13.7109375" style="2" customWidth="1"/>
    <col min="10" max="10" width="0.7109375" style="2" customWidth="1"/>
    <col min="11" max="11" width="13.7109375" style="2" customWidth="1"/>
    <col min="12" max="16384" width="9.140625" style="146"/>
  </cols>
  <sheetData>
    <row r="1" spans="1:11" ht="16.5" customHeight="1" x14ac:dyDescent="0.5">
      <c r="A1" s="143" t="s">
        <v>0</v>
      </c>
      <c r="B1" s="143"/>
      <c r="C1" s="144"/>
      <c r="D1" s="144"/>
      <c r="E1" s="145"/>
      <c r="F1" s="145"/>
      <c r="G1" s="145"/>
      <c r="H1" s="145"/>
      <c r="I1" s="145"/>
      <c r="J1" s="145"/>
      <c r="K1" s="145"/>
    </row>
    <row r="2" spans="1:11" s="148" customFormat="1" ht="16.5" customHeight="1" x14ac:dyDescent="0.5">
      <c r="A2" s="143" t="s">
        <v>89</v>
      </c>
      <c r="B2" s="143"/>
      <c r="C2" s="143"/>
      <c r="D2" s="147"/>
      <c r="E2" s="3"/>
      <c r="F2" s="3"/>
      <c r="G2" s="3"/>
      <c r="H2" s="3"/>
      <c r="I2" s="4"/>
      <c r="J2" s="4"/>
      <c r="K2" s="4"/>
    </row>
    <row r="3" spans="1:11" ht="16.5" customHeight="1" x14ac:dyDescent="0.5">
      <c r="A3" s="149" t="s">
        <v>90</v>
      </c>
      <c r="B3" s="149"/>
      <c r="C3" s="149"/>
      <c r="D3" s="150"/>
      <c r="E3" s="5"/>
      <c r="F3" s="5"/>
      <c r="G3" s="5"/>
      <c r="H3" s="5"/>
      <c r="I3" s="5"/>
      <c r="J3" s="5"/>
      <c r="K3" s="5"/>
    </row>
    <row r="4" spans="1:11" ht="16.5" customHeight="1" x14ac:dyDescent="0.5">
      <c r="A4" s="143"/>
      <c r="B4" s="143"/>
      <c r="C4" s="151"/>
      <c r="D4" s="147"/>
      <c r="E4" s="3"/>
      <c r="F4" s="3"/>
      <c r="G4" s="3"/>
      <c r="H4" s="3"/>
      <c r="I4" s="3"/>
      <c r="J4" s="3"/>
      <c r="K4" s="3"/>
    </row>
    <row r="5" spans="1:11" ht="16.5" customHeight="1" x14ac:dyDescent="0.5">
      <c r="A5" s="143"/>
      <c r="B5" s="143"/>
      <c r="C5" s="143"/>
      <c r="D5" s="147"/>
      <c r="E5" s="3"/>
      <c r="F5" s="3"/>
      <c r="G5" s="3"/>
      <c r="H5" s="3"/>
      <c r="I5" s="3"/>
      <c r="J5" s="3"/>
      <c r="K5" s="3"/>
    </row>
    <row r="6" spans="1:11" ht="16.5" customHeight="1" x14ac:dyDescent="0.5">
      <c r="A6" s="143"/>
      <c r="B6" s="143"/>
      <c r="C6" s="143"/>
      <c r="D6" s="147"/>
      <c r="E6" s="220" t="s">
        <v>3</v>
      </c>
      <c r="F6" s="220"/>
      <c r="G6" s="220"/>
      <c r="H6" s="52"/>
      <c r="I6" s="220" t="s">
        <v>4</v>
      </c>
      <c r="J6" s="220"/>
      <c r="K6" s="220"/>
    </row>
    <row r="7" spans="1:11" ht="16.5" customHeight="1" x14ac:dyDescent="0.5">
      <c r="D7" s="153"/>
      <c r="E7" s="218" t="s">
        <v>5</v>
      </c>
      <c r="F7" s="218"/>
      <c r="G7" s="218"/>
      <c r="H7" s="53"/>
      <c r="I7" s="218" t="s">
        <v>5</v>
      </c>
      <c r="J7" s="218"/>
      <c r="K7" s="218"/>
    </row>
    <row r="8" spans="1:11" ht="16.5" customHeight="1" x14ac:dyDescent="0.5">
      <c r="D8" s="153"/>
      <c r="E8" s="33" t="s">
        <v>10</v>
      </c>
      <c r="F8" s="26"/>
      <c r="G8" s="33" t="s">
        <v>11</v>
      </c>
      <c r="H8" s="33"/>
      <c r="I8" s="33" t="s">
        <v>10</v>
      </c>
      <c r="J8" s="26"/>
      <c r="K8" s="33" t="s">
        <v>11</v>
      </c>
    </row>
    <row r="9" spans="1:11" ht="16.5" customHeight="1" x14ac:dyDescent="0.5">
      <c r="D9" s="153"/>
      <c r="E9" s="8" t="s">
        <v>13</v>
      </c>
      <c r="F9" s="9"/>
      <c r="G9" s="8" t="s">
        <v>13</v>
      </c>
      <c r="H9" s="9"/>
      <c r="I9" s="8" t="s">
        <v>13</v>
      </c>
      <c r="J9" s="9"/>
      <c r="K9" s="8" t="s">
        <v>13</v>
      </c>
    </row>
    <row r="10" spans="1:11" ht="16.5" customHeight="1" x14ac:dyDescent="0.5">
      <c r="D10" s="153"/>
      <c r="E10" s="54"/>
      <c r="F10" s="54"/>
      <c r="G10" s="54"/>
      <c r="H10" s="53"/>
      <c r="I10" s="54"/>
      <c r="J10" s="54"/>
      <c r="K10" s="54"/>
    </row>
    <row r="11" spans="1:11" ht="16.5" customHeight="1" x14ac:dyDescent="0.5">
      <c r="A11" s="143" t="s">
        <v>91</v>
      </c>
      <c r="B11" s="143"/>
      <c r="D11" s="154"/>
      <c r="E11" s="10"/>
      <c r="F11" s="10"/>
      <c r="G11" s="10"/>
      <c r="H11" s="10"/>
      <c r="I11" s="10"/>
      <c r="J11" s="10"/>
      <c r="K11" s="10"/>
    </row>
    <row r="12" spans="1:11" ht="16.5" customHeight="1" x14ac:dyDescent="0.5">
      <c r="A12" s="143"/>
      <c r="B12" s="143"/>
      <c r="D12" s="154"/>
      <c r="E12" s="10"/>
      <c r="F12" s="10"/>
      <c r="G12" s="10"/>
      <c r="H12" s="10"/>
      <c r="I12" s="10"/>
      <c r="J12" s="10"/>
      <c r="K12" s="10"/>
    </row>
    <row r="13" spans="1:11" ht="16.5" customHeight="1" x14ac:dyDescent="0.5">
      <c r="A13" s="152" t="s">
        <v>92</v>
      </c>
      <c r="B13" s="152"/>
      <c r="D13" s="154"/>
      <c r="E13" s="48">
        <v>1455167</v>
      </c>
      <c r="F13" s="48"/>
      <c r="G13" s="48">
        <v>1238147</v>
      </c>
      <c r="H13" s="48"/>
      <c r="I13" s="48">
        <v>905438</v>
      </c>
      <c r="J13" s="48"/>
      <c r="K13" s="48">
        <v>628162</v>
      </c>
    </row>
    <row r="14" spans="1:11" ht="16.5" customHeight="1" x14ac:dyDescent="0.5">
      <c r="A14" s="152" t="s">
        <v>93</v>
      </c>
      <c r="B14" s="152"/>
      <c r="D14" s="154"/>
      <c r="E14" s="49">
        <v>510246</v>
      </c>
      <c r="F14" s="48"/>
      <c r="G14" s="49">
        <v>421541</v>
      </c>
      <c r="H14" s="48"/>
      <c r="I14" s="49">
        <v>358946</v>
      </c>
      <c r="J14" s="48"/>
      <c r="K14" s="49">
        <v>284429</v>
      </c>
    </row>
    <row r="15" spans="1:11" ht="16.5" customHeight="1" x14ac:dyDescent="0.5">
      <c r="D15" s="153"/>
      <c r="E15" s="9"/>
      <c r="F15" s="9"/>
      <c r="G15" s="9"/>
      <c r="H15" s="9"/>
      <c r="I15" s="9"/>
      <c r="J15" s="9"/>
      <c r="K15" s="9"/>
    </row>
    <row r="16" spans="1:11" ht="16.5" customHeight="1" x14ac:dyDescent="0.5">
      <c r="A16" s="143" t="s">
        <v>94</v>
      </c>
      <c r="B16" s="143"/>
      <c r="C16" s="146"/>
      <c r="D16" s="154"/>
      <c r="E16" s="11">
        <f>SUM(E13:E14)</f>
        <v>1965413</v>
      </c>
      <c r="F16" s="10"/>
      <c r="G16" s="11">
        <f>SUM(G13:G14)</f>
        <v>1659688</v>
      </c>
      <c r="H16" s="10"/>
      <c r="I16" s="11">
        <f>SUM(I13:I14)</f>
        <v>1264384</v>
      </c>
      <c r="J16" s="10"/>
      <c r="K16" s="11">
        <f>SUM(K13:K14)</f>
        <v>912591</v>
      </c>
    </row>
    <row r="17" spans="1:11" ht="16.5" customHeight="1" x14ac:dyDescent="0.5">
      <c r="A17" s="152"/>
      <c r="B17" s="152"/>
      <c r="C17" s="146"/>
      <c r="D17" s="154"/>
      <c r="E17" s="10"/>
      <c r="F17" s="10"/>
      <c r="G17" s="10"/>
      <c r="H17" s="10"/>
      <c r="I17" s="10"/>
      <c r="J17" s="10"/>
      <c r="K17" s="10"/>
    </row>
    <row r="18" spans="1:11" ht="16.5" customHeight="1" x14ac:dyDescent="0.5">
      <c r="A18" s="143" t="s">
        <v>95</v>
      </c>
      <c r="B18" s="143"/>
      <c r="C18" s="143"/>
      <c r="D18" s="154"/>
      <c r="E18" s="10"/>
      <c r="F18" s="10"/>
      <c r="G18" s="10"/>
      <c r="H18" s="10"/>
      <c r="I18" s="10"/>
      <c r="J18" s="10"/>
      <c r="K18" s="10"/>
    </row>
    <row r="19" spans="1:11" ht="16.5" customHeight="1" x14ac:dyDescent="0.5">
      <c r="A19" s="143"/>
      <c r="B19" s="143"/>
      <c r="C19" s="143"/>
      <c r="D19" s="154"/>
      <c r="E19" s="10"/>
      <c r="F19" s="10"/>
      <c r="G19" s="10"/>
      <c r="H19" s="10"/>
      <c r="I19" s="10"/>
      <c r="J19" s="10"/>
      <c r="K19" s="10"/>
    </row>
    <row r="20" spans="1:11" ht="16.5" customHeight="1" x14ac:dyDescent="0.5">
      <c r="A20" s="152" t="s">
        <v>96</v>
      </c>
      <c r="B20" s="152"/>
      <c r="D20" s="154"/>
      <c r="E20" s="48">
        <v>-1072184</v>
      </c>
      <c r="F20" s="48"/>
      <c r="G20" s="48">
        <v>-891004</v>
      </c>
      <c r="H20" s="48"/>
      <c r="I20" s="48">
        <v>-668485</v>
      </c>
      <c r="J20" s="48"/>
      <c r="K20" s="48">
        <v>-512420</v>
      </c>
    </row>
    <row r="21" spans="1:11" ht="16.5" customHeight="1" x14ac:dyDescent="0.5">
      <c r="A21" s="152" t="s">
        <v>97</v>
      </c>
      <c r="B21" s="152"/>
      <c r="D21" s="154"/>
      <c r="E21" s="49">
        <v>-191558</v>
      </c>
      <c r="F21" s="48"/>
      <c r="G21" s="49">
        <v>-190288</v>
      </c>
      <c r="H21" s="48"/>
      <c r="I21" s="49">
        <v>-128843</v>
      </c>
      <c r="J21" s="48"/>
      <c r="K21" s="49">
        <v>-126266</v>
      </c>
    </row>
    <row r="22" spans="1:11" ht="16.5" customHeight="1" x14ac:dyDescent="0.5">
      <c r="D22" s="153"/>
      <c r="E22" s="9"/>
      <c r="F22" s="9"/>
      <c r="G22" s="9"/>
      <c r="H22" s="9"/>
      <c r="I22" s="9"/>
      <c r="J22" s="9"/>
      <c r="K22" s="9"/>
    </row>
    <row r="23" spans="1:11" ht="16.5" customHeight="1" x14ac:dyDescent="0.5">
      <c r="A23" s="143" t="s">
        <v>98</v>
      </c>
      <c r="B23" s="143"/>
      <c r="D23" s="154"/>
      <c r="E23" s="11">
        <f>SUM(E20:E21)</f>
        <v>-1263742</v>
      </c>
      <c r="F23" s="10"/>
      <c r="G23" s="11">
        <f>SUM(G20:G21)</f>
        <v>-1081292</v>
      </c>
      <c r="H23" s="48"/>
      <c r="I23" s="11">
        <f>SUM(I20:I21)</f>
        <v>-797328</v>
      </c>
      <c r="J23" s="48"/>
      <c r="K23" s="11">
        <f>SUM(K20:K21)</f>
        <v>-638686</v>
      </c>
    </row>
    <row r="24" spans="1:11" ht="16.5" customHeight="1" x14ac:dyDescent="0.5">
      <c r="A24" s="152"/>
      <c r="B24" s="152"/>
      <c r="D24" s="154"/>
      <c r="E24" s="48"/>
      <c r="F24" s="10"/>
      <c r="G24" s="48"/>
      <c r="H24" s="48"/>
      <c r="I24" s="48"/>
      <c r="J24" s="48"/>
      <c r="K24" s="48"/>
    </row>
    <row r="25" spans="1:11" ht="16.5" customHeight="1" x14ac:dyDescent="0.5">
      <c r="A25" s="143" t="s">
        <v>99</v>
      </c>
      <c r="B25" s="143"/>
      <c r="D25" s="154"/>
      <c r="E25" s="48">
        <f>SUM(E16,E23)</f>
        <v>701671</v>
      </c>
      <c r="F25" s="10"/>
      <c r="G25" s="48">
        <f>SUM(G16,G23)</f>
        <v>578396</v>
      </c>
      <c r="H25" s="48"/>
      <c r="I25" s="48">
        <f>SUM(I16,I23)</f>
        <v>467056</v>
      </c>
      <c r="J25" s="48"/>
      <c r="K25" s="48">
        <f>SUM(K16,K23)</f>
        <v>273905</v>
      </c>
    </row>
    <row r="26" spans="1:11" ht="16.5" customHeight="1" x14ac:dyDescent="0.5">
      <c r="A26" s="152" t="s">
        <v>100</v>
      </c>
      <c r="B26" s="152"/>
      <c r="D26" s="154"/>
      <c r="E26" s="48">
        <v>37611</v>
      </c>
      <c r="F26" s="48"/>
      <c r="G26" s="48">
        <v>55053</v>
      </c>
      <c r="H26" s="48"/>
      <c r="I26" s="48">
        <v>35719</v>
      </c>
      <c r="J26" s="48"/>
      <c r="K26" s="48">
        <v>59658</v>
      </c>
    </row>
    <row r="27" spans="1:11" ht="16.5" customHeight="1" x14ac:dyDescent="0.5">
      <c r="A27" s="152" t="s">
        <v>101</v>
      </c>
      <c r="B27" s="152"/>
      <c r="D27" s="154"/>
      <c r="E27" s="48">
        <v>-130136</v>
      </c>
      <c r="F27" s="48"/>
      <c r="G27" s="48">
        <v>-127547</v>
      </c>
      <c r="H27" s="48"/>
      <c r="I27" s="48">
        <v>-93301</v>
      </c>
      <c r="J27" s="48"/>
      <c r="K27" s="48">
        <v>-78614</v>
      </c>
    </row>
    <row r="28" spans="1:11" ht="16.5" customHeight="1" x14ac:dyDescent="0.5">
      <c r="A28" s="152" t="s">
        <v>102</v>
      </c>
      <c r="B28" s="152"/>
      <c r="D28" s="154"/>
      <c r="E28" s="48">
        <f>-419300-5471</f>
        <v>-424771</v>
      </c>
      <c r="F28" s="48"/>
      <c r="G28" s="48">
        <v>-415201</v>
      </c>
      <c r="H28" s="48"/>
      <c r="I28" s="48">
        <f>-293515-5471</f>
        <v>-298986</v>
      </c>
      <c r="J28" s="48"/>
      <c r="K28" s="48">
        <v>-297548</v>
      </c>
    </row>
    <row r="29" spans="1:11" ht="16.5" customHeight="1" x14ac:dyDescent="0.5">
      <c r="A29" s="152" t="s">
        <v>103</v>
      </c>
      <c r="B29" s="152"/>
      <c r="D29" s="154"/>
      <c r="E29" s="48">
        <v>-11884</v>
      </c>
      <c r="F29" s="48"/>
      <c r="G29" s="48">
        <v>-1503</v>
      </c>
      <c r="H29" s="10"/>
      <c r="I29" s="48">
        <v>0</v>
      </c>
      <c r="J29" s="10"/>
      <c r="K29" s="48">
        <v>0</v>
      </c>
    </row>
    <row r="30" spans="1:11" ht="16.5" customHeight="1" x14ac:dyDescent="0.5">
      <c r="A30" s="152" t="s">
        <v>104</v>
      </c>
      <c r="B30" s="152"/>
      <c r="D30" s="154"/>
      <c r="E30" s="48">
        <v>975</v>
      </c>
      <c r="F30" s="48"/>
      <c r="G30" s="48">
        <v>-3417</v>
      </c>
      <c r="H30" s="48"/>
      <c r="I30" s="48">
        <v>1359</v>
      </c>
      <c r="J30" s="48"/>
      <c r="K30" s="48">
        <v>4019</v>
      </c>
    </row>
    <row r="31" spans="1:11" ht="16.5" customHeight="1" x14ac:dyDescent="0.5">
      <c r="A31" s="152" t="s">
        <v>105</v>
      </c>
      <c r="B31" s="152"/>
      <c r="D31" s="154"/>
      <c r="E31" s="48">
        <v>-2570</v>
      </c>
      <c r="F31" s="48"/>
      <c r="G31" s="48">
        <v>-5062</v>
      </c>
      <c r="H31" s="48"/>
      <c r="I31" s="48">
        <v>-2570</v>
      </c>
      <c r="J31" s="48"/>
      <c r="K31" s="48">
        <v>-5062</v>
      </c>
    </row>
    <row r="32" spans="1:11" ht="16.5" customHeight="1" x14ac:dyDescent="0.5">
      <c r="A32" s="152" t="s">
        <v>106</v>
      </c>
      <c r="B32" s="152"/>
      <c r="C32" s="143"/>
      <c r="D32" s="154"/>
      <c r="E32" s="48">
        <v>-57645</v>
      </c>
      <c r="F32" s="48"/>
      <c r="G32" s="48">
        <v>-55359</v>
      </c>
      <c r="H32" s="48"/>
      <c r="I32" s="48">
        <v>-56034</v>
      </c>
      <c r="J32" s="48"/>
      <c r="K32" s="48">
        <v>-57457</v>
      </c>
    </row>
    <row r="33" spans="1:11" ht="16.5" customHeight="1" x14ac:dyDescent="0.5">
      <c r="A33" s="152" t="s">
        <v>107</v>
      </c>
      <c r="B33" s="152"/>
      <c r="C33" s="143"/>
      <c r="D33" s="154"/>
      <c r="E33" s="49">
        <v>35977</v>
      </c>
      <c r="F33" s="48"/>
      <c r="G33" s="11">
        <v>30671</v>
      </c>
      <c r="H33" s="48"/>
      <c r="I33" s="49">
        <v>62674</v>
      </c>
      <c r="J33" s="48"/>
      <c r="K33" s="11">
        <v>107500</v>
      </c>
    </row>
    <row r="34" spans="1:11" ht="16.5" customHeight="1" x14ac:dyDescent="0.5">
      <c r="A34" s="152"/>
      <c r="B34" s="152"/>
      <c r="C34" s="143"/>
      <c r="D34" s="154"/>
      <c r="E34" s="146"/>
      <c r="F34" s="146"/>
      <c r="G34" s="146"/>
      <c r="H34" s="146"/>
      <c r="I34" s="146"/>
      <c r="J34" s="146"/>
      <c r="K34" s="146"/>
    </row>
    <row r="35" spans="1:11" ht="16.5" customHeight="1" x14ac:dyDescent="0.5">
      <c r="D35" s="153"/>
      <c r="E35" s="9"/>
      <c r="F35" s="9"/>
      <c r="G35" s="9"/>
      <c r="H35" s="9"/>
      <c r="I35" s="9"/>
      <c r="J35" s="9"/>
      <c r="K35" s="9"/>
    </row>
    <row r="36" spans="1:11" ht="16.5" customHeight="1" x14ac:dyDescent="0.5">
      <c r="A36" s="143" t="s">
        <v>108</v>
      </c>
      <c r="B36" s="143"/>
      <c r="C36" s="143"/>
      <c r="D36" s="154"/>
      <c r="E36" s="10">
        <f>SUM(E25:E33)</f>
        <v>149228</v>
      </c>
      <c r="F36" s="10"/>
      <c r="G36" s="10">
        <f>SUM(G25:G33)</f>
        <v>56031</v>
      </c>
      <c r="H36" s="10"/>
      <c r="I36" s="10">
        <f>SUM(I25:I33)</f>
        <v>115917</v>
      </c>
      <c r="J36" s="10"/>
      <c r="K36" s="10">
        <f>SUM(K25:K33)</f>
        <v>6401</v>
      </c>
    </row>
    <row r="37" spans="1:11" ht="16.5" customHeight="1" x14ac:dyDescent="0.5">
      <c r="A37" s="152" t="s">
        <v>109</v>
      </c>
      <c r="B37" s="152"/>
      <c r="D37" s="154"/>
      <c r="E37" s="49">
        <v>-18469</v>
      </c>
      <c r="F37" s="48"/>
      <c r="G37" s="11">
        <v>-2448</v>
      </c>
      <c r="H37" s="48"/>
      <c r="I37" s="49">
        <v>-18166</v>
      </c>
      <c r="J37" s="48"/>
      <c r="K37" s="11">
        <v>17921</v>
      </c>
    </row>
    <row r="38" spans="1:11" ht="16.5" customHeight="1" x14ac:dyDescent="0.5">
      <c r="D38" s="153"/>
      <c r="E38" s="9"/>
      <c r="F38" s="9"/>
      <c r="G38" s="9"/>
      <c r="H38" s="9"/>
      <c r="I38" s="9"/>
      <c r="J38" s="9"/>
      <c r="K38" s="9"/>
    </row>
    <row r="39" spans="1:11" ht="16.5" customHeight="1" x14ac:dyDescent="0.5">
      <c r="A39" s="143" t="s">
        <v>110</v>
      </c>
      <c r="B39" s="143"/>
      <c r="C39" s="143"/>
      <c r="D39" s="154"/>
      <c r="E39" s="11">
        <f>SUM(E36:E37)</f>
        <v>130759</v>
      </c>
      <c r="F39" s="10"/>
      <c r="G39" s="11">
        <f>SUM(G36:G37)</f>
        <v>53583</v>
      </c>
      <c r="H39" s="10"/>
      <c r="I39" s="11">
        <f>SUM(I36:I37)</f>
        <v>97751</v>
      </c>
      <c r="J39" s="10"/>
      <c r="K39" s="11">
        <f>SUM(K36:K37)</f>
        <v>24322</v>
      </c>
    </row>
    <row r="40" spans="1:11" ht="16.5" customHeight="1" x14ac:dyDescent="0.5">
      <c r="A40" s="143"/>
      <c r="D40" s="154"/>
      <c r="E40" s="10"/>
      <c r="F40" s="10"/>
      <c r="G40" s="10"/>
      <c r="H40" s="10"/>
      <c r="I40" s="10"/>
      <c r="J40" s="10"/>
      <c r="K40" s="10"/>
    </row>
    <row r="41" spans="1:11" ht="16.5" customHeight="1" x14ac:dyDescent="0.5">
      <c r="A41" s="143"/>
      <c r="D41" s="154"/>
      <c r="E41" s="10"/>
      <c r="F41" s="10"/>
      <c r="G41" s="10"/>
      <c r="H41" s="10"/>
      <c r="I41" s="10"/>
      <c r="J41" s="10"/>
      <c r="K41" s="10"/>
    </row>
    <row r="42" spans="1:11" ht="16.5" customHeight="1" x14ac:dyDescent="0.5">
      <c r="A42" s="143"/>
      <c r="D42" s="154"/>
      <c r="E42" s="10"/>
      <c r="F42" s="10"/>
      <c r="G42" s="10"/>
      <c r="H42" s="10"/>
      <c r="I42" s="10"/>
      <c r="J42" s="10"/>
      <c r="K42" s="10"/>
    </row>
    <row r="43" spans="1:11" ht="16.5" customHeight="1" x14ac:dyDescent="0.5">
      <c r="A43" s="143"/>
      <c r="D43" s="154"/>
      <c r="E43" s="10"/>
      <c r="F43" s="10"/>
      <c r="G43" s="10"/>
      <c r="H43" s="10"/>
      <c r="I43" s="10"/>
      <c r="J43" s="10"/>
      <c r="K43" s="10"/>
    </row>
    <row r="44" spans="1:11" ht="16.5" customHeight="1" x14ac:dyDescent="0.5">
      <c r="A44" s="143"/>
      <c r="D44" s="154"/>
      <c r="E44" s="10"/>
      <c r="F44" s="10"/>
      <c r="G44" s="10"/>
      <c r="H44" s="10"/>
      <c r="I44" s="10"/>
      <c r="J44" s="10"/>
      <c r="K44" s="10"/>
    </row>
    <row r="45" spans="1:11" ht="16.5" customHeight="1" x14ac:dyDescent="0.5">
      <c r="A45" s="143"/>
      <c r="D45" s="154"/>
      <c r="E45" s="10"/>
      <c r="F45" s="10"/>
      <c r="G45" s="10"/>
      <c r="H45" s="10"/>
      <c r="I45" s="10"/>
      <c r="J45" s="10"/>
      <c r="K45" s="10"/>
    </row>
    <row r="46" spans="1:11" ht="16.5" customHeight="1" x14ac:dyDescent="0.5">
      <c r="A46" s="143"/>
      <c r="D46" s="154"/>
      <c r="E46" s="10"/>
      <c r="F46" s="10"/>
      <c r="G46" s="10"/>
      <c r="H46" s="10"/>
      <c r="I46" s="10"/>
      <c r="J46" s="10"/>
      <c r="K46" s="10"/>
    </row>
    <row r="47" spans="1:11" ht="16.5" customHeight="1" x14ac:dyDescent="0.5">
      <c r="A47" s="143"/>
      <c r="D47" s="154"/>
      <c r="E47" s="10"/>
      <c r="F47" s="10"/>
      <c r="G47" s="10"/>
      <c r="H47" s="10"/>
      <c r="I47" s="10"/>
      <c r="J47" s="10"/>
      <c r="K47" s="10"/>
    </row>
    <row r="48" spans="1:11" ht="16.5" customHeight="1" x14ac:dyDescent="0.5">
      <c r="A48" s="143"/>
      <c r="D48" s="154"/>
      <c r="E48" s="10"/>
      <c r="F48" s="10"/>
      <c r="G48" s="10"/>
      <c r="H48" s="10"/>
      <c r="I48" s="10"/>
      <c r="J48" s="10"/>
      <c r="K48" s="10"/>
    </row>
    <row r="49" spans="1:11" ht="16.5" customHeight="1" x14ac:dyDescent="0.5">
      <c r="A49" s="143"/>
      <c r="D49" s="154"/>
      <c r="E49" s="10"/>
      <c r="F49" s="10"/>
      <c r="G49" s="10"/>
      <c r="H49" s="10"/>
      <c r="I49" s="10"/>
      <c r="J49" s="10"/>
      <c r="K49" s="10"/>
    </row>
    <row r="50" spans="1:11" ht="16.5" customHeight="1" x14ac:dyDescent="0.5">
      <c r="A50" s="143"/>
      <c r="D50" s="154"/>
      <c r="E50" s="10"/>
      <c r="F50" s="10"/>
      <c r="G50" s="10"/>
      <c r="H50" s="10"/>
      <c r="I50" s="10"/>
      <c r="J50" s="10"/>
      <c r="K50" s="10"/>
    </row>
    <row r="51" spans="1:11" ht="16.5" customHeight="1" x14ac:dyDescent="0.5">
      <c r="A51" s="143"/>
      <c r="D51" s="154"/>
      <c r="E51" s="10"/>
      <c r="F51" s="10"/>
      <c r="G51" s="10"/>
      <c r="H51" s="10"/>
      <c r="I51" s="10"/>
      <c r="J51" s="10"/>
      <c r="K51" s="10"/>
    </row>
    <row r="52" spans="1:11" ht="16.5" customHeight="1" x14ac:dyDescent="0.5">
      <c r="A52" s="143"/>
      <c r="D52" s="154"/>
      <c r="E52" s="10"/>
      <c r="F52" s="10"/>
      <c r="G52" s="10"/>
      <c r="H52" s="10"/>
      <c r="I52" s="10"/>
      <c r="J52" s="10"/>
      <c r="K52" s="10"/>
    </row>
    <row r="53" spans="1:11" ht="16.5" customHeight="1" x14ac:dyDescent="0.5">
      <c r="A53" s="143"/>
      <c r="D53" s="154"/>
      <c r="E53" s="10"/>
      <c r="F53" s="10"/>
      <c r="G53" s="10"/>
      <c r="H53" s="10"/>
      <c r="I53" s="10"/>
      <c r="J53" s="10"/>
      <c r="K53" s="10"/>
    </row>
    <row r="54" spans="1:11" ht="8.25" customHeight="1" x14ac:dyDescent="0.5">
      <c r="A54" s="143"/>
      <c r="D54" s="154"/>
      <c r="E54" s="10"/>
      <c r="F54" s="10"/>
      <c r="G54" s="10"/>
      <c r="H54" s="10"/>
      <c r="I54" s="10"/>
      <c r="J54" s="10"/>
      <c r="K54" s="10"/>
    </row>
    <row r="55" spans="1:11" ht="21.95" customHeight="1" x14ac:dyDescent="0.5">
      <c r="A55" s="219" t="s">
        <v>44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</row>
    <row r="56" spans="1:11" ht="16.5" customHeight="1" x14ac:dyDescent="0.5">
      <c r="A56" s="143" t="s">
        <v>0</v>
      </c>
      <c r="B56" s="143"/>
      <c r="C56" s="144"/>
      <c r="D56" s="144"/>
      <c r="E56" s="145"/>
      <c r="F56" s="145"/>
      <c r="G56" s="145"/>
      <c r="H56" s="145"/>
      <c r="I56" s="145"/>
      <c r="J56" s="145"/>
      <c r="K56" s="145"/>
    </row>
    <row r="57" spans="1:11" ht="16.5" customHeight="1" x14ac:dyDescent="0.5">
      <c r="A57" s="143" t="s">
        <v>111</v>
      </c>
      <c r="B57" s="143"/>
      <c r="C57" s="143"/>
      <c r="D57" s="147"/>
      <c r="E57" s="3"/>
      <c r="F57" s="3"/>
      <c r="G57" s="3"/>
      <c r="H57" s="3"/>
      <c r="I57" s="4"/>
      <c r="J57" s="4"/>
      <c r="K57" s="4"/>
    </row>
    <row r="58" spans="1:11" ht="16.5" customHeight="1" x14ac:dyDescent="0.5">
      <c r="A58" s="149" t="s">
        <v>90</v>
      </c>
      <c r="B58" s="149"/>
      <c r="C58" s="149"/>
      <c r="D58" s="150"/>
      <c r="E58" s="5"/>
      <c r="F58" s="5"/>
      <c r="G58" s="5"/>
      <c r="H58" s="5"/>
      <c r="I58" s="5"/>
      <c r="J58" s="5"/>
      <c r="K58" s="5"/>
    </row>
    <row r="59" spans="1:11" ht="16.5" customHeight="1" x14ac:dyDescent="0.5">
      <c r="A59" s="143"/>
      <c r="B59" s="143"/>
      <c r="C59" s="151"/>
      <c r="D59" s="147"/>
      <c r="E59" s="3"/>
      <c r="F59" s="3"/>
      <c r="G59" s="3"/>
      <c r="H59" s="3"/>
      <c r="I59" s="3"/>
      <c r="J59" s="3"/>
      <c r="K59" s="3"/>
    </row>
    <row r="60" spans="1:11" ht="16.5" customHeight="1" x14ac:dyDescent="0.5">
      <c r="A60" s="143"/>
      <c r="B60" s="143"/>
      <c r="C60" s="143"/>
      <c r="D60" s="147"/>
      <c r="E60" s="3"/>
      <c r="F60" s="3"/>
      <c r="G60" s="3"/>
      <c r="H60" s="3"/>
      <c r="I60" s="3"/>
      <c r="J60" s="3"/>
      <c r="K60" s="3"/>
    </row>
    <row r="61" spans="1:11" ht="16.5" customHeight="1" x14ac:dyDescent="0.5">
      <c r="A61" s="143"/>
      <c r="B61" s="143"/>
      <c r="C61" s="143"/>
      <c r="D61" s="147"/>
      <c r="E61" s="220" t="s">
        <v>3</v>
      </c>
      <c r="F61" s="220"/>
      <c r="G61" s="220"/>
      <c r="H61" s="52"/>
      <c r="I61" s="220" t="s">
        <v>4</v>
      </c>
      <c r="J61" s="220"/>
      <c r="K61" s="220"/>
    </row>
    <row r="62" spans="1:11" ht="16.5" customHeight="1" x14ac:dyDescent="0.5">
      <c r="D62" s="153"/>
      <c r="E62" s="218" t="s">
        <v>5</v>
      </c>
      <c r="F62" s="218"/>
      <c r="G62" s="218"/>
      <c r="H62" s="53"/>
      <c r="I62" s="218" t="s">
        <v>5</v>
      </c>
      <c r="J62" s="218"/>
      <c r="K62" s="218"/>
    </row>
    <row r="63" spans="1:11" ht="16.5" customHeight="1" x14ac:dyDescent="0.5">
      <c r="D63" s="153"/>
      <c r="E63" s="33" t="s">
        <v>10</v>
      </c>
      <c r="F63" s="26"/>
      <c r="G63" s="33" t="s">
        <v>11</v>
      </c>
      <c r="H63" s="33"/>
      <c r="I63" s="33" t="s">
        <v>10</v>
      </c>
      <c r="J63" s="26"/>
      <c r="K63" s="33" t="s">
        <v>11</v>
      </c>
    </row>
    <row r="64" spans="1:11" ht="16.5" customHeight="1" x14ac:dyDescent="0.5">
      <c r="D64" s="153"/>
      <c r="E64" s="8" t="s">
        <v>13</v>
      </c>
      <c r="F64" s="9"/>
      <c r="G64" s="8" t="s">
        <v>13</v>
      </c>
      <c r="H64" s="9"/>
      <c r="I64" s="8" t="s">
        <v>13</v>
      </c>
      <c r="J64" s="9"/>
      <c r="K64" s="8" t="s">
        <v>13</v>
      </c>
    </row>
    <row r="65" spans="1:11" ht="16.5" customHeight="1" x14ac:dyDescent="0.5">
      <c r="D65" s="153"/>
      <c r="E65" s="9"/>
      <c r="F65" s="9"/>
      <c r="G65" s="9"/>
      <c r="H65" s="9"/>
      <c r="I65" s="9"/>
      <c r="J65" s="9"/>
      <c r="K65" s="9"/>
    </row>
    <row r="66" spans="1:11" ht="16.5" customHeight="1" x14ac:dyDescent="0.5">
      <c r="A66" s="143" t="s">
        <v>112</v>
      </c>
      <c r="B66" s="143"/>
      <c r="C66" s="146"/>
      <c r="D66" s="154"/>
      <c r="E66" s="10"/>
      <c r="F66" s="10"/>
      <c r="G66" s="10"/>
      <c r="H66" s="10"/>
      <c r="I66" s="10"/>
      <c r="J66" s="10"/>
      <c r="K66" s="10"/>
    </row>
    <row r="67" spans="1:11" ht="16.5" customHeight="1" x14ac:dyDescent="0.5">
      <c r="A67" s="155" t="s">
        <v>113</v>
      </c>
      <c r="B67" s="156"/>
      <c r="C67" s="157"/>
      <c r="D67" s="158"/>
      <c r="E67" s="10"/>
      <c r="F67" s="10"/>
      <c r="G67" s="10"/>
      <c r="H67" s="10"/>
      <c r="I67" s="10"/>
      <c r="J67" s="10"/>
      <c r="K67" s="10"/>
    </row>
    <row r="68" spans="1:11" ht="16.5" customHeight="1" x14ac:dyDescent="0.5">
      <c r="A68" s="157"/>
      <c r="B68" s="159" t="s">
        <v>114</v>
      </c>
      <c r="C68" s="157"/>
      <c r="D68" s="154"/>
      <c r="E68" s="10"/>
      <c r="F68" s="10"/>
      <c r="G68" s="10"/>
      <c r="H68" s="10"/>
      <c r="I68" s="10"/>
      <c r="J68" s="10"/>
      <c r="K68" s="10"/>
    </row>
    <row r="69" spans="1:11" ht="16.5" customHeight="1" x14ac:dyDescent="0.5">
      <c r="B69" s="152"/>
      <c r="C69" s="160" t="s">
        <v>115</v>
      </c>
      <c r="D69" s="154"/>
      <c r="E69" s="56"/>
      <c r="F69" s="55"/>
      <c r="G69" s="56"/>
      <c r="H69" s="55"/>
      <c r="I69" s="56"/>
      <c r="J69" s="55"/>
      <c r="K69" s="56"/>
    </row>
    <row r="70" spans="1:11" ht="16.5" customHeight="1" x14ac:dyDescent="0.5">
      <c r="B70" s="152"/>
      <c r="C70" s="160" t="s">
        <v>116</v>
      </c>
      <c r="D70" s="154"/>
      <c r="E70" s="56"/>
      <c r="F70" s="55"/>
      <c r="G70" s="56"/>
      <c r="H70" s="55"/>
      <c r="I70" s="56"/>
      <c r="J70" s="55"/>
      <c r="K70" s="56"/>
    </row>
    <row r="71" spans="1:11" ht="16.5" customHeight="1" x14ac:dyDescent="0.5">
      <c r="B71" s="152"/>
      <c r="C71" s="152" t="s">
        <v>117</v>
      </c>
      <c r="D71" s="154"/>
      <c r="E71" s="56">
        <v>96691</v>
      </c>
      <c r="F71" s="55"/>
      <c r="G71" s="48">
        <v>43424</v>
      </c>
      <c r="H71" s="55"/>
      <c r="I71" s="56">
        <v>96691</v>
      </c>
      <c r="J71" s="55"/>
      <c r="K71" s="48">
        <v>43424</v>
      </c>
    </row>
    <row r="72" spans="1:11" ht="16.5" customHeight="1" x14ac:dyDescent="0.5">
      <c r="B72" s="152"/>
      <c r="C72" s="152" t="s">
        <v>118</v>
      </c>
      <c r="D72" s="154"/>
      <c r="E72" s="56">
        <v>-19338</v>
      </c>
      <c r="F72" s="55"/>
      <c r="G72" s="48">
        <v>-7671</v>
      </c>
      <c r="H72" s="98"/>
      <c r="I72" s="56">
        <v>-19338</v>
      </c>
      <c r="J72" s="98"/>
      <c r="K72" s="48">
        <v>-7671</v>
      </c>
    </row>
    <row r="73" spans="1:11" ht="16.5" customHeight="1" x14ac:dyDescent="0.5">
      <c r="B73" s="152"/>
      <c r="D73" s="154"/>
      <c r="E73" s="51"/>
      <c r="F73" s="146"/>
      <c r="G73" s="51"/>
      <c r="H73" s="146"/>
      <c r="I73" s="51"/>
      <c r="J73" s="146"/>
      <c r="K73" s="51"/>
    </row>
    <row r="74" spans="1:11" ht="16.5" customHeight="1" x14ac:dyDescent="0.5">
      <c r="B74" s="152"/>
      <c r="D74" s="154"/>
      <c r="E74" s="161">
        <f>SUM(E71:E72)</f>
        <v>77353</v>
      </c>
      <c r="F74" s="56"/>
      <c r="G74" s="161">
        <f>SUM(G71:G72)</f>
        <v>35753</v>
      </c>
      <c r="H74" s="56"/>
      <c r="I74" s="161">
        <f>SUM(I71:I72)</f>
        <v>77353</v>
      </c>
      <c r="J74" s="56"/>
      <c r="K74" s="161">
        <f>SUM(K71:K72)</f>
        <v>35753</v>
      </c>
    </row>
    <row r="75" spans="1:11" ht="16.5" customHeight="1" x14ac:dyDescent="0.5">
      <c r="A75" s="143"/>
      <c r="B75" s="143"/>
      <c r="C75" s="146"/>
      <c r="D75" s="154"/>
      <c r="E75" s="10"/>
      <c r="F75" s="10"/>
      <c r="G75" s="10"/>
      <c r="H75" s="10"/>
      <c r="I75" s="10"/>
      <c r="J75" s="10"/>
      <c r="K75" s="10"/>
    </row>
    <row r="76" spans="1:11" ht="16.5" customHeight="1" x14ac:dyDescent="0.5">
      <c r="A76" s="155" t="s">
        <v>119</v>
      </c>
      <c r="B76" s="156"/>
      <c r="C76" s="157"/>
      <c r="D76" s="158"/>
      <c r="E76" s="10"/>
      <c r="F76" s="10"/>
      <c r="G76" s="10"/>
      <c r="H76" s="10"/>
      <c r="I76" s="10"/>
      <c r="J76" s="10"/>
      <c r="K76" s="10"/>
    </row>
    <row r="77" spans="1:11" ht="16.5" customHeight="1" x14ac:dyDescent="0.5">
      <c r="A77" s="157"/>
      <c r="B77" s="159" t="s">
        <v>114</v>
      </c>
      <c r="C77" s="157"/>
      <c r="D77" s="154"/>
      <c r="E77" s="10"/>
      <c r="F77" s="10"/>
      <c r="G77" s="10"/>
      <c r="H77" s="10"/>
      <c r="I77" s="10"/>
      <c r="J77" s="10"/>
      <c r="K77" s="10"/>
    </row>
    <row r="78" spans="1:11" ht="16.5" customHeight="1" x14ac:dyDescent="0.5">
      <c r="B78" s="152"/>
      <c r="C78" s="152" t="s">
        <v>120</v>
      </c>
      <c r="D78" s="154"/>
      <c r="E78" s="10">
        <v>-2283</v>
      </c>
      <c r="F78" s="10"/>
      <c r="G78" s="48">
        <v>-56991</v>
      </c>
      <c r="H78" s="57"/>
      <c r="I78" s="10">
        <v>0</v>
      </c>
      <c r="J78" s="48"/>
      <c r="K78" s="48">
        <v>0</v>
      </c>
    </row>
    <row r="79" spans="1:11" ht="16.5" customHeight="1" x14ac:dyDescent="0.5">
      <c r="B79" s="152"/>
      <c r="C79" s="152" t="s">
        <v>121</v>
      </c>
      <c r="D79" s="154"/>
      <c r="E79" s="10"/>
      <c r="F79" s="10"/>
      <c r="G79" s="10"/>
      <c r="H79" s="10"/>
      <c r="I79" s="10"/>
      <c r="J79" s="10"/>
      <c r="K79" s="10"/>
    </row>
    <row r="80" spans="1:11" ht="16.5" customHeight="1" x14ac:dyDescent="0.5">
      <c r="B80" s="152"/>
      <c r="C80" s="152" t="s">
        <v>122</v>
      </c>
      <c r="D80" s="154"/>
      <c r="E80" s="11">
        <v>-70</v>
      </c>
      <c r="F80" s="10"/>
      <c r="G80" s="49">
        <v>0</v>
      </c>
      <c r="I80" s="11">
        <v>-1521</v>
      </c>
      <c r="J80" s="57"/>
      <c r="K80" s="49">
        <v>-39566</v>
      </c>
    </row>
    <row r="81" spans="1:11" ht="16.5" customHeight="1" x14ac:dyDescent="0.5">
      <c r="B81" s="152"/>
      <c r="D81" s="154"/>
      <c r="E81" s="10"/>
      <c r="F81" s="146"/>
      <c r="G81" s="10"/>
      <c r="H81" s="146"/>
      <c r="I81" s="10"/>
      <c r="J81" s="146"/>
      <c r="K81" s="10"/>
    </row>
    <row r="82" spans="1:11" ht="16.5" customHeight="1" x14ac:dyDescent="0.5">
      <c r="B82" s="152"/>
      <c r="D82" s="154"/>
      <c r="E82" s="11">
        <f>SUM(E78:E80)</f>
        <v>-2353</v>
      </c>
      <c r="F82" s="146"/>
      <c r="G82" s="11">
        <f>SUM(G78:G80)</f>
        <v>-56991</v>
      </c>
      <c r="H82" s="146"/>
      <c r="I82" s="11">
        <f>SUM(I78:I80)</f>
        <v>-1521</v>
      </c>
      <c r="J82" s="146"/>
      <c r="K82" s="11">
        <f>SUM(K78:K80)</f>
        <v>-39566</v>
      </c>
    </row>
    <row r="83" spans="1:11" ht="16.5" customHeight="1" x14ac:dyDescent="0.5">
      <c r="B83" s="152"/>
      <c r="D83" s="154"/>
      <c r="E83" s="10"/>
      <c r="F83" s="146"/>
      <c r="G83" s="10"/>
      <c r="H83" s="146"/>
      <c r="I83" s="10"/>
      <c r="J83" s="146"/>
      <c r="K83" s="10"/>
    </row>
    <row r="84" spans="1:11" s="148" customFormat="1" ht="16.5" customHeight="1" x14ac:dyDescent="0.5">
      <c r="A84" s="148" t="s">
        <v>123</v>
      </c>
      <c r="B84" s="152"/>
      <c r="C84" s="152"/>
      <c r="D84" s="154"/>
      <c r="E84" s="10"/>
      <c r="F84" s="10"/>
      <c r="G84" s="10"/>
      <c r="H84" s="10"/>
      <c r="I84" s="10"/>
      <c r="J84" s="10"/>
      <c r="K84" s="10"/>
    </row>
    <row r="85" spans="1:11" ht="16.5" customHeight="1" x14ac:dyDescent="0.5">
      <c r="A85" s="152"/>
      <c r="B85" s="143" t="s">
        <v>124</v>
      </c>
      <c r="C85" s="146"/>
      <c r="D85" s="147"/>
      <c r="E85" s="11">
        <f>SUM(E74,E82)</f>
        <v>75000</v>
      </c>
      <c r="F85" s="10"/>
      <c r="G85" s="11">
        <f>SUM(G74,G82)</f>
        <v>-21238</v>
      </c>
      <c r="H85" s="10"/>
      <c r="I85" s="11">
        <f>SUM(I74,I82)</f>
        <v>75832</v>
      </c>
      <c r="J85" s="10"/>
      <c r="K85" s="11">
        <f>SUM(K74,K82)</f>
        <v>-3813</v>
      </c>
    </row>
    <row r="86" spans="1:11" ht="16.5" customHeight="1" x14ac:dyDescent="0.5">
      <c r="A86" s="148"/>
      <c r="B86" s="148"/>
      <c r="C86" s="143"/>
      <c r="D86" s="154"/>
    </row>
    <row r="87" spans="1:11" ht="16.5" customHeight="1" thickBot="1" x14ac:dyDescent="0.55000000000000004">
      <c r="A87" s="143" t="s">
        <v>125</v>
      </c>
      <c r="D87" s="154"/>
      <c r="E87" s="162">
        <f>SUM(E39,E85)</f>
        <v>205759</v>
      </c>
      <c r="F87" s="10"/>
      <c r="G87" s="162">
        <f>SUM(G39,G85)</f>
        <v>32345</v>
      </c>
      <c r="H87" s="10"/>
      <c r="I87" s="162">
        <f>SUM(I39,I85)</f>
        <v>173583</v>
      </c>
      <c r="J87" s="10"/>
      <c r="K87" s="162">
        <f>SUM(K39,K85)</f>
        <v>20509</v>
      </c>
    </row>
    <row r="88" spans="1:11" ht="16.5" customHeight="1" thickTop="1" x14ac:dyDescent="0.5">
      <c r="A88" s="143"/>
      <c r="D88" s="154"/>
      <c r="E88" s="10"/>
      <c r="F88" s="10"/>
      <c r="G88" s="10"/>
      <c r="H88" s="10"/>
      <c r="I88" s="10"/>
      <c r="J88" s="10"/>
      <c r="K88" s="10"/>
    </row>
    <row r="89" spans="1:11" ht="16.5" customHeight="1" x14ac:dyDescent="0.5">
      <c r="A89" s="117" t="s">
        <v>126</v>
      </c>
      <c r="B89" s="117"/>
      <c r="C89" s="143"/>
      <c r="D89" s="154"/>
      <c r="E89" s="10"/>
      <c r="F89" s="10"/>
      <c r="G89" s="10"/>
      <c r="H89" s="10"/>
      <c r="I89" s="10"/>
      <c r="J89" s="10"/>
      <c r="K89" s="10"/>
    </row>
    <row r="90" spans="1:11" ht="16.5" customHeight="1" x14ac:dyDescent="0.5">
      <c r="A90" s="115" t="s">
        <v>127</v>
      </c>
      <c r="B90" s="115"/>
      <c r="C90" s="143"/>
      <c r="D90" s="154"/>
      <c r="E90" s="48">
        <v>126323</v>
      </c>
      <c r="F90" s="48"/>
      <c r="G90" s="48">
        <v>50332</v>
      </c>
      <c r="H90" s="76"/>
      <c r="I90" s="48">
        <v>97751</v>
      </c>
      <c r="J90" s="48"/>
      <c r="K90" s="48">
        <v>24322</v>
      </c>
    </row>
    <row r="91" spans="1:11" s="148" customFormat="1" ht="16.5" customHeight="1" x14ac:dyDescent="0.5">
      <c r="A91" s="113" t="s">
        <v>86</v>
      </c>
      <c r="B91" s="113"/>
      <c r="C91" s="152"/>
      <c r="D91" s="154"/>
      <c r="E91" s="49">
        <v>4436</v>
      </c>
      <c r="F91" s="62"/>
      <c r="G91" s="11">
        <v>3251</v>
      </c>
      <c r="H91" s="77"/>
      <c r="I91" s="49">
        <v>0</v>
      </c>
      <c r="J91" s="48"/>
      <c r="K91" s="11">
        <v>0</v>
      </c>
    </row>
    <row r="92" spans="1:11" ht="16.5" customHeight="1" x14ac:dyDescent="0.5">
      <c r="D92" s="153"/>
      <c r="E92" s="9"/>
      <c r="F92" s="9"/>
      <c r="G92" s="9"/>
      <c r="H92" s="9"/>
      <c r="I92" s="9"/>
      <c r="J92" s="9"/>
      <c r="K92" s="9"/>
    </row>
    <row r="93" spans="1:11" ht="16.5" customHeight="1" thickBot="1" x14ac:dyDescent="0.55000000000000004">
      <c r="A93" s="143"/>
      <c r="B93" s="143"/>
      <c r="C93" s="143"/>
      <c r="D93" s="154"/>
      <c r="E93" s="162">
        <f>SUM(E90:E91)</f>
        <v>130759</v>
      </c>
      <c r="F93" s="163"/>
      <c r="G93" s="162">
        <f>SUM(G90:G91)</f>
        <v>53583</v>
      </c>
      <c r="H93" s="10"/>
      <c r="I93" s="162">
        <f>SUM(I90:I91)</f>
        <v>97751</v>
      </c>
      <c r="J93" s="10"/>
      <c r="K93" s="162">
        <f>SUM(K90:K91)</f>
        <v>24322</v>
      </c>
    </row>
    <row r="94" spans="1:11" ht="16.5" customHeight="1" thickTop="1" x14ac:dyDescent="0.5">
      <c r="B94" s="152"/>
      <c r="D94" s="154"/>
      <c r="E94" s="10"/>
      <c r="F94" s="10"/>
      <c r="G94" s="10"/>
      <c r="H94" s="10"/>
      <c r="I94" s="10"/>
      <c r="J94" s="10"/>
      <c r="K94" s="10"/>
    </row>
    <row r="95" spans="1:11" ht="16.5" customHeight="1" x14ac:dyDescent="0.5">
      <c r="A95" s="143" t="s">
        <v>128</v>
      </c>
      <c r="B95" s="143"/>
      <c r="C95" s="146"/>
      <c r="D95" s="154"/>
      <c r="E95" s="10"/>
      <c r="F95" s="10"/>
      <c r="G95" s="10"/>
      <c r="H95" s="10"/>
      <c r="I95" s="10"/>
      <c r="J95" s="10"/>
      <c r="K95" s="10"/>
    </row>
    <row r="96" spans="1:11" ht="16.5" customHeight="1" x14ac:dyDescent="0.5">
      <c r="A96" s="146" t="s">
        <v>127</v>
      </c>
      <c r="C96" s="146"/>
      <c r="D96" s="154"/>
      <c r="E96" s="57">
        <v>202154</v>
      </c>
      <c r="F96" s="57"/>
      <c r="G96" s="48">
        <v>46519</v>
      </c>
      <c r="H96" s="57"/>
      <c r="I96" s="57">
        <v>173583</v>
      </c>
      <c r="J96" s="10"/>
      <c r="K96" s="48">
        <v>20509</v>
      </c>
    </row>
    <row r="97" spans="1:11" ht="16.5" customHeight="1" x14ac:dyDescent="0.5">
      <c r="A97" s="146" t="s">
        <v>86</v>
      </c>
      <c r="C97" s="146"/>
      <c r="D97" s="154"/>
      <c r="E97" s="63">
        <v>3605</v>
      </c>
      <c r="F97" s="57"/>
      <c r="G97" s="11">
        <v>-14174</v>
      </c>
      <c r="H97" s="57"/>
      <c r="I97" s="63">
        <v>0</v>
      </c>
      <c r="J97" s="48"/>
      <c r="K97" s="11">
        <v>0</v>
      </c>
    </row>
    <row r="98" spans="1:11" ht="16.5" customHeight="1" x14ac:dyDescent="0.5">
      <c r="A98" s="143"/>
      <c r="B98" s="143"/>
      <c r="C98" s="148"/>
      <c r="D98" s="147"/>
      <c r="E98" s="9"/>
      <c r="F98" s="9"/>
      <c r="G98" s="9"/>
      <c r="H98" s="9"/>
      <c r="I98" s="9"/>
      <c r="J98" s="9"/>
      <c r="K98" s="9"/>
    </row>
    <row r="99" spans="1:11" ht="16.5" customHeight="1" thickBot="1" x14ac:dyDescent="0.55000000000000004">
      <c r="A99" s="143"/>
      <c r="B99" s="143"/>
      <c r="C99" s="148"/>
      <c r="D99" s="147"/>
      <c r="E99" s="162">
        <f>SUM(E96:E97)</f>
        <v>205759</v>
      </c>
      <c r="F99" s="10"/>
      <c r="G99" s="162">
        <f>SUM(G96:G97)</f>
        <v>32345</v>
      </c>
      <c r="H99" s="10"/>
      <c r="I99" s="162">
        <f>SUM(I96:I97)</f>
        <v>173583</v>
      </c>
      <c r="J99" s="10"/>
      <c r="K99" s="162">
        <f>SUM(K96:K97)</f>
        <v>20509</v>
      </c>
    </row>
    <row r="100" spans="1:11" ht="16.5" customHeight="1" thickTop="1" x14ac:dyDescent="0.5">
      <c r="A100" s="143"/>
      <c r="B100" s="148"/>
      <c r="C100" s="148"/>
      <c r="D100" s="154"/>
      <c r="E100" s="10"/>
      <c r="F100" s="10"/>
      <c r="G100" s="10"/>
      <c r="H100" s="10"/>
      <c r="I100" s="10"/>
      <c r="J100" s="10"/>
      <c r="K100" s="10"/>
    </row>
    <row r="101" spans="1:11" ht="16.5" customHeight="1" x14ac:dyDescent="0.5">
      <c r="A101" s="143"/>
      <c r="B101" s="143"/>
      <c r="C101" s="143"/>
      <c r="D101" s="154"/>
      <c r="E101" s="5" t="s">
        <v>129</v>
      </c>
      <c r="F101" s="10"/>
      <c r="G101" s="5" t="s">
        <v>129</v>
      </c>
      <c r="H101" s="10"/>
      <c r="I101" s="5" t="s">
        <v>129</v>
      </c>
      <c r="K101" s="5" t="s">
        <v>129</v>
      </c>
    </row>
    <row r="102" spans="1:11" ht="16.5" customHeight="1" x14ac:dyDescent="0.5">
      <c r="A102" s="143"/>
      <c r="B102" s="143"/>
      <c r="C102" s="143"/>
      <c r="D102" s="154"/>
      <c r="E102" s="3"/>
      <c r="F102" s="10"/>
      <c r="G102" s="3"/>
      <c r="H102" s="10"/>
      <c r="I102" s="3"/>
      <c r="K102" s="3"/>
    </row>
    <row r="103" spans="1:11" ht="16.5" customHeight="1" x14ac:dyDescent="0.5">
      <c r="A103" s="148" t="s">
        <v>130</v>
      </c>
      <c r="B103" s="148"/>
      <c r="C103" s="143"/>
      <c r="D103" s="154"/>
    </row>
    <row r="104" spans="1:11" ht="16.5" customHeight="1" x14ac:dyDescent="0.5">
      <c r="A104" s="146" t="s">
        <v>131</v>
      </c>
      <c r="D104" s="154"/>
      <c r="E104" s="64">
        <v>0.16667074367568468</v>
      </c>
      <c r="F104" s="58"/>
      <c r="G104" s="58">
        <v>0.06</v>
      </c>
      <c r="H104" s="58"/>
      <c r="I104" s="64">
        <v>0.12897332587173724</v>
      </c>
      <c r="J104" s="58"/>
      <c r="K104" s="58">
        <v>0.03</v>
      </c>
    </row>
    <row r="105" spans="1:11" ht="16.5" customHeight="1" x14ac:dyDescent="0.5">
      <c r="D105" s="154"/>
      <c r="E105" s="64"/>
      <c r="F105" s="58"/>
      <c r="G105" s="58"/>
      <c r="H105" s="58"/>
      <c r="I105" s="58"/>
      <c r="J105" s="58"/>
      <c r="K105" s="58"/>
    </row>
    <row r="109" spans="1:11" ht="9" customHeight="1" x14ac:dyDescent="0.5"/>
    <row r="110" spans="1:11" ht="21.95" customHeight="1" x14ac:dyDescent="0.5">
      <c r="A110" s="219" t="s">
        <v>44</v>
      </c>
      <c r="B110" s="219"/>
      <c r="C110" s="219"/>
      <c r="D110" s="219"/>
      <c r="E110" s="219"/>
      <c r="F110" s="219"/>
      <c r="G110" s="219"/>
      <c r="H110" s="219"/>
      <c r="I110" s="219"/>
      <c r="J110" s="219"/>
      <c r="K110" s="219"/>
    </row>
  </sheetData>
  <mergeCells count="10">
    <mergeCell ref="E62:G62"/>
    <mergeCell ref="I62:K62"/>
    <mergeCell ref="A110:K110"/>
    <mergeCell ref="E6:G6"/>
    <mergeCell ref="I6:K6"/>
    <mergeCell ref="E7:G7"/>
    <mergeCell ref="I7:K7"/>
    <mergeCell ref="A55:K55"/>
    <mergeCell ref="E61:G61"/>
    <mergeCell ref="I61:K6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E8:K8 E63:K6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10"/>
  <sheetViews>
    <sheetView zoomScale="106" zoomScaleNormal="106" zoomScaleSheetLayoutView="80" workbookViewId="0"/>
  </sheetViews>
  <sheetFormatPr defaultColWidth="9.140625" defaultRowHeight="16.5" customHeight="1" x14ac:dyDescent="0.5"/>
  <cols>
    <col min="1" max="2" width="1.7109375" style="146" customWidth="1"/>
    <col min="3" max="3" width="43" style="152" customWidth="1"/>
    <col min="4" max="4" width="7.140625" style="154" customWidth="1"/>
    <col min="5" max="5" width="0.7109375" style="146" customWidth="1"/>
    <col min="6" max="6" width="13.140625" style="2" customWidth="1"/>
    <col min="7" max="7" width="0.7109375" style="2" customWidth="1"/>
    <col min="8" max="8" width="13.140625" style="2" customWidth="1"/>
    <col min="9" max="9" width="0.7109375" style="2" customWidth="1"/>
    <col min="10" max="10" width="13.140625" style="2" customWidth="1"/>
    <col min="11" max="11" width="0.7109375" style="2" customWidth="1"/>
    <col min="12" max="12" width="13.140625" style="2" customWidth="1"/>
    <col min="13" max="16384" width="9.140625" style="146"/>
  </cols>
  <sheetData>
    <row r="1" spans="1:12" ht="16.5" customHeight="1" x14ac:dyDescent="0.5">
      <c r="A1" s="143" t="s">
        <v>0</v>
      </c>
      <c r="B1" s="143"/>
      <c r="C1" s="144"/>
      <c r="D1" s="158"/>
      <c r="E1" s="144"/>
      <c r="F1" s="145"/>
      <c r="G1" s="145"/>
      <c r="H1" s="145"/>
      <c r="I1" s="145"/>
      <c r="J1" s="145"/>
      <c r="K1" s="145"/>
      <c r="L1" s="145"/>
    </row>
    <row r="2" spans="1:12" s="148" customFormat="1" ht="16.5" customHeight="1" x14ac:dyDescent="0.5">
      <c r="A2" s="143" t="s">
        <v>89</v>
      </c>
      <c r="B2" s="143"/>
      <c r="C2" s="143"/>
      <c r="D2" s="147"/>
      <c r="E2" s="147"/>
      <c r="F2" s="3"/>
      <c r="G2" s="3"/>
      <c r="H2" s="3"/>
      <c r="I2" s="3"/>
      <c r="J2" s="4"/>
      <c r="K2" s="4"/>
      <c r="L2" s="4"/>
    </row>
    <row r="3" spans="1:12" ht="16.5" customHeight="1" x14ac:dyDescent="0.5">
      <c r="A3" s="149" t="s">
        <v>132</v>
      </c>
      <c r="B3" s="149"/>
      <c r="C3" s="149"/>
      <c r="D3" s="150"/>
      <c r="E3" s="150"/>
      <c r="F3" s="5"/>
      <c r="G3" s="5"/>
      <c r="H3" s="5"/>
      <c r="I3" s="5"/>
      <c r="J3" s="5"/>
      <c r="K3" s="5"/>
      <c r="L3" s="5"/>
    </row>
    <row r="4" spans="1:12" ht="16.5" customHeight="1" x14ac:dyDescent="0.5">
      <c r="A4" s="143"/>
      <c r="B4" s="143"/>
      <c r="C4" s="143"/>
      <c r="D4" s="147"/>
      <c r="E4" s="147"/>
      <c r="F4" s="3"/>
      <c r="G4" s="3"/>
      <c r="H4" s="3"/>
      <c r="I4" s="3"/>
      <c r="J4" s="3"/>
      <c r="K4" s="3"/>
      <c r="L4" s="3"/>
    </row>
    <row r="5" spans="1:12" ht="16.5" customHeight="1" x14ac:dyDescent="0.5">
      <c r="A5" s="143"/>
      <c r="B5" s="143"/>
      <c r="C5" s="143"/>
      <c r="D5" s="147"/>
      <c r="E5" s="147"/>
      <c r="F5" s="3"/>
      <c r="G5" s="3"/>
      <c r="H5" s="3"/>
      <c r="I5" s="3"/>
      <c r="J5" s="3"/>
      <c r="K5" s="3"/>
      <c r="L5" s="3"/>
    </row>
    <row r="6" spans="1:12" ht="16.5" customHeight="1" x14ac:dyDescent="0.5">
      <c r="A6" s="143"/>
      <c r="B6" s="143"/>
      <c r="C6" s="143"/>
      <c r="D6" s="147"/>
      <c r="E6" s="147"/>
      <c r="F6" s="220" t="s">
        <v>3</v>
      </c>
      <c r="G6" s="220"/>
      <c r="H6" s="220"/>
      <c r="I6" s="52"/>
      <c r="J6" s="220" t="s">
        <v>4</v>
      </c>
      <c r="K6" s="220"/>
      <c r="L6" s="220"/>
    </row>
    <row r="7" spans="1:12" ht="16.5" customHeight="1" x14ac:dyDescent="0.5">
      <c r="D7" s="147"/>
      <c r="E7" s="153"/>
      <c r="F7" s="218" t="s">
        <v>5</v>
      </c>
      <c r="G7" s="218"/>
      <c r="H7" s="218"/>
      <c r="I7" s="53"/>
      <c r="J7" s="218" t="s">
        <v>5</v>
      </c>
      <c r="K7" s="218"/>
      <c r="L7" s="218"/>
    </row>
    <row r="8" spans="1:12" ht="16.5" customHeight="1" x14ac:dyDescent="0.5">
      <c r="D8" s="147"/>
      <c r="E8" s="153"/>
      <c r="F8" s="33" t="s">
        <v>10</v>
      </c>
      <c r="G8" s="26"/>
      <c r="H8" s="33" t="s">
        <v>11</v>
      </c>
      <c r="I8" s="33"/>
      <c r="J8" s="33" t="s">
        <v>10</v>
      </c>
      <c r="K8" s="26"/>
      <c r="L8" s="33" t="s">
        <v>11</v>
      </c>
    </row>
    <row r="9" spans="1:12" ht="16.5" customHeight="1" x14ac:dyDescent="0.5">
      <c r="D9" s="119" t="s">
        <v>12</v>
      </c>
      <c r="E9" s="153"/>
      <c r="F9" s="8" t="s">
        <v>13</v>
      </c>
      <c r="G9" s="9"/>
      <c r="H9" s="8" t="s">
        <v>13</v>
      </c>
      <c r="I9" s="9"/>
      <c r="J9" s="8" t="s">
        <v>13</v>
      </c>
      <c r="K9" s="9"/>
      <c r="L9" s="8" t="s">
        <v>13</v>
      </c>
    </row>
    <row r="10" spans="1:12" ht="16.5" customHeight="1" x14ac:dyDescent="0.5">
      <c r="D10" s="147"/>
      <c r="E10" s="153"/>
      <c r="F10" s="54"/>
      <c r="G10" s="54"/>
      <c r="H10" s="54"/>
      <c r="I10" s="53"/>
      <c r="J10" s="54"/>
      <c r="K10" s="54"/>
      <c r="L10" s="54"/>
    </row>
    <row r="11" spans="1:12" ht="16.5" customHeight="1" x14ac:dyDescent="0.5">
      <c r="A11" s="143" t="s">
        <v>91</v>
      </c>
      <c r="B11" s="143"/>
      <c r="E11" s="154"/>
      <c r="F11" s="10"/>
      <c r="G11" s="10"/>
      <c r="H11" s="10"/>
      <c r="I11" s="10"/>
      <c r="J11" s="10"/>
      <c r="K11" s="10"/>
      <c r="L11" s="10"/>
    </row>
    <row r="12" spans="1:12" ht="16.5" customHeight="1" x14ac:dyDescent="0.5">
      <c r="A12" s="143"/>
      <c r="B12" s="143"/>
      <c r="E12" s="154"/>
      <c r="F12" s="10"/>
      <c r="G12" s="10"/>
      <c r="H12" s="10"/>
      <c r="I12" s="10"/>
      <c r="J12" s="10"/>
      <c r="K12" s="10"/>
      <c r="L12" s="10"/>
    </row>
    <row r="13" spans="1:12" ht="16.5" customHeight="1" x14ac:dyDescent="0.5">
      <c r="A13" s="152" t="s">
        <v>92</v>
      </c>
      <c r="B13" s="152"/>
      <c r="E13" s="154"/>
      <c r="F13" s="48">
        <v>3888819</v>
      </c>
      <c r="G13" s="48"/>
      <c r="H13" s="48">
        <v>3928237</v>
      </c>
      <c r="I13" s="48"/>
      <c r="J13" s="48">
        <v>2280062</v>
      </c>
      <c r="K13" s="48"/>
      <c r="L13" s="48">
        <v>2180643</v>
      </c>
    </row>
    <row r="14" spans="1:12" ht="16.5" customHeight="1" x14ac:dyDescent="0.5">
      <c r="A14" s="152" t="s">
        <v>93</v>
      </c>
      <c r="B14" s="152"/>
      <c r="E14" s="154"/>
      <c r="F14" s="49">
        <v>1435080</v>
      </c>
      <c r="G14" s="48"/>
      <c r="H14" s="49">
        <v>1483423</v>
      </c>
      <c r="I14" s="48"/>
      <c r="J14" s="49">
        <v>972949</v>
      </c>
      <c r="K14" s="48"/>
      <c r="L14" s="49">
        <v>1002518</v>
      </c>
    </row>
    <row r="15" spans="1:12" ht="16.5" customHeight="1" x14ac:dyDescent="0.5">
      <c r="D15" s="147"/>
      <c r="E15" s="153"/>
      <c r="F15" s="9"/>
      <c r="G15" s="9"/>
      <c r="H15" s="9"/>
      <c r="I15" s="9"/>
      <c r="J15" s="9"/>
      <c r="K15" s="9"/>
      <c r="L15" s="9"/>
    </row>
    <row r="16" spans="1:12" ht="16.5" customHeight="1" x14ac:dyDescent="0.5">
      <c r="A16" s="143" t="s">
        <v>94</v>
      </c>
      <c r="B16" s="143"/>
      <c r="C16" s="146"/>
      <c r="E16" s="154"/>
      <c r="F16" s="11">
        <f>SUM(F13:F14)</f>
        <v>5323899</v>
      </c>
      <c r="G16" s="10"/>
      <c r="H16" s="11">
        <f>SUM(H13:H14)</f>
        <v>5411660</v>
      </c>
      <c r="I16" s="10"/>
      <c r="J16" s="11">
        <f>SUM(J13:J14)</f>
        <v>3253011</v>
      </c>
      <c r="K16" s="10"/>
      <c r="L16" s="11">
        <f>SUM(L13:L14)</f>
        <v>3183161</v>
      </c>
    </row>
    <row r="17" spans="1:12" ht="16.5" customHeight="1" x14ac:dyDescent="0.5">
      <c r="A17" s="152"/>
      <c r="B17" s="152"/>
      <c r="C17" s="146"/>
      <c r="E17" s="154"/>
      <c r="F17" s="10"/>
      <c r="G17" s="10"/>
      <c r="H17" s="10"/>
      <c r="I17" s="10"/>
      <c r="J17" s="10"/>
      <c r="K17" s="10"/>
      <c r="L17" s="10"/>
    </row>
    <row r="18" spans="1:12" ht="16.5" customHeight="1" x14ac:dyDescent="0.5">
      <c r="A18" s="143" t="s">
        <v>95</v>
      </c>
      <c r="B18" s="143"/>
      <c r="C18" s="143"/>
      <c r="E18" s="154"/>
      <c r="F18" s="10"/>
      <c r="G18" s="10"/>
      <c r="H18" s="10"/>
      <c r="I18" s="10"/>
      <c r="J18" s="10"/>
      <c r="K18" s="10"/>
      <c r="L18" s="10"/>
    </row>
    <row r="19" spans="1:12" ht="16.5" customHeight="1" x14ac:dyDescent="0.5">
      <c r="A19" s="143"/>
      <c r="B19" s="143"/>
      <c r="C19" s="143"/>
      <c r="E19" s="154"/>
      <c r="F19" s="10"/>
      <c r="G19" s="10"/>
      <c r="H19" s="10"/>
      <c r="I19" s="10"/>
      <c r="J19" s="10"/>
      <c r="K19" s="10"/>
      <c r="L19" s="10"/>
    </row>
    <row r="20" spans="1:12" ht="16.5" customHeight="1" x14ac:dyDescent="0.5">
      <c r="A20" s="152" t="s">
        <v>96</v>
      </c>
      <c r="B20" s="152"/>
      <c r="E20" s="154"/>
      <c r="F20" s="48">
        <v>-2923102</v>
      </c>
      <c r="G20" s="48"/>
      <c r="H20" s="48">
        <v>-2983024</v>
      </c>
      <c r="I20" s="48"/>
      <c r="J20" s="48">
        <v>-1747698</v>
      </c>
      <c r="K20" s="48"/>
      <c r="L20" s="48">
        <v>-1785886</v>
      </c>
    </row>
    <row r="21" spans="1:12" ht="16.5" customHeight="1" x14ac:dyDescent="0.5">
      <c r="A21" s="152" t="s">
        <v>97</v>
      </c>
      <c r="B21" s="152"/>
      <c r="E21" s="154"/>
      <c r="F21" s="49">
        <v>-580947</v>
      </c>
      <c r="G21" s="48"/>
      <c r="H21" s="49">
        <v>-591138</v>
      </c>
      <c r="I21" s="48"/>
      <c r="J21" s="49">
        <v>-388901</v>
      </c>
      <c r="K21" s="48"/>
      <c r="L21" s="49">
        <v>-402335</v>
      </c>
    </row>
    <row r="22" spans="1:12" ht="16.5" customHeight="1" x14ac:dyDescent="0.5">
      <c r="D22" s="147"/>
      <c r="E22" s="153"/>
      <c r="F22" s="9"/>
      <c r="G22" s="9"/>
      <c r="H22" s="9"/>
      <c r="I22" s="9"/>
      <c r="J22" s="9"/>
      <c r="K22" s="9"/>
      <c r="L22" s="9"/>
    </row>
    <row r="23" spans="1:12" ht="16.5" customHeight="1" x14ac:dyDescent="0.5">
      <c r="A23" s="143" t="s">
        <v>98</v>
      </c>
      <c r="B23" s="143"/>
      <c r="E23" s="154"/>
      <c r="F23" s="11">
        <f>SUM(F20:F21)</f>
        <v>-3504049</v>
      </c>
      <c r="G23" s="10"/>
      <c r="H23" s="11">
        <f>SUM(H20:H21)</f>
        <v>-3574162</v>
      </c>
      <c r="I23" s="48"/>
      <c r="J23" s="11">
        <f>SUM(J20:J21)</f>
        <v>-2136599</v>
      </c>
      <c r="K23" s="48"/>
      <c r="L23" s="11">
        <f>SUM(L20:L21)</f>
        <v>-2188221</v>
      </c>
    </row>
    <row r="24" spans="1:12" ht="16.5" customHeight="1" x14ac:dyDescent="0.5">
      <c r="A24" s="152"/>
      <c r="B24" s="152"/>
      <c r="E24" s="154"/>
      <c r="F24" s="48"/>
      <c r="G24" s="10"/>
      <c r="H24" s="48"/>
      <c r="I24" s="48"/>
      <c r="J24" s="48"/>
      <c r="K24" s="48"/>
      <c r="L24" s="48"/>
    </row>
    <row r="25" spans="1:12" ht="16.5" customHeight="1" x14ac:dyDescent="0.5">
      <c r="A25" s="143" t="s">
        <v>99</v>
      </c>
      <c r="B25" s="143"/>
      <c r="E25" s="154"/>
      <c r="F25" s="48">
        <f>SUM(F16,F23)</f>
        <v>1819850</v>
      </c>
      <c r="G25" s="10"/>
      <c r="H25" s="48">
        <f>SUM(H16,H23)</f>
        <v>1837498</v>
      </c>
      <c r="I25" s="48"/>
      <c r="J25" s="48">
        <f>SUM(J16,J23)</f>
        <v>1116412</v>
      </c>
      <c r="K25" s="48"/>
      <c r="L25" s="48">
        <f>SUM(L16,L23)</f>
        <v>994940</v>
      </c>
    </row>
    <row r="26" spans="1:12" ht="16.5" customHeight="1" x14ac:dyDescent="0.5">
      <c r="A26" s="152" t="s">
        <v>100</v>
      </c>
      <c r="B26" s="152"/>
      <c r="E26" s="154"/>
      <c r="F26" s="48">
        <v>109506</v>
      </c>
      <c r="G26" s="48"/>
      <c r="H26" s="48">
        <v>131063</v>
      </c>
      <c r="I26" s="48"/>
      <c r="J26" s="48">
        <v>127131</v>
      </c>
      <c r="K26" s="48"/>
      <c r="L26" s="48">
        <v>143588</v>
      </c>
    </row>
    <row r="27" spans="1:12" ht="16.5" customHeight="1" x14ac:dyDescent="0.5">
      <c r="A27" s="152" t="s">
        <v>101</v>
      </c>
      <c r="B27" s="152"/>
      <c r="E27" s="154"/>
      <c r="F27" s="48">
        <v>-362905</v>
      </c>
      <c r="G27" s="48"/>
      <c r="H27" s="48">
        <v>-380286</v>
      </c>
      <c r="I27" s="48"/>
      <c r="J27" s="48">
        <v>-239312</v>
      </c>
      <c r="K27" s="48"/>
      <c r="L27" s="48">
        <v>-252421</v>
      </c>
    </row>
    <row r="28" spans="1:12" ht="16.5" customHeight="1" x14ac:dyDescent="0.5">
      <c r="A28" s="152" t="s">
        <v>102</v>
      </c>
      <c r="B28" s="152"/>
      <c r="E28" s="154"/>
      <c r="F28" s="48">
        <v>-1158650</v>
      </c>
      <c r="G28" s="48"/>
      <c r="H28" s="48">
        <v>-1182889</v>
      </c>
      <c r="I28" s="48"/>
      <c r="J28" s="48">
        <v>-786758</v>
      </c>
      <c r="K28" s="48"/>
      <c r="L28" s="48">
        <v>-832890</v>
      </c>
    </row>
    <row r="29" spans="1:12" ht="16.5" customHeight="1" x14ac:dyDescent="0.5">
      <c r="A29" s="152" t="s">
        <v>133</v>
      </c>
      <c r="B29" s="152"/>
      <c r="E29" s="154"/>
      <c r="F29" s="48"/>
      <c r="G29" s="48"/>
      <c r="H29" s="48"/>
      <c r="I29" s="10"/>
      <c r="J29" s="48"/>
      <c r="K29" s="10"/>
      <c r="L29" s="48"/>
    </row>
    <row r="30" spans="1:12" ht="16.5" customHeight="1" x14ac:dyDescent="0.5">
      <c r="A30" s="152"/>
      <c r="B30" s="152" t="s">
        <v>134</v>
      </c>
      <c r="D30" s="154">
        <v>12</v>
      </c>
      <c r="E30" s="154"/>
      <c r="F30" s="48">
        <v>-36531</v>
      </c>
      <c r="G30" s="48"/>
      <c r="H30" s="48">
        <v>-37852</v>
      </c>
      <c r="I30" s="48"/>
      <c r="J30" s="48">
        <v>0</v>
      </c>
      <c r="K30" s="48"/>
      <c r="L30" s="48">
        <v>0</v>
      </c>
    </row>
    <row r="31" spans="1:12" ht="16.5" customHeight="1" x14ac:dyDescent="0.5">
      <c r="A31" s="152" t="s">
        <v>135</v>
      </c>
      <c r="B31" s="152"/>
      <c r="E31" s="154"/>
      <c r="F31" s="48">
        <v>289</v>
      </c>
      <c r="G31" s="48"/>
      <c r="H31" s="48">
        <v>-5773</v>
      </c>
      <c r="I31" s="48"/>
      <c r="J31" s="48">
        <v>1181</v>
      </c>
      <c r="K31" s="48"/>
      <c r="L31" s="48">
        <v>11561</v>
      </c>
    </row>
    <row r="32" spans="1:12" ht="16.5" customHeight="1" x14ac:dyDescent="0.5">
      <c r="A32" s="152" t="s">
        <v>105</v>
      </c>
      <c r="B32" s="152"/>
      <c r="E32" s="154"/>
      <c r="F32" s="48">
        <v>-19106</v>
      </c>
      <c r="G32" s="48"/>
      <c r="H32" s="48">
        <v>-5062</v>
      </c>
      <c r="I32" s="48"/>
      <c r="J32" s="48">
        <v>-19106</v>
      </c>
      <c r="K32" s="48"/>
      <c r="L32" s="48">
        <v>-5062</v>
      </c>
    </row>
    <row r="33" spans="1:12" ht="16.5" customHeight="1" x14ac:dyDescent="0.5">
      <c r="A33" s="152" t="s">
        <v>106</v>
      </c>
      <c r="B33" s="152"/>
      <c r="C33" s="143"/>
      <c r="E33" s="154"/>
      <c r="F33" s="48">
        <v>-177165</v>
      </c>
      <c r="G33" s="48"/>
      <c r="H33" s="48">
        <v>-165836</v>
      </c>
      <c r="I33" s="48"/>
      <c r="J33" s="48">
        <v>-183802</v>
      </c>
      <c r="K33" s="48"/>
      <c r="L33" s="48">
        <v>-163578</v>
      </c>
    </row>
    <row r="34" spans="1:12" ht="16.5" customHeight="1" x14ac:dyDescent="0.5">
      <c r="A34" s="152" t="s">
        <v>107</v>
      </c>
      <c r="B34" s="152"/>
      <c r="C34" s="143"/>
      <c r="D34" s="154" t="s">
        <v>136</v>
      </c>
      <c r="E34" s="154"/>
      <c r="F34" s="49">
        <v>143955</v>
      </c>
      <c r="G34" s="48"/>
      <c r="H34" s="11">
        <v>140776</v>
      </c>
      <c r="I34" s="48"/>
      <c r="J34" s="49">
        <v>210196</v>
      </c>
      <c r="K34" s="48"/>
      <c r="L34" s="11">
        <v>314017</v>
      </c>
    </row>
    <row r="35" spans="1:12" ht="16.5" customHeight="1" x14ac:dyDescent="0.5">
      <c r="D35" s="147"/>
      <c r="E35" s="153"/>
      <c r="F35" s="9"/>
      <c r="G35" s="9"/>
      <c r="H35" s="9"/>
      <c r="I35" s="9"/>
      <c r="J35" s="9"/>
      <c r="K35" s="9"/>
      <c r="L35" s="9"/>
    </row>
    <row r="36" spans="1:12" ht="16.5" customHeight="1" x14ac:dyDescent="0.5">
      <c r="A36" s="143" t="s">
        <v>108</v>
      </c>
      <c r="B36" s="143"/>
      <c r="C36" s="143"/>
      <c r="E36" s="154"/>
      <c r="F36" s="10">
        <f>SUM(F25:F34)</f>
        <v>319243</v>
      </c>
      <c r="G36" s="10"/>
      <c r="H36" s="10">
        <f>SUM(H25:H34)</f>
        <v>331639</v>
      </c>
      <c r="I36" s="10"/>
      <c r="J36" s="10">
        <f>SUM(J25:J34)</f>
        <v>225942</v>
      </c>
      <c r="K36" s="10"/>
      <c r="L36" s="10">
        <f>SUM(L25:L34)</f>
        <v>210155</v>
      </c>
    </row>
    <row r="37" spans="1:12" ht="16.5" customHeight="1" x14ac:dyDescent="0.5">
      <c r="A37" s="152" t="s">
        <v>109</v>
      </c>
      <c r="B37" s="152"/>
      <c r="D37" s="154">
        <v>15</v>
      </c>
      <c r="E37" s="154"/>
      <c r="F37" s="49">
        <v>-18781</v>
      </c>
      <c r="G37" s="48"/>
      <c r="H37" s="11">
        <v>108584</v>
      </c>
      <c r="I37" s="48"/>
      <c r="J37" s="49">
        <v>-6278</v>
      </c>
      <c r="K37" s="48"/>
      <c r="L37" s="11">
        <v>169412</v>
      </c>
    </row>
    <row r="38" spans="1:12" ht="16.5" customHeight="1" x14ac:dyDescent="0.5">
      <c r="D38" s="147"/>
      <c r="E38" s="153"/>
      <c r="F38" s="9"/>
      <c r="G38" s="9"/>
      <c r="H38" s="9"/>
      <c r="I38" s="9"/>
      <c r="J38" s="9"/>
      <c r="K38" s="9"/>
      <c r="L38" s="9"/>
    </row>
    <row r="39" spans="1:12" ht="16.5" customHeight="1" x14ac:dyDescent="0.5">
      <c r="A39" s="143" t="s">
        <v>110</v>
      </c>
      <c r="B39" s="143"/>
      <c r="C39" s="143"/>
      <c r="E39" s="154"/>
      <c r="F39" s="11">
        <f>SUM(F36:F37)</f>
        <v>300462</v>
      </c>
      <c r="G39" s="10"/>
      <c r="H39" s="11">
        <f>SUM(H36:H37)</f>
        <v>440223</v>
      </c>
      <c r="I39" s="10"/>
      <c r="J39" s="11">
        <f>SUM(J36:J37)</f>
        <v>219664</v>
      </c>
      <c r="K39" s="10"/>
      <c r="L39" s="11">
        <f>SUM(L36:L37)</f>
        <v>379567</v>
      </c>
    </row>
    <row r="40" spans="1:12" ht="16.5" customHeight="1" x14ac:dyDescent="0.5">
      <c r="A40" s="143"/>
      <c r="E40" s="154"/>
      <c r="F40" s="10"/>
      <c r="G40" s="10"/>
      <c r="H40" s="10"/>
      <c r="I40" s="10"/>
      <c r="J40" s="10"/>
      <c r="K40" s="10"/>
      <c r="L40" s="10"/>
    </row>
    <row r="41" spans="1:12" ht="16.5" customHeight="1" x14ac:dyDescent="0.5">
      <c r="A41" s="143"/>
      <c r="E41" s="154"/>
      <c r="F41" s="10"/>
      <c r="G41" s="10"/>
      <c r="H41" s="10"/>
      <c r="I41" s="10"/>
      <c r="J41" s="10"/>
      <c r="K41" s="10"/>
      <c r="L41" s="10"/>
    </row>
    <row r="42" spans="1:12" ht="16.5" customHeight="1" x14ac:dyDescent="0.5">
      <c r="A42" s="143"/>
      <c r="E42" s="154"/>
      <c r="F42" s="10"/>
      <c r="G42" s="10"/>
      <c r="H42" s="10"/>
      <c r="I42" s="10"/>
      <c r="J42" s="10"/>
      <c r="K42" s="10"/>
      <c r="L42" s="10"/>
    </row>
    <row r="43" spans="1:12" ht="16.5" customHeight="1" x14ac:dyDescent="0.5">
      <c r="A43" s="143"/>
      <c r="E43" s="154"/>
      <c r="F43" s="10"/>
      <c r="G43" s="10"/>
      <c r="H43" s="10"/>
      <c r="I43" s="10"/>
      <c r="J43" s="10"/>
      <c r="K43" s="10"/>
      <c r="L43" s="10"/>
    </row>
    <row r="44" spans="1:12" ht="16.5" customHeight="1" x14ac:dyDescent="0.5">
      <c r="A44" s="143"/>
      <c r="E44" s="154"/>
      <c r="F44" s="10"/>
      <c r="G44" s="10"/>
      <c r="H44" s="10"/>
      <c r="I44" s="10"/>
      <c r="J44" s="10"/>
      <c r="K44" s="10"/>
      <c r="L44" s="10"/>
    </row>
    <row r="45" spans="1:12" ht="16.5" customHeight="1" x14ac:dyDescent="0.5">
      <c r="A45" s="143"/>
      <c r="E45" s="154"/>
      <c r="F45" s="10"/>
      <c r="G45" s="10"/>
      <c r="H45" s="10"/>
      <c r="I45" s="10"/>
      <c r="J45" s="10"/>
      <c r="K45" s="10"/>
      <c r="L45" s="10"/>
    </row>
    <row r="46" spans="1:12" ht="16.5" customHeight="1" x14ac:dyDescent="0.5">
      <c r="A46" s="143"/>
      <c r="E46" s="154"/>
      <c r="F46" s="10"/>
      <c r="G46" s="10"/>
      <c r="H46" s="10"/>
      <c r="I46" s="10"/>
      <c r="J46" s="10"/>
      <c r="K46" s="10"/>
      <c r="L46" s="10"/>
    </row>
    <row r="47" spans="1:12" ht="16.5" customHeight="1" x14ac:dyDescent="0.5">
      <c r="A47" s="143"/>
      <c r="E47" s="154"/>
      <c r="F47" s="10"/>
      <c r="G47" s="10"/>
      <c r="H47" s="10"/>
      <c r="I47" s="10"/>
      <c r="J47" s="10"/>
      <c r="K47" s="10"/>
      <c r="L47" s="10"/>
    </row>
    <row r="48" spans="1:12" ht="16.5" customHeight="1" x14ac:dyDescent="0.5">
      <c r="A48" s="143"/>
      <c r="E48" s="154"/>
      <c r="F48" s="10"/>
      <c r="G48" s="10"/>
      <c r="H48" s="10"/>
      <c r="I48" s="10"/>
      <c r="J48" s="10"/>
      <c r="K48" s="10"/>
      <c r="L48" s="10"/>
    </row>
    <row r="49" spans="1:12" ht="16.5" customHeight="1" x14ac:dyDescent="0.5">
      <c r="A49" s="143"/>
      <c r="E49" s="154"/>
      <c r="F49" s="10"/>
      <c r="G49" s="10"/>
      <c r="H49" s="10"/>
      <c r="I49" s="10"/>
      <c r="J49" s="10"/>
      <c r="K49" s="10"/>
      <c r="L49" s="10"/>
    </row>
    <row r="50" spans="1:12" ht="16.5" customHeight="1" x14ac:dyDescent="0.5">
      <c r="A50" s="143"/>
      <c r="E50" s="154"/>
      <c r="F50" s="10"/>
      <c r="G50" s="10"/>
      <c r="H50" s="10"/>
      <c r="I50" s="10"/>
      <c r="J50" s="10"/>
      <c r="K50" s="10"/>
      <c r="L50" s="10"/>
    </row>
    <row r="51" spans="1:12" ht="16.5" customHeight="1" x14ac:dyDescent="0.5">
      <c r="A51" s="143"/>
      <c r="E51" s="154"/>
      <c r="F51" s="10"/>
      <c r="G51" s="10"/>
      <c r="H51" s="10"/>
      <c r="I51" s="10"/>
      <c r="J51" s="10"/>
      <c r="K51" s="10"/>
      <c r="L51" s="10"/>
    </row>
    <row r="52" spans="1:12" ht="12" customHeight="1" x14ac:dyDescent="0.5">
      <c r="A52" s="143"/>
      <c r="E52" s="154"/>
      <c r="F52" s="10"/>
      <c r="G52" s="10"/>
      <c r="H52" s="10"/>
      <c r="I52" s="10"/>
      <c r="J52" s="10"/>
      <c r="K52" s="10"/>
      <c r="L52" s="10"/>
    </row>
    <row r="53" spans="1:12" ht="16.5" customHeight="1" x14ac:dyDescent="0.5">
      <c r="A53" s="143"/>
      <c r="E53" s="154"/>
      <c r="F53" s="10"/>
      <c r="G53" s="10"/>
      <c r="H53" s="10"/>
      <c r="I53" s="10"/>
      <c r="J53" s="10"/>
      <c r="K53" s="10"/>
      <c r="L53" s="10"/>
    </row>
    <row r="54" spans="1:12" ht="12.75" customHeight="1" x14ac:dyDescent="0.5">
      <c r="A54" s="143"/>
      <c r="E54" s="154"/>
      <c r="F54" s="10"/>
      <c r="G54" s="10"/>
      <c r="H54" s="10"/>
      <c r="I54" s="10"/>
      <c r="J54" s="10"/>
      <c r="K54" s="10"/>
      <c r="L54" s="10"/>
    </row>
    <row r="55" spans="1:12" ht="22.35" customHeight="1" x14ac:dyDescent="0.5">
      <c r="A55" s="219" t="s">
        <v>44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</row>
    <row r="56" spans="1:12" ht="16.5" customHeight="1" x14ac:dyDescent="0.5">
      <c r="A56" s="143" t="s">
        <v>0</v>
      </c>
      <c r="B56" s="143"/>
      <c r="C56" s="144"/>
      <c r="D56" s="158"/>
      <c r="E56" s="144"/>
      <c r="F56" s="145"/>
      <c r="G56" s="145"/>
      <c r="H56" s="145"/>
      <c r="I56" s="145"/>
      <c r="J56" s="145"/>
      <c r="K56" s="145"/>
      <c r="L56" s="145"/>
    </row>
    <row r="57" spans="1:12" ht="16.5" customHeight="1" x14ac:dyDescent="0.5">
      <c r="A57" s="143" t="s">
        <v>111</v>
      </c>
      <c r="B57" s="143"/>
      <c r="C57" s="143"/>
      <c r="D57" s="147"/>
      <c r="E57" s="147"/>
      <c r="F57" s="3"/>
      <c r="G57" s="3"/>
      <c r="H57" s="3"/>
      <c r="I57" s="3"/>
      <c r="J57" s="4"/>
      <c r="K57" s="4"/>
      <c r="L57" s="4"/>
    </row>
    <row r="58" spans="1:12" ht="16.5" customHeight="1" x14ac:dyDescent="0.5">
      <c r="A58" s="149" t="s">
        <v>132</v>
      </c>
      <c r="B58" s="149"/>
      <c r="C58" s="149"/>
      <c r="D58" s="150"/>
      <c r="E58" s="150"/>
      <c r="F58" s="5"/>
      <c r="G58" s="5"/>
      <c r="H58" s="5"/>
      <c r="I58" s="5"/>
      <c r="J58" s="5"/>
      <c r="K58" s="5"/>
      <c r="L58" s="5"/>
    </row>
    <row r="59" spans="1:12" ht="16.5" customHeight="1" x14ac:dyDescent="0.5">
      <c r="A59" s="143"/>
      <c r="B59" s="143"/>
      <c r="C59" s="143"/>
      <c r="D59" s="147"/>
      <c r="E59" s="147"/>
      <c r="F59" s="3"/>
      <c r="G59" s="3"/>
      <c r="H59" s="3"/>
      <c r="I59" s="3"/>
      <c r="J59" s="3"/>
      <c r="K59" s="3"/>
      <c r="L59" s="3"/>
    </row>
    <row r="60" spans="1:12" ht="16.5" customHeight="1" x14ac:dyDescent="0.5">
      <c r="A60" s="143"/>
      <c r="B60" s="143"/>
      <c r="C60" s="143"/>
      <c r="D60" s="147"/>
      <c r="E60" s="147"/>
      <c r="F60" s="3"/>
      <c r="G60" s="3"/>
      <c r="H60" s="3"/>
      <c r="I60" s="3"/>
      <c r="J60" s="3"/>
      <c r="K60" s="3"/>
      <c r="L60" s="3"/>
    </row>
    <row r="61" spans="1:12" ht="16.5" customHeight="1" x14ac:dyDescent="0.5">
      <c r="A61" s="143"/>
      <c r="B61" s="143"/>
      <c r="C61" s="143"/>
      <c r="D61" s="147"/>
      <c r="E61" s="147"/>
      <c r="F61" s="220" t="s">
        <v>3</v>
      </c>
      <c r="G61" s="220"/>
      <c r="H61" s="220"/>
      <c r="I61" s="52"/>
      <c r="J61" s="220" t="s">
        <v>4</v>
      </c>
      <c r="K61" s="220"/>
      <c r="L61" s="220"/>
    </row>
    <row r="62" spans="1:12" ht="16.5" customHeight="1" x14ac:dyDescent="0.5">
      <c r="D62" s="147"/>
      <c r="E62" s="153"/>
      <c r="F62" s="218" t="s">
        <v>5</v>
      </c>
      <c r="G62" s="218"/>
      <c r="H62" s="218"/>
      <c r="I62" s="53"/>
      <c r="J62" s="218" t="s">
        <v>5</v>
      </c>
      <c r="K62" s="218"/>
      <c r="L62" s="218"/>
    </row>
    <row r="63" spans="1:12" ht="16.5" customHeight="1" x14ac:dyDescent="0.5">
      <c r="D63" s="147"/>
      <c r="E63" s="153"/>
      <c r="F63" s="33" t="s">
        <v>10</v>
      </c>
      <c r="G63" s="26"/>
      <c r="H63" s="33" t="s">
        <v>11</v>
      </c>
      <c r="I63" s="33"/>
      <c r="J63" s="33" t="s">
        <v>10</v>
      </c>
      <c r="K63" s="26"/>
      <c r="L63" s="33" t="s">
        <v>11</v>
      </c>
    </row>
    <row r="64" spans="1:12" ht="16.5" customHeight="1" x14ac:dyDescent="0.5">
      <c r="D64" s="119" t="s">
        <v>12</v>
      </c>
      <c r="E64" s="153"/>
      <c r="F64" s="8" t="s">
        <v>13</v>
      </c>
      <c r="G64" s="9"/>
      <c r="H64" s="8" t="s">
        <v>13</v>
      </c>
      <c r="I64" s="9"/>
      <c r="J64" s="8" t="s">
        <v>13</v>
      </c>
      <c r="K64" s="9"/>
      <c r="L64" s="8" t="s">
        <v>13</v>
      </c>
    </row>
    <row r="65" spans="1:12" ht="16.5" customHeight="1" x14ac:dyDescent="0.5">
      <c r="D65" s="147"/>
      <c r="E65" s="153"/>
      <c r="F65" s="9"/>
      <c r="G65" s="9"/>
      <c r="H65" s="9"/>
      <c r="I65" s="9"/>
      <c r="J65" s="9"/>
      <c r="K65" s="9"/>
      <c r="L65" s="9"/>
    </row>
    <row r="66" spans="1:12" ht="16.5" customHeight="1" x14ac:dyDescent="0.5">
      <c r="A66" s="143" t="s">
        <v>112</v>
      </c>
      <c r="B66" s="143"/>
      <c r="C66" s="146"/>
      <c r="E66" s="154"/>
      <c r="F66" s="10"/>
      <c r="G66" s="10"/>
      <c r="H66" s="10"/>
      <c r="I66" s="10"/>
      <c r="J66" s="10"/>
      <c r="K66" s="10"/>
      <c r="L66" s="10"/>
    </row>
    <row r="67" spans="1:12" ht="16.5" customHeight="1" x14ac:dyDescent="0.5">
      <c r="A67" s="155" t="s">
        <v>113</v>
      </c>
      <c r="B67" s="156"/>
      <c r="C67" s="157"/>
      <c r="E67" s="158"/>
      <c r="F67" s="10"/>
      <c r="G67" s="10"/>
      <c r="H67" s="10"/>
      <c r="I67" s="10"/>
      <c r="J67" s="10"/>
      <c r="K67" s="10"/>
      <c r="L67" s="10"/>
    </row>
    <row r="68" spans="1:12" ht="16.5" customHeight="1" x14ac:dyDescent="0.5">
      <c r="A68" s="157"/>
      <c r="B68" s="159" t="s">
        <v>114</v>
      </c>
      <c r="C68" s="157"/>
      <c r="E68" s="154"/>
      <c r="F68" s="10"/>
      <c r="G68" s="10"/>
      <c r="H68" s="10"/>
      <c r="I68" s="10"/>
      <c r="J68" s="10"/>
      <c r="K68" s="10"/>
      <c r="L68" s="10"/>
    </row>
    <row r="69" spans="1:12" ht="16.5" customHeight="1" x14ac:dyDescent="0.5">
      <c r="B69" s="152"/>
      <c r="C69" s="160" t="s">
        <v>115</v>
      </c>
      <c r="E69" s="154"/>
      <c r="F69" s="56"/>
      <c r="G69" s="55"/>
      <c r="H69" s="56"/>
      <c r="I69" s="55"/>
      <c r="J69" s="56"/>
      <c r="K69" s="55"/>
      <c r="L69" s="56"/>
    </row>
    <row r="70" spans="1:12" ht="16.5" customHeight="1" x14ac:dyDescent="0.5">
      <c r="B70" s="152"/>
      <c r="C70" s="160" t="s">
        <v>116</v>
      </c>
      <c r="E70" s="154"/>
      <c r="F70" s="56"/>
      <c r="G70" s="55"/>
      <c r="H70" s="56"/>
      <c r="I70" s="55"/>
      <c r="J70" s="56"/>
      <c r="K70" s="55"/>
      <c r="L70" s="56"/>
    </row>
    <row r="71" spans="1:12" ht="16.5" customHeight="1" x14ac:dyDescent="0.5">
      <c r="B71" s="152"/>
      <c r="C71" s="152" t="s">
        <v>117</v>
      </c>
      <c r="E71" s="154"/>
      <c r="F71" s="56">
        <v>-462245</v>
      </c>
      <c r="G71" s="55"/>
      <c r="H71" s="48">
        <v>32182</v>
      </c>
      <c r="I71" s="55"/>
      <c r="J71" s="56">
        <v>-462245</v>
      </c>
      <c r="K71" s="55"/>
      <c r="L71" s="48">
        <v>32182</v>
      </c>
    </row>
    <row r="72" spans="1:12" ht="16.5" customHeight="1" x14ac:dyDescent="0.5">
      <c r="B72" s="152"/>
      <c r="C72" s="152" t="s">
        <v>118</v>
      </c>
      <c r="E72" s="154"/>
      <c r="F72" s="56">
        <v>92133</v>
      </c>
      <c r="G72" s="55"/>
      <c r="H72" s="48">
        <v>-5590</v>
      </c>
      <c r="I72" s="98"/>
      <c r="J72" s="56">
        <v>92133</v>
      </c>
      <c r="K72" s="98"/>
      <c r="L72" s="48">
        <v>-5590</v>
      </c>
    </row>
    <row r="73" spans="1:12" ht="16.5" customHeight="1" x14ac:dyDescent="0.5">
      <c r="B73" s="152"/>
      <c r="E73" s="154"/>
      <c r="F73" s="51"/>
      <c r="G73" s="146"/>
      <c r="H73" s="51"/>
      <c r="I73" s="146"/>
      <c r="J73" s="51"/>
      <c r="K73" s="146"/>
      <c r="L73" s="51"/>
    </row>
    <row r="74" spans="1:12" ht="16.5" customHeight="1" x14ac:dyDescent="0.5">
      <c r="B74" s="152"/>
      <c r="E74" s="154"/>
      <c r="F74" s="161">
        <f>SUM(F71:F72)</f>
        <v>-370112</v>
      </c>
      <c r="G74" s="56"/>
      <c r="H74" s="161">
        <f>SUM(H71:H72)</f>
        <v>26592</v>
      </c>
      <c r="I74" s="56"/>
      <c r="J74" s="161">
        <f>SUM(J71:J72)</f>
        <v>-370112</v>
      </c>
      <c r="K74" s="56"/>
      <c r="L74" s="161">
        <f>SUM(L71:L72)</f>
        <v>26592</v>
      </c>
    </row>
    <row r="75" spans="1:12" ht="16.5" customHeight="1" x14ac:dyDescent="0.5">
      <c r="A75" s="143"/>
      <c r="B75" s="143"/>
      <c r="C75" s="146"/>
      <c r="E75" s="154"/>
      <c r="F75" s="10"/>
      <c r="G75" s="10"/>
      <c r="H75" s="10"/>
      <c r="I75" s="10"/>
      <c r="J75" s="10"/>
      <c r="K75" s="10"/>
      <c r="L75" s="10"/>
    </row>
    <row r="76" spans="1:12" ht="16.5" customHeight="1" x14ac:dyDescent="0.5">
      <c r="A76" s="155" t="s">
        <v>119</v>
      </c>
      <c r="B76" s="156"/>
      <c r="C76" s="157"/>
      <c r="E76" s="158"/>
      <c r="F76" s="10"/>
      <c r="G76" s="10"/>
      <c r="H76" s="10"/>
      <c r="I76" s="10"/>
      <c r="J76" s="10"/>
      <c r="K76" s="10"/>
      <c r="L76" s="10"/>
    </row>
    <row r="77" spans="1:12" ht="16.5" customHeight="1" x14ac:dyDescent="0.5">
      <c r="A77" s="157"/>
      <c r="B77" s="159" t="s">
        <v>114</v>
      </c>
      <c r="C77" s="157"/>
      <c r="E77" s="154"/>
      <c r="F77" s="10"/>
      <c r="G77" s="10"/>
      <c r="H77" s="10"/>
      <c r="I77" s="10"/>
      <c r="J77" s="10"/>
      <c r="K77" s="10"/>
      <c r="L77" s="10"/>
    </row>
    <row r="78" spans="1:12" ht="16.5" customHeight="1" x14ac:dyDescent="0.5">
      <c r="B78" s="152"/>
      <c r="C78" s="152" t="s">
        <v>120</v>
      </c>
      <c r="E78" s="154"/>
      <c r="F78" s="10">
        <v>-15950</v>
      </c>
      <c r="G78" s="10"/>
      <c r="H78" s="48">
        <v>-26736</v>
      </c>
      <c r="I78" s="57"/>
      <c r="J78" s="10">
        <v>0</v>
      </c>
      <c r="K78" s="48"/>
      <c r="L78" s="48">
        <v>0</v>
      </c>
    </row>
    <row r="79" spans="1:12" ht="16.5" customHeight="1" x14ac:dyDescent="0.5">
      <c r="B79" s="152"/>
      <c r="C79" s="152" t="s">
        <v>121</v>
      </c>
      <c r="E79" s="154"/>
      <c r="F79" s="10"/>
      <c r="G79" s="10"/>
      <c r="H79" s="10"/>
      <c r="I79" s="10"/>
      <c r="J79" s="10"/>
      <c r="K79" s="10"/>
      <c r="L79" s="10"/>
    </row>
    <row r="80" spans="1:12" ht="16.5" customHeight="1" x14ac:dyDescent="0.5">
      <c r="B80" s="152"/>
      <c r="C80" s="152" t="s">
        <v>122</v>
      </c>
      <c r="D80" s="154" t="s">
        <v>136</v>
      </c>
      <c r="E80" s="154"/>
      <c r="F80" s="11">
        <v>-377</v>
      </c>
      <c r="G80" s="10"/>
      <c r="H80" s="49">
        <v>0</v>
      </c>
      <c r="J80" s="11">
        <v>-11233</v>
      </c>
      <c r="K80" s="57"/>
      <c r="L80" s="49">
        <v>-18391</v>
      </c>
    </row>
    <row r="81" spans="1:12" ht="16.5" customHeight="1" x14ac:dyDescent="0.5">
      <c r="B81" s="152"/>
      <c r="E81" s="154"/>
      <c r="F81" s="10"/>
      <c r="G81" s="146"/>
      <c r="H81" s="10"/>
      <c r="I81" s="146"/>
      <c r="J81" s="10"/>
      <c r="K81" s="146"/>
      <c r="L81" s="10"/>
    </row>
    <row r="82" spans="1:12" ht="16.5" customHeight="1" x14ac:dyDescent="0.5">
      <c r="B82" s="152"/>
      <c r="E82" s="154"/>
      <c r="F82" s="11">
        <f>SUM(F78:F80)</f>
        <v>-16327</v>
      </c>
      <c r="G82" s="146"/>
      <c r="H82" s="11">
        <f>SUM(H78:H80)</f>
        <v>-26736</v>
      </c>
      <c r="I82" s="146"/>
      <c r="J82" s="11">
        <f>SUM(J78:J80)</f>
        <v>-11233</v>
      </c>
      <c r="K82" s="146"/>
      <c r="L82" s="11">
        <f>SUM(L78:L80)</f>
        <v>-18391</v>
      </c>
    </row>
    <row r="83" spans="1:12" ht="16.5" customHeight="1" x14ac:dyDescent="0.5">
      <c r="B83" s="152"/>
      <c r="E83" s="154"/>
      <c r="F83" s="10"/>
      <c r="G83" s="146"/>
      <c r="H83" s="10"/>
      <c r="I83" s="146"/>
      <c r="J83" s="10"/>
      <c r="K83" s="146"/>
      <c r="L83" s="10"/>
    </row>
    <row r="84" spans="1:12" s="148" customFormat="1" ht="16.5" customHeight="1" x14ac:dyDescent="0.5">
      <c r="A84" s="148" t="s">
        <v>137</v>
      </c>
      <c r="B84" s="152"/>
      <c r="C84" s="152"/>
      <c r="D84" s="154"/>
      <c r="E84" s="154"/>
      <c r="F84" s="10"/>
      <c r="G84" s="10"/>
      <c r="H84" s="10"/>
      <c r="I84" s="10"/>
      <c r="J84" s="10"/>
      <c r="K84" s="10"/>
      <c r="L84" s="10"/>
    </row>
    <row r="85" spans="1:12" ht="16.5" customHeight="1" x14ac:dyDescent="0.5">
      <c r="A85" s="152"/>
      <c r="B85" s="143" t="s">
        <v>124</v>
      </c>
      <c r="C85" s="146"/>
      <c r="D85" s="147"/>
      <c r="E85" s="147"/>
      <c r="F85" s="11">
        <f>SUM(F74,F82)</f>
        <v>-386439</v>
      </c>
      <c r="G85" s="10"/>
      <c r="H85" s="11">
        <f>SUM(H74,H82)</f>
        <v>-144</v>
      </c>
      <c r="I85" s="10"/>
      <c r="J85" s="11">
        <f>SUM(J74,J82)</f>
        <v>-381345</v>
      </c>
      <c r="K85" s="10"/>
      <c r="L85" s="11">
        <f>SUM(L74,L82)</f>
        <v>8201</v>
      </c>
    </row>
    <row r="86" spans="1:12" ht="16.5" customHeight="1" x14ac:dyDescent="0.5">
      <c r="A86" s="148"/>
      <c r="B86" s="148"/>
      <c r="C86" s="143"/>
      <c r="E86" s="154"/>
    </row>
    <row r="87" spans="1:12" ht="16.5" customHeight="1" thickBot="1" x14ac:dyDescent="0.55000000000000004">
      <c r="A87" s="143" t="s">
        <v>138</v>
      </c>
      <c r="E87" s="154"/>
      <c r="F87" s="162">
        <f>SUM(F39,F85)</f>
        <v>-85977</v>
      </c>
      <c r="G87" s="10"/>
      <c r="H87" s="162">
        <f>SUM(H39,H85)</f>
        <v>440079</v>
      </c>
      <c r="I87" s="10"/>
      <c r="J87" s="162">
        <f>SUM(J39,J85)</f>
        <v>-161681</v>
      </c>
      <c r="K87" s="10"/>
      <c r="L87" s="162">
        <f>SUM(L39,L85)</f>
        <v>387768</v>
      </c>
    </row>
    <row r="88" spans="1:12" ht="16.5" customHeight="1" thickTop="1" x14ac:dyDescent="0.5">
      <c r="A88" s="143"/>
      <c r="E88" s="154"/>
      <c r="F88" s="10"/>
      <c r="G88" s="10"/>
      <c r="H88" s="10"/>
      <c r="I88" s="10"/>
      <c r="J88" s="10"/>
      <c r="K88" s="10"/>
      <c r="L88" s="10"/>
    </row>
    <row r="89" spans="1:12" ht="16.5" customHeight="1" x14ac:dyDescent="0.5">
      <c r="A89" s="117" t="s">
        <v>126</v>
      </c>
      <c r="B89" s="117"/>
      <c r="C89" s="143"/>
      <c r="E89" s="154"/>
      <c r="F89" s="10"/>
      <c r="G89" s="10"/>
      <c r="H89" s="10"/>
      <c r="I89" s="10"/>
      <c r="J89" s="10"/>
      <c r="K89" s="10"/>
      <c r="L89" s="10"/>
    </row>
    <row r="90" spans="1:12" ht="16.5" customHeight="1" x14ac:dyDescent="0.5">
      <c r="A90" s="115" t="s">
        <v>127</v>
      </c>
      <c r="B90" s="115"/>
      <c r="C90" s="143"/>
      <c r="E90" s="154"/>
      <c r="F90" s="48">
        <v>284021</v>
      </c>
      <c r="G90" s="48"/>
      <c r="H90" s="48">
        <v>422867</v>
      </c>
      <c r="I90" s="76"/>
      <c r="J90" s="48">
        <v>219664</v>
      </c>
      <c r="K90" s="48"/>
      <c r="L90" s="48">
        <v>379567</v>
      </c>
    </row>
    <row r="91" spans="1:12" s="148" customFormat="1" ht="16.5" customHeight="1" x14ac:dyDescent="0.5">
      <c r="A91" s="113" t="s">
        <v>86</v>
      </c>
      <c r="B91" s="113"/>
      <c r="C91" s="152"/>
      <c r="D91" s="154"/>
      <c r="E91" s="154"/>
      <c r="F91" s="49">
        <v>16441</v>
      </c>
      <c r="G91" s="62"/>
      <c r="H91" s="11">
        <v>17356</v>
      </c>
      <c r="I91" s="77"/>
      <c r="J91" s="49">
        <v>0</v>
      </c>
      <c r="K91" s="48"/>
      <c r="L91" s="11">
        <v>0</v>
      </c>
    </row>
    <row r="92" spans="1:12" ht="16.5" customHeight="1" x14ac:dyDescent="0.5">
      <c r="D92" s="147"/>
      <c r="E92" s="153"/>
      <c r="F92" s="9"/>
      <c r="G92" s="9"/>
      <c r="H92" s="9"/>
      <c r="I92" s="9"/>
      <c r="J92" s="9"/>
      <c r="K92" s="9"/>
      <c r="L92" s="9"/>
    </row>
    <row r="93" spans="1:12" ht="16.5" customHeight="1" thickBot="1" x14ac:dyDescent="0.55000000000000004">
      <c r="A93" s="143"/>
      <c r="B93" s="143"/>
      <c r="C93" s="143"/>
      <c r="E93" s="154"/>
      <c r="F93" s="162">
        <f>SUM(F90:F91)</f>
        <v>300462</v>
      </c>
      <c r="G93" s="163"/>
      <c r="H93" s="162">
        <f>SUM(H90:H91)</f>
        <v>440223</v>
      </c>
      <c r="I93" s="10"/>
      <c r="J93" s="162">
        <f>SUM(J90:J91)</f>
        <v>219664</v>
      </c>
      <c r="K93" s="10"/>
      <c r="L93" s="162">
        <f>SUM(L90:L91)</f>
        <v>379567</v>
      </c>
    </row>
    <row r="94" spans="1:12" ht="16.5" customHeight="1" thickTop="1" x14ac:dyDescent="0.5">
      <c r="B94" s="152"/>
      <c r="E94" s="154"/>
      <c r="F94" s="10"/>
      <c r="G94" s="10"/>
      <c r="H94" s="10"/>
      <c r="I94" s="10"/>
      <c r="J94" s="10"/>
      <c r="K94" s="10"/>
      <c r="L94" s="10"/>
    </row>
    <row r="95" spans="1:12" ht="16.5" customHeight="1" x14ac:dyDescent="0.5">
      <c r="A95" s="143" t="s">
        <v>139</v>
      </c>
      <c r="B95" s="143"/>
      <c r="C95" s="146"/>
      <c r="E95" s="154"/>
      <c r="F95" s="10"/>
      <c r="G95" s="10"/>
      <c r="H95" s="10"/>
      <c r="I95" s="10"/>
      <c r="J95" s="10"/>
      <c r="K95" s="10"/>
      <c r="L95" s="10"/>
    </row>
    <row r="96" spans="1:12" ht="16.5" customHeight="1" x14ac:dyDescent="0.5">
      <c r="A96" s="146" t="s">
        <v>127</v>
      </c>
      <c r="C96" s="146"/>
      <c r="E96" s="154"/>
      <c r="F96" s="57">
        <v>-97324</v>
      </c>
      <c r="G96" s="57"/>
      <c r="H96" s="48">
        <v>431068</v>
      </c>
      <c r="I96" s="57"/>
      <c r="J96" s="57">
        <v>-161681</v>
      </c>
      <c r="K96" s="10"/>
      <c r="L96" s="48">
        <v>387768</v>
      </c>
    </row>
    <row r="97" spans="1:12" ht="16.5" customHeight="1" x14ac:dyDescent="0.5">
      <c r="A97" s="146" t="s">
        <v>86</v>
      </c>
      <c r="C97" s="146"/>
      <c r="E97" s="154"/>
      <c r="F97" s="63">
        <v>11347</v>
      </c>
      <c r="G97" s="57"/>
      <c r="H97" s="11">
        <v>9011</v>
      </c>
      <c r="I97" s="57"/>
      <c r="J97" s="63">
        <v>0</v>
      </c>
      <c r="K97" s="48"/>
      <c r="L97" s="11">
        <v>0</v>
      </c>
    </row>
    <row r="98" spans="1:12" ht="16.5" customHeight="1" x14ac:dyDescent="0.5">
      <c r="A98" s="143"/>
      <c r="B98" s="143"/>
      <c r="C98" s="148"/>
      <c r="D98" s="147"/>
      <c r="E98" s="147"/>
      <c r="F98" s="9"/>
      <c r="G98" s="9"/>
      <c r="H98" s="9"/>
      <c r="I98" s="9"/>
      <c r="J98" s="9"/>
      <c r="K98" s="9"/>
      <c r="L98" s="9"/>
    </row>
    <row r="99" spans="1:12" ht="16.5" customHeight="1" thickBot="1" x14ac:dyDescent="0.55000000000000004">
      <c r="A99" s="143"/>
      <c r="B99" s="143"/>
      <c r="C99" s="148"/>
      <c r="D99" s="147"/>
      <c r="E99" s="147"/>
      <c r="F99" s="162">
        <f>SUM(F96:F97)</f>
        <v>-85977</v>
      </c>
      <c r="G99" s="10"/>
      <c r="H99" s="162">
        <f>SUM(H96:H97)</f>
        <v>440079</v>
      </c>
      <c r="I99" s="10"/>
      <c r="J99" s="162">
        <f>SUM(J96:J97)</f>
        <v>-161681</v>
      </c>
      <c r="K99" s="10"/>
      <c r="L99" s="162">
        <f>SUM(L96:L97)</f>
        <v>387768</v>
      </c>
    </row>
    <row r="100" spans="1:12" ht="16.5" customHeight="1" thickTop="1" x14ac:dyDescent="0.5">
      <c r="A100" s="143"/>
      <c r="B100" s="148"/>
      <c r="C100" s="148"/>
      <c r="E100" s="154"/>
      <c r="F100" s="10"/>
      <c r="G100" s="10"/>
      <c r="H100" s="10"/>
      <c r="I100" s="10"/>
      <c r="J100" s="10"/>
      <c r="K100" s="10"/>
      <c r="L100" s="10"/>
    </row>
    <row r="101" spans="1:12" ht="16.5" customHeight="1" x14ac:dyDescent="0.5">
      <c r="A101" s="143"/>
      <c r="B101" s="143"/>
      <c r="C101" s="143"/>
      <c r="E101" s="154"/>
      <c r="F101" s="5" t="s">
        <v>129</v>
      </c>
      <c r="G101" s="10"/>
      <c r="H101" s="5" t="s">
        <v>129</v>
      </c>
      <c r="I101" s="10"/>
      <c r="J101" s="5" t="s">
        <v>129</v>
      </c>
      <c r="L101" s="5" t="s">
        <v>129</v>
      </c>
    </row>
    <row r="102" spans="1:12" ht="16.5" customHeight="1" x14ac:dyDescent="0.5">
      <c r="A102" s="143"/>
      <c r="B102" s="143"/>
      <c r="C102" s="143"/>
      <c r="E102" s="154"/>
      <c r="F102" s="3"/>
      <c r="G102" s="10"/>
      <c r="H102" s="3"/>
      <c r="I102" s="10"/>
      <c r="J102" s="3"/>
      <c r="L102" s="3"/>
    </row>
    <row r="103" spans="1:12" ht="16.5" customHeight="1" x14ac:dyDescent="0.5">
      <c r="A103" s="148" t="s">
        <v>130</v>
      </c>
      <c r="B103" s="148"/>
      <c r="C103" s="143"/>
      <c r="E103" s="154"/>
    </row>
    <row r="104" spans="1:12" ht="16.5" customHeight="1" x14ac:dyDescent="0.5">
      <c r="A104" s="146" t="s">
        <v>131</v>
      </c>
      <c r="E104" s="154"/>
      <c r="F104" s="64">
        <v>0.37470574074058599</v>
      </c>
      <c r="G104" s="58"/>
      <c r="H104" s="58">
        <v>0.51</v>
      </c>
      <c r="I104" s="58"/>
      <c r="J104" s="64">
        <v>0.28980193957175998</v>
      </c>
      <c r="K104" s="58"/>
      <c r="L104" s="58">
        <v>0.46</v>
      </c>
    </row>
    <row r="109" spans="1:12" ht="9" customHeight="1" x14ac:dyDescent="0.5"/>
    <row r="110" spans="1:12" ht="22.35" customHeight="1" x14ac:dyDescent="0.5">
      <c r="A110" s="219" t="s">
        <v>44</v>
      </c>
      <c r="B110" s="219"/>
      <c r="C110" s="219"/>
      <c r="D110" s="219"/>
      <c r="E110" s="219"/>
      <c r="F110" s="219"/>
      <c r="G110" s="219"/>
      <c r="H110" s="219"/>
      <c r="I110" s="219"/>
      <c r="J110" s="219"/>
      <c r="K110" s="219"/>
      <c r="L110" s="219"/>
    </row>
  </sheetData>
  <mergeCells count="10">
    <mergeCell ref="F62:H62"/>
    <mergeCell ref="J62:L62"/>
    <mergeCell ref="A110:L110"/>
    <mergeCell ref="F6:H6"/>
    <mergeCell ref="J6:L6"/>
    <mergeCell ref="F7:H7"/>
    <mergeCell ref="J7:L7"/>
    <mergeCell ref="A55:L55"/>
    <mergeCell ref="F61:H61"/>
    <mergeCell ref="J61:L61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F63:L63 F8:L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49"/>
  <sheetViews>
    <sheetView topLeftCell="A10" zoomScaleNormal="100" zoomScaleSheetLayoutView="68" workbookViewId="0">
      <selection activeCell="B13" sqref="B13"/>
    </sheetView>
  </sheetViews>
  <sheetFormatPr defaultColWidth="18.5703125" defaultRowHeight="16.5" customHeight="1" x14ac:dyDescent="0.5"/>
  <cols>
    <col min="1" max="1" width="1.42578125" style="167" customWidth="1"/>
    <col min="2" max="2" width="36" style="167" customWidth="1"/>
    <col min="3" max="3" width="5.7109375" style="194" customWidth="1"/>
    <col min="4" max="4" width="0.7109375" style="167" customWidth="1"/>
    <col min="5" max="5" width="11.7109375" style="14" customWidth="1"/>
    <col min="6" max="6" width="0.7109375" style="14" customWidth="1"/>
    <col min="7" max="7" width="9.7109375" style="14" customWidth="1"/>
    <col min="8" max="8" width="0.7109375" style="14" customWidth="1"/>
    <col min="9" max="9" width="12.7109375" style="14" customWidth="1"/>
    <col min="10" max="10" width="0.7109375" style="14" customWidth="1"/>
    <col min="11" max="11" width="13.7109375" style="14" customWidth="1"/>
    <col min="12" max="12" width="0.7109375" style="14" customWidth="1"/>
    <col min="13" max="13" width="8.7109375" style="14" customWidth="1"/>
    <col min="14" max="14" width="0.7109375" style="14" customWidth="1"/>
    <col min="15" max="15" width="14" style="14" customWidth="1"/>
    <col min="16" max="16" width="0.7109375" style="17" customWidth="1"/>
    <col min="17" max="17" width="13.7109375" style="168" customWidth="1"/>
    <col min="18" max="18" width="0.7109375" style="14" customWidth="1"/>
    <col min="19" max="19" width="11.7109375" style="14" customWidth="1"/>
    <col min="20" max="20" width="0.7109375" style="14" customWidth="1"/>
    <col min="21" max="21" width="17.7109375" style="14" customWidth="1"/>
    <col min="22" max="22" width="0.7109375" style="14" customWidth="1"/>
    <col min="23" max="23" width="14.7109375" style="14" customWidth="1"/>
    <col min="24" max="24" width="0.7109375" style="14" customWidth="1"/>
    <col min="25" max="25" width="11.42578125" style="14" customWidth="1"/>
    <col min="26" max="26" width="0.7109375" style="14" customWidth="1"/>
    <col min="27" max="27" width="10.7109375" style="168" customWidth="1"/>
    <col min="28" max="28" width="0.7109375" style="14" customWidth="1"/>
    <col min="29" max="29" width="10.28515625" style="168" customWidth="1"/>
    <col min="30" max="30" width="0.7109375" style="168" customWidth="1"/>
    <col min="31" max="31" width="9.140625" style="168" customWidth="1"/>
    <col min="32" max="16384" width="18.5703125" style="167"/>
  </cols>
  <sheetData>
    <row r="1" spans="1:31" ht="16.5" customHeight="1" x14ac:dyDescent="0.5">
      <c r="A1" s="166" t="s">
        <v>0</v>
      </c>
      <c r="P1" s="14"/>
    </row>
    <row r="2" spans="1:31" ht="16.5" customHeight="1" x14ac:dyDescent="0.5">
      <c r="A2" s="169" t="s">
        <v>140</v>
      </c>
      <c r="B2" s="169"/>
      <c r="C2" s="188"/>
      <c r="D2" s="169"/>
      <c r="E2" s="15"/>
      <c r="F2" s="15"/>
      <c r="G2" s="15"/>
      <c r="H2" s="15"/>
      <c r="I2" s="15"/>
      <c r="J2" s="15"/>
      <c r="K2" s="15"/>
      <c r="L2" s="16"/>
      <c r="M2" s="16"/>
      <c r="N2" s="16"/>
      <c r="O2" s="16"/>
      <c r="P2" s="16"/>
      <c r="R2" s="16"/>
      <c r="S2" s="16"/>
      <c r="T2" s="16"/>
      <c r="U2" s="16"/>
      <c r="V2" s="16"/>
      <c r="W2" s="16"/>
      <c r="X2" s="16"/>
      <c r="Y2" s="16"/>
      <c r="Z2" s="16"/>
      <c r="AB2" s="16"/>
    </row>
    <row r="3" spans="1:31" ht="16.5" customHeight="1" x14ac:dyDescent="0.5">
      <c r="A3" s="149" t="s">
        <v>132</v>
      </c>
      <c r="B3" s="170"/>
      <c r="C3" s="195"/>
      <c r="D3" s="170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171"/>
      <c r="R3" s="61"/>
      <c r="S3" s="61"/>
      <c r="T3" s="61"/>
      <c r="U3" s="61"/>
      <c r="V3" s="61"/>
      <c r="W3" s="61"/>
      <c r="X3" s="61"/>
      <c r="Y3" s="61"/>
      <c r="Z3" s="61"/>
      <c r="AA3" s="171"/>
      <c r="AB3" s="61"/>
      <c r="AC3" s="171"/>
      <c r="AD3" s="171"/>
      <c r="AE3" s="171"/>
    </row>
    <row r="4" spans="1:31" ht="16.5" customHeight="1" x14ac:dyDescent="0.5">
      <c r="A4" s="169"/>
      <c r="B4" s="169"/>
      <c r="C4" s="188"/>
      <c r="D4" s="169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5"/>
    </row>
    <row r="5" spans="1:31" ht="16.5" customHeight="1" x14ac:dyDescent="0.5">
      <c r="A5" s="169"/>
      <c r="B5" s="169"/>
      <c r="C5" s="188"/>
      <c r="D5" s="169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4"/>
    </row>
    <row r="6" spans="1:31" ht="16.5" customHeight="1" x14ac:dyDescent="0.5">
      <c r="A6" s="169"/>
      <c r="B6" s="169"/>
      <c r="C6" s="188"/>
      <c r="D6" s="169"/>
      <c r="E6" s="223" t="s">
        <v>141</v>
      </c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</row>
    <row r="7" spans="1:31" ht="16.5" customHeight="1" x14ac:dyDescent="0.5">
      <c r="A7" s="169"/>
      <c r="B7" s="169"/>
      <c r="C7" s="188"/>
      <c r="D7" s="169"/>
      <c r="E7" s="224" t="s">
        <v>142</v>
      </c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224"/>
      <c r="AA7" s="224"/>
      <c r="AB7" s="21"/>
      <c r="AC7" s="21"/>
      <c r="AD7" s="21"/>
      <c r="AE7" s="21"/>
    </row>
    <row r="8" spans="1:31" ht="16.5" customHeight="1" x14ac:dyDescent="0.5">
      <c r="A8" s="169"/>
      <c r="B8" s="169"/>
      <c r="C8" s="188"/>
      <c r="D8" s="169"/>
      <c r="E8" s="175"/>
      <c r="F8" s="15"/>
      <c r="G8" s="15"/>
      <c r="H8" s="15"/>
      <c r="I8" s="15"/>
      <c r="J8" s="15"/>
      <c r="K8" s="15"/>
      <c r="L8" s="15"/>
      <c r="M8" s="167"/>
      <c r="N8" s="167"/>
      <c r="O8" s="167"/>
      <c r="P8" s="167"/>
      <c r="Q8" s="167"/>
      <c r="R8" s="15"/>
      <c r="S8" s="225" t="s">
        <v>84</v>
      </c>
      <c r="T8" s="225"/>
      <c r="U8" s="225"/>
      <c r="V8" s="225"/>
      <c r="W8" s="225"/>
      <c r="X8" s="225"/>
      <c r="Y8" s="225"/>
      <c r="Z8" s="69"/>
      <c r="AA8" s="15"/>
      <c r="AB8" s="15"/>
      <c r="AC8" s="15"/>
      <c r="AD8" s="15"/>
      <c r="AE8" s="15"/>
    </row>
    <row r="9" spans="1:31" ht="16.5" customHeight="1" x14ac:dyDescent="0.5">
      <c r="A9" s="169"/>
      <c r="B9" s="169"/>
      <c r="C9" s="188"/>
      <c r="D9" s="169"/>
      <c r="E9" s="175"/>
      <c r="F9" s="15"/>
      <c r="G9" s="15"/>
      <c r="H9" s="15"/>
      <c r="I9" s="15"/>
      <c r="J9" s="15"/>
      <c r="K9" s="15"/>
      <c r="L9" s="15"/>
      <c r="M9" s="167"/>
      <c r="N9" s="167"/>
      <c r="O9" s="167"/>
      <c r="P9" s="167"/>
      <c r="Q9" s="167"/>
      <c r="R9" s="15"/>
      <c r="S9" s="167"/>
      <c r="T9" s="174"/>
      <c r="U9" s="222" t="s">
        <v>143</v>
      </c>
      <c r="V9" s="222"/>
      <c r="W9" s="222"/>
      <c r="X9" s="229"/>
      <c r="Z9" s="69"/>
      <c r="AA9" s="15"/>
      <c r="AB9" s="15"/>
      <c r="AC9" s="15"/>
      <c r="AD9" s="15"/>
      <c r="AE9" s="15"/>
    </row>
    <row r="10" spans="1:31" ht="16.5" customHeight="1" x14ac:dyDescent="0.5">
      <c r="A10" s="169"/>
      <c r="B10" s="169"/>
      <c r="C10" s="188"/>
      <c r="D10" s="169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5"/>
      <c r="S10" s="174" t="s">
        <v>144</v>
      </c>
      <c r="T10" s="174"/>
      <c r="U10" s="167"/>
      <c r="V10" s="176"/>
      <c r="W10" s="167"/>
      <c r="X10" s="167"/>
      <c r="Y10" s="167"/>
      <c r="Z10" s="167"/>
      <c r="AA10" s="167"/>
      <c r="AB10" s="167"/>
      <c r="AC10" s="167"/>
      <c r="AD10" s="167"/>
      <c r="AE10" s="167"/>
    </row>
    <row r="11" spans="1:31" ht="16.5" customHeight="1" x14ac:dyDescent="0.5">
      <c r="A11" s="169"/>
      <c r="B11" s="169"/>
      <c r="C11" s="188"/>
      <c r="D11" s="169"/>
      <c r="E11" s="175"/>
      <c r="F11" s="15"/>
      <c r="G11" s="15"/>
      <c r="H11" s="15"/>
      <c r="I11" s="167"/>
      <c r="J11" s="167"/>
      <c r="K11" s="167"/>
      <c r="L11" s="15"/>
      <c r="M11" s="167"/>
      <c r="N11" s="167"/>
      <c r="O11" s="167"/>
      <c r="P11" s="167"/>
      <c r="Q11" s="167"/>
      <c r="R11" s="15"/>
      <c r="S11" s="174" t="s">
        <v>145</v>
      </c>
      <c r="T11" s="174"/>
      <c r="U11" s="174" t="s">
        <v>146</v>
      </c>
      <c r="V11" s="174"/>
      <c r="W11" s="167"/>
      <c r="X11" s="167"/>
      <c r="Y11" s="167"/>
      <c r="Z11" s="69"/>
      <c r="AA11" s="15"/>
      <c r="AB11" s="15"/>
      <c r="AC11" s="15"/>
      <c r="AD11" s="15"/>
      <c r="AE11" s="15"/>
    </row>
    <row r="12" spans="1:31" ht="16.5" customHeight="1" x14ac:dyDescent="0.5">
      <c r="A12" s="169"/>
      <c r="B12" s="169"/>
      <c r="C12" s="188"/>
      <c r="D12" s="169"/>
      <c r="E12" s="167"/>
      <c r="F12" s="20"/>
      <c r="G12" s="174"/>
      <c r="H12" s="174"/>
      <c r="I12" s="167"/>
      <c r="J12" s="167"/>
      <c r="K12" s="167"/>
      <c r="L12" s="174"/>
      <c r="M12" s="167"/>
      <c r="N12" s="167"/>
      <c r="O12" s="167"/>
      <c r="P12" s="167"/>
      <c r="Q12" s="167"/>
      <c r="R12" s="15"/>
      <c r="S12" s="174" t="s">
        <v>147</v>
      </c>
      <c r="T12" s="174"/>
      <c r="U12" s="174" t="s">
        <v>148</v>
      </c>
      <c r="V12" s="174"/>
      <c r="W12" s="174" t="s">
        <v>144</v>
      </c>
      <c r="X12" s="174"/>
      <c r="Y12" s="167"/>
      <c r="Z12" s="174"/>
      <c r="AA12" s="167"/>
      <c r="AB12" s="174"/>
      <c r="AC12" s="167"/>
      <c r="AD12" s="174"/>
    </row>
    <row r="13" spans="1:31" ht="16.5" customHeight="1" x14ac:dyDescent="0.5">
      <c r="A13" s="169"/>
      <c r="B13" s="169"/>
      <c r="C13" s="188"/>
      <c r="D13" s="169"/>
      <c r="E13" s="167"/>
      <c r="F13" s="20"/>
      <c r="G13" s="167"/>
      <c r="H13" s="15"/>
      <c r="I13" s="15" t="s">
        <v>149</v>
      </c>
      <c r="J13" s="15"/>
      <c r="K13" s="15"/>
      <c r="L13" s="174"/>
      <c r="M13" s="226" t="s">
        <v>79</v>
      </c>
      <c r="N13" s="226"/>
      <c r="O13" s="226"/>
      <c r="P13" s="226"/>
      <c r="Q13" s="226"/>
      <c r="R13" s="15"/>
      <c r="S13" s="174" t="s">
        <v>150</v>
      </c>
      <c r="T13" s="174"/>
      <c r="U13" s="174" t="s">
        <v>151</v>
      </c>
      <c r="V13" s="174"/>
      <c r="W13" s="15" t="s">
        <v>152</v>
      </c>
      <c r="X13" s="15"/>
      <c r="Y13" s="196" t="s">
        <v>153</v>
      </c>
      <c r="Z13" s="174"/>
      <c r="AA13" s="167"/>
      <c r="AB13" s="174"/>
      <c r="AC13" s="167"/>
      <c r="AD13" s="174"/>
      <c r="AE13" s="167"/>
    </row>
    <row r="14" spans="1:31" ht="16.5" customHeight="1" x14ac:dyDescent="0.5">
      <c r="A14" s="169"/>
      <c r="B14" s="169"/>
      <c r="C14" s="188"/>
      <c r="D14" s="169"/>
      <c r="E14" s="15" t="s">
        <v>154</v>
      </c>
      <c r="F14" s="20"/>
      <c r="G14" s="15"/>
      <c r="H14" s="15"/>
      <c r="I14" s="174" t="s">
        <v>155</v>
      </c>
      <c r="J14" s="174"/>
      <c r="K14" s="174"/>
      <c r="L14" s="174"/>
      <c r="M14" s="222" t="s">
        <v>156</v>
      </c>
      <c r="N14" s="222"/>
      <c r="O14" s="222"/>
      <c r="P14" s="175"/>
      <c r="Q14" s="167"/>
      <c r="R14" s="15"/>
      <c r="S14" s="174" t="s">
        <v>157</v>
      </c>
      <c r="T14" s="174"/>
      <c r="U14" s="174" t="s">
        <v>158</v>
      </c>
      <c r="V14" s="174"/>
      <c r="W14" s="177" t="s">
        <v>159</v>
      </c>
      <c r="X14" s="177"/>
      <c r="Y14" s="196" t="s">
        <v>160</v>
      </c>
      <c r="Z14" s="174"/>
      <c r="AA14" s="174" t="s">
        <v>153</v>
      </c>
      <c r="AB14" s="174"/>
      <c r="AC14" s="174" t="s">
        <v>161</v>
      </c>
      <c r="AD14" s="174"/>
      <c r="AE14" s="174"/>
    </row>
    <row r="15" spans="1:31" ht="16.5" customHeight="1" x14ac:dyDescent="0.5">
      <c r="A15" s="169"/>
      <c r="B15" s="169"/>
      <c r="C15" s="188"/>
      <c r="D15" s="169"/>
      <c r="E15" s="15" t="s">
        <v>162</v>
      </c>
      <c r="F15" s="20"/>
      <c r="G15" s="15" t="s">
        <v>149</v>
      </c>
      <c r="H15" s="15"/>
      <c r="I15" s="15" t="s">
        <v>163</v>
      </c>
      <c r="J15" s="15"/>
      <c r="K15" s="15"/>
      <c r="L15" s="174"/>
      <c r="M15" s="174" t="s">
        <v>164</v>
      </c>
      <c r="N15" s="174"/>
      <c r="O15" s="174"/>
      <c r="P15" s="174"/>
      <c r="Q15" s="174"/>
      <c r="R15" s="15"/>
      <c r="S15" s="174" t="s">
        <v>165</v>
      </c>
      <c r="T15" s="174"/>
      <c r="U15" s="174" t="s">
        <v>166</v>
      </c>
      <c r="V15" s="174"/>
      <c r="W15" s="177" t="s">
        <v>167</v>
      </c>
      <c r="X15" s="177"/>
      <c r="Y15" s="174" t="s">
        <v>168</v>
      </c>
      <c r="Z15" s="174"/>
      <c r="AA15" s="174" t="s">
        <v>169</v>
      </c>
      <c r="AB15" s="174"/>
      <c r="AC15" s="174" t="s">
        <v>170</v>
      </c>
      <c r="AD15" s="174"/>
      <c r="AE15" s="174" t="s">
        <v>153</v>
      </c>
    </row>
    <row r="16" spans="1:31" ht="16.5" customHeight="1" x14ac:dyDescent="0.5">
      <c r="A16" s="169"/>
      <c r="B16" s="169"/>
      <c r="C16" s="70" t="s">
        <v>12</v>
      </c>
      <c r="D16" s="169"/>
      <c r="E16" s="61" t="s">
        <v>171</v>
      </c>
      <c r="F16" s="20"/>
      <c r="G16" s="61" t="s">
        <v>172</v>
      </c>
      <c r="H16" s="15"/>
      <c r="I16" s="61" t="s">
        <v>173</v>
      </c>
      <c r="J16" s="15"/>
      <c r="K16" s="61" t="s">
        <v>78</v>
      </c>
      <c r="L16" s="174"/>
      <c r="M16" s="179" t="s">
        <v>174</v>
      </c>
      <c r="N16" s="174"/>
      <c r="O16" s="61" t="s">
        <v>78</v>
      </c>
      <c r="P16" s="174"/>
      <c r="Q16" s="179" t="s">
        <v>83</v>
      </c>
      <c r="R16" s="15"/>
      <c r="S16" s="179" t="s">
        <v>175</v>
      </c>
      <c r="T16" s="174"/>
      <c r="U16" s="179" t="s">
        <v>176</v>
      </c>
      <c r="V16" s="174"/>
      <c r="W16" s="71" t="s">
        <v>177</v>
      </c>
      <c r="X16" s="196"/>
      <c r="Y16" s="179" t="s">
        <v>178</v>
      </c>
      <c r="Z16" s="174"/>
      <c r="AA16" s="179" t="s">
        <v>179</v>
      </c>
      <c r="AB16" s="174"/>
      <c r="AC16" s="179" t="s">
        <v>180</v>
      </c>
      <c r="AD16" s="174"/>
      <c r="AE16" s="179" t="s">
        <v>181</v>
      </c>
    </row>
    <row r="17" spans="1:31" ht="16.5" customHeight="1" x14ac:dyDescent="0.5">
      <c r="A17" s="169"/>
      <c r="B17" s="169"/>
      <c r="C17" s="188"/>
      <c r="D17" s="169"/>
      <c r="E17" s="15"/>
      <c r="F17" s="20"/>
      <c r="G17" s="15"/>
      <c r="H17" s="15"/>
      <c r="I17" s="15"/>
      <c r="J17" s="15"/>
      <c r="K17" s="15"/>
      <c r="L17" s="174"/>
      <c r="M17" s="174"/>
      <c r="N17" s="174"/>
      <c r="O17" s="108"/>
      <c r="P17" s="107"/>
      <c r="Q17" s="108"/>
      <c r="R17" s="108"/>
      <c r="S17" s="108"/>
      <c r="T17" s="108"/>
      <c r="U17" s="108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</row>
    <row r="18" spans="1:31" ht="16.5" customHeight="1" x14ac:dyDescent="0.5">
      <c r="A18" s="169" t="s">
        <v>182</v>
      </c>
      <c r="B18" s="169"/>
      <c r="C18" s="188"/>
      <c r="D18" s="169"/>
      <c r="E18" s="168">
        <v>894668</v>
      </c>
      <c r="F18" s="17"/>
      <c r="G18" s="168">
        <v>4055609</v>
      </c>
      <c r="H18" s="168"/>
      <c r="I18" s="168">
        <v>288425</v>
      </c>
      <c r="J18" s="168"/>
      <c r="K18" s="168">
        <v>-951711</v>
      </c>
      <c r="L18" s="17"/>
      <c r="M18" s="168">
        <v>90600</v>
      </c>
      <c r="N18" s="168"/>
      <c r="O18" s="102">
        <v>951711</v>
      </c>
      <c r="P18" s="110"/>
      <c r="Q18" s="102">
        <v>978910</v>
      </c>
      <c r="R18" s="108"/>
      <c r="S18" s="102">
        <v>-1377</v>
      </c>
      <c r="T18" s="102"/>
      <c r="U18" s="102">
        <v>-4036</v>
      </c>
      <c r="V18" s="17"/>
      <c r="W18" s="168">
        <v>-311915</v>
      </c>
      <c r="X18" s="168"/>
      <c r="Y18" s="72">
        <f>SUM(S18,U18,W18)</f>
        <v>-317328</v>
      </c>
      <c r="Z18" s="72"/>
      <c r="AA18" s="72">
        <f>SUM(E18:Q18,Y18)</f>
        <v>5990884</v>
      </c>
      <c r="AB18" s="72"/>
      <c r="AC18" s="72">
        <v>121271</v>
      </c>
      <c r="AD18" s="72"/>
      <c r="AE18" s="168">
        <f>SUM(AC18:AD18,AA18)</f>
        <v>6112155</v>
      </c>
    </row>
    <row r="19" spans="1:31" ht="8.1" customHeight="1" x14ac:dyDescent="0.5">
      <c r="B19" s="181"/>
      <c r="D19" s="181"/>
      <c r="E19" s="168"/>
      <c r="F19" s="17"/>
      <c r="G19" s="168"/>
      <c r="H19" s="168"/>
      <c r="I19" s="168"/>
      <c r="J19" s="168"/>
      <c r="K19" s="168"/>
      <c r="L19" s="17"/>
      <c r="M19" s="168"/>
      <c r="N19" s="168"/>
      <c r="O19" s="102"/>
      <c r="P19" s="102"/>
      <c r="Q19" s="102"/>
      <c r="R19" s="102"/>
      <c r="S19" s="102"/>
      <c r="T19" s="102"/>
      <c r="U19" s="102"/>
      <c r="V19" s="17"/>
      <c r="W19" s="168"/>
      <c r="X19" s="168"/>
      <c r="Z19" s="17"/>
      <c r="AB19" s="17"/>
      <c r="AD19" s="17"/>
    </row>
    <row r="20" spans="1:31" s="182" customFormat="1" ht="16.5" customHeight="1" x14ac:dyDescent="0.5">
      <c r="A20" s="169" t="s">
        <v>183</v>
      </c>
      <c r="C20" s="188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102"/>
      <c r="P20" s="102"/>
      <c r="Q20" s="102"/>
      <c r="R20" s="102"/>
      <c r="S20" s="102"/>
      <c r="T20" s="102"/>
      <c r="U20" s="102"/>
      <c r="V20" s="72"/>
      <c r="W20" s="72"/>
      <c r="X20" s="72"/>
      <c r="Y20" s="72"/>
      <c r="Z20" s="72"/>
      <c r="AA20" s="72"/>
      <c r="AB20" s="72"/>
      <c r="AC20" s="72"/>
      <c r="AD20" s="72"/>
      <c r="AE20" s="72"/>
    </row>
    <row r="21" spans="1:31" s="182" customFormat="1" ht="16.5" customHeight="1" x14ac:dyDescent="0.5">
      <c r="A21" s="167" t="s">
        <v>78</v>
      </c>
      <c r="B21" s="181"/>
      <c r="C21" s="194">
        <v>17</v>
      </c>
      <c r="D21" s="181"/>
      <c r="E21" s="72">
        <v>0</v>
      </c>
      <c r="F21" s="72"/>
      <c r="G21" s="72">
        <v>0</v>
      </c>
      <c r="H21" s="72"/>
      <c r="I21" s="72">
        <v>0</v>
      </c>
      <c r="J21" s="72"/>
      <c r="K21" s="72">
        <v>-579308</v>
      </c>
      <c r="L21" s="72"/>
      <c r="M21" s="72">
        <v>0</v>
      </c>
      <c r="N21" s="72"/>
      <c r="O21" s="197">
        <v>579308</v>
      </c>
      <c r="P21" s="198"/>
      <c r="Q21" s="197">
        <v>-579308</v>
      </c>
      <c r="R21" s="198"/>
      <c r="S21" s="102">
        <v>0</v>
      </c>
      <c r="T21" s="198"/>
      <c r="U21" s="104">
        <v>0</v>
      </c>
      <c r="V21" s="72"/>
      <c r="W21" s="72">
        <v>0</v>
      </c>
      <c r="X21" s="72"/>
      <c r="Y21" s="72">
        <f>SUM(S21:W21)</f>
        <v>0</v>
      </c>
      <c r="Z21" s="17"/>
      <c r="AA21" s="72">
        <f>SUM(E21:Q21,Y21)</f>
        <v>-579308</v>
      </c>
      <c r="AB21" s="72"/>
      <c r="AC21" s="72">
        <v>0</v>
      </c>
      <c r="AD21" s="72"/>
      <c r="AE21" s="168">
        <f t="shared" ref="AE21:AE27" si="0">SUM(AA21:AC21)</f>
        <v>-579308</v>
      </c>
    </row>
    <row r="22" spans="1:31" s="182" customFormat="1" ht="16.5" customHeight="1" x14ac:dyDescent="0.4">
      <c r="A22" s="167" t="s">
        <v>184</v>
      </c>
      <c r="B22" s="181"/>
      <c r="C22" s="194">
        <v>17</v>
      </c>
      <c r="D22" s="181"/>
      <c r="E22" s="72">
        <v>-65530</v>
      </c>
      <c r="F22" s="72"/>
      <c r="G22" s="72">
        <v>0</v>
      </c>
      <c r="H22" s="72"/>
      <c r="I22" s="72">
        <v>-288425</v>
      </c>
      <c r="J22" s="72"/>
      <c r="K22" s="72">
        <v>996453</v>
      </c>
      <c r="L22" s="72"/>
      <c r="M22" s="72">
        <v>0</v>
      </c>
      <c r="N22" s="72"/>
      <c r="O22" s="102">
        <v>-996453</v>
      </c>
      <c r="P22" s="199"/>
      <c r="Q22" s="102">
        <v>353955</v>
      </c>
      <c r="R22" s="199"/>
      <c r="S22" s="102">
        <v>0</v>
      </c>
      <c r="T22" s="102"/>
      <c r="U22" s="104">
        <v>0</v>
      </c>
      <c r="V22" s="72"/>
      <c r="W22" s="72">
        <v>0</v>
      </c>
      <c r="X22" s="72"/>
      <c r="Y22" s="72">
        <f>SUM(S22:W22)</f>
        <v>0</v>
      </c>
      <c r="Z22" s="17"/>
      <c r="AA22" s="72">
        <f>SUM(E22,G22,I22,M22,Q22,Y22)</f>
        <v>0</v>
      </c>
      <c r="AB22" s="72"/>
      <c r="AC22" s="72">
        <v>0</v>
      </c>
      <c r="AD22" s="72"/>
      <c r="AE22" s="168">
        <f t="shared" si="0"/>
        <v>0</v>
      </c>
    </row>
    <row r="23" spans="1:31" s="182" customFormat="1" ht="16.5" customHeight="1" x14ac:dyDescent="0.4">
      <c r="A23" s="167" t="s">
        <v>185</v>
      </c>
      <c r="B23" s="181"/>
      <c r="C23" s="194">
        <v>16</v>
      </c>
      <c r="D23" s="181"/>
      <c r="E23" s="72">
        <v>0</v>
      </c>
      <c r="F23" s="72"/>
      <c r="G23" s="72">
        <v>0</v>
      </c>
      <c r="H23" s="72"/>
      <c r="I23" s="72">
        <v>0</v>
      </c>
      <c r="J23" s="72"/>
      <c r="K23" s="72">
        <v>0</v>
      </c>
      <c r="L23" s="72"/>
      <c r="M23" s="72">
        <v>0</v>
      </c>
      <c r="N23" s="72"/>
      <c r="O23" s="102">
        <v>0</v>
      </c>
      <c r="P23" s="199"/>
      <c r="Q23" s="102">
        <v>-124336</v>
      </c>
      <c r="R23" s="199"/>
      <c r="S23" s="102">
        <v>0</v>
      </c>
      <c r="T23" s="102"/>
      <c r="U23" s="104">
        <v>0</v>
      </c>
      <c r="V23" s="72"/>
      <c r="W23" s="72">
        <v>0</v>
      </c>
      <c r="X23" s="72"/>
      <c r="Y23" s="72">
        <f>SUM(S23:W23)</f>
        <v>0</v>
      </c>
      <c r="Z23" s="17"/>
      <c r="AA23" s="72">
        <f>SUM(E23:Q23,Y23)</f>
        <v>-124336</v>
      </c>
      <c r="AB23" s="72"/>
      <c r="AC23" s="72">
        <v>0</v>
      </c>
      <c r="AD23" s="72"/>
      <c r="AE23" s="168">
        <f t="shared" si="0"/>
        <v>-124336</v>
      </c>
    </row>
    <row r="24" spans="1:31" s="182" customFormat="1" ht="16.5" customHeight="1" x14ac:dyDescent="0.4">
      <c r="A24" s="167" t="s">
        <v>186</v>
      </c>
      <c r="B24" s="167"/>
      <c r="C24" s="194"/>
      <c r="D24" s="181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102"/>
      <c r="P24" s="199"/>
      <c r="Q24" s="102"/>
      <c r="R24" s="199"/>
      <c r="S24" s="102"/>
      <c r="T24" s="102"/>
      <c r="U24" s="104"/>
      <c r="V24" s="72"/>
      <c r="W24" s="72"/>
      <c r="X24" s="72"/>
      <c r="Y24" s="72"/>
      <c r="Z24" s="17"/>
      <c r="AA24" s="72"/>
      <c r="AB24" s="72"/>
      <c r="AC24" s="72"/>
      <c r="AD24" s="72"/>
      <c r="AE24" s="168"/>
    </row>
    <row r="25" spans="1:31" s="182" customFormat="1" ht="16.5" customHeight="1" x14ac:dyDescent="0.5">
      <c r="A25" s="167"/>
      <c r="B25" s="167" t="s">
        <v>187</v>
      </c>
      <c r="C25" s="194"/>
      <c r="D25" s="181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102"/>
      <c r="P25" s="200"/>
      <c r="Q25" s="102"/>
      <c r="R25" s="200"/>
      <c r="S25" s="102"/>
      <c r="T25" s="102"/>
      <c r="U25" s="102"/>
      <c r="V25" s="72"/>
      <c r="W25" s="72"/>
      <c r="X25" s="72"/>
      <c r="Y25" s="72"/>
      <c r="Z25" s="17"/>
      <c r="AA25" s="72"/>
      <c r="AB25" s="72"/>
      <c r="AC25" s="72"/>
      <c r="AD25" s="72"/>
      <c r="AE25" s="168"/>
    </row>
    <row r="26" spans="1:31" s="182" customFormat="1" ht="16.5" customHeight="1" x14ac:dyDescent="0.5">
      <c r="A26" s="167"/>
      <c r="B26" s="167" t="s">
        <v>188</v>
      </c>
      <c r="C26" s="194"/>
      <c r="D26" s="181"/>
      <c r="E26" s="72" t="s">
        <v>189</v>
      </c>
      <c r="F26" s="72"/>
      <c r="G26" s="72" t="s">
        <v>189</v>
      </c>
      <c r="H26" s="72"/>
      <c r="I26" s="72" t="s">
        <v>189</v>
      </c>
      <c r="J26" s="72"/>
      <c r="K26" s="72" t="s">
        <v>189</v>
      </c>
      <c r="L26" s="72"/>
      <c r="M26" s="72" t="s">
        <v>189</v>
      </c>
      <c r="N26" s="72"/>
      <c r="O26" s="102">
        <v>0</v>
      </c>
      <c r="P26" s="200"/>
      <c r="Q26" s="102">
        <v>4235</v>
      </c>
      <c r="R26" s="200"/>
      <c r="S26" s="102">
        <v>0</v>
      </c>
      <c r="T26" s="102"/>
      <c r="U26" s="102">
        <v>0</v>
      </c>
      <c r="V26" s="72"/>
      <c r="W26" s="72">
        <v>-4235</v>
      </c>
      <c r="X26" s="72"/>
      <c r="Y26" s="168">
        <f>SUM(S26:W26)</f>
        <v>-4235</v>
      </c>
      <c r="Z26" s="17"/>
      <c r="AA26" s="72">
        <f>SUM(E26:Q26,Y26)</f>
        <v>0</v>
      </c>
      <c r="AB26" s="72"/>
      <c r="AC26" s="72" t="s">
        <v>189</v>
      </c>
      <c r="AD26" s="72"/>
      <c r="AE26" s="168">
        <f t="shared" si="0"/>
        <v>0</v>
      </c>
    </row>
    <row r="27" spans="1:31" s="184" customFormat="1" ht="16.5" customHeight="1" x14ac:dyDescent="0.5">
      <c r="A27" s="167" t="s">
        <v>190</v>
      </c>
      <c r="B27" s="167"/>
      <c r="C27" s="194"/>
      <c r="D27" s="167"/>
      <c r="E27" s="73">
        <v>0</v>
      </c>
      <c r="F27" s="72"/>
      <c r="G27" s="73">
        <v>0</v>
      </c>
      <c r="H27" s="72"/>
      <c r="I27" s="73">
        <v>0</v>
      </c>
      <c r="J27" s="72"/>
      <c r="K27" s="73">
        <v>0</v>
      </c>
      <c r="L27" s="72"/>
      <c r="M27" s="73">
        <v>0</v>
      </c>
      <c r="N27" s="72"/>
      <c r="O27" s="105">
        <v>0</v>
      </c>
      <c r="P27" s="200"/>
      <c r="Q27" s="105">
        <v>422867</v>
      </c>
      <c r="R27" s="200"/>
      <c r="S27" s="105">
        <v>0</v>
      </c>
      <c r="T27" s="102"/>
      <c r="U27" s="105">
        <v>-18391</v>
      </c>
      <c r="V27" s="72"/>
      <c r="W27" s="73">
        <v>26592</v>
      </c>
      <c r="X27" s="72"/>
      <c r="Y27" s="171">
        <f>SUM(S27:W27)</f>
        <v>8201</v>
      </c>
      <c r="Z27" s="17"/>
      <c r="AA27" s="73">
        <f>SUM(E27:Q27,Y27)</f>
        <v>431068</v>
      </c>
      <c r="AB27" s="72"/>
      <c r="AC27" s="73">
        <v>9011</v>
      </c>
      <c r="AD27" s="72"/>
      <c r="AE27" s="18">
        <f t="shared" si="0"/>
        <v>440079</v>
      </c>
    </row>
    <row r="28" spans="1:31" s="184" customFormat="1" ht="16.5" customHeight="1" x14ac:dyDescent="0.5">
      <c r="A28" s="167"/>
      <c r="B28" s="181"/>
      <c r="C28" s="194"/>
      <c r="D28" s="181"/>
      <c r="E28" s="17"/>
      <c r="F28" s="17"/>
      <c r="G28" s="17"/>
      <c r="H28" s="74"/>
      <c r="I28" s="17"/>
      <c r="J28" s="17"/>
      <c r="K28" s="17"/>
      <c r="L28" s="74"/>
      <c r="M28" s="17"/>
      <c r="N28" s="17"/>
      <c r="O28" s="106"/>
      <c r="P28" s="106"/>
      <c r="Q28" s="106"/>
      <c r="R28" s="106"/>
      <c r="S28" s="106"/>
      <c r="T28" s="106"/>
      <c r="U28" s="106"/>
      <c r="V28" s="17"/>
      <c r="W28" s="17"/>
      <c r="X28" s="17"/>
      <c r="Y28" s="17"/>
      <c r="Z28" s="17"/>
      <c r="AA28" s="17"/>
      <c r="AB28" s="168"/>
      <c r="AC28" s="17"/>
      <c r="AD28" s="17"/>
      <c r="AE28" s="17"/>
    </row>
    <row r="29" spans="1:31" ht="16.5" customHeight="1" thickBot="1" x14ac:dyDescent="0.55000000000000004">
      <c r="A29" s="169" t="s">
        <v>191</v>
      </c>
      <c r="B29" s="169"/>
      <c r="C29" s="188"/>
      <c r="D29" s="169"/>
      <c r="E29" s="201">
        <f>SUM(E18:E27)</f>
        <v>829138</v>
      </c>
      <c r="F29" s="17"/>
      <c r="G29" s="201">
        <f>SUM(G18:G27)</f>
        <v>4055609</v>
      </c>
      <c r="H29" s="17"/>
      <c r="I29" s="201">
        <f>SUM(I18:I27)</f>
        <v>0</v>
      </c>
      <c r="J29" s="168"/>
      <c r="K29" s="201">
        <f>SUM(K18:K27)</f>
        <v>-534566</v>
      </c>
      <c r="L29" s="17"/>
      <c r="M29" s="201">
        <f>SUM(M18:M27)</f>
        <v>90600</v>
      </c>
      <c r="N29" s="168"/>
      <c r="O29" s="201">
        <f t="shared" ref="O29:U29" si="1">SUM(O18:O27)</f>
        <v>534566</v>
      </c>
      <c r="P29" s="168"/>
      <c r="Q29" s="201">
        <f t="shared" si="1"/>
        <v>1056323</v>
      </c>
      <c r="R29" s="168"/>
      <c r="S29" s="201">
        <f t="shared" si="1"/>
        <v>-1377</v>
      </c>
      <c r="T29" s="168"/>
      <c r="U29" s="201">
        <f t="shared" si="1"/>
        <v>-22427</v>
      </c>
      <c r="V29" s="17"/>
      <c r="W29" s="201">
        <f>SUM(W18:W27)</f>
        <v>-289558</v>
      </c>
      <c r="X29" s="230"/>
      <c r="Y29" s="201">
        <f>SUM(Y18:Y27)</f>
        <v>-313362</v>
      </c>
      <c r="Z29" s="17"/>
      <c r="AA29" s="201">
        <f>SUM(AA18:AA27)</f>
        <v>5718308</v>
      </c>
      <c r="AB29" s="17"/>
      <c r="AC29" s="201">
        <f>SUM(AC18:AC27)</f>
        <v>130282</v>
      </c>
      <c r="AE29" s="201">
        <f>SUM(AE18:AE27)</f>
        <v>5848590</v>
      </c>
    </row>
    <row r="30" spans="1:31" ht="16.5" customHeight="1" thickTop="1" x14ac:dyDescent="0.5">
      <c r="A30" s="169"/>
      <c r="B30" s="169"/>
      <c r="C30" s="188"/>
      <c r="D30" s="169"/>
      <c r="E30" s="168"/>
      <c r="F30" s="17"/>
      <c r="G30" s="168"/>
      <c r="H30" s="17"/>
      <c r="I30" s="168"/>
      <c r="J30" s="168"/>
      <c r="K30" s="168"/>
      <c r="L30" s="17"/>
      <c r="M30" s="168"/>
      <c r="N30" s="168"/>
      <c r="O30" s="168"/>
      <c r="R30" s="17"/>
      <c r="S30" s="168"/>
      <c r="T30" s="168"/>
      <c r="U30" s="168"/>
      <c r="V30" s="17"/>
      <c r="W30" s="168"/>
      <c r="X30" s="230"/>
      <c r="Y30" s="168"/>
      <c r="Z30" s="17"/>
      <c r="AB30" s="17"/>
    </row>
    <row r="31" spans="1:31" ht="16.5" customHeight="1" x14ac:dyDescent="0.5">
      <c r="A31" s="169"/>
      <c r="B31" s="169"/>
      <c r="C31" s="188"/>
      <c r="D31" s="169"/>
      <c r="E31" s="168"/>
      <c r="F31" s="17"/>
      <c r="G31" s="168"/>
      <c r="H31" s="17"/>
      <c r="I31" s="168"/>
      <c r="J31" s="168"/>
      <c r="K31" s="168"/>
      <c r="L31" s="17"/>
      <c r="M31" s="168"/>
      <c r="N31" s="168"/>
      <c r="O31" s="168"/>
      <c r="R31" s="17"/>
      <c r="S31" s="168"/>
      <c r="T31" s="168"/>
      <c r="U31" s="168"/>
      <c r="V31" s="17"/>
      <c r="W31" s="168"/>
      <c r="X31" s="230"/>
      <c r="Y31" s="168"/>
      <c r="Z31" s="17"/>
      <c r="AB31" s="17"/>
    </row>
    <row r="32" spans="1:31" ht="16.5" customHeight="1" x14ac:dyDescent="0.5">
      <c r="A32" s="169" t="s">
        <v>192</v>
      </c>
      <c r="B32" s="169"/>
      <c r="C32" s="188"/>
      <c r="D32" s="169"/>
      <c r="E32" s="168">
        <v>829137</v>
      </c>
      <c r="F32" s="17"/>
      <c r="G32" s="168">
        <v>4055609</v>
      </c>
      <c r="H32" s="168"/>
      <c r="I32" s="168">
        <v>0</v>
      </c>
      <c r="J32" s="168"/>
      <c r="K32" s="168">
        <v>-950543</v>
      </c>
      <c r="L32" s="17"/>
      <c r="M32" s="168">
        <v>90600</v>
      </c>
      <c r="N32" s="168"/>
      <c r="O32" s="168">
        <v>950543</v>
      </c>
      <c r="Q32" s="168">
        <v>932621</v>
      </c>
      <c r="R32" s="17"/>
      <c r="S32" s="168">
        <v>-1377</v>
      </c>
      <c r="T32" s="168"/>
      <c r="U32" s="168">
        <v>-8056</v>
      </c>
      <c r="V32" s="17"/>
      <c r="W32" s="168">
        <v>-689229</v>
      </c>
      <c r="X32" s="230"/>
      <c r="Y32" s="72">
        <f>SUM(S32:W32)</f>
        <v>-698662</v>
      </c>
      <c r="Z32" s="72"/>
      <c r="AA32" s="72">
        <f>SUM(Y32,Q32,M32,,I32,G32,E32)</f>
        <v>5209305</v>
      </c>
      <c r="AB32" s="72"/>
      <c r="AC32" s="72">
        <v>146050</v>
      </c>
      <c r="AD32" s="72"/>
      <c r="AE32" s="72">
        <f>SUM(AC32,AA32)</f>
        <v>5355355</v>
      </c>
    </row>
    <row r="33" spans="1:31" ht="8.1" customHeight="1" x14ac:dyDescent="0.5">
      <c r="B33" s="181"/>
      <c r="D33" s="181"/>
      <c r="E33" s="168"/>
      <c r="F33" s="17"/>
      <c r="G33" s="168"/>
      <c r="H33" s="168"/>
      <c r="I33" s="168"/>
      <c r="J33" s="168"/>
      <c r="K33" s="168"/>
      <c r="L33" s="17"/>
      <c r="M33" s="168"/>
      <c r="N33" s="168"/>
      <c r="O33" s="198"/>
      <c r="P33" s="198"/>
      <c r="Q33" s="198"/>
      <c r="R33" s="198"/>
      <c r="S33" s="198"/>
      <c r="T33" s="198"/>
      <c r="U33" s="198"/>
      <c r="V33" s="17"/>
      <c r="W33" s="168"/>
      <c r="X33" s="230"/>
      <c r="Z33" s="17"/>
      <c r="AB33" s="17"/>
      <c r="AD33" s="17"/>
    </row>
    <row r="34" spans="1:31" s="182" customFormat="1" ht="16.5" customHeight="1" x14ac:dyDescent="0.5">
      <c r="A34" s="169" t="s">
        <v>183</v>
      </c>
      <c r="C34" s="188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103"/>
      <c r="P34" s="197"/>
      <c r="Q34" s="103"/>
      <c r="R34" s="197"/>
      <c r="S34" s="103"/>
      <c r="T34" s="103"/>
      <c r="U34" s="103"/>
      <c r="V34" s="72"/>
      <c r="W34" s="72"/>
      <c r="X34" s="72"/>
      <c r="Y34" s="72"/>
      <c r="Z34" s="72"/>
      <c r="AA34" s="72"/>
      <c r="AB34" s="72"/>
      <c r="AC34" s="72"/>
      <c r="AD34" s="72"/>
      <c r="AE34" s="72"/>
    </row>
    <row r="35" spans="1:31" s="182" customFormat="1" ht="16.5" customHeight="1" x14ac:dyDescent="0.5">
      <c r="A35" s="181" t="s">
        <v>193</v>
      </c>
      <c r="B35" s="184"/>
      <c r="C35" s="188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103"/>
      <c r="P35" s="197"/>
      <c r="Q35" s="103"/>
      <c r="R35" s="197"/>
      <c r="S35" s="103"/>
      <c r="T35" s="103"/>
      <c r="U35" s="103"/>
      <c r="V35" s="72"/>
      <c r="W35" s="72"/>
      <c r="X35" s="72"/>
      <c r="Y35" s="72"/>
      <c r="Z35" s="72"/>
      <c r="AA35" s="72"/>
      <c r="AB35" s="72"/>
      <c r="AC35" s="92"/>
      <c r="AD35" s="72"/>
      <c r="AE35" s="72"/>
    </row>
    <row r="36" spans="1:31" s="182" customFormat="1" ht="16.5" customHeight="1" x14ac:dyDescent="0.5">
      <c r="A36" s="181"/>
      <c r="B36" s="181" t="s">
        <v>194</v>
      </c>
      <c r="C36" s="188"/>
      <c r="E36" s="72">
        <v>0</v>
      </c>
      <c r="F36" s="72"/>
      <c r="G36" s="72">
        <v>0</v>
      </c>
      <c r="H36" s="72"/>
      <c r="I36" s="72">
        <v>0</v>
      </c>
      <c r="J36" s="72"/>
      <c r="K36" s="72">
        <v>0</v>
      </c>
      <c r="L36" s="72"/>
      <c r="M36" s="72">
        <v>0</v>
      </c>
      <c r="N36" s="72"/>
      <c r="O36" s="103">
        <v>0</v>
      </c>
      <c r="P36" s="197"/>
      <c r="Q36" s="103">
        <v>0</v>
      </c>
      <c r="R36" s="197"/>
      <c r="S36" s="103">
        <v>0</v>
      </c>
      <c r="T36" s="103"/>
      <c r="U36" s="103">
        <v>0</v>
      </c>
      <c r="V36" s="72"/>
      <c r="W36" s="72">
        <v>0</v>
      </c>
      <c r="X36" s="72"/>
      <c r="Y36" s="72">
        <f>SUM(U36,U36,W36)</f>
        <v>0</v>
      </c>
      <c r="Z36" s="72"/>
      <c r="AA36" s="72">
        <f>SUM(E36:Q36,Y36)</f>
        <v>0</v>
      </c>
      <c r="AB36" s="72"/>
      <c r="AC36" s="92">
        <v>-45884</v>
      </c>
      <c r="AD36" s="72"/>
      <c r="AE36" s="72">
        <f>SUM(AC36,AA36)</f>
        <v>-45884</v>
      </c>
    </row>
    <row r="37" spans="1:31" s="182" customFormat="1" ht="16.5" customHeight="1" x14ac:dyDescent="0.5">
      <c r="A37" s="181" t="s">
        <v>78</v>
      </c>
      <c r="B37" s="194"/>
      <c r="C37" s="194">
        <v>17</v>
      </c>
      <c r="E37" s="72">
        <v>0</v>
      </c>
      <c r="F37" s="72"/>
      <c r="G37" s="72">
        <v>0</v>
      </c>
      <c r="H37" s="72"/>
      <c r="I37" s="72">
        <v>0</v>
      </c>
      <c r="J37" s="72"/>
      <c r="K37" s="72">
        <v>-47659</v>
      </c>
      <c r="L37" s="72"/>
      <c r="M37" s="72">
        <v>0</v>
      </c>
      <c r="N37" s="72"/>
      <c r="O37" s="103">
        <v>47659</v>
      </c>
      <c r="P37" s="197"/>
      <c r="Q37" s="103">
        <v>-47659</v>
      </c>
      <c r="R37" s="197"/>
      <c r="S37" s="103">
        <v>0</v>
      </c>
      <c r="T37" s="103"/>
      <c r="U37" s="103">
        <v>0</v>
      </c>
      <c r="V37" s="72"/>
      <c r="W37" s="72">
        <v>0</v>
      </c>
      <c r="X37" s="72"/>
      <c r="Y37" s="72">
        <f>SUM(S37,U37,W37)</f>
        <v>0</v>
      </c>
      <c r="Z37" s="72"/>
      <c r="AA37" s="72">
        <f>SUM(Y37,Q37,M37,,I37,G37,E37)</f>
        <v>-47659</v>
      </c>
      <c r="AB37" s="72"/>
      <c r="AC37" s="92">
        <v>0</v>
      </c>
      <c r="AD37" s="72"/>
      <c r="AE37" s="168">
        <f t="shared" ref="AE37:AE43" si="2">SUM(AC37,AA37)</f>
        <v>-47659</v>
      </c>
    </row>
    <row r="38" spans="1:31" s="182" customFormat="1" ht="16.5" customHeight="1" x14ac:dyDescent="0.5">
      <c r="A38" s="167" t="s">
        <v>184</v>
      </c>
      <c r="B38" s="194"/>
      <c r="C38" s="194">
        <v>17</v>
      </c>
      <c r="E38" s="72">
        <v>-71219</v>
      </c>
      <c r="F38" s="72"/>
      <c r="G38" s="72">
        <v>0</v>
      </c>
      <c r="H38" s="72"/>
      <c r="I38" s="72">
        <v>0</v>
      </c>
      <c r="J38" s="72"/>
      <c r="K38" s="72">
        <v>998202</v>
      </c>
      <c r="L38" s="72"/>
      <c r="M38" s="72">
        <v>0</v>
      </c>
      <c r="N38" s="72"/>
      <c r="O38" s="103">
        <v>-998202</v>
      </c>
      <c r="P38" s="197"/>
      <c r="Q38" s="103">
        <v>71219</v>
      </c>
      <c r="R38" s="197"/>
      <c r="S38" s="103">
        <v>0</v>
      </c>
      <c r="T38" s="103"/>
      <c r="U38" s="103">
        <v>0</v>
      </c>
      <c r="V38" s="72"/>
      <c r="W38" s="72">
        <v>0</v>
      </c>
      <c r="X38" s="72"/>
      <c r="Y38" s="72">
        <f>SUM(S38,U38,W38)</f>
        <v>0</v>
      </c>
      <c r="Z38" s="72"/>
      <c r="AA38" s="72">
        <f>SUM(Y38,Q38,M38,,I38,G38,E38)</f>
        <v>0</v>
      </c>
      <c r="AB38" s="72"/>
      <c r="AC38" s="92">
        <v>0</v>
      </c>
      <c r="AD38" s="72"/>
      <c r="AE38" s="168">
        <f t="shared" ref="AE38" si="3">SUM(AC38,AA38)</f>
        <v>0</v>
      </c>
    </row>
    <row r="39" spans="1:31" s="182" customFormat="1" ht="16.5" customHeight="1" x14ac:dyDescent="0.5">
      <c r="A39" s="181" t="s">
        <v>195</v>
      </c>
      <c r="B39" s="194"/>
      <c r="C39" s="194">
        <v>16</v>
      </c>
      <c r="E39" s="72">
        <v>0</v>
      </c>
      <c r="F39" s="72"/>
      <c r="G39" s="72">
        <v>0</v>
      </c>
      <c r="H39" s="72"/>
      <c r="I39" s="72">
        <v>0</v>
      </c>
      <c r="J39" s="72"/>
      <c r="K39" s="72">
        <v>0</v>
      </c>
      <c r="L39" s="72"/>
      <c r="M39" s="72">
        <v>0</v>
      </c>
      <c r="N39" s="72"/>
      <c r="O39" s="103">
        <v>0</v>
      </c>
      <c r="Q39" s="103">
        <v>-151560</v>
      </c>
      <c r="S39" s="103">
        <v>0</v>
      </c>
      <c r="U39" s="103">
        <v>0</v>
      </c>
      <c r="V39" s="72"/>
      <c r="W39" s="72">
        <v>0</v>
      </c>
      <c r="X39" s="72"/>
      <c r="Y39" s="72">
        <f>SUM(S41,U41,W39)</f>
        <v>0</v>
      </c>
      <c r="Z39" s="72"/>
      <c r="AA39" s="72">
        <f>SUM(E39:Q39,Y39)</f>
        <v>-151560</v>
      </c>
      <c r="AB39" s="72"/>
      <c r="AC39" s="92">
        <v>0</v>
      </c>
      <c r="AD39" s="72"/>
      <c r="AE39" s="168">
        <f t="shared" si="2"/>
        <v>-151560</v>
      </c>
    </row>
    <row r="40" spans="1:31" s="182" customFormat="1" ht="16.5" customHeight="1" x14ac:dyDescent="0.5">
      <c r="A40" s="221" t="s">
        <v>196</v>
      </c>
      <c r="B40" s="221"/>
      <c r="C40" s="194"/>
      <c r="E40" s="72"/>
      <c r="F40" s="72"/>
      <c r="G40" s="72"/>
      <c r="H40" s="72"/>
      <c r="I40" s="72"/>
      <c r="J40" s="72"/>
      <c r="K40" s="72"/>
      <c r="L40" s="72"/>
      <c r="M40" s="72"/>
      <c r="N40" s="72"/>
      <c r="V40" s="72"/>
      <c r="W40" s="72"/>
      <c r="X40" s="72"/>
      <c r="Y40" s="202"/>
      <c r="Z40" s="203"/>
      <c r="AA40" s="92"/>
      <c r="AB40" s="203"/>
      <c r="AC40" s="92"/>
      <c r="AD40" s="72"/>
      <c r="AE40" s="168"/>
    </row>
    <row r="41" spans="1:31" s="182" customFormat="1" ht="16.5" customHeight="1" x14ac:dyDescent="0.5">
      <c r="A41" s="181" t="s">
        <v>197</v>
      </c>
      <c r="B41" s="189"/>
      <c r="C41" s="194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197"/>
      <c r="P41" s="197"/>
      <c r="Q41" s="197"/>
      <c r="R41" s="197"/>
      <c r="S41" s="197"/>
      <c r="T41" s="197"/>
      <c r="U41" s="197"/>
      <c r="V41" s="72"/>
      <c r="W41" s="72"/>
      <c r="X41" s="72"/>
      <c r="Y41" s="202"/>
      <c r="Z41" s="203"/>
      <c r="AA41" s="92"/>
      <c r="AB41" s="203"/>
      <c r="AC41" s="92"/>
      <c r="AD41" s="72"/>
      <c r="AE41" s="168"/>
    </row>
    <row r="42" spans="1:31" s="182" customFormat="1" ht="16.5" customHeight="1" x14ac:dyDescent="0.5">
      <c r="A42" s="181" t="s">
        <v>188</v>
      </c>
      <c r="B42" s="189"/>
      <c r="C42" s="194">
        <v>7</v>
      </c>
      <c r="E42" s="72">
        <v>0</v>
      </c>
      <c r="F42" s="72"/>
      <c r="G42" s="72">
        <v>0</v>
      </c>
      <c r="H42" s="72"/>
      <c r="I42" s="72">
        <v>0</v>
      </c>
      <c r="J42" s="72"/>
      <c r="K42" s="72">
        <v>0</v>
      </c>
      <c r="L42" s="72"/>
      <c r="M42" s="72">
        <v>0</v>
      </c>
      <c r="N42" s="72"/>
      <c r="O42" s="103">
        <v>0</v>
      </c>
      <c r="P42" s="197"/>
      <c r="Q42" s="103">
        <v>-1577</v>
      </c>
      <c r="R42" s="197"/>
      <c r="S42" s="103">
        <v>0</v>
      </c>
      <c r="T42" s="103"/>
      <c r="U42" s="103">
        <v>0</v>
      </c>
      <c r="V42" s="72"/>
      <c r="W42" s="72">
        <v>1577</v>
      </c>
      <c r="X42" s="72"/>
      <c r="Y42" s="202">
        <f>SUM(S44,U44,W42)</f>
        <v>1577</v>
      </c>
      <c r="Z42" s="203"/>
      <c r="AA42" s="92">
        <f>SUM(E42:Q42,Y42)</f>
        <v>0</v>
      </c>
      <c r="AB42" s="203"/>
      <c r="AC42" s="92">
        <v>0</v>
      </c>
      <c r="AD42" s="72"/>
      <c r="AE42" s="168" t="s">
        <v>189</v>
      </c>
    </row>
    <row r="43" spans="1:31" s="184" customFormat="1" ht="16.5" customHeight="1" x14ac:dyDescent="0.5">
      <c r="A43" s="167" t="s">
        <v>190</v>
      </c>
      <c r="B43" s="167"/>
      <c r="C43" s="194"/>
      <c r="D43" s="167"/>
      <c r="E43" s="73">
        <v>0</v>
      </c>
      <c r="F43" s="72"/>
      <c r="G43" s="73">
        <v>0</v>
      </c>
      <c r="H43" s="72"/>
      <c r="I43" s="73">
        <v>0</v>
      </c>
      <c r="J43" s="72"/>
      <c r="K43" s="73">
        <v>0</v>
      </c>
      <c r="L43" s="72"/>
      <c r="M43" s="73">
        <v>0</v>
      </c>
      <c r="N43" s="72"/>
      <c r="O43" s="105">
        <v>0</v>
      </c>
      <c r="P43" s="200"/>
      <c r="Q43" s="105">
        <v>284021</v>
      </c>
      <c r="R43" s="200"/>
      <c r="S43" s="105">
        <v>0</v>
      </c>
      <c r="T43" s="102"/>
      <c r="U43" s="105">
        <v>-11233</v>
      </c>
      <c r="V43" s="72"/>
      <c r="W43" s="73">
        <v>-370112</v>
      </c>
      <c r="X43" s="72"/>
      <c r="Y43" s="73">
        <f>SUM(S43,U43,W43)</f>
        <v>-381345</v>
      </c>
      <c r="Z43" s="17"/>
      <c r="AA43" s="73">
        <f>SUM(E43:Q43,Y43)</f>
        <v>-97324</v>
      </c>
      <c r="AB43" s="72"/>
      <c r="AC43" s="93">
        <v>11347</v>
      </c>
      <c r="AD43" s="72"/>
      <c r="AE43" s="171">
        <f t="shared" si="2"/>
        <v>-85977</v>
      </c>
    </row>
    <row r="44" spans="1:31" s="184" customFormat="1" ht="16.5" customHeight="1" x14ac:dyDescent="0.5">
      <c r="A44" s="167"/>
      <c r="B44" s="181"/>
      <c r="C44" s="194"/>
      <c r="D44" s="181"/>
      <c r="E44" s="17"/>
      <c r="F44" s="17"/>
      <c r="G44" s="17"/>
      <c r="H44" s="74"/>
      <c r="I44" s="17"/>
      <c r="J44" s="17"/>
      <c r="K44" s="17"/>
      <c r="L44" s="74"/>
      <c r="M44" s="17"/>
      <c r="N44" s="17"/>
      <c r="O44" s="106"/>
      <c r="P44" s="106"/>
      <c r="Q44" s="106"/>
      <c r="R44" s="106"/>
      <c r="S44" s="106"/>
      <c r="T44" s="106"/>
      <c r="U44" s="106"/>
      <c r="V44" s="17"/>
      <c r="W44" s="17"/>
      <c r="X44" s="17"/>
      <c r="Y44" s="17"/>
      <c r="Z44" s="17"/>
      <c r="AA44" s="17"/>
      <c r="AB44" s="168"/>
      <c r="AC44" s="17"/>
      <c r="AD44" s="17"/>
      <c r="AE44" s="17"/>
    </row>
    <row r="45" spans="1:31" ht="16.5" customHeight="1" thickBot="1" x14ac:dyDescent="0.55000000000000004">
      <c r="A45" s="169" t="s">
        <v>198</v>
      </c>
      <c r="B45" s="169"/>
      <c r="C45" s="188"/>
      <c r="D45" s="169"/>
      <c r="E45" s="201">
        <f>SUM(E32:E43)</f>
        <v>757918</v>
      </c>
      <c r="F45" s="17"/>
      <c r="G45" s="201">
        <f>SUM(G32:G43)</f>
        <v>4055609</v>
      </c>
      <c r="H45" s="17"/>
      <c r="I45" s="201">
        <f>SUM(I32:I43)</f>
        <v>0</v>
      </c>
      <c r="J45" s="168"/>
      <c r="K45" s="201">
        <f>SUM(K32:K43)</f>
        <v>0</v>
      </c>
      <c r="L45" s="17"/>
      <c r="M45" s="201">
        <f>SUM(M32:M43)</f>
        <v>90600</v>
      </c>
      <c r="N45" s="168"/>
      <c r="O45" s="201">
        <f t="shared" ref="O45:U45" si="4">SUM(O32:O43)</f>
        <v>0</v>
      </c>
      <c r="P45" s="168"/>
      <c r="Q45" s="201">
        <f t="shared" si="4"/>
        <v>1087065</v>
      </c>
      <c r="R45" s="168"/>
      <c r="S45" s="201">
        <f t="shared" si="4"/>
        <v>-1377</v>
      </c>
      <c r="T45" s="168"/>
      <c r="U45" s="201">
        <f t="shared" si="4"/>
        <v>-19289</v>
      </c>
      <c r="V45" s="17"/>
      <c r="W45" s="201">
        <f>SUM(W32:W43)</f>
        <v>-1057764</v>
      </c>
      <c r="X45" s="230"/>
      <c r="Y45" s="201">
        <f>SUM(Y32:Y43)</f>
        <v>-1078430</v>
      </c>
      <c r="Z45" s="17"/>
      <c r="AA45" s="201">
        <f>SUM(AA32:AA43)</f>
        <v>4912762</v>
      </c>
      <c r="AB45" s="17"/>
      <c r="AC45" s="201">
        <f>SUM(AC32:AC43)</f>
        <v>111513</v>
      </c>
      <c r="AE45" s="201">
        <f>SUM(AE32:AE43)</f>
        <v>5024275</v>
      </c>
    </row>
    <row r="46" spans="1:31" ht="16.5" customHeight="1" thickTop="1" x14ac:dyDescent="0.5">
      <c r="A46" s="169"/>
      <c r="B46" s="169"/>
      <c r="C46" s="188"/>
      <c r="D46" s="169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02"/>
      <c r="P46" s="102"/>
      <c r="Q46" s="102"/>
      <c r="R46" s="102"/>
      <c r="S46" s="102"/>
      <c r="T46" s="102"/>
      <c r="U46" s="102"/>
      <c r="V46" s="168"/>
      <c r="W46" s="168"/>
      <c r="X46" s="168"/>
      <c r="Y46" s="168"/>
      <c r="Z46" s="168"/>
      <c r="AB46" s="168"/>
    </row>
    <row r="47" spans="1:31" ht="15.75" customHeight="1" x14ac:dyDescent="0.5">
      <c r="O47" s="102"/>
      <c r="P47" s="102"/>
      <c r="Q47" s="102"/>
      <c r="R47" s="102"/>
      <c r="S47" s="102"/>
      <c r="T47" s="102"/>
      <c r="U47" s="102"/>
    </row>
    <row r="48" spans="1:31" ht="6" customHeight="1" x14ac:dyDescent="0.5">
      <c r="O48" s="102"/>
      <c r="P48" s="102"/>
      <c r="Q48" s="102"/>
      <c r="R48" s="102"/>
      <c r="S48" s="102"/>
      <c r="T48" s="102"/>
      <c r="U48" s="102"/>
    </row>
    <row r="49" spans="1:31" ht="21.95" customHeight="1" x14ac:dyDescent="0.5">
      <c r="A49" s="193" t="s">
        <v>44</v>
      </c>
      <c r="B49" s="170"/>
      <c r="C49" s="195"/>
      <c r="D49" s="170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</row>
  </sheetData>
  <mergeCells count="7">
    <mergeCell ref="A40:B40"/>
    <mergeCell ref="M14:O14"/>
    <mergeCell ref="E6:AE6"/>
    <mergeCell ref="E7:AA7"/>
    <mergeCell ref="S8:Y8"/>
    <mergeCell ref="U9:W9"/>
    <mergeCell ref="M13:Q13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48"/>
  <sheetViews>
    <sheetView topLeftCell="A4" zoomScaleNormal="100" zoomScaleSheetLayoutView="80" workbookViewId="0">
      <selection activeCell="B22" sqref="B22"/>
    </sheetView>
  </sheetViews>
  <sheetFormatPr defaultColWidth="18.5703125" defaultRowHeight="16.5" customHeight="1" x14ac:dyDescent="0.5"/>
  <cols>
    <col min="1" max="1" width="1.42578125" style="167" customWidth="1"/>
    <col min="2" max="2" width="34.140625" style="167" customWidth="1"/>
    <col min="3" max="3" width="3.85546875" style="167" customWidth="1"/>
    <col min="4" max="4" width="5.85546875" style="167" customWidth="1"/>
    <col min="5" max="5" width="0.7109375" style="167" customWidth="1"/>
    <col min="6" max="6" width="11.7109375" style="14" customWidth="1"/>
    <col min="7" max="7" width="0.7109375" style="14" customWidth="1"/>
    <col min="8" max="8" width="9.7109375" style="14" customWidth="1"/>
    <col min="9" max="9" width="0.7109375" style="14" customWidth="1"/>
    <col min="10" max="10" width="14.7109375" style="14" customWidth="1"/>
    <col min="11" max="11" width="0.7109375" style="14" customWidth="1"/>
    <col min="12" max="12" width="14" style="14" customWidth="1"/>
    <col min="13" max="13" width="0.7109375" style="14" customWidth="1"/>
    <col min="14" max="14" width="9.28515625" style="14" customWidth="1"/>
    <col min="15" max="15" width="0.7109375" style="14" customWidth="1"/>
    <col min="16" max="16" width="14" style="14" customWidth="1"/>
    <col min="17" max="17" width="0.7109375" style="14" customWidth="1"/>
    <col min="18" max="18" width="13.42578125" style="168" customWidth="1"/>
    <col min="19" max="19" width="0.7109375" style="14" customWidth="1"/>
    <col min="20" max="20" width="11.42578125" style="14" customWidth="1"/>
    <col min="21" max="21" width="0.7109375" style="14" customWidth="1"/>
    <col min="22" max="22" width="16.7109375" style="168" customWidth="1"/>
    <col min="23" max="23" width="0.7109375" style="14" customWidth="1"/>
    <col min="24" max="24" width="16.140625" style="14" customWidth="1"/>
    <col min="25" max="25" width="0.7109375" style="14" customWidth="1"/>
    <col min="26" max="26" width="11.42578125" style="168" customWidth="1"/>
    <col min="27" max="27" width="0.7109375" style="14" customWidth="1"/>
    <col min="28" max="28" width="12" style="168" customWidth="1"/>
    <col min="29" max="16384" width="18.5703125" style="167"/>
  </cols>
  <sheetData>
    <row r="1" spans="1:28" ht="16.5" customHeight="1" x14ac:dyDescent="0.5">
      <c r="A1" s="166" t="s">
        <v>0</v>
      </c>
    </row>
    <row r="2" spans="1:28" ht="16.5" customHeight="1" x14ac:dyDescent="0.5">
      <c r="A2" s="169" t="s">
        <v>199</v>
      </c>
      <c r="B2" s="169"/>
      <c r="C2" s="169"/>
      <c r="D2" s="169"/>
      <c r="E2" s="169"/>
      <c r="F2" s="15"/>
      <c r="G2" s="15"/>
      <c r="H2" s="15"/>
      <c r="I2" s="15"/>
      <c r="J2" s="15"/>
      <c r="K2" s="15"/>
      <c r="L2" s="15"/>
      <c r="M2" s="16"/>
      <c r="N2" s="16"/>
      <c r="O2" s="16"/>
      <c r="P2" s="16"/>
      <c r="Q2" s="16"/>
      <c r="S2" s="16"/>
      <c r="T2" s="16"/>
      <c r="U2" s="16"/>
      <c r="W2" s="16"/>
      <c r="X2" s="16"/>
      <c r="Y2" s="16"/>
      <c r="AA2" s="16"/>
    </row>
    <row r="3" spans="1:28" ht="16.5" customHeight="1" x14ac:dyDescent="0.5">
      <c r="A3" s="149" t="s">
        <v>132</v>
      </c>
      <c r="B3" s="170"/>
      <c r="C3" s="170"/>
      <c r="D3" s="170"/>
      <c r="E3" s="170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171"/>
      <c r="S3" s="61"/>
      <c r="T3" s="61"/>
      <c r="U3" s="61"/>
      <c r="V3" s="171"/>
      <c r="W3" s="61"/>
      <c r="X3" s="61"/>
      <c r="Y3" s="61"/>
      <c r="Z3" s="171"/>
      <c r="AA3" s="61"/>
      <c r="AB3" s="171"/>
    </row>
    <row r="4" spans="1:28" ht="16.5" customHeight="1" x14ac:dyDescent="0.5">
      <c r="A4" s="172"/>
      <c r="B4" s="172"/>
      <c r="C4" s="169"/>
      <c r="D4" s="169"/>
      <c r="E4" s="16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73"/>
      <c r="S4" s="19"/>
      <c r="T4" s="19"/>
      <c r="U4" s="19"/>
      <c r="V4" s="173"/>
      <c r="W4" s="19"/>
      <c r="X4" s="19"/>
      <c r="Y4" s="19"/>
      <c r="Z4" s="173"/>
      <c r="AA4" s="19"/>
      <c r="AB4" s="173"/>
    </row>
    <row r="5" spans="1:28" ht="16.5" customHeight="1" x14ac:dyDescent="0.5">
      <c r="A5" s="169"/>
      <c r="B5" s="169"/>
      <c r="C5" s="169"/>
      <c r="D5" s="169"/>
      <c r="E5" s="169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5"/>
      <c r="T5" s="15"/>
      <c r="U5" s="15"/>
      <c r="W5" s="15"/>
      <c r="X5" s="15"/>
      <c r="Y5" s="15"/>
      <c r="AA5" s="15"/>
    </row>
    <row r="6" spans="1:28" ht="16.5" customHeight="1" x14ac:dyDescent="0.5">
      <c r="A6" s="169"/>
      <c r="B6" s="169"/>
      <c r="C6" s="169"/>
      <c r="D6" s="169"/>
      <c r="E6" s="169"/>
      <c r="F6" s="227" t="s">
        <v>200</v>
      </c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</row>
    <row r="7" spans="1:28" ht="16.5" customHeight="1" x14ac:dyDescent="0.5">
      <c r="A7" s="169"/>
      <c r="B7" s="169"/>
      <c r="C7" s="169"/>
      <c r="D7" s="169"/>
      <c r="E7" s="169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228" t="s">
        <v>84</v>
      </c>
      <c r="U7" s="228"/>
      <c r="V7" s="228"/>
      <c r="W7" s="228"/>
      <c r="X7" s="228"/>
      <c r="Y7" s="228"/>
      <c r="Z7" s="228"/>
      <c r="AA7" s="174"/>
      <c r="AB7" s="174"/>
    </row>
    <row r="8" spans="1:28" ht="16.5" customHeight="1" x14ac:dyDescent="0.5">
      <c r="A8" s="169"/>
      <c r="B8" s="169"/>
      <c r="C8" s="169"/>
      <c r="D8" s="169"/>
      <c r="E8" s="169"/>
      <c r="F8" s="175"/>
      <c r="G8" s="20"/>
      <c r="H8" s="174"/>
      <c r="I8" s="174"/>
      <c r="M8" s="174"/>
      <c r="N8" s="167"/>
      <c r="O8" s="167"/>
      <c r="P8" s="167"/>
      <c r="Q8" s="167"/>
      <c r="R8" s="167"/>
      <c r="S8" s="174"/>
      <c r="T8" s="174"/>
      <c r="U8" s="174"/>
      <c r="V8" s="226" t="s">
        <v>143</v>
      </c>
      <c r="W8" s="226"/>
      <c r="X8" s="226"/>
      <c r="Y8" s="21"/>
      <c r="Z8" s="21"/>
      <c r="AA8" s="174"/>
      <c r="AB8" s="174"/>
    </row>
    <row r="9" spans="1:28" ht="16.5" customHeight="1" x14ac:dyDescent="0.5">
      <c r="A9" s="169"/>
      <c r="B9" s="169"/>
      <c r="C9" s="169"/>
      <c r="D9" s="169"/>
      <c r="E9" s="169"/>
      <c r="F9" s="175"/>
      <c r="G9" s="20"/>
      <c r="H9" s="174"/>
      <c r="I9" s="174"/>
      <c r="M9" s="174"/>
      <c r="S9" s="174"/>
      <c r="T9" s="174" t="s">
        <v>144</v>
      </c>
      <c r="U9" s="174"/>
      <c r="W9" s="174"/>
      <c r="Y9" s="174"/>
      <c r="Z9" s="167"/>
      <c r="AA9" s="167"/>
      <c r="AB9" s="167"/>
    </row>
    <row r="10" spans="1:28" ht="16.5" customHeight="1" x14ac:dyDescent="0.5">
      <c r="A10" s="169"/>
      <c r="B10" s="169"/>
      <c r="C10" s="169"/>
      <c r="D10" s="169"/>
      <c r="E10" s="169"/>
      <c r="G10" s="20"/>
      <c r="H10" s="174"/>
      <c r="I10" s="174"/>
      <c r="M10" s="174"/>
      <c r="N10" s="226" t="s">
        <v>79</v>
      </c>
      <c r="O10" s="226"/>
      <c r="P10" s="226"/>
      <c r="Q10" s="226"/>
      <c r="R10" s="226"/>
      <c r="S10" s="174"/>
      <c r="T10" s="174" t="s">
        <v>150</v>
      </c>
      <c r="U10" s="174"/>
      <c r="V10" s="174" t="s">
        <v>201</v>
      </c>
      <c r="W10" s="174"/>
      <c r="X10" s="15" t="s">
        <v>144</v>
      </c>
      <c r="Y10" s="174"/>
      <c r="AA10" s="174"/>
      <c r="AB10" s="167"/>
    </row>
    <row r="11" spans="1:28" ht="16.5" customHeight="1" x14ac:dyDescent="0.5">
      <c r="A11" s="169"/>
      <c r="B11" s="169"/>
      <c r="C11" s="169"/>
      <c r="D11" s="169"/>
      <c r="E11" s="169"/>
      <c r="F11" s="15" t="s">
        <v>154</v>
      </c>
      <c r="G11" s="20"/>
      <c r="H11" s="167"/>
      <c r="I11" s="15"/>
      <c r="J11" s="174" t="s">
        <v>77</v>
      </c>
      <c r="K11" s="174"/>
      <c r="L11" s="174"/>
      <c r="M11" s="174"/>
      <c r="N11" s="222" t="s">
        <v>156</v>
      </c>
      <c r="O11" s="222"/>
      <c r="P11" s="222"/>
      <c r="Q11" s="174"/>
      <c r="R11" s="174"/>
      <c r="S11" s="174"/>
      <c r="T11" s="174" t="s">
        <v>157</v>
      </c>
      <c r="U11" s="174"/>
      <c r="V11" s="174" t="s">
        <v>158</v>
      </c>
      <c r="W11" s="174"/>
      <c r="X11" s="177" t="s">
        <v>152</v>
      </c>
      <c r="Y11" s="174"/>
      <c r="Z11" s="174" t="s">
        <v>202</v>
      </c>
      <c r="AA11" s="174"/>
      <c r="AB11" s="167"/>
    </row>
    <row r="12" spans="1:28" ht="16.5" customHeight="1" x14ac:dyDescent="0.5">
      <c r="A12" s="169"/>
      <c r="B12" s="169"/>
      <c r="C12" s="169"/>
      <c r="D12" s="169"/>
      <c r="E12" s="169"/>
      <c r="F12" s="15" t="s">
        <v>162</v>
      </c>
      <c r="G12" s="20"/>
      <c r="H12" s="15" t="s">
        <v>149</v>
      </c>
      <c r="I12" s="15"/>
      <c r="J12" s="174" t="s">
        <v>203</v>
      </c>
      <c r="K12" s="174"/>
      <c r="L12" s="174"/>
      <c r="M12" s="174"/>
      <c r="N12" s="174" t="s">
        <v>164</v>
      </c>
      <c r="O12" s="174"/>
      <c r="P12" s="174"/>
      <c r="Q12" s="174"/>
      <c r="R12" s="174"/>
      <c r="S12" s="174"/>
      <c r="T12" s="174" t="s">
        <v>165</v>
      </c>
      <c r="U12" s="174"/>
      <c r="V12" s="174" t="s">
        <v>204</v>
      </c>
      <c r="W12" s="174"/>
      <c r="X12" s="177" t="s">
        <v>205</v>
      </c>
      <c r="Y12" s="174"/>
      <c r="Z12" s="174" t="s">
        <v>206</v>
      </c>
      <c r="AA12" s="174"/>
      <c r="AB12" s="174" t="s">
        <v>153</v>
      </c>
    </row>
    <row r="13" spans="1:28" ht="16.5" customHeight="1" x14ac:dyDescent="0.5">
      <c r="A13" s="169"/>
      <c r="B13" s="169"/>
      <c r="C13" s="169"/>
      <c r="D13" s="178" t="s">
        <v>12</v>
      </c>
      <c r="E13" s="169"/>
      <c r="F13" s="61" t="s">
        <v>171</v>
      </c>
      <c r="G13" s="20"/>
      <c r="H13" s="61" t="s">
        <v>172</v>
      </c>
      <c r="I13" s="15"/>
      <c r="J13" s="61" t="s">
        <v>207</v>
      </c>
      <c r="K13" s="15"/>
      <c r="L13" s="61" t="s">
        <v>78</v>
      </c>
      <c r="M13" s="174"/>
      <c r="N13" s="179" t="s">
        <v>174</v>
      </c>
      <c r="O13" s="174"/>
      <c r="P13" s="61" t="s">
        <v>78</v>
      </c>
      <c r="Q13" s="174"/>
      <c r="R13" s="179" t="s">
        <v>83</v>
      </c>
      <c r="S13" s="174"/>
      <c r="T13" s="179" t="s">
        <v>175</v>
      </c>
      <c r="U13" s="174"/>
      <c r="V13" s="179" t="s">
        <v>208</v>
      </c>
      <c r="W13" s="174"/>
      <c r="X13" s="180" t="s">
        <v>209</v>
      </c>
      <c r="Y13" s="167"/>
      <c r="Z13" s="61" t="s">
        <v>178</v>
      </c>
      <c r="AA13" s="174"/>
      <c r="AB13" s="179" t="s">
        <v>181</v>
      </c>
    </row>
    <row r="14" spans="1:28" s="182" customFormat="1" ht="16.5" customHeight="1" x14ac:dyDescent="0.5">
      <c r="A14" s="181"/>
      <c r="C14" s="169"/>
      <c r="E14" s="169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</row>
    <row r="15" spans="1:28" s="182" customFormat="1" ht="16.5" customHeight="1" x14ac:dyDescent="0.5">
      <c r="A15" s="169" t="s">
        <v>182</v>
      </c>
      <c r="B15" s="183"/>
      <c r="C15" s="181"/>
      <c r="D15" s="183"/>
      <c r="E15" s="181"/>
      <c r="F15" s="17">
        <v>894668</v>
      </c>
      <c r="G15" s="17"/>
      <c r="H15" s="17">
        <v>4055609</v>
      </c>
      <c r="I15" s="17"/>
      <c r="J15" s="17">
        <v>288425</v>
      </c>
      <c r="K15" s="17"/>
      <c r="L15" s="17">
        <v>-951711</v>
      </c>
      <c r="M15" s="17"/>
      <c r="N15" s="17">
        <v>90600</v>
      </c>
      <c r="O15" s="106"/>
      <c r="P15" s="106">
        <v>951711</v>
      </c>
      <c r="Q15" s="106"/>
      <c r="R15" s="106">
        <v>1102984</v>
      </c>
      <c r="S15" s="106"/>
      <c r="T15" s="106">
        <v>-12</v>
      </c>
      <c r="U15" s="106"/>
      <c r="V15" s="17">
        <v>-3504</v>
      </c>
      <c r="W15" s="17"/>
      <c r="X15" s="17">
        <v>-311915</v>
      </c>
      <c r="Y15" s="17"/>
      <c r="Z15" s="168">
        <f>SUM(X15:Y15,V15,T15)</f>
        <v>-315431</v>
      </c>
      <c r="AA15" s="59"/>
      <c r="AB15" s="168">
        <f>SUM(F15:R15,Z15)</f>
        <v>6116855</v>
      </c>
    </row>
    <row r="16" spans="1:28" ht="8.1" customHeight="1" x14ac:dyDescent="0.5">
      <c r="A16" s="169"/>
      <c r="B16" s="182"/>
      <c r="D16" s="182"/>
      <c r="F16" s="17"/>
      <c r="G16" s="17"/>
      <c r="H16" s="17"/>
      <c r="I16" s="17"/>
      <c r="J16" s="17"/>
      <c r="K16" s="17"/>
      <c r="L16" s="17"/>
      <c r="M16" s="17"/>
      <c r="N16" s="17"/>
      <c r="O16" s="102"/>
      <c r="P16" s="102"/>
      <c r="Q16" s="102"/>
      <c r="R16" s="102"/>
      <c r="S16" s="102"/>
      <c r="T16" s="102"/>
      <c r="U16" s="102"/>
      <c r="V16" s="17"/>
      <c r="W16" s="168"/>
      <c r="X16" s="17"/>
      <c r="Y16" s="168"/>
      <c r="AA16" s="168"/>
    </row>
    <row r="17" spans="1:28" ht="16.5" customHeight="1" x14ac:dyDescent="0.5">
      <c r="A17" s="169" t="s">
        <v>183</v>
      </c>
      <c r="B17" s="182"/>
      <c r="D17" s="182"/>
      <c r="F17" s="168"/>
      <c r="G17" s="168"/>
      <c r="H17" s="168"/>
      <c r="I17" s="168"/>
      <c r="J17" s="168"/>
      <c r="K17" s="168"/>
      <c r="L17" s="168"/>
      <c r="M17" s="168"/>
      <c r="N17" s="168"/>
      <c r="O17" s="102"/>
      <c r="P17" s="102"/>
      <c r="Q17" s="102"/>
      <c r="R17" s="102"/>
      <c r="S17" s="102"/>
      <c r="T17" s="102"/>
      <c r="U17" s="102"/>
      <c r="W17" s="168"/>
      <c r="X17" s="168"/>
      <c r="Y17" s="168"/>
      <c r="AA17" s="168"/>
    </row>
    <row r="18" spans="1:28" ht="16.5" customHeight="1" x14ac:dyDescent="0.5">
      <c r="A18" s="167" t="s">
        <v>78</v>
      </c>
      <c r="D18" s="184">
        <v>17</v>
      </c>
      <c r="F18" s="168">
        <v>0</v>
      </c>
      <c r="G18" s="168"/>
      <c r="H18" s="168">
        <v>0</v>
      </c>
      <c r="I18" s="168"/>
      <c r="J18" s="168">
        <v>0</v>
      </c>
      <c r="K18" s="168"/>
      <c r="L18" s="168">
        <v>-579308</v>
      </c>
      <c r="M18" s="168"/>
      <c r="N18" s="168">
        <v>0</v>
      </c>
      <c r="O18" s="102"/>
      <c r="P18" s="102">
        <v>579308</v>
      </c>
      <c r="Q18" s="102"/>
      <c r="R18" s="102">
        <v>-579308</v>
      </c>
      <c r="S18" s="102"/>
      <c r="T18" s="102">
        <v>0</v>
      </c>
      <c r="U18" s="102"/>
      <c r="V18" s="168">
        <v>0</v>
      </c>
      <c r="W18" s="168"/>
      <c r="X18" s="168">
        <v>0</v>
      </c>
      <c r="Y18" s="168"/>
      <c r="Z18" s="168">
        <f t="shared" ref="Z18:Z20" si="0">SUM(X18:Y18,V18,T18)</f>
        <v>0</v>
      </c>
      <c r="AA18" s="168"/>
      <c r="AB18" s="168">
        <f t="shared" ref="AB18:AB19" si="1">SUM(F18:R18,Z18)</f>
        <v>-579308</v>
      </c>
    </row>
    <row r="19" spans="1:28" ht="16.5" customHeight="1" x14ac:dyDescent="0.5">
      <c r="A19" s="167" t="s">
        <v>184</v>
      </c>
      <c r="D19" s="184">
        <v>17</v>
      </c>
      <c r="F19" s="168">
        <v>-65530</v>
      </c>
      <c r="G19" s="168"/>
      <c r="H19" s="168">
        <v>0</v>
      </c>
      <c r="I19" s="168"/>
      <c r="J19" s="168">
        <v>-288425</v>
      </c>
      <c r="K19" s="168"/>
      <c r="L19" s="168">
        <v>996453</v>
      </c>
      <c r="M19" s="168"/>
      <c r="N19" s="168">
        <v>0</v>
      </c>
      <c r="O19" s="102"/>
      <c r="P19" s="102">
        <v>-996453</v>
      </c>
      <c r="Q19" s="102"/>
      <c r="R19" s="102">
        <v>353955</v>
      </c>
      <c r="S19" s="102"/>
      <c r="T19" s="102">
        <v>0</v>
      </c>
      <c r="U19" s="102"/>
      <c r="V19" s="168">
        <v>0</v>
      </c>
      <c r="W19" s="168"/>
      <c r="X19" s="168">
        <v>0</v>
      </c>
      <c r="Y19" s="168"/>
      <c r="Z19" s="168">
        <f t="shared" si="0"/>
        <v>0</v>
      </c>
      <c r="AA19" s="168"/>
      <c r="AB19" s="168">
        <f t="shared" si="1"/>
        <v>0</v>
      </c>
    </row>
    <row r="20" spans="1:28" ht="16.5" customHeight="1" x14ac:dyDescent="0.5">
      <c r="A20" s="167" t="s">
        <v>185</v>
      </c>
      <c r="D20" s="184">
        <v>16</v>
      </c>
      <c r="F20" s="59">
        <v>0</v>
      </c>
      <c r="G20" s="59"/>
      <c r="H20" s="59">
        <v>0</v>
      </c>
      <c r="I20" s="59"/>
      <c r="J20" s="59">
        <v>0</v>
      </c>
      <c r="K20" s="60"/>
      <c r="L20" s="60">
        <v>0</v>
      </c>
      <c r="M20" s="60"/>
      <c r="N20" s="59">
        <v>0</v>
      </c>
      <c r="O20" s="102"/>
      <c r="P20" s="102">
        <v>0</v>
      </c>
      <c r="Q20" s="102"/>
      <c r="R20" s="102">
        <v>-124336</v>
      </c>
      <c r="S20" s="102"/>
      <c r="T20" s="102">
        <v>0</v>
      </c>
      <c r="U20" s="102"/>
      <c r="V20" s="59">
        <v>0</v>
      </c>
      <c r="W20" s="59"/>
      <c r="X20" s="59">
        <v>0</v>
      </c>
      <c r="Y20" s="168"/>
      <c r="Z20" s="168">
        <f t="shared" si="0"/>
        <v>0</v>
      </c>
      <c r="AA20" s="168"/>
      <c r="AB20" s="168">
        <f>SUM(F20,H20,J20,N20,R20,V20,Z20)</f>
        <v>-124336</v>
      </c>
    </row>
    <row r="21" spans="1:28" s="184" customFormat="1" ht="16.5" customHeight="1" x14ac:dyDescent="0.5">
      <c r="A21" s="167" t="s">
        <v>186</v>
      </c>
      <c r="B21" s="167"/>
      <c r="C21" s="169"/>
      <c r="D21" s="167"/>
      <c r="E21" s="169"/>
      <c r="F21" s="59"/>
      <c r="G21" s="59"/>
      <c r="H21" s="59"/>
      <c r="I21" s="59"/>
      <c r="J21" s="59"/>
      <c r="K21" s="60"/>
      <c r="L21" s="60"/>
      <c r="M21" s="60"/>
      <c r="N21" s="59"/>
      <c r="O21" s="102"/>
      <c r="P21" s="102"/>
      <c r="Q21" s="102"/>
      <c r="R21" s="102"/>
      <c r="S21" s="102"/>
      <c r="T21" s="102"/>
      <c r="U21" s="102"/>
      <c r="V21" s="59"/>
      <c r="W21" s="59"/>
      <c r="X21" s="59"/>
      <c r="Y21" s="59"/>
      <c r="Z21" s="168"/>
      <c r="AA21" s="59"/>
      <c r="AB21" s="168"/>
    </row>
    <row r="22" spans="1:28" s="184" customFormat="1" ht="16.5" customHeight="1" x14ac:dyDescent="0.5">
      <c r="A22" s="167"/>
      <c r="B22" s="167" t="s">
        <v>187</v>
      </c>
      <c r="C22" s="169"/>
      <c r="D22" s="167"/>
      <c r="E22" s="169"/>
      <c r="F22" s="59"/>
      <c r="G22" s="59"/>
      <c r="H22" s="59"/>
      <c r="I22" s="59"/>
      <c r="J22" s="59"/>
      <c r="K22" s="60"/>
      <c r="L22" s="60"/>
      <c r="M22" s="60"/>
      <c r="N22" s="59"/>
      <c r="O22" s="102"/>
      <c r="U22" s="102"/>
      <c r="V22" s="59"/>
      <c r="W22" s="59"/>
      <c r="X22" s="59"/>
      <c r="Y22" s="59"/>
      <c r="Z22" s="168"/>
      <c r="AA22" s="59"/>
      <c r="AB22" s="168"/>
    </row>
    <row r="23" spans="1:28" s="184" customFormat="1" ht="16.5" customHeight="1" x14ac:dyDescent="0.5">
      <c r="A23" s="167"/>
      <c r="B23" s="167" t="s">
        <v>188</v>
      </c>
      <c r="C23" s="169"/>
      <c r="D23" s="167"/>
      <c r="E23" s="169"/>
      <c r="F23" s="59">
        <v>0</v>
      </c>
      <c r="G23" s="59"/>
      <c r="H23" s="59">
        <v>0</v>
      </c>
      <c r="I23" s="59"/>
      <c r="J23" s="59">
        <v>0</v>
      </c>
      <c r="K23" s="60"/>
      <c r="L23" s="60">
        <v>0</v>
      </c>
      <c r="M23" s="60"/>
      <c r="N23" s="59">
        <v>0</v>
      </c>
      <c r="O23" s="102"/>
      <c r="P23" s="102">
        <v>0</v>
      </c>
      <c r="Q23" s="102"/>
      <c r="R23" s="102">
        <v>4235</v>
      </c>
      <c r="S23" s="102"/>
      <c r="T23" s="102">
        <v>0</v>
      </c>
      <c r="U23" s="102"/>
      <c r="V23" s="59" t="s">
        <v>189</v>
      </c>
      <c r="W23" s="59"/>
      <c r="X23" s="59">
        <v>-4235</v>
      </c>
      <c r="Y23" s="59"/>
      <c r="Z23" s="168">
        <f>SUM(X23:Y23,V23,T24)</f>
        <v>-4235</v>
      </c>
      <c r="AA23" s="59"/>
      <c r="AB23" s="168">
        <f>SUM(F23:R23,Z23)</f>
        <v>0</v>
      </c>
    </row>
    <row r="24" spans="1:28" s="184" customFormat="1" ht="16.5" customHeight="1" x14ac:dyDescent="0.5">
      <c r="A24" s="167" t="s">
        <v>190</v>
      </c>
      <c r="B24" s="167"/>
      <c r="C24" s="169"/>
      <c r="D24" s="167"/>
      <c r="E24" s="169"/>
      <c r="F24" s="68">
        <v>0</v>
      </c>
      <c r="G24" s="59"/>
      <c r="H24" s="68">
        <v>0</v>
      </c>
      <c r="I24" s="59"/>
      <c r="J24" s="68">
        <v>0</v>
      </c>
      <c r="K24" s="60"/>
      <c r="L24" s="78">
        <v>0</v>
      </c>
      <c r="M24" s="60"/>
      <c r="N24" s="68">
        <v>0</v>
      </c>
      <c r="O24" s="102"/>
      <c r="P24" s="102">
        <v>0</v>
      </c>
      <c r="Q24" s="102"/>
      <c r="R24" s="102">
        <v>379567</v>
      </c>
      <c r="S24" s="102"/>
      <c r="T24" s="102">
        <v>0</v>
      </c>
      <c r="U24" s="102"/>
      <c r="V24" s="68">
        <v>-18391</v>
      </c>
      <c r="W24" s="59"/>
      <c r="X24" s="68">
        <v>26592</v>
      </c>
      <c r="Y24" s="59"/>
      <c r="Z24" s="171">
        <f>SUM(X24:Y24,V24,T25)</f>
        <v>8201</v>
      </c>
      <c r="AA24" s="59"/>
      <c r="AB24" s="171">
        <f>SUM(F24:R24,Z24)</f>
        <v>387768</v>
      </c>
    </row>
    <row r="25" spans="1:28" s="184" customFormat="1" ht="16.5" customHeight="1" x14ac:dyDescent="0.5">
      <c r="A25" s="169"/>
      <c r="B25" s="169"/>
      <c r="C25" s="181"/>
      <c r="D25" s="169"/>
      <c r="E25" s="181"/>
      <c r="F25" s="17"/>
      <c r="G25" s="17"/>
      <c r="H25" s="17"/>
      <c r="I25" s="17"/>
      <c r="J25" s="17"/>
      <c r="K25" s="17"/>
      <c r="L25" s="17"/>
      <c r="M25" s="17"/>
      <c r="N25" s="17"/>
      <c r="O25" s="106"/>
      <c r="P25" s="111"/>
      <c r="Q25" s="102"/>
      <c r="R25" s="111"/>
      <c r="S25" s="102"/>
      <c r="T25" s="111"/>
      <c r="U25" s="106"/>
      <c r="V25" s="17"/>
      <c r="W25" s="17"/>
      <c r="X25" s="17"/>
      <c r="Y25" s="17"/>
      <c r="Z25" s="17"/>
      <c r="AA25" s="17"/>
      <c r="AB25" s="17"/>
    </row>
    <row r="26" spans="1:28" s="182" customFormat="1" ht="16.5" customHeight="1" thickBot="1" x14ac:dyDescent="0.55000000000000004">
      <c r="A26" s="139" t="s">
        <v>191</v>
      </c>
      <c r="B26" s="139"/>
      <c r="D26" s="169"/>
      <c r="F26" s="185">
        <f>SUM(F15:F24)</f>
        <v>829138</v>
      </c>
      <c r="G26" s="17"/>
      <c r="H26" s="185">
        <f>SUM(H15:H24)</f>
        <v>4055609</v>
      </c>
      <c r="I26" s="17"/>
      <c r="J26" s="185">
        <f>SUM(J15:J24)</f>
        <v>0</v>
      </c>
      <c r="K26" s="17"/>
      <c r="L26" s="185">
        <f>SUM(L15:L24)</f>
        <v>-534566</v>
      </c>
      <c r="M26" s="17"/>
      <c r="N26" s="185">
        <f>SUM(N15:N24)</f>
        <v>90600</v>
      </c>
      <c r="O26" s="17"/>
      <c r="P26" s="185">
        <f t="shared" ref="O26:U26" si="2">SUM(P15:P24)</f>
        <v>534566</v>
      </c>
      <c r="Q26" s="17"/>
      <c r="R26" s="185">
        <f t="shared" si="2"/>
        <v>1137097</v>
      </c>
      <c r="S26" s="17"/>
      <c r="T26" s="185">
        <f t="shared" si="2"/>
        <v>-12</v>
      </c>
      <c r="U26" s="17"/>
      <c r="V26" s="185">
        <f>SUM(V15:V24)</f>
        <v>-21895</v>
      </c>
      <c r="W26" s="17"/>
      <c r="X26" s="185">
        <f>SUM(X15:X24)</f>
        <v>-289558</v>
      </c>
      <c r="Y26" s="17"/>
      <c r="Z26" s="185">
        <f>SUM(Z15:Z24)</f>
        <v>-311465</v>
      </c>
      <c r="AA26" s="17"/>
      <c r="AB26" s="185">
        <f>SUM(AB15:AB24)</f>
        <v>5800979</v>
      </c>
    </row>
    <row r="27" spans="1:28" s="182" customFormat="1" ht="16.5" customHeight="1" thickTop="1" x14ac:dyDescent="0.5">
      <c r="A27" s="169"/>
      <c r="B27" s="186"/>
      <c r="C27" s="181"/>
      <c r="D27" s="169"/>
      <c r="E27" s="181"/>
      <c r="F27" s="17"/>
      <c r="G27" s="17"/>
      <c r="H27" s="17"/>
      <c r="I27" s="17"/>
      <c r="J27" s="17"/>
      <c r="K27" s="17"/>
      <c r="L27" s="17"/>
      <c r="M27" s="17"/>
      <c r="N27" s="17"/>
      <c r="O27" s="102"/>
      <c r="P27" s="102"/>
      <c r="Q27" s="102"/>
      <c r="R27" s="102"/>
      <c r="S27" s="102"/>
      <c r="T27" s="102"/>
      <c r="U27" s="102"/>
      <c r="V27" s="17"/>
      <c r="W27" s="17"/>
      <c r="X27" s="17"/>
      <c r="Y27" s="17"/>
      <c r="Z27" s="17"/>
      <c r="AA27" s="17"/>
      <c r="AB27" s="17"/>
    </row>
    <row r="28" spans="1:28" s="182" customFormat="1" ht="16.5" customHeight="1" x14ac:dyDescent="0.5">
      <c r="A28" s="169"/>
      <c r="B28" s="169"/>
      <c r="C28" s="181"/>
      <c r="D28" s="169"/>
      <c r="E28" s="181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s="182" customFormat="1" ht="16.5" customHeight="1" x14ac:dyDescent="0.5">
      <c r="A29" s="169" t="s">
        <v>192</v>
      </c>
      <c r="B29" s="183"/>
      <c r="C29" s="181"/>
      <c r="D29" s="183"/>
      <c r="E29" s="181"/>
      <c r="F29" s="17">
        <v>829137</v>
      </c>
      <c r="G29" s="17"/>
      <c r="H29" s="17">
        <v>4055609</v>
      </c>
      <c r="I29" s="17"/>
      <c r="J29" s="17">
        <v>0</v>
      </c>
      <c r="K29" s="17"/>
      <c r="L29" s="17">
        <v>-950543</v>
      </c>
      <c r="M29" s="17"/>
      <c r="N29" s="17">
        <v>90600</v>
      </c>
      <c r="O29" s="17"/>
      <c r="P29" s="17">
        <v>950543</v>
      </c>
      <c r="Q29" s="17"/>
      <c r="R29" s="17">
        <v>1002461</v>
      </c>
      <c r="S29" s="17"/>
      <c r="T29" s="17">
        <v>-12</v>
      </c>
      <c r="U29" s="17"/>
      <c r="V29" s="17">
        <v>-7523</v>
      </c>
      <c r="W29" s="17"/>
      <c r="X29" s="17">
        <v>-689229</v>
      </c>
      <c r="Y29" s="17"/>
      <c r="Z29" s="17">
        <f>SUM(T29:Y29)</f>
        <v>-696764</v>
      </c>
      <c r="AA29" s="59"/>
      <c r="AB29" s="17">
        <f>SUM(F29:R29,Z29)</f>
        <v>5281043</v>
      </c>
    </row>
    <row r="30" spans="1:28" ht="8.1" customHeight="1" x14ac:dyDescent="0.5">
      <c r="A30" s="169"/>
      <c r="B30" s="182"/>
      <c r="D30" s="182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S30" s="168"/>
      <c r="T30" s="168"/>
      <c r="U30" s="168"/>
      <c r="W30" s="168"/>
      <c r="X30" s="168"/>
      <c r="Y30" s="168"/>
      <c r="AA30" s="168"/>
    </row>
    <row r="31" spans="1:28" ht="16.5" customHeight="1" x14ac:dyDescent="0.5">
      <c r="A31" s="169" t="s">
        <v>183</v>
      </c>
      <c r="B31" s="182"/>
      <c r="D31" s="182"/>
      <c r="F31" s="168"/>
      <c r="G31" s="168"/>
      <c r="H31" s="168"/>
      <c r="I31" s="168"/>
      <c r="J31" s="168"/>
      <c r="K31" s="168"/>
      <c r="L31" s="168"/>
      <c r="M31" s="168"/>
      <c r="N31" s="168"/>
      <c r="O31" s="102"/>
      <c r="P31" s="102"/>
      <c r="Q31" s="102"/>
      <c r="R31" s="102"/>
      <c r="S31" s="102"/>
      <c r="T31" s="102"/>
      <c r="U31" s="102"/>
      <c r="W31" s="168"/>
      <c r="X31" s="168"/>
      <c r="Y31" s="168"/>
      <c r="AA31" s="168"/>
    </row>
    <row r="32" spans="1:28" ht="16.5" customHeight="1" x14ac:dyDescent="0.5">
      <c r="A32" s="187" t="s">
        <v>78</v>
      </c>
      <c r="B32" s="188"/>
      <c r="D32" s="184">
        <v>17</v>
      </c>
      <c r="F32" s="94">
        <v>0</v>
      </c>
      <c r="G32" s="94"/>
      <c r="H32" s="94">
        <v>0</v>
      </c>
      <c r="I32" s="94"/>
      <c r="J32" s="94">
        <v>0</v>
      </c>
      <c r="K32" s="94"/>
      <c r="L32" s="94">
        <v>-47659</v>
      </c>
      <c r="M32" s="94"/>
      <c r="N32" s="94">
        <v>0</v>
      </c>
      <c r="O32" s="102"/>
      <c r="P32" s="102">
        <v>47659</v>
      </c>
      <c r="Q32" s="102"/>
      <c r="R32" s="102">
        <v>-47659</v>
      </c>
      <c r="S32" s="102"/>
      <c r="T32" s="102">
        <v>0</v>
      </c>
      <c r="U32" s="102"/>
      <c r="V32" s="94">
        <v>0</v>
      </c>
      <c r="W32" s="168"/>
      <c r="X32" s="168">
        <v>0</v>
      </c>
      <c r="Y32" s="168"/>
      <c r="Z32" s="168">
        <f t="shared" ref="Z32:Z38" si="3">SUM(X32:Y32,V32,T32)</f>
        <v>0</v>
      </c>
      <c r="AA32" s="168"/>
      <c r="AB32" s="168">
        <f>SUM(F32:R32,Z32)</f>
        <v>-47659</v>
      </c>
    </row>
    <row r="33" spans="1:28" ht="16.5" customHeight="1" x14ac:dyDescent="0.5">
      <c r="A33" s="187" t="s">
        <v>184</v>
      </c>
      <c r="B33" s="188"/>
      <c r="D33" s="184">
        <v>17</v>
      </c>
      <c r="F33" s="94">
        <v>-71219</v>
      </c>
      <c r="G33" s="94"/>
      <c r="H33" s="94">
        <v>0</v>
      </c>
      <c r="I33" s="94"/>
      <c r="J33" s="94">
        <v>0</v>
      </c>
      <c r="K33" s="94"/>
      <c r="L33" s="94">
        <v>998202</v>
      </c>
      <c r="M33" s="94"/>
      <c r="N33" s="94">
        <v>0</v>
      </c>
      <c r="O33" s="102"/>
      <c r="P33" s="102">
        <v>-998202</v>
      </c>
      <c r="Q33" s="102"/>
      <c r="R33" s="102">
        <v>71219</v>
      </c>
      <c r="S33" s="102"/>
      <c r="T33" s="102">
        <v>0</v>
      </c>
      <c r="U33" s="102"/>
      <c r="V33" s="94">
        <v>0</v>
      </c>
      <c r="W33" s="168"/>
      <c r="X33" s="168">
        <v>0</v>
      </c>
      <c r="Y33" s="168"/>
      <c r="Z33" s="168">
        <f t="shared" si="3"/>
        <v>0</v>
      </c>
      <c r="AA33" s="168"/>
      <c r="AB33" s="168">
        <f t="shared" ref="AB33" si="4">SUM(F33:R33,Z33)</f>
        <v>0</v>
      </c>
    </row>
    <row r="34" spans="1:28" ht="16.5" customHeight="1" x14ac:dyDescent="0.4">
      <c r="A34" s="167" t="s">
        <v>195</v>
      </c>
      <c r="B34" s="188"/>
      <c r="D34" s="184">
        <v>16</v>
      </c>
      <c r="F34" s="94">
        <v>0</v>
      </c>
      <c r="G34" s="94"/>
      <c r="H34" s="94">
        <v>0</v>
      </c>
      <c r="I34" s="94"/>
      <c r="J34" s="94">
        <v>0</v>
      </c>
      <c r="K34" s="94"/>
      <c r="L34" s="94">
        <v>0</v>
      </c>
      <c r="M34" s="94"/>
      <c r="N34" s="94">
        <v>0</v>
      </c>
      <c r="O34" s="165"/>
      <c r="P34" s="94">
        <v>0</v>
      </c>
      <c r="Q34" s="165"/>
      <c r="R34" s="109">
        <v>-151560</v>
      </c>
      <c r="S34" s="165"/>
      <c r="T34" s="102">
        <v>0</v>
      </c>
      <c r="U34" s="165"/>
      <c r="V34" s="94">
        <v>0</v>
      </c>
      <c r="W34" s="168"/>
      <c r="X34" s="168">
        <v>0</v>
      </c>
      <c r="Y34" s="168"/>
      <c r="Z34" s="168">
        <f t="shared" si="3"/>
        <v>0</v>
      </c>
      <c r="AA34" s="168"/>
      <c r="AB34" s="168">
        <f t="shared" ref="AB34:AB38" si="5">SUM(F34:R34,Z34)</f>
        <v>-151560</v>
      </c>
    </row>
    <row r="35" spans="1:28" ht="16.5" customHeight="1" x14ac:dyDescent="0.5">
      <c r="A35" s="221" t="s">
        <v>196</v>
      </c>
      <c r="B35" s="221"/>
      <c r="D35" s="184"/>
      <c r="F35" s="94"/>
      <c r="G35" s="94"/>
      <c r="H35" s="94"/>
      <c r="I35" s="94"/>
      <c r="J35" s="94"/>
      <c r="K35" s="94"/>
      <c r="L35" s="94"/>
      <c r="M35" s="94"/>
      <c r="N35" s="94"/>
      <c r="O35" s="102"/>
      <c r="P35" s="102"/>
      <c r="Q35" s="102"/>
      <c r="R35" s="102"/>
      <c r="S35" s="102"/>
      <c r="T35" s="102"/>
      <c r="U35" s="102"/>
      <c r="V35" s="94"/>
      <c r="W35" s="168"/>
      <c r="X35" s="168"/>
      <c r="Y35" s="168"/>
      <c r="AA35" s="168"/>
    </row>
    <row r="36" spans="1:28" ht="16.5" customHeight="1" x14ac:dyDescent="0.5">
      <c r="A36" s="181" t="s">
        <v>197</v>
      </c>
      <c r="B36" s="189"/>
      <c r="D36" s="18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168"/>
      <c r="X36" s="168"/>
      <c r="Y36" s="168"/>
      <c r="AA36" s="168"/>
    </row>
    <row r="37" spans="1:28" ht="16.5" customHeight="1" x14ac:dyDescent="0.5">
      <c r="A37" s="181" t="s">
        <v>188</v>
      </c>
      <c r="B37" s="189"/>
      <c r="D37" s="184">
        <v>7</v>
      </c>
      <c r="F37" s="94">
        <v>0</v>
      </c>
      <c r="G37" s="94"/>
      <c r="H37" s="94">
        <v>0</v>
      </c>
      <c r="I37" s="94"/>
      <c r="J37" s="94">
        <v>0</v>
      </c>
      <c r="K37" s="94"/>
      <c r="L37" s="94">
        <v>0</v>
      </c>
      <c r="M37" s="94"/>
      <c r="N37" s="94">
        <v>0</v>
      </c>
      <c r="O37" s="94"/>
      <c r="P37" s="94">
        <v>0</v>
      </c>
      <c r="Q37" s="94"/>
      <c r="R37" s="94">
        <v>-1577</v>
      </c>
      <c r="S37" s="94"/>
      <c r="T37" s="94">
        <v>0</v>
      </c>
      <c r="U37" s="94"/>
      <c r="V37" s="94">
        <v>0</v>
      </c>
      <c r="W37" s="168"/>
      <c r="X37" s="168">
        <v>1577</v>
      </c>
      <c r="Y37" s="168"/>
      <c r="Z37" s="168">
        <f t="shared" ref="Z37" si="6">SUM(X37:Y37,V37,T37)</f>
        <v>1577</v>
      </c>
      <c r="AA37" s="168"/>
      <c r="AB37" s="168">
        <f t="shared" ref="AB37" si="7">SUM(F37:R37,Z37)</f>
        <v>0</v>
      </c>
    </row>
    <row r="38" spans="1:28" s="184" customFormat="1" ht="16.5" customHeight="1" x14ac:dyDescent="0.5">
      <c r="A38" s="167" t="s">
        <v>190</v>
      </c>
      <c r="B38" s="167"/>
      <c r="C38" s="169"/>
      <c r="E38" s="169"/>
      <c r="F38" s="95">
        <v>0</v>
      </c>
      <c r="G38" s="94"/>
      <c r="H38" s="95">
        <v>0</v>
      </c>
      <c r="I38" s="94"/>
      <c r="J38" s="95">
        <v>0</v>
      </c>
      <c r="K38" s="94"/>
      <c r="L38" s="95">
        <v>0</v>
      </c>
      <c r="M38" s="94"/>
      <c r="N38" s="95">
        <v>0</v>
      </c>
      <c r="O38" s="94"/>
      <c r="P38" s="95">
        <v>0</v>
      </c>
      <c r="Q38" s="94"/>
      <c r="R38" s="95">
        <v>219664</v>
      </c>
      <c r="S38" s="94"/>
      <c r="T38" s="95">
        <v>0</v>
      </c>
      <c r="U38" s="94"/>
      <c r="V38" s="95">
        <v>-11233</v>
      </c>
      <c r="W38" s="59"/>
      <c r="X38" s="18">
        <v>-370112</v>
      </c>
      <c r="Y38" s="17"/>
      <c r="Z38" s="171">
        <f t="shared" si="3"/>
        <v>-381345</v>
      </c>
      <c r="AA38" s="59"/>
      <c r="AB38" s="171">
        <f t="shared" si="5"/>
        <v>-161681</v>
      </c>
    </row>
    <row r="39" spans="1:28" s="184" customFormat="1" ht="16.5" customHeight="1" x14ac:dyDescent="0.5">
      <c r="A39" s="169"/>
      <c r="B39" s="169"/>
      <c r="C39" s="181"/>
      <c r="D39" s="169"/>
      <c r="E39" s="181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68"/>
      <c r="AA39" s="17"/>
      <c r="AB39" s="168"/>
    </row>
    <row r="40" spans="1:28" s="182" customFormat="1" ht="16.5" customHeight="1" thickBot="1" x14ac:dyDescent="0.55000000000000004">
      <c r="A40" s="139" t="s">
        <v>198</v>
      </c>
      <c r="B40" s="169"/>
      <c r="D40" s="169"/>
      <c r="F40" s="185">
        <f>SUM(F29:F38)</f>
        <v>757918</v>
      </c>
      <c r="G40" s="17"/>
      <c r="H40" s="185">
        <f>SUM(H29:H38)</f>
        <v>4055609</v>
      </c>
      <c r="I40" s="17"/>
      <c r="J40" s="185">
        <f>SUM(J29:J38)</f>
        <v>0</v>
      </c>
      <c r="K40" s="17"/>
      <c r="L40" s="185">
        <f>SUM(L29:L38)</f>
        <v>0</v>
      </c>
      <c r="M40" s="17"/>
      <c r="N40" s="185">
        <f>SUM(N29:N38)</f>
        <v>90600</v>
      </c>
      <c r="O40" s="17"/>
      <c r="P40" s="185">
        <f t="shared" ref="O40:U40" si="8">SUM(P29:P38)</f>
        <v>0</v>
      </c>
      <c r="Q40" s="17"/>
      <c r="R40" s="185">
        <f t="shared" si="8"/>
        <v>1092548</v>
      </c>
      <c r="S40" s="17"/>
      <c r="T40" s="185">
        <f t="shared" si="8"/>
        <v>-12</v>
      </c>
      <c r="U40" s="17"/>
      <c r="V40" s="185">
        <f>SUM(V29:V38)</f>
        <v>-18756</v>
      </c>
      <c r="W40" s="17"/>
      <c r="X40" s="185">
        <f>SUM(X29:X38)</f>
        <v>-1057764</v>
      </c>
      <c r="Y40" s="17"/>
      <c r="Z40" s="185">
        <f>SUM(Z29:Z38)</f>
        <v>-1076532</v>
      </c>
      <c r="AA40" s="17"/>
      <c r="AB40" s="185">
        <f>SUM(AB29:AB38)</f>
        <v>4920143</v>
      </c>
    </row>
    <row r="41" spans="1:28" s="182" customFormat="1" ht="16.5" customHeight="1" thickTop="1" x14ac:dyDescent="0.5">
      <c r="A41" s="169"/>
      <c r="B41" s="186"/>
      <c r="C41" s="181"/>
      <c r="D41" s="169"/>
      <c r="E41" s="181"/>
      <c r="F41" s="17"/>
      <c r="G41" s="17"/>
      <c r="H41" s="17"/>
      <c r="I41" s="17"/>
      <c r="J41" s="17"/>
      <c r="K41" s="17"/>
      <c r="L41" s="17"/>
      <c r="M41" s="17"/>
      <c r="N41" s="17"/>
      <c r="O41" s="190"/>
      <c r="P41" s="190"/>
      <c r="Q41" s="190"/>
      <c r="R41" s="190"/>
      <c r="S41" s="190"/>
      <c r="T41" s="190"/>
      <c r="U41" s="190"/>
      <c r="V41" s="17"/>
      <c r="W41" s="17"/>
      <c r="X41" s="17"/>
      <c r="Y41" s="17"/>
      <c r="Z41" s="17"/>
      <c r="AA41" s="17"/>
      <c r="AB41" s="17"/>
    </row>
    <row r="42" spans="1:28" s="182" customFormat="1" ht="16.5" customHeight="1" x14ac:dyDescent="0.5">
      <c r="A42" s="169"/>
      <c r="B42" s="186"/>
      <c r="C42" s="181"/>
      <c r="D42" s="169"/>
      <c r="E42" s="181"/>
      <c r="F42" s="17"/>
      <c r="G42" s="17"/>
      <c r="H42" s="17"/>
      <c r="I42" s="17"/>
      <c r="J42" s="17"/>
      <c r="K42" s="17"/>
      <c r="L42" s="17"/>
      <c r="M42" s="17"/>
      <c r="N42" s="17"/>
      <c r="O42" s="190"/>
      <c r="P42" s="190"/>
      <c r="Q42" s="190"/>
      <c r="R42" s="190"/>
      <c r="S42" s="190"/>
      <c r="T42" s="190"/>
      <c r="U42" s="190"/>
      <c r="V42" s="17"/>
      <c r="W42" s="17"/>
      <c r="X42" s="17"/>
      <c r="Y42" s="17"/>
      <c r="Z42" s="17"/>
      <c r="AA42" s="17"/>
      <c r="AB42" s="17"/>
    </row>
    <row r="43" spans="1:28" s="182" customFormat="1" ht="16.5" customHeight="1" x14ac:dyDescent="0.5">
      <c r="A43" s="169"/>
      <c r="B43" s="186"/>
      <c r="C43" s="181"/>
      <c r="D43" s="169"/>
      <c r="E43" s="181"/>
      <c r="F43" s="17"/>
      <c r="G43" s="17"/>
      <c r="H43" s="17"/>
      <c r="I43" s="17"/>
      <c r="J43" s="17"/>
      <c r="K43" s="17"/>
      <c r="L43" s="17"/>
      <c r="M43" s="17"/>
      <c r="N43" s="17"/>
      <c r="O43" s="190"/>
      <c r="P43" s="190"/>
      <c r="Q43" s="190"/>
      <c r="R43" s="190"/>
      <c r="S43" s="190"/>
      <c r="T43" s="190"/>
      <c r="U43" s="190"/>
      <c r="V43" s="17"/>
      <c r="W43" s="17"/>
      <c r="X43" s="17"/>
      <c r="Y43" s="17"/>
      <c r="Z43" s="17"/>
      <c r="AA43" s="17"/>
      <c r="AB43" s="17"/>
    </row>
    <row r="44" spans="1:28" s="184" customFormat="1" ht="16.5" customHeight="1" x14ac:dyDescent="0.5">
      <c r="A44" s="169"/>
      <c r="B44" s="169"/>
      <c r="C44" s="181"/>
      <c r="D44" s="169"/>
      <c r="E44" s="181"/>
      <c r="F44" s="17"/>
      <c r="G44" s="17"/>
      <c r="H44" s="17"/>
      <c r="I44" s="17"/>
      <c r="J44" s="17"/>
      <c r="K44" s="17"/>
      <c r="L44" s="17"/>
      <c r="M44" s="17"/>
      <c r="N44" s="17"/>
      <c r="O44" s="190"/>
      <c r="P44" s="191"/>
      <c r="Q44" s="191"/>
      <c r="R44" s="191"/>
      <c r="S44" s="191"/>
      <c r="T44" s="191"/>
      <c r="U44" s="191"/>
      <c r="V44" s="17"/>
      <c r="W44" s="17"/>
      <c r="X44" s="17"/>
      <c r="Y44" s="17"/>
      <c r="Z44" s="17"/>
      <c r="AA44" s="17"/>
      <c r="AB44" s="17"/>
    </row>
    <row r="45" spans="1:28" s="184" customFormat="1" ht="2.1" customHeight="1" x14ac:dyDescent="0.5">
      <c r="A45" s="169"/>
      <c r="B45" s="169"/>
      <c r="C45" s="181"/>
      <c r="D45" s="169"/>
      <c r="E45" s="181"/>
      <c r="F45" s="17"/>
      <c r="G45" s="17"/>
      <c r="H45" s="17"/>
      <c r="I45" s="17"/>
      <c r="J45" s="17"/>
      <c r="K45" s="17"/>
      <c r="L45" s="17"/>
      <c r="M45" s="17"/>
      <c r="N45" s="17"/>
      <c r="O45" s="190"/>
      <c r="P45" s="191"/>
      <c r="Q45" s="191"/>
      <c r="R45" s="191"/>
      <c r="S45" s="191"/>
      <c r="T45" s="191"/>
      <c r="U45" s="191"/>
      <c r="V45" s="17"/>
      <c r="W45" s="17"/>
      <c r="X45" s="17"/>
      <c r="Y45" s="17"/>
      <c r="Z45" s="17"/>
      <c r="AA45" s="17"/>
      <c r="AB45" s="17"/>
    </row>
    <row r="46" spans="1:28" ht="22.35" customHeight="1" x14ac:dyDescent="0.5">
      <c r="A46" s="192" t="s">
        <v>44</v>
      </c>
      <c r="B46" s="192"/>
      <c r="C46" s="193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71"/>
      <c r="AA46" s="18"/>
      <c r="AB46" s="171"/>
    </row>
    <row r="47" spans="1:28" ht="16.5" customHeight="1" x14ac:dyDescent="0.5">
      <c r="O47" s="191"/>
      <c r="P47" s="191"/>
      <c r="Q47" s="191"/>
      <c r="R47" s="191"/>
      <c r="S47" s="191"/>
      <c r="T47" s="191"/>
      <c r="U47" s="191"/>
    </row>
    <row r="48" spans="1:28" ht="16.5" customHeight="1" x14ac:dyDescent="0.5">
      <c r="O48" s="191"/>
      <c r="P48" s="191"/>
      <c r="Q48" s="191"/>
      <c r="R48" s="191"/>
      <c r="S48" s="191"/>
      <c r="T48" s="191"/>
      <c r="U48" s="191"/>
    </row>
  </sheetData>
  <mergeCells count="6">
    <mergeCell ref="A35:B35"/>
    <mergeCell ref="F6:AB6"/>
    <mergeCell ref="T7:Z7"/>
    <mergeCell ref="V8:X8"/>
    <mergeCell ref="N10:R10"/>
    <mergeCell ref="N11:P11"/>
  </mergeCells>
  <pageMargins left="0.3" right="0.3" top="0.5" bottom="0.6" header="0.49" footer="0.4"/>
  <pageSetup paperSize="9" scale="75" firstPageNumber="10" orientation="landscape" useFirstPageNumber="1" horizontalDpi="1200" verticalDpi="1200" r:id="rId1"/>
  <headerFooter>
    <oddFooter>&amp;R&amp;"Arial,Regular"&amp;9&amp;P</oddFooter>
  </headerFooter>
  <ignoredErrors>
    <ignoredError sqref="AB32:AB3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0"/>
  <sheetViews>
    <sheetView zoomScaleNormal="100" zoomScaleSheetLayoutView="82" workbookViewId="0"/>
  </sheetViews>
  <sheetFormatPr defaultColWidth="9.140625" defaultRowHeight="16.5" customHeight="1" x14ac:dyDescent="0.5"/>
  <cols>
    <col min="1" max="1" width="1.7109375" style="146" customWidth="1"/>
    <col min="2" max="2" width="50.42578125" style="146" customWidth="1"/>
    <col min="3" max="3" width="6.140625" style="154" customWidth="1"/>
    <col min="4" max="4" width="0.5703125" style="146" customWidth="1"/>
    <col min="5" max="5" width="12.7109375" style="2" customWidth="1"/>
    <col min="6" max="6" width="0.5703125" style="2" customWidth="1"/>
    <col min="7" max="7" width="12.7109375" style="2" customWidth="1"/>
    <col min="8" max="8" width="0.5703125" style="2" customWidth="1"/>
    <col min="9" max="9" width="12.7109375" style="2" customWidth="1"/>
    <col min="10" max="10" width="0.5703125" style="2" customWidth="1"/>
    <col min="11" max="11" width="12.7109375" style="2" customWidth="1"/>
    <col min="12" max="16384" width="9.140625" style="146"/>
  </cols>
  <sheetData>
    <row r="1" spans="1:11" ht="16.5" customHeight="1" x14ac:dyDescent="0.5">
      <c r="A1" s="143" t="s">
        <v>0</v>
      </c>
    </row>
    <row r="2" spans="1:11" s="148" customFormat="1" ht="16.5" customHeight="1" x14ac:dyDescent="0.5">
      <c r="A2" s="143" t="s">
        <v>210</v>
      </c>
      <c r="B2" s="143"/>
      <c r="C2" s="147"/>
      <c r="D2" s="147"/>
      <c r="E2" s="3"/>
      <c r="F2" s="3"/>
      <c r="G2" s="3"/>
      <c r="H2" s="3"/>
      <c r="I2" s="4"/>
      <c r="J2" s="4"/>
      <c r="K2" s="4"/>
    </row>
    <row r="3" spans="1:11" s="148" customFormat="1" ht="16.5" customHeight="1" x14ac:dyDescent="0.5">
      <c r="A3" s="149" t="s">
        <v>132</v>
      </c>
      <c r="B3" s="149"/>
      <c r="C3" s="150"/>
      <c r="D3" s="150"/>
      <c r="E3" s="5"/>
      <c r="F3" s="5"/>
      <c r="G3" s="5"/>
      <c r="H3" s="5"/>
      <c r="I3" s="5"/>
      <c r="J3" s="5"/>
      <c r="K3" s="5"/>
    </row>
    <row r="4" spans="1:11" s="148" customFormat="1" ht="16.350000000000001" customHeight="1" x14ac:dyDescent="0.5">
      <c r="A4" s="143"/>
      <c r="B4" s="143"/>
      <c r="C4" s="147"/>
      <c r="D4" s="147"/>
      <c r="E4" s="65"/>
      <c r="F4" s="65"/>
      <c r="G4" s="65"/>
      <c r="H4" s="65"/>
      <c r="I4" s="65"/>
      <c r="J4" s="65"/>
      <c r="K4" s="65"/>
    </row>
    <row r="5" spans="1:11" s="148" customFormat="1" ht="16.350000000000001" customHeight="1" x14ac:dyDescent="0.5">
      <c r="A5" s="143"/>
      <c r="B5" s="143"/>
      <c r="C5" s="147"/>
      <c r="D5" s="147"/>
      <c r="E5" s="3"/>
      <c r="F5" s="3"/>
      <c r="G5" s="3"/>
      <c r="H5" s="3"/>
      <c r="I5" s="3"/>
      <c r="J5" s="3"/>
      <c r="K5" s="3"/>
    </row>
    <row r="6" spans="1:11" s="148" customFormat="1" ht="16.350000000000001" customHeight="1" x14ac:dyDescent="0.5">
      <c r="A6" s="143"/>
      <c r="B6" s="143"/>
      <c r="C6" s="147"/>
      <c r="D6" s="147"/>
      <c r="E6" s="220" t="s">
        <v>3</v>
      </c>
      <c r="F6" s="220"/>
      <c r="G6" s="220"/>
      <c r="H6" s="52"/>
      <c r="I6" s="220" t="s">
        <v>4</v>
      </c>
      <c r="J6" s="220"/>
      <c r="K6" s="220"/>
    </row>
    <row r="7" spans="1:11" s="148" customFormat="1" ht="16.350000000000001" customHeight="1" x14ac:dyDescent="0.5">
      <c r="A7" s="143"/>
      <c r="B7" s="143"/>
      <c r="C7" s="147"/>
      <c r="D7" s="147"/>
      <c r="E7" s="218" t="s">
        <v>5</v>
      </c>
      <c r="F7" s="218"/>
      <c r="G7" s="218"/>
      <c r="H7" s="53"/>
      <c r="I7" s="218" t="s">
        <v>5</v>
      </c>
      <c r="J7" s="218"/>
      <c r="K7" s="218"/>
    </row>
    <row r="8" spans="1:11" s="148" customFormat="1" ht="16.350000000000001" customHeight="1" x14ac:dyDescent="0.5">
      <c r="A8" s="143"/>
      <c r="B8" s="143"/>
      <c r="C8" s="147"/>
      <c r="D8" s="147"/>
      <c r="E8" s="6" t="s">
        <v>10</v>
      </c>
      <c r="F8" s="7"/>
      <c r="G8" s="6" t="s">
        <v>11</v>
      </c>
      <c r="H8" s="6"/>
      <c r="I8" s="6" t="s">
        <v>10</v>
      </c>
      <c r="J8" s="7"/>
      <c r="K8" s="6" t="s">
        <v>11</v>
      </c>
    </row>
    <row r="9" spans="1:11" s="148" customFormat="1" ht="16.350000000000001" customHeight="1" x14ac:dyDescent="0.5">
      <c r="A9" s="143"/>
      <c r="B9" s="143"/>
      <c r="C9" s="119" t="s">
        <v>12</v>
      </c>
      <c r="D9" s="147"/>
      <c r="E9" s="8" t="s">
        <v>13</v>
      </c>
      <c r="F9" s="9"/>
      <c r="G9" s="8" t="s">
        <v>13</v>
      </c>
      <c r="H9" s="9"/>
      <c r="I9" s="8" t="s">
        <v>13</v>
      </c>
      <c r="J9" s="9"/>
      <c r="K9" s="8" t="s">
        <v>13</v>
      </c>
    </row>
    <row r="10" spans="1:11" s="148" customFormat="1" ht="16.350000000000001" customHeight="1" x14ac:dyDescent="0.5">
      <c r="A10" s="143"/>
      <c r="B10" s="143"/>
      <c r="C10" s="154"/>
      <c r="D10" s="147"/>
      <c r="E10" s="3"/>
      <c r="F10" s="3"/>
      <c r="G10" s="3"/>
      <c r="H10" s="3"/>
      <c r="I10" s="3"/>
      <c r="J10" s="3"/>
      <c r="K10" s="3"/>
    </row>
    <row r="11" spans="1:11" s="148" customFormat="1" ht="16.350000000000001" customHeight="1" x14ac:dyDescent="0.5">
      <c r="A11" s="143" t="s">
        <v>108</v>
      </c>
      <c r="B11" s="143"/>
      <c r="C11" s="154"/>
      <c r="D11" s="147"/>
      <c r="E11" s="10">
        <f>'7-8 (9m) '!F36</f>
        <v>319243</v>
      </c>
      <c r="F11" s="10"/>
      <c r="G11" s="79">
        <f>'7-8 (9m) '!H36</f>
        <v>331639</v>
      </c>
      <c r="H11" s="79"/>
      <c r="I11" s="79">
        <f>'7-8 (9m) '!J36</f>
        <v>225942</v>
      </c>
      <c r="J11" s="79"/>
      <c r="K11" s="79">
        <f>'7-8 (9m) '!L36</f>
        <v>210155</v>
      </c>
    </row>
    <row r="12" spans="1:11" s="148" customFormat="1" ht="16.350000000000001" customHeight="1" x14ac:dyDescent="0.5">
      <c r="A12" s="143" t="s">
        <v>211</v>
      </c>
      <c r="B12" s="143"/>
      <c r="C12" s="154"/>
      <c r="D12" s="147"/>
      <c r="E12" s="10"/>
      <c r="F12" s="10"/>
      <c r="G12" s="10"/>
      <c r="H12" s="10"/>
      <c r="I12" s="10"/>
      <c r="J12" s="10"/>
      <c r="K12" s="10"/>
    </row>
    <row r="13" spans="1:11" s="148" customFormat="1" ht="16.350000000000001" customHeight="1" x14ac:dyDescent="0.5">
      <c r="A13" s="152" t="s">
        <v>212</v>
      </c>
      <c r="B13" s="143"/>
      <c r="C13" s="154"/>
      <c r="D13" s="147"/>
      <c r="E13" s="10">
        <v>920522</v>
      </c>
      <c r="F13" s="3"/>
      <c r="G13" s="79">
        <v>922803</v>
      </c>
      <c r="H13" s="80"/>
      <c r="I13" s="10">
        <v>577636</v>
      </c>
      <c r="J13" s="80"/>
      <c r="K13" s="79">
        <v>586446</v>
      </c>
    </row>
    <row r="14" spans="1:11" s="148" customFormat="1" ht="16.350000000000001" customHeight="1" x14ac:dyDescent="0.5">
      <c r="A14" s="152" t="s">
        <v>213</v>
      </c>
      <c r="B14" s="143"/>
      <c r="C14" s="154"/>
      <c r="D14" s="147"/>
      <c r="E14" s="10">
        <v>-289</v>
      </c>
      <c r="F14" s="3"/>
      <c r="G14" s="79">
        <v>5773</v>
      </c>
      <c r="H14" s="80"/>
      <c r="I14" s="10">
        <v>-1181</v>
      </c>
      <c r="J14" s="80"/>
      <c r="K14" s="79">
        <v>-11561</v>
      </c>
    </row>
    <row r="15" spans="1:11" s="148" customFormat="1" ht="16.350000000000001" customHeight="1" x14ac:dyDescent="0.5">
      <c r="A15" s="152" t="s">
        <v>214</v>
      </c>
      <c r="C15" s="154"/>
      <c r="D15" s="147"/>
      <c r="E15" s="10">
        <v>-3113</v>
      </c>
      <c r="F15" s="3"/>
      <c r="G15" s="79">
        <v>-3113</v>
      </c>
      <c r="H15" s="80"/>
      <c r="I15" s="10">
        <v>0</v>
      </c>
      <c r="J15" s="80"/>
      <c r="K15" s="79">
        <v>0</v>
      </c>
    </row>
    <row r="16" spans="1:11" s="148" customFormat="1" ht="16.350000000000001" customHeight="1" x14ac:dyDescent="0.5">
      <c r="A16" s="152" t="s">
        <v>215</v>
      </c>
      <c r="B16" s="143"/>
      <c r="C16" s="154"/>
      <c r="D16" s="147"/>
      <c r="E16" s="10">
        <v>17166</v>
      </c>
      <c r="F16" s="3"/>
      <c r="G16" s="79">
        <v>26965</v>
      </c>
      <c r="H16" s="80"/>
      <c r="I16" s="10">
        <v>15813</v>
      </c>
      <c r="J16" s="80"/>
      <c r="K16" s="79">
        <v>19773</v>
      </c>
    </row>
    <row r="17" spans="1:11" s="148" customFormat="1" ht="16.350000000000001" customHeight="1" x14ac:dyDescent="0.5">
      <c r="A17" s="152" t="s">
        <v>216</v>
      </c>
      <c r="B17" s="143"/>
      <c r="C17" s="154"/>
      <c r="D17" s="147"/>
      <c r="E17" s="10">
        <v>-7695</v>
      </c>
      <c r="F17" s="3"/>
      <c r="G17" s="81">
        <v>-7619</v>
      </c>
      <c r="H17" s="82"/>
      <c r="I17" s="10">
        <v>-6579</v>
      </c>
      <c r="J17" s="82"/>
      <c r="K17" s="81">
        <v>-5122</v>
      </c>
    </row>
    <row r="18" spans="1:11" s="148" customFormat="1" ht="16.350000000000001" customHeight="1" x14ac:dyDescent="0.5">
      <c r="A18" s="152" t="s">
        <v>217</v>
      </c>
      <c r="B18" s="143"/>
      <c r="C18" s="154">
        <v>12</v>
      </c>
      <c r="D18" s="147"/>
      <c r="E18" s="10">
        <v>36531</v>
      </c>
      <c r="F18" s="3"/>
      <c r="G18" s="81">
        <v>37852</v>
      </c>
      <c r="H18" s="82"/>
      <c r="I18" s="10">
        <v>0</v>
      </c>
      <c r="J18" s="82"/>
      <c r="K18" s="81">
        <v>0</v>
      </c>
    </row>
    <row r="19" spans="1:11" s="148" customFormat="1" ht="16.350000000000001" customHeight="1" x14ac:dyDescent="0.5">
      <c r="A19" s="152" t="s">
        <v>218</v>
      </c>
      <c r="B19" s="143"/>
      <c r="C19" s="154"/>
      <c r="D19" s="147"/>
      <c r="E19" s="10">
        <v>-679</v>
      </c>
      <c r="F19" s="3"/>
      <c r="G19" s="81">
        <v>10953</v>
      </c>
      <c r="H19" s="82"/>
      <c r="I19" s="10">
        <v>-94</v>
      </c>
      <c r="J19" s="82"/>
      <c r="K19" s="81">
        <v>13788</v>
      </c>
    </row>
    <row r="20" spans="1:11" s="148" customFormat="1" ht="16.350000000000001" customHeight="1" x14ac:dyDescent="0.5">
      <c r="A20" s="152" t="s">
        <v>219</v>
      </c>
      <c r="B20" s="143"/>
      <c r="C20" s="154">
        <v>13</v>
      </c>
      <c r="D20" s="147"/>
      <c r="E20" s="10">
        <v>29615</v>
      </c>
      <c r="F20" s="3"/>
      <c r="G20" s="81">
        <v>3194</v>
      </c>
      <c r="H20" s="82"/>
      <c r="I20" s="10">
        <v>3645</v>
      </c>
      <c r="J20" s="82"/>
      <c r="K20" s="81">
        <v>399</v>
      </c>
    </row>
    <row r="21" spans="1:11" s="148" customFormat="1" ht="16.350000000000001" customHeight="1" x14ac:dyDescent="0.5">
      <c r="A21" s="152" t="s">
        <v>220</v>
      </c>
      <c r="B21" s="143"/>
      <c r="C21" s="154">
        <v>13</v>
      </c>
      <c r="D21" s="147"/>
      <c r="E21" s="10">
        <v>-8922</v>
      </c>
      <c r="F21" s="3"/>
      <c r="G21" s="81">
        <v>0</v>
      </c>
      <c r="H21" s="82"/>
      <c r="I21" s="10">
        <v>0</v>
      </c>
      <c r="J21" s="82"/>
      <c r="K21" s="81">
        <v>0</v>
      </c>
    </row>
    <row r="22" spans="1:11" s="148" customFormat="1" ht="16.350000000000001" customHeight="1" x14ac:dyDescent="0.5">
      <c r="A22" s="152" t="s">
        <v>221</v>
      </c>
      <c r="B22" s="143"/>
      <c r="C22" s="154">
        <v>13</v>
      </c>
      <c r="D22" s="147"/>
      <c r="E22" s="10">
        <v>810</v>
      </c>
      <c r="F22" s="3"/>
      <c r="G22" s="81">
        <v>-15400</v>
      </c>
      <c r="H22" s="82"/>
      <c r="I22" s="10">
        <v>0</v>
      </c>
      <c r="J22" s="82"/>
      <c r="K22" s="81">
        <v>0</v>
      </c>
    </row>
    <row r="23" spans="1:11" s="148" customFormat="1" ht="16.350000000000001" customHeight="1" x14ac:dyDescent="0.5">
      <c r="A23" s="152" t="s">
        <v>222</v>
      </c>
      <c r="B23" s="143"/>
      <c r="C23" s="154"/>
      <c r="D23" s="147"/>
      <c r="E23" s="10">
        <v>1395</v>
      </c>
      <c r="F23" s="3"/>
      <c r="G23" s="81">
        <v>1092</v>
      </c>
      <c r="H23" s="82"/>
      <c r="I23" s="10">
        <v>6924</v>
      </c>
      <c r="J23" s="82"/>
      <c r="K23" s="81">
        <v>-4</v>
      </c>
    </row>
    <row r="24" spans="1:11" s="148" customFormat="1" ht="16.350000000000001" customHeight="1" x14ac:dyDescent="0.5">
      <c r="A24" s="157" t="s">
        <v>291</v>
      </c>
      <c r="B24" s="204"/>
      <c r="C24" s="154"/>
      <c r="D24" s="147"/>
      <c r="E24" s="10"/>
      <c r="F24" s="3"/>
      <c r="G24" s="10"/>
      <c r="H24" s="3"/>
      <c r="I24" s="10"/>
      <c r="J24" s="3"/>
      <c r="K24" s="10"/>
    </row>
    <row r="25" spans="1:11" s="148" customFormat="1" ht="16.350000000000001" customHeight="1" x14ac:dyDescent="0.5">
      <c r="A25" s="157"/>
      <c r="B25" s="157" t="s">
        <v>292</v>
      </c>
      <c r="C25" s="154">
        <v>6</v>
      </c>
      <c r="D25" s="147"/>
      <c r="E25" s="10">
        <v>16</v>
      </c>
      <c r="F25" s="3"/>
      <c r="G25" s="81">
        <v>-3917</v>
      </c>
      <c r="H25" s="82"/>
      <c r="I25" s="10">
        <v>16</v>
      </c>
      <c r="J25" s="82"/>
      <c r="K25" s="81">
        <v>-3917</v>
      </c>
    </row>
    <row r="26" spans="1:11" s="148" customFormat="1" ht="16.350000000000001" customHeight="1" x14ac:dyDescent="0.5">
      <c r="A26" s="157" t="s">
        <v>294</v>
      </c>
      <c r="B26" s="157"/>
      <c r="C26" s="154"/>
      <c r="D26" s="147"/>
    </row>
    <row r="27" spans="1:11" s="148" customFormat="1" ht="16.350000000000001" customHeight="1" x14ac:dyDescent="0.5">
      <c r="A27" s="157"/>
      <c r="B27" s="157" t="s">
        <v>295</v>
      </c>
      <c r="C27" s="154"/>
      <c r="D27" s="147"/>
      <c r="E27" s="10">
        <v>19106</v>
      </c>
      <c r="F27" s="3"/>
      <c r="G27" s="81">
        <v>5062</v>
      </c>
      <c r="H27" s="205"/>
      <c r="I27" s="10">
        <v>19106</v>
      </c>
      <c r="J27" s="205"/>
      <c r="K27" s="81">
        <v>5062</v>
      </c>
    </row>
    <row r="28" spans="1:11" s="148" customFormat="1" ht="16.350000000000001" customHeight="1" x14ac:dyDescent="0.5">
      <c r="A28" s="152" t="s">
        <v>224</v>
      </c>
      <c r="B28" s="143"/>
      <c r="C28" s="154"/>
      <c r="D28" s="147"/>
    </row>
    <row r="29" spans="1:11" s="148" customFormat="1" ht="16.350000000000001" customHeight="1" x14ac:dyDescent="0.5">
      <c r="B29" s="152" t="s">
        <v>293</v>
      </c>
      <c r="C29" s="154" t="s">
        <v>136</v>
      </c>
      <c r="D29" s="147"/>
      <c r="E29" s="10">
        <v>-143955</v>
      </c>
      <c r="G29" s="10">
        <v>-140776</v>
      </c>
      <c r="H29" s="205"/>
      <c r="I29" s="10">
        <v>-210196</v>
      </c>
      <c r="J29" s="205"/>
      <c r="K29" s="10">
        <v>-314017</v>
      </c>
    </row>
    <row r="30" spans="1:11" s="148" customFormat="1" ht="16.350000000000001" customHeight="1" x14ac:dyDescent="0.5">
      <c r="A30" s="152" t="s">
        <v>225</v>
      </c>
      <c r="B30" s="143"/>
      <c r="C30" s="154">
        <v>9</v>
      </c>
      <c r="D30" s="147"/>
      <c r="E30" s="10">
        <v>0</v>
      </c>
      <c r="F30" s="3"/>
      <c r="G30" s="81">
        <v>0</v>
      </c>
      <c r="H30" s="82"/>
      <c r="I30" s="10">
        <v>-162</v>
      </c>
      <c r="J30" s="82"/>
      <c r="K30" s="81">
        <v>0</v>
      </c>
    </row>
    <row r="31" spans="1:11" s="148" customFormat="1" ht="16.350000000000001" customHeight="1" x14ac:dyDescent="0.5">
      <c r="A31" s="152" t="s">
        <v>226</v>
      </c>
      <c r="B31" s="143"/>
      <c r="C31" s="154"/>
      <c r="D31" s="147"/>
      <c r="E31" s="10">
        <v>-1781</v>
      </c>
      <c r="F31" s="3"/>
      <c r="G31" s="81">
        <v>-914</v>
      </c>
      <c r="H31" s="82"/>
      <c r="I31" s="10">
        <v>-2038</v>
      </c>
      <c r="J31" s="82"/>
      <c r="K31" s="81">
        <v>-1340</v>
      </c>
    </row>
    <row r="32" spans="1:11" s="148" customFormat="1" ht="16.350000000000001" customHeight="1" x14ac:dyDescent="0.5">
      <c r="A32" s="152" t="s">
        <v>62</v>
      </c>
      <c r="B32" s="143"/>
      <c r="C32" s="154"/>
      <c r="D32" s="147"/>
      <c r="E32" s="10">
        <v>10330</v>
      </c>
      <c r="F32" s="3"/>
      <c r="G32" s="81">
        <v>6343</v>
      </c>
      <c r="H32" s="82"/>
      <c r="I32" s="10">
        <v>6806</v>
      </c>
      <c r="J32" s="82"/>
      <c r="K32" s="81">
        <v>4204</v>
      </c>
    </row>
    <row r="33" spans="1:11" s="148" customFormat="1" ht="16.350000000000001" customHeight="1" x14ac:dyDescent="0.5">
      <c r="A33" s="152" t="s">
        <v>227</v>
      </c>
      <c r="B33" s="143"/>
      <c r="C33" s="154"/>
      <c r="D33" s="147"/>
      <c r="E33" s="10">
        <v>3795</v>
      </c>
      <c r="F33" s="3"/>
      <c r="G33" s="81">
        <v>10631</v>
      </c>
      <c r="H33" s="82"/>
      <c r="I33" s="10">
        <v>2910</v>
      </c>
      <c r="J33" s="82"/>
      <c r="K33" s="81">
        <v>7475</v>
      </c>
    </row>
    <row r="34" spans="1:11" s="148" customFormat="1" ht="16.350000000000001" customHeight="1" x14ac:dyDescent="0.5">
      <c r="A34" s="157" t="s">
        <v>228</v>
      </c>
      <c r="B34" s="143"/>
      <c r="C34" s="154"/>
      <c r="D34" s="147"/>
      <c r="E34" s="10">
        <v>-5739</v>
      </c>
      <c r="F34" s="3"/>
      <c r="G34" s="81">
        <v>-10205</v>
      </c>
      <c r="H34" s="82"/>
      <c r="I34" s="10">
        <v>-20316</v>
      </c>
      <c r="J34" s="82"/>
      <c r="K34" s="81">
        <v>-22680</v>
      </c>
    </row>
    <row r="35" spans="1:11" s="148" customFormat="1" ht="16.350000000000001" customHeight="1" x14ac:dyDescent="0.5">
      <c r="A35" s="157" t="s">
        <v>229</v>
      </c>
      <c r="B35" s="143"/>
      <c r="C35" s="154"/>
      <c r="D35" s="147"/>
      <c r="E35" s="10">
        <v>-45526</v>
      </c>
      <c r="F35" s="3"/>
      <c r="G35" s="81">
        <v>-67454</v>
      </c>
      <c r="H35" s="82"/>
      <c r="I35" s="10">
        <v>-45526</v>
      </c>
      <c r="J35" s="82"/>
      <c r="K35" s="81">
        <v>-67454</v>
      </c>
    </row>
    <row r="36" spans="1:11" s="148" customFormat="1" ht="16.350000000000001" customHeight="1" x14ac:dyDescent="0.5">
      <c r="A36" s="157" t="s">
        <v>230</v>
      </c>
      <c r="B36" s="143"/>
      <c r="C36" s="154"/>
      <c r="D36" s="147"/>
      <c r="E36" s="10">
        <v>177165</v>
      </c>
      <c r="F36" s="3"/>
      <c r="G36" s="79">
        <v>165836</v>
      </c>
      <c r="H36" s="80"/>
      <c r="I36" s="10">
        <v>183802</v>
      </c>
      <c r="J36" s="80"/>
      <c r="K36" s="79">
        <v>163578</v>
      </c>
    </row>
    <row r="37" spans="1:11" s="148" customFormat="1" ht="16.350000000000001" customHeight="1" x14ac:dyDescent="0.5">
      <c r="A37" s="152"/>
      <c r="B37" s="143"/>
      <c r="C37" s="154"/>
      <c r="D37" s="147"/>
      <c r="E37" s="10"/>
      <c r="F37" s="3"/>
      <c r="G37" s="79"/>
      <c r="H37" s="80"/>
      <c r="I37" s="79"/>
      <c r="J37" s="80"/>
      <c r="K37" s="79"/>
    </row>
    <row r="38" spans="1:11" s="148" customFormat="1" ht="16.350000000000001" customHeight="1" x14ac:dyDescent="0.5">
      <c r="A38" s="152" t="s">
        <v>231</v>
      </c>
      <c r="B38" s="143"/>
      <c r="C38" s="154"/>
      <c r="D38" s="147"/>
      <c r="E38" s="10"/>
      <c r="F38" s="3"/>
      <c r="G38" s="79"/>
      <c r="H38" s="80"/>
      <c r="I38" s="79"/>
      <c r="J38" s="80"/>
      <c r="K38" s="79"/>
    </row>
    <row r="39" spans="1:11" s="148" customFormat="1" ht="16.350000000000001" customHeight="1" x14ac:dyDescent="0.5">
      <c r="A39" s="206" t="s">
        <v>232</v>
      </c>
      <c r="B39" s="143"/>
      <c r="C39" s="154"/>
      <c r="D39" s="147"/>
      <c r="E39" s="10">
        <v>42063</v>
      </c>
      <c r="F39" s="10"/>
      <c r="G39" s="10">
        <v>51997</v>
      </c>
      <c r="H39" s="10"/>
      <c r="I39" s="10">
        <v>-56481</v>
      </c>
      <c r="J39" s="10"/>
      <c r="K39" s="10">
        <v>117247</v>
      </c>
    </row>
    <row r="40" spans="1:11" s="148" customFormat="1" ht="16.350000000000001" customHeight="1" x14ac:dyDescent="0.5">
      <c r="A40" s="206" t="s">
        <v>233</v>
      </c>
      <c r="B40" s="143"/>
      <c r="C40" s="154"/>
      <c r="D40" s="147"/>
      <c r="E40" s="10">
        <v>-16646</v>
      </c>
      <c r="F40" s="10"/>
      <c r="G40" s="10">
        <v>83261</v>
      </c>
      <c r="H40" s="10"/>
      <c r="I40" s="10">
        <v>-9847</v>
      </c>
      <c r="J40" s="10"/>
      <c r="K40" s="10">
        <v>64931</v>
      </c>
    </row>
    <row r="41" spans="1:11" s="148" customFormat="1" ht="16.350000000000001" customHeight="1" x14ac:dyDescent="0.5">
      <c r="A41" s="206" t="s">
        <v>234</v>
      </c>
      <c r="B41" s="143"/>
      <c r="C41" s="154"/>
      <c r="D41" s="147"/>
      <c r="E41" s="10">
        <v>-78615</v>
      </c>
      <c r="F41" s="10"/>
      <c r="G41" s="67">
        <v>-64363</v>
      </c>
      <c r="H41" s="83"/>
      <c r="I41" s="10">
        <v>0</v>
      </c>
      <c r="J41" s="22"/>
      <c r="K41" s="67">
        <v>0</v>
      </c>
    </row>
    <row r="42" spans="1:11" s="148" customFormat="1" ht="16.350000000000001" customHeight="1" x14ac:dyDescent="0.5">
      <c r="A42" s="206" t="s">
        <v>235</v>
      </c>
      <c r="B42" s="143"/>
      <c r="C42" s="154"/>
      <c r="D42" s="147"/>
      <c r="E42" s="10">
        <v>-29615</v>
      </c>
      <c r="F42" s="10"/>
      <c r="G42" s="67">
        <v>-6069</v>
      </c>
      <c r="H42" s="83"/>
      <c r="I42" s="10">
        <v>-298</v>
      </c>
      <c r="J42" s="22"/>
      <c r="K42" s="67">
        <v>9059</v>
      </c>
    </row>
    <row r="43" spans="1:11" s="148" customFormat="1" ht="16.350000000000001" customHeight="1" x14ac:dyDescent="0.5">
      <c r="A43" s="206" t="s">
        <v>236</v>
      </c>
      <c r="C43" s="154"/>
      <c r="D43" s="147"/>
      <c r="E43" s="10">
        <v>826</v>
      </c>
      <c r="F43" s="10"/>
      <c r="G43" s="67">
        <v>659</v>
      </c>
      <c r="H43" s="83"/>
      <c r="I43" s="10">
        <v>0</v>
      </c>
      <c r="J43" s="22"/>
      <c r="K43" s="67">
        <v>0</v>
      </c>
    </row>
    <row r="44" spans="1:11" s="148" customFormat="1" ht="16.350000000000001" customHeight="1" x14ac:dyDescent="0.5">
      <c r="A44" s="206" t="s">
        <v>237</v>
      </c>
      <c r="B44" s="143"/>
      <c r="C44" s="154"/>
      <c r="D44" s="147"/>
      <c r="E44" s="10">
        <v>-18772</v>
      </c>
      <c r="F44" s="10"/>
      <c r="G44" s="67">
        <v>-18185</v>
      </c>
      <c r="H44" s="83"/>
      <c r="I44" s="10">
        <v>-3056</v>
      </c>
      <c r="J44" s="22"/>
      <c r="K44" s="67">
        <v>-5974</v>
      </c>
    </row>
    <row r="45" spans="1:11" s="148" customFormat="1" ht="16.350000000000001" customHeight="1" x14ac:dyDescent="0.5">
      <c r="A45" s="206" t="s">
        <v>238</v>
      </c>
      <c r="B45" s="143"/>
      <c r="C45" s="154"/>
      <c r="D45" s="147"/>
      <c r="E45" s="10">
        <v>-209757</v>
      </c>
      <c r="F45" s="10"/>
      <c r="G45" s="81">
        <v>-676399</v>
      </c>
      <c r="H45" s="82"/>
      <c r="I45" s="10">
        <v>-276841</v>
      </c>
      <c r="J45" s="82"/>
      <c r="K45" s="81">
        <v>-627445</v>
      </c>
    </row>
    <row r="46" spans="1:11" s="148" customFormat="1" ht="16.350000000000001" customHeight="1" x14ac:dyDescent="0.5">
      <c r="A46" s="207" t="s">
        <v>239</v>
      </c>
      <c r="B46" s="143"/>
      <c r="C46" s="154"/>
      <c r="D46" s="147"/>
      <c r="E46" s="10">
        <v>-14953</v>
      </c>
      <c r="F46" s="10"/>
      <c r="G46" s="81">
        <v>-18592</v>
      </c>
      <c r="H46" s="82"/>
      <c r="I46" s="10">
        <v>-3314</v>
      </c>
      <c r="J46" s="82"/>
      <c r="K46" s="81">
        <v>-10959</v>
      </c>
    </row>
    <row r="47" spans="1:11" s="148" customFormat="1" ht="16.350000000000001" customHeight="1" x14ac:dyDescent="0.5">
      <c r="A47" s="206" t="s">
        <v>240</v>
      </c>
      <c r="C47" s="154"/>
      <c r="D47" s="154"/>
      <c r="E47" s="10">
        <v>-85538</v>
      </c>
      <c r="F47" s="10"/>
      <c r="G47" s="81">
        <v>26048</v>
      </c>
      <c r="H47" s="82"/>
      <c r="I47" s="10">
        <v>-105308</v>
      </c>
      <c r="J47" s="82"/>
      <c r="K47" s="81">
        <v>4082</v>
      </c>
    </row>
    <row r="48" spans="1:11" s="148" customFormat="1" ht="16.350000000000001" customHeight="1" x14ac:dyDescent="0.5">
      <c r="A48" s="207" t="s">
        <v>241</v>
      </c>
      <c r="C48" s="154"/>
      <c r="D48" s="154"/>
      <c r="E48" s="11">
        <v>-1432</v>
      </c>
      <c r="F48" s="10"/>
      <c r="G48" s="84">
        <v>-3408</v>
      </c>
      <c r="H48" s="82"/>
      <c r="I48" s="11">
        <v>-13397</v>
      </c>
      <c r="J48" s="82"/>
      <c r="K48" s="84">
        <v>-8430</v>
      </c>
    </row>
    <row r="49" spans="1:11" s="148" customFormat="1" ht="16.350000000000001" customHeight="1" x14ac:dyDescent="0.5">
      <c r="A49" s="207"/>
      <c r="C49" s="154"/>
      <c r="D49" s="154"/>
      <c r="E49" s="48"/>
      <c r="F49" s="66"/>
      <c r="G49" s="48"/>
      <c r="H49" s="3"/>
      <c r="I49" s="48"/>
      <c r="J49" s="10"/>
      <c r="K49" s="48"/>
    </row>
    <row r="50" spans="1:11" s="148" customFormat="1" ht="16.350000000000001" customHeight="1" x14ac:dyDescent="0.5">
      <c r="A50" s="207" t="s">
        <v>242</v>
      </c>
      <c r="C50" s="154"/>
      <c r="D50" s="154"/>
      <c r="E50" s="48">
        <f>SUM(E11:E48)</f>
        <v>905556</v>
      </c>
      <c r="F50" s="66"/>
      <c r="G50" s="48">
        <f>SUM(G11:G48)</f>
        <v>653694</v>
      </c>
      <c r="H50" s="3"/>
      <c r="I50" s="48">
        <f>SUM(I11:I48)</f>
        <v>287966</v>
      </c>
      <c r="J50" s="10"/>
      <c r="K50" s="48">
        <f>SUM(K11:K48)</f>
        <v>127296</v>
      </c>
    </row>
    <row r="51" spans="1:11" ht="16.5" customHeight="1" x14ac:dyDescent="0.5">
      <c r="A51" s="115" t="s">
        <v>243</v>
      </c>
      <c r="B51" s="148"/>
      <c r="D51" s="154"/>
      <c r="E51" s="10">
        <v>-176568</v>
      </c>
      <c r="F51" s="3"/>
      <c r="G51" s="81">
        <v>-164563</v>
      </c>
      <c r="H51" s="82"/>
      <c r="I51" s="10">
        <v>-185645</v>
      </c>
      <c r="J51" s="82"/>
      <c r="K51" s="81">
        <v>-161649</v>
      </c>
    </row>
    <row r="52" spans="1:11" ht="16.5" customHeight="1" x14ac:dyDescent="0.5">
      <c r="A52" s="115" t="s">
        <v>244</v>
      </c>
      <c r="B52" s="148"/>
      <c r="D52" s="154"/>
      <c r="E52" s="11">
        <v>-153229</v>
      </c>
      <c r="F52" s="3"/>
      <c r="G52" s="84">
        <v>-123897</v>
      </c>
      <c r="H52" s="85"/>
      <c r="I52" s="11">
        <v>-26021</v>
      </c>
      <c r="J52" s="82"/>
      <c r="K52" s="84">
        <v>-23806</v>
      </c>
    </row>
    <row r="53" spans="1:11" ht="16.5" customHeight="1" x14ac:dyDescent="0.5">
      <c r="A53" s="152"/>
      <c r="B53" s="152"/>
      <c r="D53" s="154"/>
      <c r="E53" s="10"/>
      <c r="F53" s="10"/>
      <c r="G53" s="10"/>
      <c r="H53" s="164"/>
      <c r="I53" s="10"/>
      <c r="J53" s="164"/>
      <c r="K53" s="10"/>
    </row>
    <row r="54" spans="1:11" ht="16.5" customHeight="1" x14ac:dyDescent="0.5">
      <c r="A54" s="115" t="s">
        <v>245</v>
      </c>
      <c r="B54" s="152"/>
      <c r="D54" s="154"/>
      <c r="E54" s="11">
        <f>SUM(E50:E52)</f>
        <v>575759</v>
      </c>
      <c r="F54" s="10"/>
      <c r="G54" s="11">
        <f>SUM(G50:G52)</f>
        <v>365234</v>
      </c>
      <c r="H54" s="164"/>
      <c r="I54" s="11">
        <f>SUM(I50:I52)</f>
        <v>76300</v>
      </c>
      <c r="J54" s="164"/>
      <c r="K54" s="11">
        <f>SUM(K50:K52)</f>
        <v>-58159</v>
      </c>
    </row>
    <row r="55" spans="1:11" ht="16.350000000000001" customHeight="1" x14ac:dyDescent="0.5">
      <c r="A55" s="152"/>
      <c r="B55" s="152"/>
      <c r="D55" s="154"/>
      <c r="E55" s="10"/>
      <c r="F55" s="10"/>
      <c r="G55" s="10"/>
      <c r="H55" s="164"/>
      <c r="I55" s="10"/>
      <c r="J55" s="164"/>
      <c r="K55" s="10"/>
    </row>
    <row r="56" spans="1:11" ht="3" customHeight="1" x14ac:dyDescent="0.5">
      <c r="A56" s="152"/>
      <c r="B56" s="152"/>
      <c r="D56" s="154"/>
      <c r="E56" s="10"/>
      <c r="F56" s="10"/>
      <c r="G56" s="10"/>
      <c r="H56" s="164"/>
      <c r="I56" s="10"/>
      <c r="J56" s="164"/>
      <c r="K56" s="10"/>
    </row>
    <row r="57" spans="1:11" ht="22.35" customHeight="1" x14ac:dyDescent="0.5">
      <c r="A57" s="192" t="s">
        <v>44</v>
      </c>
      <c r="B57" s="208"/>
      <c r="C57" s="209"/>
      <c r="D57" s="209"/>
      <c r="E57" s="11"/>
      <c r="F57" s="11"/>
      <c r="G57" s="11"/>
      <c r="H57" s="210"/>
      <c r="I57" s="11"/>
      <c r="J57" s="210"/>
      <c r="K57" s="11"/>
    </row>
    <row r="58" spans="1:11" ht="16.5" customHeight="1" x14ac:dyDescent="0.5">
      <c r="A58" s="143" t="s">
        <v>0</v>
      </c>
    </row>
    <row r="59" spans="1:11" ht="16.5" customHeight="1" x14ac:dyDescent="0.5">
      <c r="A59" s="143" t="s">
        <v>246</v>
      </c>
      <c r="B59" s="143"/>
      <c r="C59" s="147"/>
      <c r="D59" s="147"/>
      <c r="E59" s="3"/>
      <c r="F59" s="3"/>
      <c r="G59" s="3"/>
      <c r="H59" s="3"/>
      <c r="I59" s="4"/>
      <c r="J59" s="4"/>
      <c r="K59" s="4"/>
    </row>
    <row r="60" spans="1:11" ht="16.5" customHeight="1" x14ac:dyDescent="0.5">
      <c r="A60" s="149" t="s">
        <v>132</v>
      </c>
      <c r="B60" s="149"/>
      <c r="C60" s="150"/>
      <c r="D60" s="150"/>
      <c r="E60" s="5"/>
      <c r="F60" s="5"/>
      <c r="G60" s="5"/>
      <c r="H60" s="5"/>
      <c r="I60" s="5"/>
      <c r="J60" s="5"/>
      <c r="K60" s="5"/>
    </row>
    <row r="61" spans="1:11" ht="16.5" customHeight="1" x14ac:dyDescent="0.5">
      <c r="A61" s="144"/>
      <c r="B61" s="144"/>
      <c r="C61" s="144"/>
      <c r="D61" s="144"/>
      <c r="E61" s="144"/>
      <c r="F61" s="144"/>
      <c r="G61" s="144"/>
      <c r="H61" s="144"/>
      <c r="I61" s="144"/>
      <c r="J61" s="144"/>
      <c r="K61" s="144"/>
    </row>
    <row r="62" spans="1:11" ht="16.5" customHeight="1" x14ac:dyDescent="0.5">
      <c r="A62" s="144"/>
      <c r="B62" s="144"/>
      <c r="C62" s="144"/>
      <c r="D62" s="144"/>
      <c r="E62" s="144"/>
      <c r="F62" s="144"/>
      <c r="G62" s="144"/>
      <c r="H62" s="144"/>
      <c r="I62" s="144"/>
      <c r="J62" s="144"/>
      <c r="K62" s="144"/>
    </row>
    <row r="63" spans="1:11" ht="16.5" customHeight="1" x14ac:dyDescent="0.5">
      <c r="A63" s="143"/>
      <c r="B63" s="143"/>
      <c r="C63" s="147"/>
      <c r="D63" s="147"/>
      <c r="E63" s="220" t="s">
        <v>3</v>
      </c>
      <c r="F63" s="220"/>
      <c r="G63" s="220"/>
      <c r="H63" s="52"/>
      <c r="I63" s="220" t="s">
        <v>4</v>
      </c>
      <c r="J63" s="220"/>
      <c r="K63" s="220"/>
    </row>
    <row r="64" spans="1:11" ht="16.5" customHeight="1" x14ac:dyDescent="0.5">
      <c r="A64" s="143"/>
      <c r="B64" s="143"/>
      <c r="C64" s="147"/>
      <c r="D64" s="147"/>
      <c r="E64" s="218" t="s">
        <v>5</v>
      </c>
      <c r="F64" s="218"/>
      <c r="G64" s="218"/>
      <c r="H64" s="53"/>
      <c r="I64" s="218" t="s">
        <v>5</v>
      </c>
      <c r="J64" s="218"/>
      <c r="K64" s="218"/>
    </row>
    <row r="65" spans="1:11" ht="16.5" customHeight="1" x14ac:dyDescent="0.5">
      <c r="A65" s="143"/>
      <c r="B65" s="143"/>
      <c r="C65" s="147"/>
      <c r="D65" s="147"/>
      <c r="E65" s="6" t="s">
        <v>10</v>
      </c>
      <c r="F65" s="7"/>
      <c r="G65" s="6" t="s">
        <v>11</v>
      </c>
      <c r="H65" s="6"/>
      <c r="I65" s="6" t="s">
        <v>10</v>
      </c>
      <c r="J65" s="7"/>
      <c r="K65" s="6" t="s">
        <v>11</v>
      </c>
    </row>
    <row r="66" spans="1:11" ht="16.5" customHeight="1" x14ac:dyDescent="0.5">
      <c r="A66" s="143"/>
      <c r="B66" s="143"/>
      <c r="C66" s="119" t="s">
        <v>12</v>
      </c>
      <c r="D66" s="147"/>
      <c r="E66" s="8" t="s">
        <v>13</v>
      </c>
      <c r="F66" s="9"/>
      <c r="G66" s="8" t="s">
        <v>13</v>
      </c>
      <c r="H66" s="9"/>
      <c r="I66" s="8" t="s">
        <v>13</v>
      </c>
      <c r="J66" s="9"/>
      <c r="K66" s="8" t="s">
        <v>13</v>
      </c>
    </row>
    <row r="67" spans="1:11" ht="16.5" customHeight="1" x14ac:dyDescent="0.5">
      <c r="A67" s="152"/>
      <c r="B67" s="152"/>
      <c r="D67" s="154"/>
      <c r="E67" s="10"/>
      <c r="F67" s="10"/>
      <c r="G67" s="10"/>
      <c r="H67" s="164"/>
      <c r="I67" s="10"/>
      <c r="J67" s="164"/>
      <c r="K67" s="10"/>
    </row>
    <row r="68" spans="1:11" ht="16.5" customHeight="1" x14ac:dyDescent="0.5">
      <c r="A68" s="148" t="s">
        <v>247</v>
      </c>
      <c r="B68" s="148"/>
      <c r="D68" s="154"/>
      <c r="E68" s="10"/>
      <c r="F68" s="10"/>
      <c r="G68" s="10"/>
      <c r="H68" s="10"/>
      <c r="I68" s="10"/>
      <c r="J68" s="10"/>
      <c r="K68" s="10"/>
    </row>
    <row r="69" spans="1:11" ht="16.5" customHeight="1" x14ac:dyDescent="0.5">
      <c r="A69" s="146" t="s">
        <v>248</v>
      </c>
      <c r="C69" s="154">
        <v>19.399999999999999</v>
      </c>
      <c r="D69" s="154"/>
      <c r="E69" s="67">
        <v>0</v>
      </c>
      <c r="F69" s="22"/>
      <c r="G69" s="81">
        <v>-292</v>
      </c>
      <c r="H69" s="81"/>
      <c r="I69" s="67">
        <v>-807313</v>
      </c>
      <c r="J69" s="81"/>
      <c r="K69" s="81">
        <v>-751877</v>
      </c>
    </row>
    <row r="70" spans="1:11" ht="16.5" customHeight="1" x14ac:dyDescent="0.5">
      <c r="A70" s="146" t="s">
        <v>249</v>
      </c>
      <c r="C70" s="154">
        <v>19.399999999999999</v>
      </c>
      <c r="D70" s="154"/>
      <c r="E70" s="67">
        <v>0</v>
      </c>
      <c r="F70" s="22"/>
      <c r="G70" s="81">
        <v>952</v>
      </c>
      <c r="H70" s="81"/>
      <c r="I70" s="67">
        <v>1289778</v>
      </c>
      <c r="J70" s="81"/>
      <c r="K70" s="81">
        <v>472678</v>
      </c>
    </row>
    <row r="71" spans="1:11" ht="16.350000000000001" customHeight="1" x14ac:dyDescent="0.5">
      <c r="A71" s="157" t="s">
        <v>250</v>
      </c>
      <c r="B71" s="157"/>
      <c r="D71" s="211"/>
      <c r="E71" s="67">
        <v>0</v>
      </c>
      <c r="F71" s="22"/>
      <c r="G71" s="81">
        <v>0</v>
      </c>
      <c r="H71" s="81"/>
      <c r="I71" s="67">
        <v>0</v>
      </c>
      <c r="J71" s="81"/>
      <c r="K71" s="81">
        <v>149700</v>
      </c>
    </row>
    <row r="72" spans="1:11" ht="16.5" customHeight="1" x14ac:dyDescent="0.5">
      <c r="A72" s="152" t="s">
        <v>251</v>
      </c>
      <c r="B72" s="152"/>
      <c r="D72" s="211"/>
      <c r="E72" s="10"/>
      <c r="F72" s="3"/>
      <c r="G72" s="10"/>
      <c r="H72" s="3"/>
      <c r="I72" s="10"/>
      <c r="J72" s="3"/>
      <c r="K72" s="10"/>
    </row>
    <row r="73" spans="1:11" ht="16.5" customHeight="1" x14ac:dyDescent="0.5">
      <c r="A73" s="152"/>
      <c r="B73" s="152" t="s">
        <v>223</v>
      </c>
      <c r="D73" s="211"/>
      <c r="E73" s="67">
        <v>0</v>
      </c>
      <c r="F73" s="22"/>
      <c r="G73" s="81">
        <v>-55125</v>
      </c>
      <c r="H73" s="81"/>
      <c r="I73" s="67">
        <v>0</v>
      </c>
      <c r="J73" s="81"/>
      <c r="K73" s="81">
        <v>-55125</v>
      </c>
    </row>
    <row r="74" spans="1:11" ht="16.5" customHeight="1" x14ac:dyDescent="0.5">
      <c r="A74" s="157" t="s">
        <v>252</v>
      </c>
      <c r="B74" s="157"/>
      <c r="D74" s="211"/>
      <c r="E74" s="67"/>
      <c r="F74" s="22"/>
      <c r="G74" s="81"/>
      <c r="H74" s="81"/>
      <c r="I74" s="67"/>
      <c r="J74" s="81"/>
      <c r="K74" s="81"/>
    </row>
    <row r="75" spans="1:11" ht="16.5" customHeight="1" x14ac:dyDescent="0.5">
      <c r="A75" s="157"/>
      <c r="B75" s="152" t="s">
        <v>223</v>
      </c>
      <c r="D75" s="211"/>
      <c r="E75" s="67">
        <v>10942</v>
      </c>
      <c r="F75" s="22"/>
      <c r="G75" s="81">
        <v>0</v>
      </c>
      <c r="H75" s="81"/>
      <c r="I75" s="67">
        <v>10942</v>
      </c>
      <c r="J75" s="81"/>
      <c r="K75" s="81">
        <v>0</v>
      </c>
    </row>
    <row r="76" spans="1:11" ht="16.5" customHeight="1" x14ac:dyDescent="0.5">
      <c r="A76" s="157" t="s">
        <v>251</v>
      </c>
      <c r="B76" s="157"/>
      <c r="D76" s="211"/>
      <c r="E76" s="10"/>
      <c r="F76" s="3"/>
      <c r="G76" s="10"/>
      <c r="H76" s="3"/>
      <c r="I76" s="10"/>
      <c r="J76" s="3"/>
      <c r="K76" s="10"/>
    </row>
    <row r="77" spans="1:11" ht="16.5" customHeight="1" x14ac:dyDescent="0.5">
      <c r="A77" s="157"/>
      <c r="B77" s="157" t="s">
        <v>253</v>
      </c>
      <c r="C77" s="154">
        <v>7</v>
      </c>
      <c r="D77" s="211"/>
      <c r="E77" s="67">
        <v>-55556</v>
      </c>
      <c r="F77" s="22"/>
      <c r="G77" s="22">
        <v>-116347</v>
      </c>
      <c r="H77" s="22"/>
      <c r="I77" s="67">
        <v>-55556</v>
      </c>
      <c r="J77" s="22"/>
      <c r="K77" s="22">
        <v>-116347</v>
      </c>
    </row>
    <row r="78" spans="1:11" ht="16.5" customHeight="1" x14ac:dyDescent="0.5">
      <c r="A78" s="157" t="s">
        <v>252</v>
      </c>
      <c r="B78" s="157"/>
      <c r="D78" s="211"/>
      <c r="E78" s="67"/>
      <c r="F78" s="22"/>
      <c r="G78" s="22"/>
      <c r="H78" s="22"/>
      <c r="I78" s="67"/>
      <c r="J78" s="22"/>
      <c r="K78" s="22"/>
    </row>
    <row r="79" spans="1:11" ht="16.5" customHeight="1" x14ac:dyDescent="0.5">
      <c r="A79" s="157"/>
      <c r="B79" s="157" t="s">
        <v>254</v>
      </c>
      <c r="C79" s="154">
        <v>7</v>
      </c>
      <c r="D79" s="211"/>
      <c r="E79" s="67">
        <v>3147</v>
      </c>
      <c r="F79" s="22"/>
      <c r="G79" s="22">
        <v>16440</v>
      </c>
      <c r="H79" s="22"/>
      <c r="I79" s="67">
        <v>3147</v>
      </c>
      <c r="J79" s="22"/>
      <c r="K79" s="22">
        <v>16440</v>
      </c>
    </row>
    <row r="80" spans="1:11" ht="16.5" customHeight="1" x14ac:dyDescent="0.5">
      <c r="A80" s="156" t="s">
        <v>255</v>
      </c>
      <c r="B80" s="157"/>
      <c r="D80" s="211"/>
      <c r="E80" s="67">
        <v>0</v>
      </c>
      <c r="F80" s="22"/>
      <c r="G80" s="81">
        <v>0</v>
      </c>
      <c r="H80" s="81"/>
      <c r="I80" s="67">
        <v>0</v>
      </c>
      <c r="J80" s="82"/>
      <c r="K80" s="81">
        <v>-320000</v>
      </c>
    </row>
    <row r="81" spans="1:11" ht="16.5" customHeight="1" x14ac:dyDescent="0.5">
      <c r="A81" s="146" t="s">
        <v>256</v>
      </c>
      <c r="B81" s="152"/>
      <c r="D81" s="211"/>
      <c r="E81" s="67">
        <v>0</v>
      </c>
      <c r="F81" s="22"/>
      <c r="G81" s="81">
        <v>-40000</v>
      </c>
      <c r="H81" s="81"/>
      <c r="I81" s="67">
        <v>0</v>
      </c>
      <c r="J81" s="81"/>
      <c r="K81" s="81">
        <v>-40000</v>
      </c>
    </row>
    <row r="82" spans="1:11" ht="16.5" customHeight="1" x14ac:dyDescent="0.5">
      <c r="A82" s="146" t="s">
        <v>257</v>
      </c>
      <c r="B82" s="152"/>
      <c r="C82" s="154">
        <v>10</v>
      </c>
      <c r="D82" s="211"/>
      <c r="E82" s="67">
        <v>-6541</v>
      </c>
      <c r="F82" s="22"/>
      <c r="G82" s="81"/>
      <c r="H82" s="81"/>
      <c r="I82" s="67">
        <v>0</v>
      </c>
      <c r="J82" s="81"/>
      <c r="K82" s="81">
        <v>0</v>
      </c>
    </row>
    <row r="83" spans="1:11" ht="15.6" customHeight="1" x14ac:dyDescent="0.5">
      <c r="A83" s="146" t="s">
        <v>258</v>
      </c>
      <c r="B83" s="152"/>
      <c r="C83" s="154">
        <v>10</v>
      </c>
      <c r="D83" s="211"/>
      <c r="E83" s="2">
        <v>400</v>
      </c>
      <c r="G83" s="81">
        <v>8800</v>
      </c>
      <c r="H83" s="81"/>
      <c r="I83" s="2">
        <v>0</v>
      </c>
      <c r="J83" s="212"/>
      <c r="K83" s="81">
        <v>0</v>
      </c>
    </row>
    <row r="84" spans="1:11" ht="16.5" customHeight="1" x14ac:dyDescent="0.5">
      <c r="A84" s="146" t="s">
        <v>259</v>
      </c>
      <c r="B84" s="152"/>
      <c r="C84" s="211"/>
      <c r="D84" s="211"/>
      <c r="E84" s="67">
        <v>-388739</v>
      </c>
      <c r="F84" s="22"/>
      <c r="G84" s="81">
        <v>-525412</v>
      </c>
      <c r="H84" s="81"/>
      <c r="I84" s="67">
        <v>-176676</v>
      </c>
      <c r="J84" s="213"/>
      <c r="K84" s="81">
        <v>-304658</v>
      </c>
    </row>
    <row r="85" spans="1:11" ht="16.5" customHeight="1" x14ac:dyDescent="0.5">
      <c r="A85" s="146" t="s">
        <v>260</v>
      </c>
      <c r="C85" s="211"/>
      <c r="D85" s="211"/>
      <c r="E85" s="67">
        <v>2172</v>
      </c>
      <c r="F85" s="22"/>
      <c r="G85" s="81">
        <v>3594</v>
      </c>
      <c r="H85" s="81"/>
      <c r="I85" s="67">
        <v>2092</v>
      </c>
      <c r="J85" s="81"/>
      <c r="K85" s="81">
        <v>7105</v>
      </c>
    </row>
    <row r="86" spans="1:11" ht="16.5" customHeight="1" x14ac:dyDescent="0.5">
      <c r="A86" s="146" t="s">
        <v>261</v>
      </c>
      <c r="C86" s="211">
        <v>13</v>
      </c>
      <c r="D86" s="211"/>
      <c r="E86" s="67">
        <v>-39428</v>
      </c>
      <c r="F86" s="22"/>
      <c r="G86" s="81">
        <v>-57991</v>
      </c>
      <c r="H86" s="81"/>
      <c r="I86" s="67">
        <v>-20807</v>
      </c>
      <c r="J86" s="81"/>
      <c r="K86" s="81">
        <v>-37500</v>
      </c>
    </row>
    <row r="87" spans="1:11" ht="16.5" customHeight="1" x14ac:dyDescent="0.5">
      <c r="A87" s="146" t="s">
        <v>262</v>
      </c>
      <c r="C87" s="211"/>
      <c r="D87" s="211"/>
      <c r="E87" s="67">
        <v>324</v>
      </c>
      <c r="F87" s="22"/>
      <c r="G87" s="81">
        <v>0</v>
      </c>
      <c r="H87" s="81"/>
      <c r="I87" s="67">
        <v>0</v>
      </c>
      <c r="J87" s="81"/>
      <c r="K87" s="81">
        <v>0</v>
      </c>
    </row>
    <row r="88" spans="1:11" ht="16.5" customHeight="1" x14ac:dyDescent="0.5">
      <c r="A88" s="146" t="s">
        <v>263</v>
      </c>
      <c r="C88" s="211"/>
      <c r="D88" s="211"/>
      <c r="E88" s="67">
        <v>0</v>
      </c>
      <c r="F88" s="22"/>
      <c r="G88" s="81">
        <v>-3528</v>
      </c>
      <c r="H88" s="81"/>
      <c r="I88" s="67">
        <v>0</v>
      </c>
      <c r="J88" s="81"/>
      <c r="K88" s="81">
        <v>-1946</v>
      </c>
    </row>
    <row r="89" spans="1:11" ht="16.5" customHeight="1" x14ac:dyDescent="0.5">
      <c r="A89" s="146" t="s">
        <v>264</v>
      </c>
      <c r="C89" s="211"/>
      <c r="D89" s="211"/>
      <c r="E89" s="67">
        <v>5742</v>
      </c>
      <c r="F89" s="22"/>
      <c r="G89" s="81">
        <v>7205</v>
      </c>
      <c r="H89" s="81"/>
      <c r="I89" s="67">
        <v>66002</v>
      </c>
      <c r="J89" s="81"/>
      <c r="K89" s="81">
        <v>29559</v>
      </c>
    </row>
    <row r="90" spans="1:11" ht="16.5" customHeight="1" x14ac:dyDescent="0.5">
      <c r="A90" s="146" t="s">
        <v>265</v>
      </c>
      <c r="C90" s="211"/>
      <c r="D90" s="211"/>
      <c r="E90" s="37">
        <v>140562</v>
      </c>
      <c r="F90" s="22"/>
      <c r="G90" s="84">
        <v>155478</v>
      </c>
      <c r="H90" s="81"/>
      <c r="I90" s="37">
        <v>589400</v>
      </c>
      <c r="J90" s="81"/>
      <c r="K90" s="84">
        <v>155478</v>
      </c>
    </row>
    <row r="91" spans="1:11" ht="12" customHeight="1" x14ac:dyDescent="0.5">
      <c r="C91" s="211"/>
      <c r="D91" s="211"/>
      <c r="E91" s="10"/>
      <c r="F91" s="10"/>
      <c r="G91" s="10"/>
      <c r="H91" s="10"/>
      <c r="I91" s="10"/>
      <c r="J91" s="10"/>
      <c r="K91" s="10"/>
    </row>
    <row r="92" spans="1:11" ht="16.5" customHeight="1" x14ac:dyDescent="0.5">
      <c r="A92" s="152" t="s">
        <v>266</v>
      </c>
      <c r="B92" s="152"/>
      <c r="C92" s="211"/>
      <c r="D92" s="211"/>
      <c r="E92" s="11">
        <f>SUM(E69:E90)</f>
        <v>-326975</v>
      </c>
      <c r="F92" s="10"/>
      <c r="G92" s="11">
        <f>SUM(G69:G90)</f>
        <v>-606226</v>
      </c>
      <c r="H92" s="10"/>
      <c r="I92" s="11">
        <f>SUM(I69:I90)</f>
        <v>901009</v>
      </c>
      <c r="J92" s="10"/>
      <c r="K92" s="11">
        <f>SUM(K69:K90)</f>
        <v>-796493</v>
      </c>
    </row>
    <row r="93" spans="1:11" ht="16.5" customHeight="1" x14ac:dyDescent="0.5">
      <c r="A93" s="143"/>
      <c r="B93" s="143"/>
      <c r="C93" s="147"/>
      <c r="D93" s="147"/>
      <c r="E93" s="3"/>
      <c r="F93" s="3"/>
      <c r="G93" s="3"/>
      <c r="H93" s="3"/>
      <c r="I93" s="3"/>
      <c r="J93" s="3"/>
      <c r="K93" s="3"/>
    </row>
    <row r="94" spans="1:11" ht="16.5" customHeight="1" x14ac:dyDescent="0.5">
      <c r="A94" s="148" t="s">
        <v>267</v>
      </c>
      <c r="B94" s="148"/>
      <c r="D94" s="154"/>
      <c r="F94" s="10"/>
      <c r="H94" s="164"/>
      <c r="J94" s="10"/>
    </row>
    <row r="95" spans="1:11" ht="16.5" customHeight="1" x14ac:dyDescent="0.5">
      <c r="A95" s="146" t="s">
        <v>268</v>
      </c>
      <c r="B95" s="148"/>
      <c r="C95" s="154">
        <v>19.600000000000001</v>
      </c>
      <c r="D95" s="154"/>
      <c r="E95" s="67">
        <v>0</v>
      </c>
      <c r="F95" s="86"/>
      <c r="G95" s="81">
        <v>0</v>
      </c>
      <c r="H95" s="85"/>
      <c r="I95" s="67">
        <v>1230696</v>
      </c>
      <c r="J95" s="85"/>
      <c r="K95" s="81">
        <v>1632258</v>
      </c>
    </row>
    <row r="96" spans="1:11" ht="16.5" customHeight="1" x14ac:dyDescent="0.5">
      <c r="A96" s="146" t="s">
        <v>269</v>
      </c>
      <c r="C96" s="154">
        <v>19.600000000000001</v>
      </c>
      <c r="D96" s="154"/>
      <c r="E96" s="67">
        <v>0</v>
      </c>
      <c r="F96" s="86"/>
      <c r="G96" s="81">
        <v>0</v>
      </c>
      <c r="H96" s="85"/>
      <c r="I96" s="67">
        <v>-2027057</v>
      </c>
      <c r="J96" s="85"/>
      <c r="K96" s="81">
        <v>-1189146</v>
      </c>
    </row>
    <row r="97" spans="1:11" ht="16.5" customHeight="1" x14ac:dyDescent="0.5">
      <c r="A97" s="115" t="s">
        <v>270</v>
      </c>
      <c r="B97" s="148"/>
      <c r="C97" s="154">
        <v>14.1</v>
      </c>
      <c r="D97" s="154"/>
      <c r="E97" s="67">
        <v>4510000</v>
      </c>
      <c r="F97" s="22"/>
      <c r="G97" s="81">
        <v>4250000</v>
      </c>
      <c r="H97" s="85"/>
      <c r="I97" s="67">
        <v>4510000</v>
      </c>
      <c r="J97" s="85"/>
      <c r="K97" s="81">
        <v>4250000</v>
      </c>
    </row>
    <row r="98" spans="1:11" ht="16.5" customHeight="1" x14ac:dyDescent="0.5">
      <c r="A98" s="115" t="s">
        <v>271</v>
      </c>
      <c r="C98" s="154">
        <v>14.1</v>
      </c>
      <c r="D98" s="154"/>
      <c r="E98" s="67">
        <v>-4510000</v>
      </c>
      <c r="F98" s="22"/>
      <c r="G98" s="81">
        <v>-4000000</v>
      </c>
      <c r="H98" s="85"/>
      <c r="I98" s="67">
        <v>-4510000</v>
      </c>
      <c r="J98" s="85"/>
      <c r="K98" s="81">
        <v>-4000000</v>
      </c>
    </row>
    <row r="99" spans="1:11" ht="16.5" customHeight="1" x14ac:dyDescent="0.5">
      <c r="A99" s="152" t="s">
        <v>272</v>
      </c>
      <c r="C99" s="211"/>
      <c r="D99" s="154"/>
      <c r="E99" s="67">
        <v>-224879</v>
      </c>
      <c r="F99" s="22"/>
      <c r="G99" s="81">
        <v>-385287</v>
      </c>
      <c r="H99" s="85"/>
      <c r="I99" s="67">
        <v>-165906</v>
      </c>
      <c r="J99" s="85"/>
      <c r="K99" s="81">
        <v>-157114</v>
      </c>
    </row>
    <row r="100" spans="1:11" ht="16.5" customHeight="1" x14ac:dyDescent="0.5">
      <c r="A100" s="152" t="s">
        <v>273</v>
      </c>
      <c r="C100" s="211"/>
      <c r="D100" s="154"/>
      <c r="E100" s="67">
        <v>0</v>
      </c>
      <c r="F100" s="22"/>
      <c r="G100" s="81">
        <v>1000000</v>
      </c>
      <c r="H100" s="85"/>
      <c r="I100" s="67">
        <v>0</v>
      </c>
      <c r="J100" s="85"/>
      <c r="K100" s="81">
        <v>1000000</v>
      </c>
    </row>
    <row r="101" spans="1:11" ht="16.5" customHeight="1" x14ac:dyDescent="0.5">
      <c r="A101" s="146" t="s">
        <v>274</v>
      </c>
      <c r="D101" s="154"/>
      <c r="E101" s="67">
        <v>0</v>
      </c>
      <c r="F101" s="22"/>
      <c r="G101" s="81">
        <v>-295000</v>
      </c>
      <c r="H101" s="85"/>
      <c r="I101" s="67">
        <v>0</v>
      </c>
      <c r="J101" s="85"/>
      <c r="K101" s="81">
        <v>-295000</v>
      </c>
    </row>
    <row r="102" spans="1:11" ht="16.5" customHeight="1" x14ac:dyDescent="0.5">
      <c r="A102" s="152" t="s">
        <v>275</v>
      </c>
      <c r="C102" s="154">
        <v>17</v>
      </c>
      <c r="D102" s="154"/>
      <c r="E102" s="67">
        <v>-47659</v>
      </c>
      <c r="F102" s="22"/>
      <c r="G102" s="81">
        <v>-579308</v>
      </c>
      <c r="H102" s="85"/>
      <c r="I102" s="67">
        <v>-47659</v>
      </c>
      <c r="J102" s="85"/>
      <c r="K102" s="81">
        <v>-579308</v>
      </c>
    </row>
    <row r="103" spans="1:11" ht="16.5" customHeight="1" x14ac:dyDescent="0.5">
      <c r="A103" s="146" t="s">
        <v>276</v>
      </c>
      <c r="C103" s="154">
        <v>16</v>
      </c>
      <c r="D103" s="154"/>
      <c r="E103" s="67">
        <v>-151560</v>
      </c>
      <c r="F103" s="22"/>
      <c r="G103" s="81">
        <v>-124336</v>
      </c>
      <c r="H103" s="85"/>
      <c r="I103" s="67">
        <v>-151560</v>
      </c>
      <c r="J103" s="85"/>
      <c r="K103" s="81">
        <v>-124336</v>
      </c>
    </row>
    <row r="104" spans="1:11" ht="16.5" customHeight="1" x14ac:dyDescent="0.5">
      <c r="A104" s="181" t="s">
        <v>277</v>
      </c>
      <c r="B104" s="184"/>
      <c r="C104" s="211"/>
      <c r="D104" s="154"/>
      <c r="E104" s="87">
        <v>-45884</v>
      </c>
      <c r="F104" s="22"/>
      <c r="G104" s="84">
        <v>0</v>
      </c>
      <c r="H104" s="85"/>
      <c r="I104" s="87">
        <v>0</v>
      </c>
      <c r="J104" s="85"/>
      <c r="K104" s="84">
        <v>0</v>
      </c>
    </row>
    <row r="105" spans="1:11" ht="12" customHeight="1" x14ac:dyDescent="0.5">
      <c r="A105" s="181"/>
      <c r="B105" s="181"/>
      <c r="D105" s="154"/>
      <c r="E105" s="10"/>
      <c r="F105" s="10"/>
      <c r="G105" s="10"/>
      <c r="H105" s="10"/>
      <c r="I105" s="10"/>
      <c r="J105" s="10"/>
      <c r="K105" s="10"/>
    </row>
    <row r="106" spans="1:11" ht="16.5" customHeight="1" x14ac:dyDescent="0.5">
      <c r="A106" s="152" t="s">
        <v>278</v>
      </c>
      <c r="B106" s="152"/>
      <c r="D106" s="154"/>
      <c r="E106" s="11">
        <f>SUM(E95:E104)</f>
        <v>-469982</v>
      </c>
      <c r="F106" s="10"/>
      <c r="G106" s="11">
        <f>SUM(G95:G104)</f>
        <v>-133931</v>
      </c>
      <c r="H106" s="10"/>
      <c r="I106" s="11">
        <f>SUM(I95:I104)</f>
        <v>-1161486</v>
      </c>
      <c r="J106" s="10"/>
      <c r="K106" s="11">
        <f>SUM(K95:K104)</f>
        <v>537354</v>
      </c>
    </row>
    <row r="107" spans="1:11" ht="16.5" customHeight="1" x14ac:dyDescent="0.5">
      <c r="A107" s="152"/>
      <c r="B107" s="152"/>
      <c r="D107" s="154"/>
      <c r="E107" s="10"/>
      <c r="F107" s="10"/>
      <c r="G107" s="10"/>
      <c r="H107" s="10"/>
      <c r="I107" s="10"/>
      <c r="J107" s="10"/>
      <c r="K107" s="10"/>
    </row>
    <row r="108" spans="1:11" ht="16.5" customHeight="1" x14ac:dyDescent="0.5">
      <c r="A108" s="143" t="s">
        <v>279</v>
      </c>
      <c r="B108" s="152"/>
      <c r="D108" s="154"/>
      <c r="E108" s="10">
        <f>E54+E92+E106</f>
        <v>-221198</v>
      </c>
      <c r="F108" s="10"/>
      <c r="G108" s="10">
        <f>SUM(+G54+G92+G106)</f>
        <v>-374923</v>
      </c>
      <c r="H108" s="10"/>
      <c r="I108" s="10">
        <f>I54+I92+I106</f>
        <v>-184177</v>
      </c>
      <c r="J108" s="10"/>
      <c r="K108" s="10">
        <f>SUM(+K54+K92+K106)</f>
        <v>-317298</v>
      </c>
    </row>
    <row r="109" spans="1:11" ht="16.5" customHeight="1" x14ac:dyDescent="0.5">
      <c r="A109" s="152" t="s">
        <v>280</v>
      </c>
      <c r="B109" s="152"/>
      <c r="D109" s="154"/>
      <c r="E109" s="67">
        <v>577699</v>
      </c>
      <c r="F109" s="86"/>
      <c r="G109" s="81">
        <v>811772</v>
      </c>
      <c r="H109" s="85"/>
      <c r="I109" s="67">
        <v>250456</v>
      </c>
      <c r="J109" s="85"/>
      <c r="K109" s="81">
        <v>479950</v>
      </c>
    </row>
    <row r="110" spans="1:11" ht="16.5" customHeight="1" x14ac:dyDescent="0.5">
      <c r="A110" s="152" t="s">
        <v>281</v>
      </c>
      <c r="B110" s="152"/>
      <c r="D110" s="154"/>
      <c r="E110" s="37">
        <v>-3260</v>
      </c>
      <c r="F110" s="22"/>
      <c r="G110" s="84">
        <v>-10720</v>
      </c>
      <c r="H110" s="85"/>
      <c r="I110" s="37">
        <v>0</v>
      </c>
      <c r="J110" s="85"/>
      <c r="K110" s="84">
        <v>0</v>
      </c>
    </row>
    <row r="111" spans="1:11" ht="12" customHeight="1" x14ac:dyDescent="0.5">
      <c r="A111" s="152"/>
      <c r="B111" s="152"/>
      <c r="D111" s="154"/>
      <c r="E111" s="10"/>
      <c r="F111" s="10"/>
      <c r="G111" s="10"/>
      <c r="H111" s="10"/>
      <c r="I111" s="10"/>
      <c r="J111" s="10"/>
      <c r="K111" s="10"/>
    </row>
    <row r="112" spans="1:11" ht="16.5" customHeight="1" thickBot="1" x14ac:dyDescent="0.55000000000000004">
      <c r="A112" s="143" t="s">
        <v>282</v>
      </c>
      <c r="B112" s="152"/>
      <c r="D112" s="154"/>
      <c r="E112" s="162">
        <f>SUM(E108:E110)</f>
        <v>353241</v>
      </c>
      <c r="F112" s="10"/>
      <c r="G112" s="162">
        <f>SUM(G108:G110)</f>
        <v>426129</v>
      </c>
      <c r="H112" s="10"/>
      <c r="I112" s="162">
        <f>SUM(I108:I110)</f>
        <v>66279</v>
      </c>
      <c r="J112" s="10"/>
      <c r="K112" s="162">
        <f>SUM(K108:K110)</f>
        <v>162652</v>
      </c>
    </row>
    <row r="113" spans="1:11" ht="9.75" customHeight="1" thickTop="1" x14ac:dyDescent="0.5">
      <c r="A113" s="143"/>
      <c r="B113" s="152"/>
      <c r="D113" s="154"/>
      <c r="E113" s="10"/>
      <c r="F113" s="10"/>
      <c r="G113" s="10"/>
      <c r="H113" s="10"/>
      <c r="I113" s="10"/>
      <c r="J113" s="10"/>
      <c r="K113" s="10"/>
    </row>
    <row r="114" spans="1:11" ht="22.35" customHeight="1" x14ac:dyDescent="0.5">
      <c r="A114" s="192" t="s">
        <v>44</v>
      </c>
      <c r="B114" s="208"/>
      <c r="C114" s="209"/>
      <c r="D114" s="209"/>
      <c r="E114" s="11"/>
      <c r="F114" s="11"/>
      <c r="G114" s="11"/>
      <c r="H114" s="11"/>
      <c r="I114" s="11"/>
      <c r="J114" s="11"/>
      <c r="K114" s="11"/>
    </row>
    <row r="115" spans="1:11" ht="16.5" customHeight="1" x14ac:dyDescent="0.5">
      <c r="A115" s="143" t="s">
        <v>0</v>
      </c>
    </row>
    <row r="116" spans="1:11" ht="16.5" customHeight="1" x14ac:dyDescent="0.5">
      <c r="A116" s="143" t="s">
        <v>246</v>
      </c>
      <c r="B116" s="143"/>
      <c r="C116" s="147"/>
      <c r="D116" s="147"/>
      <c r="E116" s="3"/>
      <c r="F116" s="3"/>
      <c r="G116" s="3"/>
      <c r="H116" s="3"/>
      <c r="I116" s="4"/>
      <c r="J116" s="4"/>
      <c r="K116" s="4"/>
    </row>
    <row r="117" spans="1:11" ht="16.5" customHeight="1" x14ac:dyDescent="0.5">
      <c r="A117" s="149" t="s">
        <v>132</v>
      </c>
      <c r="B117" s="149"/>
      <c r="C117" s="150"/>
      <c r="D117" s="150"/>
      <c r="E117" s="5"/>
      <c r="F117" s="5"/>
      <c r="G117" s="5"/>
      <c r="H117" s="5"/>
      <c r="I117" s="5"/>
      <c r="J117" s="5"/>
      <c r="K117" s="5"/>
    </row>
    <row r="118" spans="1:11" ht="16.5" customHeight="1" x14ac:dyDescent="0.5">
      <c r="A118" s="144"/>
      <c r="B118" s="144"/>
      <c r="C118" s="144"/>
      <c r="D118" s="144"/>
      <c r="E118" s="144"/>
      <c r="F118" s="144"/>
      <c r="G118" s="144"/>
      <c r="H118" s="144"/>
      <c r="I118" s="144"/>
      <c r="J118" s="144"/>
      <c r="K118" s="144"/>
    </row>
    <row r="119" spans="1:11" ht="16.5" customHeight="1" x14ac:dyDescent="0.5">
      <c r="A119" s="144"/>
      <c r="B119" s="144"/>
      <c r="C119" s="144"/>
      <c r="D119" s="144"/>
      <c r="E119" s="144"/>
      <c r="F119" s="144"/>
      <c r="G119" s="144"/>
      <c r="H119" s="144"/>
      <c r="I119" s="144"/>
      <c r="J119" s="144"/>
      <c r="K119" s="144"/>
    </row>
    <row r="120" spans="1:11" ht="16.5" customHeight="1" x14ac:dyDescent="0.5">
      <c r="A120" s="143" t="s">
        <v>283</v>
      </c>
      <c r="B120" s="144"/>
      <c r="C120" s="144"/>
      <c r="D120" s="144"/>
      <c r="E120" s="144"/>
      <c r="F120" s="144"/>
      <c r="G120" s="144"/>
      <c r="H120" s="144"/>
      <c r="I120" s="144"/>
      <c r="J120" s="144"/>
      <c r="K120" s="144"/>
    </row>
    <row r="121" spans="1:11" ht="16.5" customHeight="1" x14ac:dyDescent="0.5">
      <c r="A121" s="144"/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</row>
    <row r="122" spans="1:11" ht="16.5" customHeight="1" x14ac:dyDescent="0.5">
      <c r="A122" s="157" t="s">
        <v>284</v>
      </c>
      <c r="B122" s="144"/>
      <c r="C122" s="144"/>
      <c r="D122" s="144"/>
      <c r="E122" s="144"/>
      <c r="F122" s="144"/>
      <c r="G122" s="144"/>
      <c r="H122" s="144"/>
      <c r="I122" s="144"/>
      <c r="J122" s="144"/>
      <c r="K122" s="144"/>
    </row>
    <row r="123" spans="1:11" ht="16.5" customHeight="1" x14ac:dyDescent="0.5">
      <c r="A123" s="144"/>
      <c r="B123" s="144"/>
      <c r="C123" s="144"/>
      <c r="D123" s="144"/>
      <c r="E123" s="144"/>
      <c r="F123" s="144"/>
      <c r="G123" s="144"/>
      <c r="H123" s="144"/>
      <c r="I123" s="144"/>
      <c r="J123" s="144"/>
      <c r="K123" s="144"/>
    </row>
    <row r="124" spans="1:11" ht="16.5" customHeight="1" x14ac:dyDescent="0.5">
      <c r="A124" s="143"/>
      <c r="B124" s="143"/>
      <c r="C124" s="147"/>
      <c r="D124" s="147"/>
      <c r="E124" s="220" t="s">
        <v>3</v>
      </c>
      <c r="F124" s="220"/>
      <c r="G124" s="220"/>
      <c r="H124" s="52"/>
      <c r="I124" s="220" t="s">
        <v>4</v>
      </c>
      <c r="J124" s="220"/>
      <c r="K124" s="220"/>
    </row>
    <row r="125" spans="1:11" ht="16.5" customHeight="1" x14ac:dyDescent="0.5">
      <c r="A125" s="143"/>
      <c r="B125" s="143"/>
      <c r="C125" s="147"/>
      <c r="D125" s="147"/>
      <c r="E125" s="218" t="s">
        <v>5</v>
      </c>
      <c r="F125" s="218"/>
      <c r="G125" s="218"/>
      <c r="H125" s="53"/>
      <c r="I125" s="218" t="s">
        <v>5</v>
      </c>
      <c r="J125" s="218"/>
      <c r="K125" s="218"/>
    </row>
    <row r="126" spans="1:11" ht="16.5" customHeight="1" x14ac:dyDescent="0.5">
      <c r="A126" s="143"/>
      <c r="B126" s="143"/>
      <c r="C126" s="147"/>
      <c r="D126" s="147"/>
      <c r="E126" s="6" t="s">
        <v>10</v>
      </c>
      <c r="F126" s="7"/>
      <c r="G126" s="6" t="s">
        <v>11</v>
      </c>
      <c r="H126" s="6"/>
      <c r="I126" s="6" t="s">
        <v>10</v>
      </c>
      <c r="J126" s="7"/>
      <c r="K126" s="6" t="s">
        <v>11</v>
      </c>
    </row>
    <row r="127" spans="1:11" ht="16.5" customHeight="1" x14ac:dyDescent="0.5">
      <c r="A127" s="143"/>
      <c r="B127" s="143"/>
      <c r="C127" s="116"/>
      <c r="D127" s="147"/>
      <c r="E127" s="8" t="s">
        <v>13</v>
      </c>
      <c r="F127" s="9"/>
      <c r="G127" s="8" t="s">
        <v>13</v>
      </c>
      <c r="H127" s="9"/>
      <c r="I127" s="8" t="s">
        <v>13</v>
      </c>
      <c r="J127" s="9"/>
      <c r="K127" s="8" t="s">
        <v>13</v>
      </c>
    </row>
    <row r="128" spans="1:11" ht="16.5" customHeight="1" x14ac:dyDescent="0.5">
      <c r="A128" s="143"/>
      <c r="B128" s="143"/>
      <c r="C128" s="147"/>
      <c r="D128" s="147"/>
      <c r="E128" s="3"/>
      <c r="F128" s="3"/>
      <c r="G128" s="3"/>
      <c r="H128" s="3"/>
      <c r="I128" s="3"/>
      <c r="J128" s="3"/>
      <c r="K128" s="3"/>
    </row>
    <row r="129" spans="1:11" ht="16.5" customHeight="1" x14ac:dyDescent="0.5">
      <c r="A129" s="152" t="s">
        <v>285</v>
      </c>
      <c r="B129" s="152"/>
      <c r="C129" s="147"/>
      <c r="D129" s="147"/>
      <c r="E129" s="67">
        <v>31889</v>
      </c>
      <c r="F129" s="214"/>
      <c r="G129" s="81">
        <v>53598</v>
      </c>
      <c r="H129" s="101"/>
      <c r="I129" s="67">
        <v>6572</v>
      </c>
      <c r="J129" s="101"/>
      <c r="K129" s="81">
        <v>4538</v>
      </c>
    </row>
    <row r="130" spans="1:11" ht="16.5" customHeight="1" x14ac:dyDescent="0.5">
      <c r="A130" s="152" t="s">
        <v>286</v>
      </c>
      <c r="B130" s="143"/>
      <c r="C130" s="147"/>
      <c r="D130" s="147"/>
      <c r="E130" s="67">
        <v>2483</v>
      </c>
      <c r="F130" s="7"/>
      <c r="G130" s="81">
        <v>-24801</v>
      </c>
      <c r="H130" s="85"/>
      <c r="I130" s="67">
        <v>-76363</v>
      </c>
      <c r="J130" s="99"/>
      <c r="K130" s="81">
        <v>2382</v>
      </c>
    </row>
    <row r="131" spans="1:11" ht="16.5" customHeight="1" x14ac:dyDescent="0.5">
      <c r="A131" s="152" t="s">
        <v>287</v>
      </c>
      <c r="B131" s="152"/>
      <c r="D131" s="154"/>
      <c r="E131" s="67">
        <v>0</v>
      </c>
      <c r="F131" s="10"/>
      <c r="G131" s="22">
        <v>0</v>
      </c>
      <c r="H131" s="10"/>
      <c r="I131" s="67">
        <v>1440</v>
      </c>
      <c r="J131" s="100"/>
      <c r="K131" s="22">
        <v>32</v>
      </c>
    </row>
    <row r="132" spans="1:11" ht="16.5" customHeight="1" x14ac:dyDescent="0.5">
      <c r="A132" s="152" t="s">
        <v>288</v>
      </c>
      <c r="B132" s="152"/>
      <c r="D132" s="154"/>
      <c r="E132" s="67">
        <v>46204</v>
      </c>
      <c r="F132" s="10"/>
      <c r="G132" s="22">
        <v>0</v>
      </c>
      <c r="H132" s="10"/>
      <c r="I132" s="67">
        <v>28341</v>
      </c>
      <c r="J132" s="10"/>
      <c r="K132" s="22">
        <v>0</v>
      </c>
    </row>
    <row r="133" spans="1:11" ht="16.5" customHeight="1" x14ac:dyDescent="0.5">
      <c r="A133" s="152" t="s">
        <v>289</v>
      </c>
      <c r="B133" s="152"/>
      <c r="D133" s="154"/>
      <c r="E133" s="10"/>
      <c r="F133" s="10"/>
      <c r="G133" s="10"/>
      <c r="H133" s="10"/>
      <c r="I133" s="10"/>
      <c r="J133" s="10"/>
      <c r="K133" s="10"/>
    </row>
    <row r="134" spans="1:11" ht="16.5" customHeight="1" x14ac:dyDescent="0.5">
      <c r="A134" s="143"/>
      <c r="B134" s="152" t="s">
        <v>290</v>
      </c>
      <c r="D134" s="154"/>
      <c r="E134" s="10">
        <v>0</v>
      </c>
      <c r="F134" s="10"/>
      <c r="G134" s="81">
        <v>925</v>
      </c>
      <c r="H134" s="10"/>
      <c r="I134" s="10">
        <v>0</v>
      </c>
      <c r="J134" s="100"/>
      <c r="K134" s="81">
        <v>925</v>
      </c>
    </row>
    <row r="135" spans="1:11" ht="16.5" customHeight="1" x14ac:dyDescent="0.5">
      <c r="A135" s="143"/>
      <c r="B135" s="152"/>
      <c r="D135" s="154"/>
      <c r="E135" s="10"/>
      <c r="F135" s="10"/>
      <c r="G135" s="10"/>
      <c r="H135" s="10"/>
      <c r="I135" s="10"/>
      <c r="J135" s="10"/>
      <c r="K135" s="10"/>
    </row>
    <row r="136" spans="1:11" ht="16.5" customHeight="1" x14ac:dyDescent="0.5">
      <c r="A136" s="143"/>
      <c r="B136" s="152"/>
      <c r="D136" s="154"/>
      <c r="E136" s="10"/>
      <c r="F136" s="10"/>
      <c r="G136" s="10"/>
      <c r="H136" s="10"/>
      <c r="I136" s="10"/>
      <c r="J136" s="10"/>
      <c r="K136" s="10"/>
    </row>
    <row r="137" spans="1:11" ht="16.5" customHeight="1" x14ac:dyDescent="0.5">
      <c r="A137" s="143"/>
      <c r="B137" s="152"/>
      <c r="D137" s="154"/>
      <c r="E137" s="10"/>
      <c r="F137" s="10"/>
      <c r="G137" s="10"/>
      <c r="H137" s="10"/>
      <c r="I137" s="10"/>
      <c r="J137" s="10"/>
      <c r="K137" s="10"/>
    </row>
    <row r="138" spans="1:11" ht="16.5" customHeight="1" x14ac:dyDescent="0.5">
      <c r="A138" s="143"/>
      <c r="B138" s="152"/>
      <c r="D138" s="154"/>
      <c r="E138" s="10"/>
      <c r="F138" s="10"/>
      <c r="G138" s="10"/>
      <c r="H138" s="10"/>
      <c r="I138" s="10"/>
      <c r="J138" s="10"/>
      <c r="K138" s="10"/>
    </row>
    <row r="139" spans="1:11" ht="16.5" customHeight="1" x14ac:dyDescent="0.5">
      <c r="A139" s="143"/>
      <c r="B139" s="152"/>
      <c r="D139" s="154"/>
      <c r="E139" s="10"/>
      <c r="F139" s="10"/>
      <c r="G139" s="10"/>
      <c r="H139" s="10"/>
      <c r="I139" s="10"/>
      <c r="J139" s="10"/>
      <c r="K139" s="10"/>
    </row>
    <row r="140" spans="1:11" ht="16.5" customHeight="1" x14ac:dyDescent="0.5">
      <c r="A140" s="143"/>
      <c r="B140" s="152"/>
      <c r="D140" s="154"/>
      <c r="E140" s="10"/>
      <c r="F140" s="10"/>
      <c r="G140" s="10"/>
      <c r="H140" s="10"/>
      <c r="I140" s="10"/>
      <c r="J140" s="10"/>
      <c r="K140" s="10"/>
    </row>
    <row r="141" spans="1:11" ht="16.5" customHeight="1" x14ac:dyDescent="0.5">
      <c r="A141" s="143"/>
      <c r="B141" s="152"/>
      <c r="D141" s="154"/>
      <c r="E141" s="10"/>
      <c r="F141" s="10"/>
      <c r="G141" s="10"/>
      <c r="H141" s="10"/>
      <c r="I141" s="10"/>
      <c r="J141" s="10"/>
      <c r="K141" s="10"/>
    </row>
    <row r="142" spans="1:11" ht="16.5" customHeight="1" x14ac:dyDescent="0.5">
      <c r="A142" s="143"/>
      <c r="B142" s="152"/>
      <c r="D142" s="154"/>
      <c r="E142" s="10"/>
      <c r="F142" s="10"/>
      <c r="G142" s="10"/>
      <c r="H142" s="10"/>
      <c r="I142" s="10"/>
      <c r="J142" s="10"/>
      <c r="K142" s="10"/>
    </row>
    <row r="143" spans="1:11" ht="16.5" customHeight="1" x14ac:dyDescent="0.5">
      <c r="A143" s="143"/>
      <c r="B143" s="152"/>
      <c r="D143" s="154"/>
      <c r="E143" s="10"/>
      <c r="F143" s="10"/>
      <c r="G143" s="10"/>
      <c r="H143" s="10"/>
      <c r="I143" s="10"/>
      <c r="J143" s="10"/>
      <c r="K143" s="10"/>
    </row>
    <row r="144" spans="1:11" ht="16.5" customHeight="1" x14ac:dyDescent="0.5">
      <c r="A144" s="143"/>
      <c r="B144" s="152"/>
      <c r="D144" s="154"/>
      <c r="E144" s="10"/>
      <c r="F144" s="10"/>
      <c r="G144" s="10"/>
      <c r="H144" s="10"/>
      <c r="I144" s="10"/>
      <c r="J144" s="10"/>
      <c r="K144" s="10"/>
    </row>
    <row r="145" spans="1:11" ht="16.5" customHeight="1" x14ac:dyDescent="0.5">
      <c r="A145" s="143"/>
      <c r="B145" s="152"/>
      <c r="D145" s="154"/>
      <c r="E145" s="10"/>
      <c r="F145" s="10"/>
      <c r="G145" s="10"/>
      <c r="H145" s="10"/>
      <c r="I145" s="10"/>
      <c r="J145" s="10"/>
      <c r="K145" s="10"/>
    </row>
    <row r="146" spans="1:11" ht="16.5" customHeight="1" x14ac:dyDescent="0.5">
      <c r="A146" s="143"/>
      <c r="B146" s="152"/>
      <c r="D146" s="154"/>
      <c r="E146" s="10"/>
      <c r="F146" s="10"/>
      <c r="G146" s="10"/>
      <c r="H146" s="10"/>
      <c r="I146" s="10"/>
      <c r="J146" s="10"/>
      <c r="K146" s="10"/>
    </row>
    <row r="147" spans="1:11" ht="16.5" customHeight="1" x14ac:dyDescent="0.5">
      <c r="A147" s="143"/>
      <c r="B147" s="152"/>
      <c r="D147" s="154"/>
      <c r="E147" s="10"/>
      <c r="F147" s="10"/>
      <c r="G147" s="10"/>
      <c r="H147" s="10"/>
      <c r="I147" s="10"/>
      <c r="J147" s="10"/>
      <c r="K147" s="10"/>
    </row>
    <row r="148" spans="1:11" ht="16.5" customHeight="1" x14ac:dyDescent="0.5">
      <c r="A148" s="143"/>
      <c r="B148" s="152"/>
      <c r="D148" s="154"/>
      <c r="E148" s="10"/>
      <c r="F148" s="10"/>
      <c r="G148" s="10"/>
      <c r="H148" s="10"/>
      <c r="I148" s="10"/>
      <c r="J148" s="10"/>
      <c r="K148" s="10"/>
    </row>
    <row r="149" spans="1:11" ht="16.5" customHeight="1" x14ac:dyDescent="0.5">
      <c r="A149" s="143"/>
      <c r="B149" s="152"/>
      <c r="D149" s="154"/>
      <c r="E149" s="10"/>
      <c r="F149" s="10"/>
      <c r="G149" s="10"/>
      <c r="H149" s="10"/>
      <c r="I149" s="10"/>
      <c r="J149" s="10"/>
      <c r="K149" s="10"/>
    </row>
    <row r="150" spans="1:11" ht="16.5" customHeight="1" x14ac:dyDescent="0.5">
      <c r="A150" s="143"/>
      <c r="B150" s="152"/>
      <c r="D150" s="154"/>
      <c r="E150" s="10"/>
      <c r="F150" s="10"/>
      <c r="G150" s="10"/>
      <c r="H150" s="10"/>
      <c r="I150" s="10"/>
      <c r="J150" s="10"/>
      <c r="K150" s="10"/>
    </row>
    <row r="151" spans="1:11" ht="16.5" customHeight="1" x14ac:dyDescent="0.5">
      <c r="A151" s="143"/>
      <c r="B151" s="152"/>
      <c r="D151" s="154"/>
      <c r="E151" s="10"/>
      <c r="F151" s="10"/>
      <c r="G151" s="10"/>
      <c r="H151" s="10"/>
      <c r="I151" s="10"/>
      <c r="J151" s="10"/>
      <c r="K151" s="10"/>
    </row>
    <row r="152" spans="1:11" ht="16.5" customHeight="1" x14ac:dyDescent="0.5">
      <c r="A152" s="143"/>
      <c r="B152" s="152"/>
      <c r="D152" s="154"/>
      <c r="E152" s="10"/>
      <c r="F152" s="10"/>
      <c r="G152" s="10"/>
      <c r="H152" s="10"/>
      <c r="I152" s="10"/>
      <c r="J152" s="10"/>
      <c r="K152" s="10"/>
    </row>
    <row r="153" spans="1:11" ht="16.5" customHeight="1" x14ac:dyDescent="0.5">
      <c r="A153" s="143"/>
      <c r="B153" s="152"/>
      <c r="D153" s="154"/>
      <c r="E153" s="10"/>
      <c r="F153" s="10"/>
      <c r="G153" s="10"/>
      <c r="H153" s="10"/>
      <c r="I153" s="10"/>
      <c r="J153" s="10"/>
      <c r="K153" s="10"/>
    </row>
    <row r="154" spans="1:11" ht="16.5" customHeight="1" x14ac:dyDescent="0.5">
      <c r="A154" s="143"/>
      <c r="B154" s="152"/>
      <c r="D154" s="154"/>
      <c r="E154" s="10"/>
      <c r="F154" s="10"/>
      <c r="G154" s="10"/>
      <c r="H154" s="10"/>
      <c r="I154" s="10"/>
      <c r="J154" s="10"/>
      <c r="K154" s="10"/>
    </row>
    <row r="155" spans="1:11" ht="16.5" customHeight="1" x14ac:dyDescent="0.5">
      <c r="A155" s="143"/>
      <c r="B155" s="152"/>
      <c r="D155" s="154"/>
      <c r="E155" s="10"/>
      <c r="F155" s="10"/>
      <c r="G155" s="10"/>
      <c r="H155" s="10"/>
      <c r="I155" s="10"/>
      <c r="J155" s="10"/>
      <c r="K155" s="10"/>
    </row>
    <row r="156" spans="1:11" ht="16.5" customHeight="1" x14ac:dyDescent="0.5">
      <c r="A156" s="143"/>
      <c r="B156" s="152"/>
      <c r="D156" s="154"/>
      <c r="E156" s="10"/>
      <c r="F156" s="10"/>
      <c r="G156" s="10"/>
      <c r="H156" s="10"/>
      <c r="I156" s="10"/>
      <c r="J156" s="10"/>
      <c r="K156" s="10"/>
    </row>
    <row r="157" spans="1:11" ht="16.5" customHeight="1" x14ac:dyDescent="0.5">
      <c r="A157" s="143"/>
      <c r="B157" s="152"/>
      <c r="D157" s="154"/>
      <c r="E157" s="10"/>
      <c r="F157" s="10"/>
      <c r="G157" s="10"/>
      <c r="H157" s="10"/>
      <c r="I157" s="10"/>
      <c r="J157" s="10"/>
      <c r="K157" s="10"/>
    </row>
    <row r="158" spans="1:11" ht="16.5" customHeight="1" x14ac:dyDescent="0.5">
      <c r="A158" s="143"/>
      <c r="B158" s="152"/>
      <c r="D158" s="154"/>
      <c r="E158" s="10"/>
      <c r="F158" s="10"/>
      <c r="G158" s="10"/>
      <c r="H158" s="10"/>
      <c r="I158" s="10"/>
      <c r="J158" s="10"/>
      <c r="K158" s="10"/>
    </row>
    <row r="159" spans="1:11" ht="16.5" customHeight="1" x14ac:dyDescent="0.5">
      <c r="A159" s="143"/>
      <c r="B159" s="152"/>
      <c r="D159" s="154"/>
      <c r="E159" s="10"/>
      <c r="F159" s="10"/>
      <c r="G159" s="10"/>
      <c r="H159" s="10"/>
      <c r="I159" s="10"/>
      <c r="J159" s="10"/>
      <c r="K159" s="10"/>
    </row>
    <row r="160" spans="1:11" ht="16.5" customHeight="1" x14ac:dyDescent="0.5">
      <c r="A160" s="143"/>
      <c r="B160" s="152"/>
      <c r="D160" s="154"/>
      <c r="E160" s="10"/>
      <c r="F160" s="10"/>
      <c r="G160" s="10"/>
      <c r="H160" s="10"/>
      <c r="I160" s="10"/>
      <c r="J160" s="10"/>
      <c r="K160" s="10"/>
    </row>
    <row r="161" spans="1:11" ht="16.5" customHeight="1" x14ac:dyDescent="0.5">
      <c r="A161" s="143"/>
      <c r="B161" s="152"/>
      <c r="D161" s="154"/>
      <c r="E161" s="10"/>
      <c r="F161" s="10"/>
      <c r="G161" s="10"/>
      <c r="H161" s="10"/>
      <c r="I161" s="10"/>
      <c r="J161" s="10"/>
      <c r="K161" s="10"/>
    </row>
    <row r="162" spans="1:11" ht="16.5" customHeight="1" x14ac:dyDescent="0.5">
      <c r="A162" s="143"/>
      <c r="B162" s="152"/>
      <c r="D162" s="154"/>
      <c r="E162" s="10"/>
      <c r="F162" s="10"/>
      <c r="G162" s="10"/>
      <c r="H162" s="10"/>
      <c r="I162" s="10"/>
      <c r="J162" s="10"/>
      <c r="K162" s="10"/>
    </row>
    <row r="163" spans="1:11" ht="16.5" customHeight="1" x14ac:dyDescent="0.5">
      <c r="A163" s="143"/>
      <c r="B163" s="152"/>
      <c r="D163" s="154"/>
      <c r="E163" s="10"/>
      <c r="F163" s="10"/>
      <c r="G163" s="10"/>
      <c r="H163" s="10"/>
      <c r="I163" s="10"/>
      <c r="J163" s="10"/>
      <c r="K163" s="10"/>
    </row>
    <row r="164" spans="1:11" ht="16.5" customHeight="1" x14ac:dyDescent="0.5">
      <c r="A164" s="143"/>
      <c r="B164" s="152"/>
      <c r="D164" s="154"/>
      <c r="E164" s="10"/>
      <c r="F164" s="10"/>
      <c r="G164" s="10"/>
      <c r="H164" s="10"/>
      <c r="I164" s="10"/>
      <c r="J164" s="10"/>
      <c r="K164" s="10"/>
    </row>
    <row r="165" spans="1:11" ht="16.5" customHeight="1" x14ac:dyDescent="0.5">
      <c r="A165" s="143"/>
      <c r="B165" s="152"/>
      <c r="D165" s="154"/>
      <c r="E165" s="10"/>
      <c r="F165" s="10"/>
      <c r="G165" s="10"/>
      <c r="H165" s="10"/>
      <c r="I165" s="10"/>
      <c r="J165" s="10"/>
      <c r="K165" s="10"/>
    </row>
    <row r="166" spans="1:11" ht="16.5" customHeight="1" x14ac:dyDescent="0.5">
      <c r="A166" s="143"/>
      <c r="B166" s="152"/>
      <c r="D166" s="154"/>
      <c r="E166" s="10"/>
      <c r="F166" s="10"/>
      <c r="G166" s="10"/>
      <c r="H166" s="10"/>
      <c r="I166" s="10"/>
      <c r="J166" s="10"/>
      <c r="K166" s="10"/>
    </row>
    <row r="167" spans="1:11" ht="16.5" customHeight="1" x14ac:dyDescent="0.5">
      <c r="A167" s="143"/>
      <c r="B167" s="152"/>
      <c r="D167" s="154"/>
      <c r="E167" s="10"/>
      <c r="F167" s="10"/>
      <c r="G167" s="10"/>
      <c r="H167" s="10"/>
      <c r="I167" s="10"/>
      <c r="J167" s="10"/>
      <c r="K167" s="10"/>
    </row>
    <row r="168" spans="1:11" ht="16.5" customHeight="1" x14ac:dyDescent="0.5">
      <c r="A168" s="143"/>
      <c r="B168" s="152"/>
      <c r="D168" s="154"/>
      <c r="E168" s="10"/>
      <c r="F168" s="10"/>
      <c r="G168" s="10"/>
      <c r="H168" s="10"/>
      <c r="I168" s="10"/>
      <c r="J168" s="10"/>
      <c r="K168" s="10"/>
    </row>
    <row r="169" spans="1:11" ht="12.75" customHeight="1" x14ac:dyDescent="0.5">
      <c r="A169" s="143"/>
      <c r="B169" s="152"/>
      <c r="D169" s="154"/>
      <c r="E169" s="10"/>
      <c r="F169" s="10"/>
      <c r="G169" s="10"/>
      <c r="H169" s="10"/>
      <c r="I169" s="10"/>
      <c r="J169" s="10"/>
      <c r="K169" s="10"/>
    </row>
    <row r="170" spans="1:11" ht="22.35" customHeight="1" x14ac:dyDescent="0.5">
      <c r="A170" s="219" t="s">
        <v>44</v>
      </c>
      <c r="B170" s="219"/>
      <c r="C170" s="219"/>
      <c r="D170" s="219"/>
      <c r="E170" s="219"/>
      <c r="F170" s="219"/>
      <c r="G170" s="219"/>
      <c r="H170" s="219"/>
      <c r="I170" s="219"/>
      <c r="J170" s="219"/>
      <c r="K170" s="219"/>
    </row>
  </sheetData>
  <mergeCells count="13">
    <mergeCell ref="E6:G6"/>
    <mergeCell ref="I6:K6"/>
    <mergeCell ref="E7:G7"/>
    <mergeCell ref="I7:K7"/>
    <mergeCell ref="E63:G63"/>
    <mergeCell ref="I63:K63"/>
    <mergeCell ref="A170:K170"/>
    <mergeCell ref="E64:G64"/>
    <mergeCell ref="I64:K64"/>
    <mergeCell ref="E124:G124"/>
    <mergeCell ref="I124:K124"/>
    <mergeCell ref="E125:G125"/>
    <mergeCell ref="I125:K125"/>
  </mergeCells>
  <pageMargins left="0.8" right="0.5" top="0.5" bottom="0.6" header="0.49" footer="0.4"/>
  <pageSetup paperSize="9" scale="88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4" max="16383" man="1"/>
  </rowBreaks>
  <ignoredErrors>
    <ignoredError sqref="E126:K126 E65:K65 E8:K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 </vt:lpstr>
      <vt:lpstr>9</vt:lpstr>
      <vt:lpstr>10</vt:lpstr>
      <vt:lpstr>11-13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Chayaporn Srilap (TH)</cp:lastModifiedBy>
  <cp:revision/>
  <cp:lastPrinted>2025-11-11T10:10:53Z</cp:lastPrinted>
  <dcterms:created xsi:type="dcterms:W3CDTF">2001-04-26T00:45:21Z</dcterms:created>
  <dcterms:modified xsi:type="dcterms:W3CDTF">2025-11-11T10:11:08Z</dcterms:modified>
  <cp:category/>
  <cp:contentStatus/>
</cp:coreProperties>
</file>