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งบส่งตลาด\"/>
    </mc:Choice>
  </mc:AlternateContent>
  <bookViews>
    <workbookView xWindow="-120" yWindow="-120" windowWidth="29040" windowHeight="15720" tabRatio="718"/>
  </bookViews>
  <sheets>
    <sheet name="2-4" sheetId="90" r:id="rId1"/>
    <sheet name="5-6 (3m)" sheetId="105" r:id="rId2"/>
    <sheet name="7-8 (9m) " sheetId="110" r:id="rId3"/>
    <sheet name="9(Conso)" sheetId="107" r:id="rId4"/>
    <sheet name="10" sheetId="108" r:id="rId5"/>
    <sheet name="11-13" sheetId="109" r:id="rId6"/>
  </sheets>
  <definedNames>
    <definedName name="_213___214100_214401_2151___231___233___2191___232100" localSheetId="4">#REF!</definedName>
    <definedName name="_213___214100_214401_2151___231___233___2191___232100" localSheetId="0">#REF!</definedName>
    <definedName name="_213___214100_214401_2151___231___233___2191___232100" localSheetId="3">#REF!</definedName>
    <definedName name="_213___214100_214401_2151___231___233___2191___232100">#REF!</definedName>
    <definedName name="a" localSheetId="4">#REF!</definedName>
    <definedName name="a" localSheetId="0">#REF!</definedName>
    <definedName name="a" localSheetId="3">#REF!</definedName>
    <definedName name="a">#REF!</definedName>
    <definedName name="ASSET">#REF!</definedName>
    <definedName name="CapexTotals">#REF!</definedName>
    <definedName name="income">#REF!</definedName>
    <definedName name="liab">#REF!</definedName>
    <definedName name="LoanTotals">#REF!</definedName>
    <definedName name="Locationcodes">#REF!</definedName>
    <definedName name="Major_Cineplex_Group_PLC.">#REF!</definedName>
    <definedName name="Monthnum" localSheetId="0">#REF!</definedName>
    <definedName name="Monthnum">#REF!</definedName>
    <definedName name="_xlnm.Print_Area" localSheetId="5">'11-13'!$A$1:$J$157</definedName>
    <definedName name="_xlnm.Print_Area" localSheetId="0">'2-4'!$A$1:$K$151</definedName>
    <definedName name="_xlnm.Print_Area" localSheetId="1">'5-6 (3m)'!$A$1:$L$93</definedName>
    <definedName name="_xlnm.Print_Area" localSheetId="2">'7-8 (9m) '!$A$1:$L$92</definedName>
    <definedName name="_xlnm.Print_Titles" localSheetId="3">'9(Conso)'!$A:$B</definedName>
    <definedName name="PrintArea" localSheetId="4">#REF!</definedName>
    <definedName name="PrintArea" localSheetId="0">#REF!</definedName>
    <definedName name="PrintArea" localSheetId="3">#REF!</definedName>
    <definedName name="PrintArea">#REF!</definedName>
    <definedName name="Report">#REF!</definedName>
    <definedName name="spec">#REF!</definedName>
    <definedName name="tabl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107" l="1"/>
  <c r="E135" i="90"/>
  <c r="Y21" i="108" l="1"/>
  <c r="AA21" i="108" s="1"/>
  <c r="O24" i="108"/>
  <c r="Y24" i="107"/>
  <c r="Y23" i="107"/>
  <c r="AA23" i="107" s="1"/>
  <c r="AE23" i="107" s="1"/>
  <c r="Y21" i="107"/>
  <c r="Y20" i="107"/>
  <c r="Y19" i="107"/>
  <c r="Y16" i="107"/>
  <c r="I39" i="107" l="1"/>
  <c r="G39" i="107"/>
  <c r="K26" i="90"/>
  <c r="K87" i="90"/>
  <c r="G42" i="90"/>
  <c r="Y34" i="107" l="1"/>
  <c r="Y33" i="107"/>
  <c r="Y32" i="107"/>
  <c r="Y31" i="107"/>
  <c r="AA31" i="107" s="1"/>
  <c r="Y31" i="108" l="1"/>
  <c r="AA31" i="108" s="1"/>
  <c r="Y33" i="108"/>
  <c r="AA33" i="108" l="1"/>
  <c r="AE31" i="107"/>
  <c r="Y36" i="107"/>
  <c r="AA34" i="107"/>
  <c r="AA32" i="107"/>
  <c r="AA33" i="107"/>
  <c r="AE33" i="107" s="1"/>
  <c r="L67" i="110"/>
  <c r="H67" i="110"/>
  <c r="AA36" i="107" l="1"/>
  <c r="AE36" i="107" s="1"/>
  <c r="Y30" i="108" l="1"/>
  <c r="Y17" i="108" l="1"/>
  <c r="AA17" i="108" s="1"/>
  <c r="Y18" i="108"/>
  <c r="AA18" i="108" s="1"/>
  <c r="AA24" i="107"/>
  <c r="AE24" i="107" s="1"/>
  <c r="AA21" i="107"/>
  <c r="AE21" i="107" s="1"/>
  <c r="AA20" i="107"/>
  <c r="AE20" i="107" s="1"/>
  <c r="AA19" i="107"/>
  <c r="L83" i="110"/>
  <c r="H83" i="110"/>
  <c r="L77" i="110"/>
  <c r="H77" i="110"/>
  <c r="L13" i="110"/>
  <c r="L19" i="110"/>
  <c r="L61" i="110"/>
  <c r="L69" i="110" s="1"/>
  <c r="H13" i="110"/>
  <c r="H19" i="110"/>
  <c r="H61" i="110"/>
  <c r="H69" i="110" s="1"/>
  <c r="L13" i="105"/>
  <c r="L19" i="105"/>
  <c r="H13" i="105"/>
  <c r="H19" i="105"/>
  <c r="Y14" i="108"/>
  <c r="AA14" i="108" s="1"/>
  <c r="Y26" i="108"/>
  <c r="AA26" i="108" s="1"/>
  <c r="AE34" i="107"/>
  <c r="K42" i="90"/>
  <c r="K44" i="90" s="1"/>
  <c r="G26" i="90"/>
  <c r="G44" i="90" s="1"/>
  <c r="S39" i="107"/>
  <c r="O39" i="107"/>
  <c r="M39" i="107"/>
  <c r="K39" i="107"/>
  <c r="S36" i="108"/>
  <c r="O36" i="108"/>
  <c r="M36" i="108"/>
  <c r="K36" i="108"/>
  <c r="I36" i="108"/>
  <c r="G36" i="108"/>
  <c r="Y29" i="108"/>
  <c r="AA29" i="108" s="1"/>
  <c r="K75" i="90"/>
  <c r="K89" i="90" s="1"/>
  <c r="G75" i="90"/>
  <c r="K24" i="108"/>
  <c r="Q24" i="108"/>
  <c r="M24" i="108"/>
  <c r="I24" i="108"/>
  <c r="G24" i="108"/>
  <c r="E24" i="108"/>
  <c r="S24" i="108"/>
  <c r="O26" i="107"/>
  <c r="M26" i="107"/>
  <c r="I26" i="107"/>
  <c r="G26" i="107"/>
  <c r="E26" i="107"/>
  <c r="K26" i="107"/>
  <c r="Q26" i="107"/>
  <c r="S26" i="107"/>
  <c r="Y22" i="108"/>
  <c r="AA22" i="108" s="1"/>
  <c r="Y19" i="108"/>
  <c r="AA19" i="108" s="1"/>
  <c r="W24" i="108"/>
  <c r="U24" i="108"/>
  <c r="AC26" i="107"/>
  <c r="U26" i="107"/>
  <c r="W26" i="107"/>
  <c r="J101" i="109"/>
  <c r="J87" i="109"/>
  <c r="F101" i="109"/>
  <c r="F87" i="109"/>
  <c r="L83" i="105"/>
  <c r="L77" i="105"/>
  <c r="L67" i="105"/>
  <c r="L61" i="105"/>
  <c r="H83" i="105"/>
  <c r="H77" i="105"/>
  <c r="H67" i="105"/>
  <c r="H61" i="105"/>
  <c r="AE16" i="107"/>
  <c r="K135" i="90"/>
  <c r="K138" i="90" s="1"/>
  <c r="G135" i="90"/>
  <c r="G138" i="90" s="1"/>
  <c r="AE28" i="107"/>
  <c r="G87" i="90"/>
  <c r="AE32" i="107"/>
  <c r="W36" i="108"/>
  <c r="W39" i="107"/>
  <c r="H101" i="109"/>
  <c r="L21" i="105" l="1"/>
  <c r="L31" i="105" s="1"/>
  <c r="L34" i="105" s="1"/>
  <c r="H21" i="110"/>
  <c r="H31" i="110" s="1"/>
  <c r="L69" i="105"/>
  <c r="H21" i="105"/>
  <c r="H31" i="105" s="1"/>
  <c r="H34" i="105" s="1"/>
  <c r="L21" i="110"/>
  <c r="L31" i="110" s="1"/>
  <c r="G89" i="90"/>
  <c r="G140" i="90" s="1"/>
  <c r="H69" i="105"/>
  <c r="K140" i="90"/>
  <c r="AA24" i="108"/>
  <c r="Y24" i="108"/>
  <c r="AA26" i="107"/>
  <c r="AE19" i="107"/>
  <c r="AE26" i="107" s="1"/>
  <c r="Y26" i="107"/>
  <c r="L34" i="110" l="1"/>
  <c r="L71" i="110" s="1"/>
  <c r="J9" i="109"/>
  <c r="H34" i="110"/>
  <c r="H71" i="110" s="1"/>
  <c r="F9" i="109"/>
  <c r="F46" i="109" s="1"/>
  <c r="F50" i="109" s="1"/>
  <c r="F103" i="109" s="1"/>
  <c r="F107" i="109" s="1"/>
  <c r="L71" i="105"/>
  <c r="H71" i="105"/>
  <c r="J46" i="109" l="1"/>
  <c r="J50" i="109" s="1"/>
  <c r="J103" i="109" s="1"/>
  <c r="J107" i="109" s="1"/>
  <c r="J61" i="105" l="1"/>
  <c r="J61" i="110" l="1"/>
  <c r="J13" i="105" l="1"/>
  <c r="J19" i="105" l="1"/>
  <c r="J21" i="105" s="1"/>
  <c r="J13" i="110" l="1"/>
  <c r="J19" i="110" l="1"/>
  <c r="J21" i="110" s="1"/>
  <c r="I26" i="90" l="1"/>
  <c r="I75" i="90" l="1"/>
  <c r="I87" i="90"/>
  <c r="I89" i="90" l="1"/>
  <c r="H87" i="109" l="1"/>
  <c r="D101" i="109" l="1"/>
  <c r="E36" i="108" l="1"/>
  <c r="AA30" i="108" l="1"/>
  <c r="Y37" i="107" l="1"/>
  <c r="U39" i="107"/>
  <c r="Y39" i="107" l="1"/>
  <c r="E87" i="90" l="1"/>
  <c r="AC39" i="107" l="1"/>
  <c r="J67" i="105" l="1"/>
  <c r="J69" i="105" s="1"/>
  <c r="I42" i="90" l="1"/>
  <c r="I44" i="90" s="1"/>
  <c r="J31" i="105"/>
  <c r="J34" i="105" s="1"/>
  <c r="J71" i="105" s="1"/>
  <c r="J77" i="105"/>
  <c r="J83" i="105" l="1"/>
  <c r="F67" i="105"/>
  <c r="J67" i="110"/>
  <c r="U36" i="108"/>
  <c r="Y34" i="108"/>
  <c r="F67" i="110"/>
  <c r="J69" i="110" l="1"/>
  <c r="Y36" i="108"/>
  <c r="J31" i="110"/>
  <c r="H9" i="109" l="1"/>
  <c r="J34" i="110"/>
  <c r="J71" i="110" s="1"/>
  <c r="E42" i="90"/>
  <c r="J83" i="110" l="1"/>
  <c r="H46" i="109"/>
  <c r="H50" i="109" s="1"/>
  <c r="H103" i="109" s="1"/>
  <c r="H107" i="109" s="1"/>
  <c r="J77" i="110" l="1"/>
  <c r="Q36" i="108" l="1"/>
  <c r="AA34" i="108"/>
  <c r="AA36" i="108" l="1"/>
  <c r="I135" i="90" l="1"/>
  <c r="I138" i="90" s="1"/>
  <c r="I140" i="90" l="1"/>
  <c r="F61" i="105" l="1"/>
  <c r="F69" i="105" s="1"/>
  <c r="F61" i="110" l="1"/>
  <c r="D87" i="109"/>
  <c r="F69" i="110" l="1"/>
  <c r="F19" i="105" l="1"/>
  <c r="F13" i="105"/>
  <c r="F21" i="105" s="1"/>
  <c r="F31" i="105" s="1"/>
  <c r="F34" i="105" s="1"/>
  <c r="F71" i="105" s="1"/>
  <c r="F13" i="110" l="1"/>
  <c r="F19" i="110"/>
  <c r="F83" i="105"/>
  <c r="F77" i="105"/>
  <c r="F21" i="110" l="1"/>
  <c r="F31" i="110" s="1"/>
  <c r="F77" i="110" l="1"/>
  <c r="D9" i="109"/>
  <c r="D46" i="109" s="1"/>
  <c r="D50" i="109" s="1"/>
  <c r="D103" i="109" s="1"/>
  <c r="D107" i="109" s="1"/>
  <c r="F34" i="110"/>
  <c r="F71" i="110" s="1"/>
  <c r="F83" i="110" l="1"/>
  <c r="Q39" i="107" l="1"/>
  <c r="AA37" i="107"/>
  <c r="AA39" i="107" s="1"/>
  <c r="AE37" i="107" l="1"/>
  <c r="AE39" i="107" l="1"/>
  <c r="E138" i="90" l="1"/>
  <c r="E26" i="90" l="1"/>
  <c r="E44" i="90" s="1"/>
  <c r="E75" i="90"/>
  <c r="E89" i="90" s="1"/>
  <c r="E140" i="90" s="1"/>
</calcChain>
</file>

<file path=xl/sharedStrings.xml><?xml version="1.0" encoding="utf-8"?>
<sst xmlns="http://schemas.openxmlformats.org/spreadsheetml/2006/main" count="553" uniqueCount="265">
  <si>
    <t>บริษัท เมเจอร์ ซีนีเพล็กซ์ กรุ้ป จำกัด (มหาชน)</t>
  </si>
  <si>
    <t xml:space="preserve">งบฐานะการเงิน 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</si>
  <si>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</si>
  <si>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</si>
  <si>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</si>
  <si>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</si>
  <si>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</si>
  <si>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</si>
  <si>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</si>
  <si>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</si>
  <si>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</si>
  <si>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</si>
  <si>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</si>
  <si>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</si>
  <si>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</si>
  <si>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</si>
  <si>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</si>
  <si>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</si>
  <si>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5, 6</t>
  </si>
  <si>
    <t>ผ่านกำไรขาดทุนเบ็ดเสร็จอื่น</t>
  </si>
  <si>
    <t>5, 7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</si>
  <si>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</si>
  <si>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</si>
  <si>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</si>
  <si>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ภาพยนตร์ระหว่างผลิต</t>
  </si>
  <si>
    <t>ค่าบริการจ่ายล่วงหน้าที่ถึงกำหนดภายในหนึ่งปี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</si>
  <si>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</si>
  <si>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</si>
  <si>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</si>
  <si>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</t>
  </si>
  <si>
    <t>เงินลงทุนในบริษัทย่อย</t>
  </si>
  <si>
    <t>เงินลงทุนในบริษัทร่วม</t>
  </si>
  <si>
    <t>ส่วนได้เสียในการร่วมค้า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</si>
  <si>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</si>
  <si>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</si>
  <si>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</si>
  <si>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</si>
  <si>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</si>
  <si>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ค่าบริการจ่ายล่วงหน้าระยะยาว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</si>
  <si>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</si>
  <si>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</si>
  <si>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</si>
  <si>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</si>
  <si>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</si>
  <si>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</si>
  <si>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</si>
  <si>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</si>
  <si>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</si>
  <si>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</si>
  <si>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 xml:space="preserve">หนี้สินตามสัญญาเช่าส่วนที่ถึงกำหนดชำระภายในหนึ่งปี  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</si>
  <si>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</si>
  <si>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</si>
  <si>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</si>
  <si>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</si>
  <si>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</si>
  <si>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</si>
  <si>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</si>
  <si>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หนี้สินอนุพันธ์ทางการเงิน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</si>
  <si>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</si>
  <si>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</si>
  <si>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หนี้สินที่เกิดจากสัญญา - 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</si>
  <si>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</si>
  <si>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</si>
  <si>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</si>
  <si>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</si>
  <si>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</si>
  <si>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</si>
  <si>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</si>
  <si>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757,918,302 หุ้น</t>
  </si>
  <si>
    <t>(2567 : 829,137,102 หุ้น)</t>
  </si>
  <si>
    <t>มูลค่าที่ตราไว้หุ้นละ 1 บาท</t>
  </si>
  <si>
    <t>ทุนที่ออกและชำระแล้วเต็มมูลค่า</t>
  </si>
  <si>
    <t>มูลค่าที่ชำระแล้วหุ้นละ 1 บาท</t>
  </si>
  <si>
    <t>ส่วนเกินมูลค่าหุ้น</t>
  </si>
  <si>
    <t>หุ้นทุนซื้อคืน</t>
  </si>
  <si>
    <t>กำไรสะสม</t>
  </si>
  <si>
    <t>จัดสรรแล้ว</t>
  </si>
  <si>
    <t xml:space="preserve">   ทุนสำรองตามกฎหมาย</t>
  </si>
  <si>
    <t xml:space="preserve">   หุ้นทุนซื้อคืน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</si>
  <si>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</si>
  <si>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</si>
  <si>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</si>
  <si>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</si>
  <si>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</si>
  <si>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</si>
  <si>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</si>
  <si>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2568</t>
  </si>
  <si>
    <t>รายได้</t>
  </si>
  <si>
    <t>รายได้จากการให้บริการ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</si>
  <si>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</si>
  <si>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</si>
  <si>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</si>
  <si>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</si>
  <si>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ต้นทุนขาย</t>
  </si>
  <si>
    <t>รวมต้นทุน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</si>
  <si>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</si>
  <si>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</si>
  <si>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</si>
  <si>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</si>
  <si>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ขาดทุนจากการปรับมูลค่าอสังหาริมทรัพย์เพื่อการลงทุน</t>
  </si>
  <si>
    <t>กลับรายการ(ขาดทุน)ด้านเครดิตที่คาดว่าจะเกิดขึ้น</t>
  </si>
  <si>
    <t>ขาดทุนจากการปรับมูลค่ายุติธรรมหนี้สินอนุพันธ์ทางการเงิน</t>
  </si>
  <si>
    <t>ต้นทุนทางการเงิน</t>
  </si>
  <si>
    <t>ส่วนแบ่งกำไรจากเงินลงทุน</t>
  </si>
  <si>
    <t>กำไรก่อนภาษีเงินได้</t>
  </si>
  <si>
    <t>(ค่าใช้จ่าย)ผลประโยชน์ภาษีเงินได้</t>
  </si>
  <si>
    <t>กำไรสำหรับรอบระยะเวลา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</si>
  <si>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color theme="1"/>
        <rFont val="Browallia New"/>
        <family val="2"/>
      </rPr>
      <t>(ต่อ)</t>
    </r>
  </si>
  <si>
    <t>กำไรขาดทุนเบ็ดเสร็จอื่น:</t>
  </si>
  <si>
    <t>รายการที่จะไม่จัดประเภทรายการไปยังกำไร</t>
  </si>
  <si>
    <t>หรือขาดทุนในภายหลัง</t>
  </si>
  <si>
    <t>การเปลี่ยนแปลงในมูลค่ายุติธรรมของเงินลงทุนในตราสารทุน</t>
  </si>
  <si>
    <t xml:space="preserve">   ที่วัดมูลค่าด้วยมูลค่ายุติธรรมผ่านกำไรขาดทุนเบ็ดเสร็จอื่น</t>
  </si>
  <si>
    <t>ภาษีเงินได้ที่เกี่ยวกับรายการข้างต้น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</si>
  <si>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</si>
  <si>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ผลต่างของอัตราแลกเปลี่ยนจากการแปลงค่างบการเงิน</t>
  </si>
  <si>
    <t>(ขาดทุน)กำไรเบ็ดเสร็จอื่นสำหรับรอบระยะเวลา - สุทธิจากภาษี</t>
  </si>
  <si>
    <t>(ขาดทุน)กำไรเบ็ดเสร็จรวมสำหรับรอบระยะเวลา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</si>
  <si>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</si>
  <si>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</si>
  <si>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</si>
  <si>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การแบ่งปัน(ขาดทุน)กำไรเบ็ดเสร็จรวม</t>
  </si>
  <si>
    <t>บาท</t>
  </si>
  <si>
    <t>กำไรต่อหุ้น</t>
  </si>
  <si>
    <t>กำไรต่อหุ้นขั้นพื้นฐาน</t>
  </si>
  <si>
    <t>สำหรับรอบระยะเวลาเก้าเดือนสิ้นสุดวันที่ 30 กันยายน พ.ศ. 2568</t>
  </si>
  <si>
    <t xml:space="preserve">   ที่วัดมูลค่ายุติธรรมผ่านกำไรหรือขาดทุน</t>
  </si>
  <si>
    <t>9, 10, 11</t>
  </si>
  <si>
    <t>รายการที่จะไม่จัดประเภทรายการใหม่ไปยังกำไร</t>
  </si>
  <si>
    <t>งบการเปลี่ยนแปลงส่วนของเจ้าของ (ยังไม่ได้ตรวจสอบ)</t>
  </si>
  <si>
    <t>หน่วย : พันบาท</t>
  </si>
  <si>
    <t>ส่วนของผู้เป็นเจ้าของของบริษัทใหญ่</t>
  </si>
  <si>
    <t>กำไรขาดทุนเบ็ดเสร็จอื่น</t>
  </si>
  <si>
    <t>การเปลี่ยนแปลง</t>
  </si>
  <si>
    <t>การแปลงค่า</t>
  </si>
  <si>
    <t>สัดส่วนของ</t>
  </si>
  <si>
    <t>งบการเงินและ</t>
  </si>
  <si>
    <t>ผู้ถือหุ้นใหญ่</t>
  </si>
  <si>
    <t>ส่วนแบ่ง</t>
  </si>
  <si>
    <t>รวม</t>
  </si>
  <si>
    <t>ส่วนเกินมูลค่า</t>
  </si>
  <si>
    <t>ในบริษัทย่อย</t>
  </si>
  <si>
    <t>ในมูลค่ายุติธรรม</t>
  </si>
  <si>
    <t>องค์ประกอบอื่น</t>
  </si>
  <si>
    <t>รวมส่วนของ</t>
  </si>
  <si>
    <t>ทุนที่ออกและ</t>
  </si>
  <si>
    <t>ส่วนเกิน</t>
  </si>
  <si>
    <t>หุ้นจากการขาย</t>
  </si>
  <si>
    <t>ทุนสำรอง</t>
  </si>
  <si>
    <t>และการดำเนิน</t>
  </si>
  <si>
    <t>เบ็ดเสร็จอื่น</t>
  </si>
  <si>
    <t>ของเงินลงทุน</t>
  </si>
  <si>
    <t>ของส่วนของ</t>
  </si>
  <si>
    <t>ผู้เป็นเจ้าของ</t>
  </si>
  <si>
    <t>ส่วนได้เสียที่ไม่มี</t>
  </si>
  <si>
    <t>เรียกชำระแล้ว</t>
  </si>
  <si>
    <t>มูลค่าหุ้น</t>
  </si>
  <si>
    <t>ตามกฏหมาย</t>
  </si>
  <si>
    <t>ยังไม่ได้จัดสรร</t>
  </si>
  <si>
    <t>งานร่วมกัน</t>
  </si>
  <si>
    <t>จากเงินลงทุน</t>
  </si>
  <si>
    <t>ในตราสารทุน</t>
  </si>
  <si>
    <t>เจ้าของ</t>
  </si>
  <si>
    <t>ของบริษัทใหญ่</t>
  </si>
  <si>
    <t>อำนาจควบคุม</t>
  </si>
  <si>
    <t>ยอดยกมาต้นรอบระยะเวลา วันที่ 1 มกราคม พ.ศ. 2567</t>
  </si>
  <si>
    <t>การเปลี่ยนแปลงในส่วนของเจ้าของสำหรับรอบระยะเวลา</t>
  </si>
  <si>
    <t>ลดหุ้นทุนซื้อคืน</t>
  </si>
  <si>
    <t>เงินปันผลจ่าย</t>
  </si>
  <si>
    <t>โอนกำไรจากการจำหน่ายตราสารทุนที่วัดมูลค่าด้วยมูลค่ายุติธรรม</t>
  </si>
  <si>
    <t>ผ่านกำไรขาดทุนเบ็ดเสร็จไปกำไรสะสม</t>
  </si>
  <si>
    <t>กำไร(ขาดทุน)เบ็ดเสร็จรวมสำหรับรอบระยะเวลา</t>
  </si>
  <si>
    <t>ยอดคงเหลือสิ้นรอบระยะเวลา วันที่ 30 กันยายน พ.ศ. 2567</t>
  </si>
  <si>
    <t>ยอดยกมาต้นรอบระยะเวลา วันที่ 1 มกราคม พ.ศ. 2568</t>
  </si>
  <si>
    <t>โอนขาดทุนจากการจำหน่ายตราสารทุนที่วัดมูลค่าด้วยมูลค่ายุติธรรม</t>
  </si>
  <si>
    <t>ยอดคงเหลือสิ้นรอบระยะเวลา วันที่ 30 กันยายน พ.ศ. 2568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</si>
  <si>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</si>
  <si>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จากการขาย</t>
  </si>
  <si>
    <t>ตามวิธีส่วนได้เสีย</t>
  </si>
  <si>
    <t>งบกระแสเงินสด (ยังไม่ได้ตรวจสอบ)</t>
  </si>
  <si>
    <t>รายการปรับปรุง</t>
  </si>
  <si>
    <t>ค่าเสื่อมราคาและค่าตัดจำหน่าย</t>
  </si>
  <si>
    <t>หนี้สูญได้รับคืน</t>
  </si>
  <si>
    <t>ขาดทุนจากการตัดจำหน่ายหนี้สูญและสินทรัพย์อื่น</t>
  </si>
  <si>
    <t>กลับรายการจากการลดมูลค่าสินค้าคงเหลือ</t>
  </si>
  <si>
    <t>(กำไร)ขาดทุนจากการจำหน่ายอุปกรณ์</t>
  </si>
  <si>
    <t>ขาดทุนจากการตัดจำหน่ายอุปกรณ์และสินทรัพย์ไม่มีตัวตน</t>
  </si>
  <si>
    <t>กลับรายการจากการด้อยค่าของอุปกรณ์</t>
  </si>
  <si>
    <t>ขาดทุน(กลับรายการ)จากการด้อยค่าของสินทรัพย์ไม่มีตัวตน</t>
  </si>
  <si>
    <t>ขาดทุน(กำไร)จากการเปลี่ยนแปลงสัญญาเช่า</t>
  </si>
  <si>
    <t>ขาดทุนจากการปรับมูลค่ายุติธรรมของตราสารอนุพันธ์ทางการเงิน</t>
  </si>
  <si>
    <t>ส่วนแบ่งกำไรในบริษัทย่อย บริษัทร่วมและกิจการร่วมค้า</t>
  </si>
  <si>
    <t>รายได้รับล่วงหน้า - โปรแกรมสิทธิพิเศษแก่ลูกค้า</t>
  </si>
  <si>
    <t>ดอกเบี้ยรับ</t>
  </si>
  <si>
    <t>เงินปันผลรับ</t>
  </si>
  <si>
    <t>การเปลี่ยนแปลงในสินทรัพย์ดำเนินงานและหนี้สินดำเนินงาน</t>
  </si>
  <si>
    <t>- ลูกหนี้การค้าและลูกหนี้หมุนเวียนอื่น</t>
  </si>
  <si>
    <t>- สินค้าคงเหลือ</t>
  </si>
  <si>
    <t>- ภาพยนตร์ระหว่างผลิต</t>
  </si>
  <si>
    <t>- สินทรัพย์หมุนเวียนอื่น</t>
  </si>
  <si>
    <t>- ลูกหนี้ตามสัญญาเช่าเงินทุน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</si>
  <si>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</si>
  <si>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</si>
  <si>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</si>
  <si>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หนี้สินที่เกิดจากสัญญา</t>
  </si>
  <si>
    <t>- หนี้สินไม่หมุนเวียนอื่น</t>
  </si>
  <si>
    <t xml:space="preserve">เงินสดได้มาจากกิจกรรมดำเนินงาน 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</si>
  <si>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</si>
  <si>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</si>
  <si>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</si>
  <si>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</si>
  <si>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</si>
  <si>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เงินสดรับคืนจากเงินให้กู้ยืมระยะสั้นแก่กิจการที่เกี่ยวข้องกัน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</si>
  <si>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</si>
  <si>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เงินสดจ่ายเพื่อลงทุนในสินทรัพย์ทางการเงิน</t>
  </si>
  <si>
    <t xml:space="preserve">   ที่วัดมูลค่ายุติธรรมผ่านกำไรขาดทุนเบ็ดเสร็จอื่น</t>
  </si>
  <si>
    <t>เงินสดรับจากการขายสินทรัพย์ทางการเงิน</t>
  </si>
  <si>
    <t>เงินสดจ่ายเพื่อลงทุนในบริษัทย่อย</t>
  </si>
  <si>
    <t>เงินสดจ่ายเพื่อลงทุนในกิจการร่วมค้า</t>
  </si>
  <si>
    <t>เงินสดจ่ายเพื่อลงทุนในบริษัทร่วม</t>
  </si>
  <si>
    <t>เงินสดรับคืนจากเงินลงทุนในบริษัทร่วม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</si>
  <si>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</si>
  <si>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</si>
  <si>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</si>
  <si>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เงินสดรับจากการจำหน่ายสินทรัพย์ไม่มีตัวตน</t>
  </si>
  <si>
    <t>เงินสดจ่ายสำหรับสินทรัพย์สิทธิการใช้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</si>
  <si>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</si>
  <si>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</si>
  <si>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</si>
  <si>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</si>
  <si>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</si>
  <si>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</si>
  <si>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เงินสดจ่ายคืนเงินต้นของสัญญาเช่า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</si>
  <si>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</si>
  <si>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</si>
  <si>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เงินสดจ่ายสำหรับหุ้นทุนซื้อคืน</t>
  </si>
  <si>
    <t>เงินปันผลจ่ายให้แก่ผู้ถือหุ้นของบริษัท</t>
  </si>
  <si>
    <t>เงินสดสุทธิ(ใช้ไปใน)ได้มาจากกิจกรรมจัดหาเงิน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</si>
  <si>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</si>
  <si>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</si>
  <si>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</si>
  <si>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</si>
  <si>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รายการที่ไม่ใช่เงินสดที่มีสาระสำคัญสำหรับรอบระยะเวลาเก้าเดือนสิ้นสุดวันที่ 30 กันยายน พ.ศ. 2568 และ พ.ศ. 2567</t>
  </si>
  <si>
    <t>การเพิ่มขึ้นของสินทรัพย์สิทธิการใช้และหนี้สินตามสัญญาเช่า</t>
  </si>
  <si>
    <t xml:space="preserve">   หักสิ่งจูงใจจากสัญญาเช่า</t>
  </si>
  <si>
    <t>การเปลี่ยนแปลงสัญญาเช่าและการประเมินหนี้สินตามสัญญาเช่าใหม่</t>
  </si>
  <si>
    <t>การจำหน่ายอุปกรณ์โดยที่ยังมิได้รับชำระเงิน</t>
  </si>
  <si>
    <t>การซื้ออุปกรณ์โดยที่ยังมิได้ชำระเงิน</t>
  </si>
  <si>
    <t>ซื้อสินทรัพย์ทางการเงินที่วัดมูลค่ายุติธรรมผ่านกำไรขาดทุนเบ็ดเสร็จอื่นที่ยังมิได้ชำระเงิน</t>
  </si>
  <si>
    <t>กลับราย(ขาดทุน)การด้านเครดิตที่คาดว่าจะเกิดขึ้น</t>
  </si>
  <si>
    <t>ส่วนแบ่งขาดทุนเบ็ดเสร็จอื่นจากเงินลงทุนตามวิธีส่วนได้เสีย</t>
  </si>
  <si>
    <t>กำไร(ขาดทุน)เบ็ดเสร็จอื่นสำหรับรอบระยะเวลา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</si>
  <si>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</si>
  <si>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การแบ่งปันกำไรเบ็ดเสร็จรวม</t>
  </si>
  <si>
    <t>(กลับรายการ)ขาดทุนด้านเครดิตที่คาดว่าจะเกิดขึ้น</t>
  </si>
  <si>
    <t>ขาดทุน(กำไร)จากการปรับมูลค่ายุติธรรมของสินทรัพย์ทางการเงิน</t>
  </si>
  <si>
    <t>กลับรายการจากการด้อยค่าของเงินลงทุนในบริษัทย่อย</t>
  </si>
  <si>
    <t>ขาดทุนจากอัตราแลกเปลี่ยนจากเงินสดและรายการเทียบเท่าเงินสด</t>
  </si>
  <si>
    <t>เงินสดรับคืนจากสินทรัพย์ทางการเงิน</t>
  </si>
  <si>
    <t>ขาดทุนจากอัตราแลกเปลี่ยนที่ยังไม่เกิดขึ้นจริง</t>
  </si>
  <si>
    <t>ขาดทุน</t>
  </si>
  <si>
    <t>เงินกู้ยืมระยะยาวส่วนที่ถึงกำหนดชำระภายในหนึ่งปี</t>
  </si>
  <si>
    <t>เงินปันผลจ่ายโดยบริษัทย่อยให้แก่ส่วนได้เสียที่ไม่มีอำนาจควบคุม</t>
  </si>
  <si>
    <t>สัดส่วน</t>
  </si>
  <si>
    <t>กรรมการ  ___________________________________________       กรรมการ  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</si>
</sst>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\t&quot;฿&quot;#,##0.00_);[Red]\(\t&quot;฿&quot;#,##0.00\)"/>
    <numFmt numFmtId="167" formatCode="#,##0;\(#,##0\)"/>
    <numFmt numFmtId="168" formatCode="#,##0;\(#,##0\);&quot;-&quot;;@"/>
    <numFmt numFmtId="169" formatCode="#,##0.00\ &quot;F&quot;;\-#,##0.00\ &quot;F&quot;"/>
    <numFmt numFmtId="170" formatCode="dd\-mmm\-yy_)"/>
    <numFmt numFmtId="171" formatCode="0.0%"/>
    <numFmt numFmtId="172" formatCode="_(* #,##0_);_(* \(#,##0\);_(* &quot;-&quot;??_);_(@_)"/>
    <numFmt numFmtId="173" formatCode="#,##0.00;\(#,##0.00\);&quot;-&quot;;@"/>
    <numFmt numFmtId="174" formatCode="#,##0;\(#,##0\);\-"/>
    <numFmt numFmtId="175" formatCode="#,##0.0;\(#,##0.0\);&quot;-&quot;;@"/>
    <numFmt numFmtId="176" formatCode="#,##0.0;\(#,##0.0\)"/>
  </numFmts>
  <fonts count="24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i/>
      <sz val="13"/>
      <color theme="1"/>
      <name val="Browallia New"/>
      <family val="2"/>
    </font>
    <font>
      <sz val="9"/>
      <color theme="1"/>
      <name val="Arial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7" fillId="0" borderId="0"/>
    <xf numFmtId="37" fontId="4" fillId="0" borderId="0" applyFill="0" applyBorder="0" applyAlignment="0" applyProtection="0"/>
    <xf numFmtId="170" fontId="7" fillId="0" borderId="0"/>
    <xf numFmtId="171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" fillId="0" borderId="0">
      <alignment vertical="top"/>
    </xf>
    <xf numFmtId="0" fontId="11" fillId="0" borderId="0"/>
    <xf numFmtId="0" fontId="3" fillId="0" borderId="0"/>
    <xf numFmtId="0" fontId="2" fillId="0" borderId="0"/>
    <xf numFmtId="0" fontId="4" fillId="0" borderId="0"/>
    <xf numFmtId="0" fontId="2" fillId="0" borderId="0"/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  <xf numFmtId="9" fontId="23" fillId="0" borderId="0" applyFont="0" applyFill="0" applyBorder="0" applyAlignment="0" applyProtection="0"/>
  </cellStyleXfs>
  <cellXfs count="259">
    <xf numFmtId="0" fontId="0" fillId="0" borderId="0" xfId="0"/>
    <xf numFmtId="168" fontId="15" fillId="0" borderId="0" xfId="1" applyNumberFormat="1" applyFont="1" applyFill="1" applyAlignment="1">
      <alignment horizontal="right" vertical="center"/>
    </xf>
    <xf numFmtId="0" fontId="15" fillId="0" borderId="0" xfId="20" applyFont="1" applyAlignment="1">
      <alignment horizontal="centerContinuous" vertical="center"/>
    </xf>
    <xf numFmtId="167" fontId="15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>
      <alignment horizontal="right" vertical="center"/>
    </xf>
    <xf numFmtId="168" fontId="15" fillId="0" borderId="3" xfId="1" applyNumberFormat="1" applyFont="1" applyFill="1" applyBorder="1" applyAlignment="1">
      <alignment horizontal="right" vertical="center"/>
    </xf>
    <xf numFmtId="168" fontId="15" fillId="0" borderId="4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horizontal="right" vertical="center"/>
    </xf>
    <xf numFmtId="168" fontId="14" fillId="0" borderId="0" xfId="1" quotePrefix="1" applyNumberFormat="1" applyFont="1" applyFill="1" applyBorder="1" applyAlignment="1">
      <alignment horizontal="right" vertical="center"/>
    </xf>
    <xf numFmtId="0" fontId="14" fillId="0" borderId="3" xfId="20" applyFont="1" applyBorder="1" applyAlignment="1">
      <alignment horizontal="center" vertical="center"/>
    </xf>
    <xf numFmtId="168" fontId="14" fillId="0" borderId="3" xfId="1" quotePrefix="1" applyNumberFormat="1" applyFont="1" applyFill="1" applyBorder="1" applyAlignment="1">
      <alignment horizontal="right" vertical="center"/>
    </xf>
    <xf numFmtId="168" fontId="15" fillId="0" borderId="5" xfId="1" applyNumberFormat="1" applyFont="1" applyFill="1" applyBorder="1" applyAlignment="1">
      <alignment horizontal="right" vertical="center"/>
    </xf>
    <xf numFmtId="0" fontId="15" fillId="0" borderId="0" xfId="20" applyFont="1" applyAlignment="1">
      <alignment vertical="center"/>
    </xf>
    <xf numFmtId="0" fontId="15" fillId="0" borderId="0" xfId="20" applyFont="1" applyAlignment="1">
      <alignment horizontal="center" vertical="center"/>
    </xf>
    <xf numFmtId="168" fontId="15" fillId="0" borderId="0" xfId="1" applyNumberFormat="1" applyFont="1" applyFill="1" applyAlignment="1">
      <alignment vertical="center"/>
    </xf>
    <xf numFmtId="168" fontId="15" fillId="0" borderId="0" xfId="1" applyNumberFormat="1" applyFont="1" applyFill="1" applyBorder="1" applyAlignment="1">
      <alignment horizontal="centerContinuous" vertical="center"/>
    </xf>
    <xf numFmtId="168" fontId="15" fillId="0" borderId="0" xfId="1" applyNumberFormat="1" applyFont="1" applyFill="1" applyAlignment="1">
      <alignment horizontal="centerContinuous" vertical="center"/>
    </xf>
    <xf numFmtId="168" fontId="15" fillId="0" borderId="3" xfId="1" applyNumberFormat="1" applyFont="1" applyFill="1" applyBorder="1" applyAlignment="1">
      <alignment horizontal="centerContinuous" vertical="center"/>
    </xf>
    <xf numFmtId="167" fontId="14" fillId="0" borderId="0" xfId="1" quotePrefix="1" applyNumberFormat="1" applyFont="1" applyFill="1" applyBorder="1" applyAlignment="1">
      <alignment horizontal="right" vertical="center"/>
    </xf>
    <xf numFmtId="168" fontId="15" fillId="0" borderId="0" xfId="1" quotePrefix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Alignment="1">
      <alignment horizontal="center" vertical="center"/>
    </xf>
    <xf numFmtId="168" fontId="15" fillId="0" borderId="3" xfId="1" quotePrefix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right" vertical="center"/>
    </xf>
    <xf numFmtId="168" fontId="15" fillId="0" borderId="3" xfId="1" applyNumberFormat="1" applyFont="1" applyFill="1" applyBorder="1" applyAlignment="1">
      <alignment horizontal="center" vertical="center"/>
    </xf>
    <xf numFmtId="168" fontId="15" fillId="0" borderId="4" xfId="1" applyNumberFormat="1" applyFont="1" applyFill="1" applyBorder="1" applyAlignment="1">
      <alignment horizontal="centerContinuous" vertical="center"/>
    </xf>
    <xf numFmtId="167" fontId="14" fillId="0" borderId="0" xfId="26" quotePrefix="1" applyNumberFormat="1" applyFont="1" applyAlignment="1">
      <alignment horizontal="left" vertical="center"/>
    </xf>
    <xf numFmtId="168" fontId="14" fillId="0" borderId="3" xfId="6" applyNumberFormat="1" applyFont="1" applyFill="1" applyBorder="1" applyAlignment="1">
      <alignment horizontal="right" vertical="center"/>
    </xf>
    <xf numFmtId="167" fontId="14" fillId="0" borderId="0" xfId="26" applyNumberFormat="1" applyFont="1" applyAlignment="1">
      <alignment horizontal="center" vertical="center"/>
    </xf>
    <xf numFmtId="168" fontId="14" fillId="0" borderId="0" xfId="26" applyNumberFormat="1" applyFont="1" applyAlignment="1">
      <alignment horizontal="center" vertical="center"/>
    </xf>
    <xf numFmtId="168" fontId="14" fillId="0" borderId="0" xfId="6" applyNumberFormat="1" applyFont="1" applyFill="1" applyBorder="1" applyAlignment="1">
      <alignment horizontal="right" vertical="center"/>
    </xf>
    <xf numFmtId="168" fontId="14" fillId="0" borderId="0" xfId="6" quotePrefix="1" applyNumberFormat="1" applyFont="1" applyFill="1" applyBorder="1" applyAlignment="1">
      <alignment horizontal="right" vertical="center"/>
    </xf>
    <xf numFmtId="167" fontId="15" fillId="0" borderId="0" xfId="26" applyNumberFormat="1" applyFont="1" applyAlignment="1">
      <alignment vertical="center"/>
    </xf>
    <xf numFmtId="168" fontId="14" fillId="0" borderId="0" xfId="26" applyNumberFormat="1" applyFont="1" applyAlignment="1">
      <alignment horizontal="right" vertical="center"/>
    </xf>
    <xf numFmtId="168" fontId="16" fillId="0" borderId="0" xfId="6" applyNumberFormat="1" applyFont="1" applyFill="1" applyBorder="1" applyAlignment="1">
      <alignment horizontal="right" vertical="center"/>
    </xf>
    <xf numFmtId="168" fontId="16" fillId="0" borderId="0" xfId="6" applyNumberFormat="1" applyFont="1" applyFill="1" applyBorder="1" applyAlignment="1">
      <alignment horizontal="center" vertical="center"/>
    </xf>
    <xf numFmtId="168" fontId="14" fillId="0" borderId="3" xfId="26" applyNumberFormat="1" applyFont="1" applyBorder="1" applyAlignment="1">
      <alignment horizontal="right" vertical="center"/>
    </xf>
    <xf numFmtId="167" fontId="14" fillId="0" borderId="0" xfId="26" applyNumberFormat="1" applyFont="1" applyAlignment="1">
      <alignment horizontal="left" vertical="center"/>
    </xf>
    <xf numFmtId="168" fontId="15" fillId="0" borderId="0" xfId="6" applyNumberFormat="1" applyFont="1" applyFill="1" applyBorder="1" applyAlignment="1">
      <alignment horizontal="right" vertical="center"/>
    </xf>
    <xf numFmtId="168" fontId="15" fillId="0" borderId="0" xfId="26" applyNumberFormat="1" applyFont="1" applyAlignment="1">
      <alignment horizontal="right" vertical="center"/>
    </xf>
    <xf numFmtId="167" fontId="14" fillId="0" borderId="0" xfId="26" applyNumberFormat="1" applyFont="1" applyAlignment="1">
      <alignment vertical="center"/>
    </xf>
    <xf numFmtId="168" fontId="15" fillId="0" borderId="3" xfId="6" applyNumberFormat="1" applyFont="1" applyFill="1" applyBorder="1" applyAlignment="1">
      <alignment horizontal="right" vertical="center"/>
    </xf>
    <xf numFmtId="172" fontId="15" fillId="0" borderId="0" xfId="6" applyNumberFormat="1" applyFont="1" applyFill="1" applyBorder="1" applyAlignment="1">
      <alignment horizontal="right" vertical="center"/>
    </xf>
    <xf numFmtId="172" fontId="15" fillId="0" borderId="0" xfId="26" applyNumberFormat="1" applyFont="1" applyAlignment="1">
      <alignment horizontal="right" vertical="center"/>
    </xf>
    <xf numFmtId="167" fontId="14" fillId="0" borderId="0" xfId="36" applyNumberFormat="1" applyFont="1" applyAlignment="1">
      <alignment horizontal="left" vertical="top"/>
    </xf>
    <xf numFmtId="168" fontId="15" fillId="0" borderId="5" xfId="6" applyNumberFormat="1" applyFont="1" applyFill="1" applyBorder="1" applyAlignment="1">
      <alignment horizontal="right" vertical="center"/>
    </xf>
    <xf numFmtId="168" fontId="15" fillId="0" borderId="0" xfId="26" applyNumberFormat="1" applyFont="1" applyAlignment="1">
      <alignment horizontal="centerContinuous" vertical="center"/>
    </xf>
    <xf numFmtId="168" fontId="15" fillId="0" borderId="0" xfId="6" applyNumberFormat="1" applyFont="1" applyFill="1" applyBorder="1" applyAlignment="1">
      <alignment horizontal="centerContinuous" vertical="center"/>
    </xf>
    <xf numFmtId="172" fontId="15" fillId="0" borderId="0" xfId="1" applyNumberFormat="1" applyFont="1" applyFill="1" applyAlignment="1">
      <alignment vertical="center"/>
    </xf>
    <xf numFmtId="172" fontId="14" fillId="0" borderId="0" xfId="1" applyNumberFormat="1" applyFont="1" applyFill="1" applyAlignment="1">
      <alignment horizontal="left" vertical="center"/>
    </xf>
    <xf numFmtId="172" fontId="15" fillId="0" borderId="0" xfId="1" applyNumberFormat="1" applyFont="1" applyFill="1" applyAlignment="1">
      <alignment horizontal="left" vertical="center"/>
    </xf>
    <xf numFmtId="172" fontId="15" fillId="0" borderId="0" xfId="1" applyNumberFormat="1" applyFont="1" applyFill="1"/>
    <xf numFmtId="172" fontId="17" fillId="0" borderId="0" xfId="1" applyNumberFormat="1" applyFont="1" applyFill="1" applyAlignment="1">
      <alignment horizontal="left" vertical="center"/>
    </xf>
    <xf numFmtId="172" fontId="14" fillId="0" borderId="0" xfId="1" quotePrefix="1" applyNumberFormat="1" applyFont="1" applyFill="1" applyAlignment="1">
      <alignment horizontal="left" vertical="center"/>
    </xf>
    <xf numFmtId="168" fontId="15" fillId="0" borderId="0" xfId="6" applyNumberFormat="1" applyFont="1" applyFill="1" applyBorder="1" applyAlignment="1">
      <alignment horizontal="center" vertical="center"/>
    </xf>
    <xf numFmtId="0" fontId="16" fillId="0" borderId="0" xfId="20" applyFont="1" applyAlignment="1">
      <alignment horizontal="left" vertical="center"/>
    </xf>
    <xf numFmtId="0" fontId="14" fillId="0" borderId="3" xfId="20" applyFont="1" applyBorder="1" applyAlignment="1">
      <alignment horizontal="left" vertical="center"/>
    </xf>
    <xf numFmtId="0" fontId="15" fillId="0" borderId="0" xfId="20" applyFont="1" applyAlignment="1">
      <alignment horizontal="left" vertical="center"/>
    </xf>
    <xf numFmtId="167" fontId="14" fillId="0" borderId="0" xfId="36" applyNumberFormat="1" applyFont="1" applyAlignment="1">
      <alignment horizontal="center" vertical="center"/>
    </xf>
    <xf numFmtId="167" fontId="16" fillId="0" borderId="0" xfId="26" applyNumberFormat="1" applyFont="1" applyAlignment="1">
      <alignment horizontal="right" vertical="center"/>
    </xf>
    <xf numFmtId="168" fontId="14" fillId="0" borderId="0" xfId="36" applyNumberFormat="1" applyFont="1" applyAlignment="1">
      <alignment horizontal="right" vertical="center"/>
    </xf>
    <xf numFmtId="168" fontId="14" fillId="0" borderId="0" xfId="36" applyNumberFormat="1" applyFont="1" applyAlignment="1">
      <alignment horizontal="right" vertical="top"/>
    </xf>
    <xf numFmtId="167" fontId="16" fillId="0" borderId="3" xfId="26" applyNumberFormat="1" applyFont="1" applyBorder="1" applyAlignment="1">
      <alignment horizontal="center" vertical="center"/>
    </xf>
    <xf numFmtId="167" fontId="16" fillId="0" borderId="3" xfId="26" applyNumberFormat="1" applyFont="1" applyBorder="1" applyAlignment="1">
      <alignment horizontal="right" vertical="center"/>
    </xf>
    <xf numFmtId="168" fontId="14" fillId="0" borderId="3" xfId="36" applyNumberFormat="1" applyFont="1" applyBorder="1" applyAlignment="1">
      <alignment horizontal="right" vertical="top"/>
    </xf>
    <xf numFmtId="167" fontId="15" fillId="0" borderId="0" xfId="20" applyNumberFormat="1" applyFont="1" applyAlignment="1">
      <alignment horizontal="center" vertical="center"/>
    </xf>
    <xf numFmtId="167" fontId="14" fillId="0" borderId="0" xfId="26" quotePrefix="1" applyNumberFormat="1" applyFont="1" applyAlignment="1">
      <alignment horizontal="left" vertical="top"/>
    </xf>
    <xf numFmtId="167" fontId="17" fillId="0" borderId="0" xfId="26" quotePrefix="1" applyNumberFormat="1" applyFont="1" applyAlignment="1">
      <alignment horizontal="left" vertical="center"/>
    </xf>
    <xf numFmtId="167" fontId="15" fillId="0" borderId="0" xfId="26" applyNumberFormat="1" applyFont="1" applyAlignment="1">
      <alignment horizontal="left" vertical="top"/>
    </xf>
    <xf numFmtId="168" fontId="15" fillId="0" borderId="0" xfId="26" applyNumberFormat="1" applyFont="1" applyAlignment="1">
      <alignment vertical="center"/>
    </xf>
    <xf numFmtId="168" fontId="15" fillId="0" borderId="0" xfId="6" applyNumberFormat="1" applyFont="1" applyFill="1" applyAlignment="1">
      <alignment horizontal="right" vertical="center"/>
    </xf>
    <xf numFmtId="168" fontId="15" fillId="0" borderId="0" xfId="6" applyNumberFormat="1" applyFont="1" applyFill="1" applyAlignment="1">
      <alignment vertical="center"/>
    </xf>
    <xf numFmtId="168" fontId="14" fillId="0" borderId="0" xfId="6" applyNumberFormat="1" applyFont="1" applyFill="1" applyAlignment="1">
      <alignment horizontal="right" vertical="center"/>
    </xf>
    <xf numFmtId="168" fontId="15" fillId="0" borderId="0" xfId="6" applyNumberFormat="1" applyFont="1" applyFill="1" applyAlignment="1">
      <alignment horizontal="centerContinuous" vertical="center"/>
    </xf>
    <xf numFmtId="167" fontId="14" fillId="0" borderId="3" xfId="26" applyNumberFormat="1" applyFont="1" applyBorder="1" applyAlignment="1">
      <alignment horizontal="left" vertical="center"/>
    </xf>
    <xf numFmtId="168" fontId="15" fillId="0" borderId="3" xfId="26" applyNumberFormat="1" applyFont="1" applyBorder="1" applyAlignment="1">
      <alignment horizontal="centerContinuous" vertical="center"/>
    </xf>
    <xf numFmtId="168" fontId="15" fillId="0" borderId="3" xfId="6" applyNumberFormat="1" applyFont="1" applyFill="1" applyBorder="1" applyAlignment="1">
      <alignment horizontal="centerContinuous" vertical="center"/>
    </xf>
    <xf numFmtId="167" fontId="15" fillId="0" borderId="0" xfId="26" quotePrefix="1" applyNumberFormat="1" applyFont="1" applyAlignment="1">
      <alignment horizontal="left" vertical="center"/>
    </xf>
    <xf numFmtId="165" fontId="15" fillId="0" borderId="0" xfId="1" applyFont="1" applyFill="1" applyBorder="1" applyAlignment="1">
      <alignment horizontal="right" vertical="center"/>
    </xf>
    <xf numFmtId="0" fontId="15" fillId="0" borderId="3" xfId="26" applyFont="1" applyBorder="1" applyAlignment="1">
      <alignment horizontal="left" vertical="center"/>
    </xf>
    <xf numFmtId="168" fontId="15" fillId="0" borderId="3" xfId="26" applyNumberFormat="1" applyFont="1" applyBorder="1" applyAlignment="1">
      <alignment vertical="center"/>
    </xf>
    <xf numFmtId="168" fontId="15" fillId="0" borderId="0" xfId="20" applyNumberFormat="1" applyFont="1" applyAlignment="1">
      <alignment horizontal="right" vertical="center"/>
    </xf>
    <xf numFmtId="168" fontId="17" fillId="0" borderId="0" xfId="1" applyNumberFormat="1" applyFont="1" applyFill="1" applyBorder="1" applyAlignment="1">
      <alignment horizontal="right" vertical="center"/>
    </xf>
    <xf numFmtId="168" fontId="17" fillId="0" borderId="3" xfId="1" applyNumberFormat="1" applyFont="1" applyFill="1" applyBorder="1" applyAlignment="1">
      <alignment horizontal="right" vertical="center"/>
    </xf>
    <xf numFmtId="167" fontId="14" fillId="0" borderId="0" xfId="20" applyNumberFormat="1" applyFont="1" applyAlignment="1">
      <alignment vertical="center"/>
    </xf>
    <xf numFmtId="167" fontId="14" fillId="0" borderId="0" xfId="20" quotePrefix="1" applyNumberFormat="1" applyFont="1" applyAlignment="1">
      <alignment horizontal="left" vertical="center"/>
    </xf>
    <xf numFmtId="167" fontId="15" fillId="0" borderId="0" xfId="20" applyNumberFormat="1" applyFont="1" applyAlignment="1">
      <alignment horizontal="centerContinuous" vertical="center"/>
    </xf>
    <xf numFmtId="167" fontId="15" fillId="0" borderId="3" xfId="20" applyNumberFormat="1" applyFont="1" applyBorder="1" applyAlignment="1">
      <alignment horizontal="centerContinuous" vertical="center"/>
    </xf>
    <xf numFmtId="167" fontId="14" fillId="0" borderId="0" xfId="20" applyNumberFormat="1" applyFont="1" applyAlignment="1">
      <alignment horizontal="left" vertical="center"/>
    </xf>
    <xf numFmtId="0" fontId="14" fillId="0" borderId="0" xfId="37" applyFont="1" applyAlignment="1">
      <alignment horizontal="justify" vertical="center"/>
    </xf>
    <xf numFmtId="167" fontId="15" fillId="0" borderId="0" xfId="20" applyNumberFormat="1" applyFont="1" applyAlignment="1">
      <alignment vertical="center"/>
    </xf>
    <xf numFmtId="167" fontId="15" fillId="0" borderId="0" xfId="20" quotePrefix="1" applyNumberFormat="1" applyFont="1" applyAlignment="1">
      <alignment vertical="center"/>
    </xf>
    <xf numFmtId="167" fontId="15" fillId="0" borderId="3" xfId="20" applyNumberFormat="1" applyFont="1" applyBorder="1" applyAlignment="1">
      <alignment vertical="center"/>
    </xf>
    <xf numFmtId="0" fontId="15" fillId="0" borderId="3" xfId="20" applyFont="1" applyBorder="1" applyAlignment="1">
      <alignment horizontal="center" vertical="center"/>
    </xf>
    <xf numFmtId="167" fontId="15" fillId="0" borderId="3" xfId="20" applyNumberFormat="1" applyFont="1" applyBorder="1" applyAlignment="1">
      <alignment horizontal="center" vertical="center"/>
    </xf>
    <xf numFmtId="168" fontId="15" fillId="0" borderId="0" xfId="20" applyNumberFormat="1" applyFont="1" applyAlignment="1">
      <alignment vertical="center"/>
    </xf>
    <xf numFmtId="176" fontId="15" fillId="0" borderId="0" xfId="20" applyNumberFormat="1" applyFont="1" applyAlignment="1">
      <alignment horizontal="center" vertical="center"/>
    </xf>
    <xf numFmtId="167" fontId="15" fillId="0" borderId="0" xfId="20" applyNumberFormat="1" applyFont="1" applyAlignment="1">
      <alignment horizontal="left" vertical="center"/>
    </xf>
    <xf numFmtId="167" fontId="15" fillId="0" borderId="0" xfId="20" quotePrefix="1" applyNumberFormat="1" applyFont="1" applyAlignment="1">
      <alignment horizontal="left" vertical="center"/>
    </xf>
    <xf numFmtId="0" fontId="15" fillId="0" borderId="0" xfId="123" applyFont="1" applyAlignment="1">
      <alignment horizontal="center" vertical="center"/>
    </xf>
    <xf numFmtId="0" fontId="16" fillId="0" borderId="0" xfId="20" applyFont="1" applyAlignment="1">
      <alignment vertical="center"/>
    </xf>
    <xf numFmtId="0" fontId="16" fillId="0" borderId="0" xfId="20" applyFont="1" applyAlignment="1">
      <alignment horizontal="center" vertical="center"/>
    </xf>
    <xf numFmtId="167" fontId="16" fillId="0" borderId="0" xfId="1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horizontal="right" vertical="center"/>
    </xf>
    <xf numFmtId="0" fontId="16" fillId="0" borderId="0" xfId="20" applyFont="1" applyAlignment="1">
      <alignment horizontal="right" vertical="center"/>
    </xf>
    <xf numFmtId="0" fontId="18" fillId="0" borderId="0" xfId="20" applyFont="1" applyAlignment="1">
      <alignment horizontal="center" vertical="center"/>
    </xf>
    <xf numFmtId="168" fontId="16" fillId="0" borderId="0" xfId="1" quotePrefix="1" applyNumberFormat="1" applyFont="1" applyFill="1" applyBorder="1" applyAlignment="1">
      <alignment horizontal="right" vertical="center"/>
    </xf>
    <xf numFmtId="0" fontId="16" fillId="0" borderId="3" xfId="20" applyFont="1" applyBorder="1" applyAlignment="1">
      <alignment horizontal="center" vertical="center"/>
    </xf>
    <xf numFmtId="168" fontId="16" fillId="0" borderId="3" xfId="1" quotePrefix="1" applyNumberFormat="1" applyFont="1" applyFill="1" applyBorder="1" applyAlignment="1">
      <alignment horizontal="right" vertical="center"/>
    </xf>
    <xf numFmtId="0" fontId="16" fillId="0" borderId="0" xfId="37" applyFont="1" applyAlignment="1">
      <alignment vertical="center"/>
    </xf>
    <xf numFmtId="0" fontId="16" fillId="0" borderId="0" xfId="37" applyFont="1" applyAlignment="1">
      <alignment horizontal="center" vertical="center"/>
    </xf>
    <xf numFmtId="168" fontId="17" fillId="0" borderId="0" xfId="1" applyNumberFormat="1" applyFont="1" applyFill="1" applyAlignment="1">
      <alignment horizontal="right" vertical="center"/>
    </xf>
    <xf numFmtId="0" fontId="17" fillId="0" borderId="0" xfId="37" applyFont="1" applyAlignment="1">
      <alignment vertical="center"/>
    </xf>
    <xf numFmtId="0" fontId="17" fillId="0" borderId="0" xfId="37" applyFont="1" applyAlignment="1">
      <alignment horizontal="center" vertical="center"/>
    </xf>
    <xf numFmtId="167" fontId="17" fillId="0" borderId="0" xfId="1" applyNumberFormat="1" applyFont="1" applyFill="1" applyBorder="1" applyAlignment="1">
      <alignment horizontal="right" vertical="center"/>
    </xf>
    <xf numFmtId="167" fontId="17" fillId="0" borderId="0" xfId="1" applyNumberFormat="1" applyFont="1" applyFill="1" applyAlignment="1">
      <alignment horizontal="right" vertical="center"/>
    </xf>
    <xf numFmtId="0" fontId="17" fillId="0" borderId="0" xfId="37" applyFont="1" applyAlignment="1">
      <alignment horizontal="left" vertical="center"/>
    </xf>
    <xf numFmtId="168" fontId="17" fillId="0" borderId="0" xfId="49" applyNumberFormat="1" applyFont="1" applyFill="1" applyBorder="1" applyAlignment="1">
      <alignment horizontal="center" vertical="top"/>
    </xf>
    <xf numFmtId="168" fontId="17" fillId="0" borderId="0" xfId="49" applyNumberFormat="1" applyFont="1" applyFill="1" applyBorder="1" applyAlignment="1">
      <alignment horizontal="right" vertical="top"/>
    </xf>
    <xf numFmtId="168" fontId="17" fillId="0" borderId="0" xfId="122" applyNumberFormat="1" applyFont="1" applyFill="1" applyBorder="1" applyAlignment="1">
      <alignment horizontal="right" vertical="top"/>
    </xf>
    <xf numFmtId="175" fontId="17" fillId="0" borderId="0" xfId="49" applyNumberFormat="1" applyFont="1" applyFill="1" applyBorder="1" applyAlignment="1">
      <alignment horizontal="center" vertical="top"/>
    </xf>
    <xf numFmtId="168" fontId="17" fillId="0" borderId="3" xfId="49" applyNumberFormat="1" applyFont="1" applyFill="1" applyBorder="1" applyAlignment="1">
      <alignment horizontal="right" vertical="top"/>
    </xf>
    <xf numFmtId="168" fontId="17" fillId="0" borderId="3" xfId="122" applyNumberFormat="1" applyFont="1" applyFill="1" applyBorder="1" applyAlignment="1">
      <alignment horizontal="right" vertical="top"/>
    </xf>
    <xf numFmtId="0" fontId="16" fillId="0" borderId="0" xfId="37" applyFont="1" applyAlignment="1">
      <alignment horizontal="left" vertical="center"/>
    </xf>
    <xf numFmtId="0" fontId="17" fillId="0" borderId="0" xfId="37" quotePrefix="1" applyFont="1" applyAlignment="1">
      <alignment horizontal="left" vertical="center"/>
    </xf>
    <xf numFmtId="168" fontId="17" fillId="0" borderId="5" xfId="1" applyNumberFormat="1" applyFont="1" applyFill="1" applyBorder="1" applyAlignment="1">
      <alignment horizontal="right" vertical="center"/>
    </xf>
    <xf numFmtId="0" fontId="17" fillId="0" borderId="0" xfId="20" applyFont="1" applyAlignment="1">
      <alignment horizontal="center" vertical="center"/>
    </xf>
    <xf numFmtId="0" fontId="17" fillId="0" borderId="0" xfId="20" applyFont="1" applyAlignment="1">
      <alignment vertical="center"/>
    </xf>
    <xf numFmtId="0" fontId="17" fillId="0" borderId="0" xfId="20" applyFont="1" applyAlignment="1">
      <alignment horizontal="centerContinuous" vertical="center"/>
    </xf>
    <xf numFmtId="168" fontId="16" fillId="0" borderId="0" xfId="1" quotePrefix="1" applyNumberFormat="1" applyFont="1" applyFill="1" applyAlignment="1">
      <alignment horizontal="right" vertical="center"/>
    </xf>
    <xf numFmtId="168" fontId="16" fillId="0" borderId="0" xfId="1" applyNumberFormat="1" applyFont="1" applyFill="1" applyAlignment="1">
      <alignment horizontal="right" vertical="center"/>
    </xf>
    <xf numFmtId="0" fontId="16" fillId="0" borderId="3" xfId="20" quotePrefix="1" applyFont="1" applyBorder="1" applyAlignment="1">
      <alignment horizontal="left" vertical="center"/>
    </xf>
    <xf numFmtId="0" fontId="17" fillId="0" borderId="3" xfId="20" applyFont="1" applyBorder="1" applyAlignment="1">
      <alignment horizontal="centerContinuous" vertical="center"/>
    </xf>
    <xf numFmtId="167" fontId="17" fillId="0" borderId="3" xfId="1" applyNumberFormat="1" applyFont="1" applyFill="1" applyBorder="1" applyAlignment="1">
      <alignment horizontal="right" vertical="center"/>
    </xf>
    <xf numFmtId="168" fontId="17" fillId="0" borderId="4" xfId="1" applyNumberFormat="1" applyFont="1" applyFill="1" applyBorder="1" applyAlignment="1">
      <alignment horizontal="right" vertical="center"/>
    </xf>
    <xf numFmtId="167" fontId="17" fillId="0" borderId="4" xfId="1" applyNumberFormat="1" applyFont="1" applyFill="1" applyBorder="1" applyAlignment="1">
      <alignment horizontal="right" vertical="center"/>
    </xf>
    <xf numFmtId="37" fontId="17" fillId="0" borderId="0" xfId="37" applyNumberFormat="1" applyFont="1" applyAlignment="1">
      <alignment horizontal="center" vertical="center"/>
    </xf>
    <xf numFmtId="9" fontId="17" fillId="0" borderId="0" xfId="60" applyFont="1" applyFill="1" applyAlignment="1">
      <alignment vertical="center"/>
    </xf>
    <xf numFmtId="167" fontId="17" fillId="0" borderId="0" xfId="37" applyNumberFormat="1" applyFont="1" applyAlignment="1">
      <alignment horizontal="right" vertical="center"/>
    </xf>
    <xf numFmtId="37" fontId="19" fillId="0" borderId="0" xfId="37" applyNumberFormat="1" applyFont="1" applyAlignment="1">
      <alignment horizontal="center" vertical="center"/>
    </xf>
    <xf numFmtId="37" fontId="19" fillId="0" borderId="0" xfId="20" applyNumberFormat="1" applyFont="1" applyAlignment="1">
      <alignment horizontal="center" vertical="center"/>
    </xf>
    <xf numFmtId="0" fontId="16" fillId="0" borderId="0" xfId="20" quotePrefix="1" applyFont="1" applyAlignment="1">
      <alignment horizontal="left" vertical="center"/>
    </xf>
    <xf numFmtId="0" fontId="19" fillId="0" borderId="0" xfId="37" applyFont="1" applyAlignment="1">
      <alignment horizontal="center" vertical="center"/>
    </xf>
    <xf numFmtId="168" fontId="17" fillId="0" borderId="5" xfId="49" applyNumberFormat="1" applyFont="1" applyFill="1" applyBorder="1" applyAlignment="1">
      <alignment horizontal="right" vertical="top"/>
    </xf>
    <xf numFmtId="168" fontId="17" fillId="0" borderId="0" xfId="1" applyNumberFormat="1" applyFont="1" applyFill="1" applyBorder="1" applyAlignment="1">
      <alignment horizontal="right" vertical="top"/>
    </xf>
    <xf numFmtId="168" fontId="17" fillId="0" borderId="0" xfId="4" applyNumberFormat="1" applyFont="1" applyFill="1" applyBorder="1" applyAlignment="1">
      <alignment horizontal="right" vertical="center"/>
    </xf>
    <xf numFmtId="168" fontId="17" fillId="0" borderId="3" xfId="1" applyNumberFormat="1" applyFont="1" applyFill="1" applyBorder="1" applyAlignment="1">
      <alignment horizontal="right" vertical="top"/>
    </xf>
    <xf numFmtId="168" fontId="17" fillId="0" borderId="0" xfId="4" applyNumberFormat="1" applyFont="1" applyFill="1" applyBorder="1" applyAlignment="1">
      <alignment horizontal="centerContinuous" vertical="center"/>
    </xf>
    <xf numFmtId="168" fontId="16" fillId="0" borderId="0" xfId="4" quotePrefix="1" applyNumberFormat="1" applyFont="1" applyFill="1" applyAlignment="1">
      <alignment horizontal="centerContinuous" vertical="center"/>
    </xf>
    <xf numFmtId="168" fontId="17" fillId="0" borderId="0" xfId="4" applyNumberFormat="1" applyFont="1" applyFill="1" applyAlignment="1">
      <alignment horizontal="centerContinuous" vertical="center"/>
    </xf>
    <xf numFmtId="0" fontId="16" fillId="0" borderId="3" xfId="20" applyFont="1" applyBorder="1" applyAlignment="1">
      <alignment horizontal="left" vertical="center"/>
    </xf>
    <xf numFmtId="168" fontId="17" fillId="0" borderId="3" xfId="4" applyNumberFormat="1" applyFont="1" applyFill="1" applyBorder="1" applyAlignment="1">
      <alignment horizontal="centerContinuous" vertical="center"/>
    </xf>
    <xf numFmtId="168" fontId="17" fillId="0" borderId="3" xfId="4" applyNumberFormat="1" applyFont="1" applyFill="1" applyBorder="1" applyAlignment="1">
      <alignment horizontal="right" vertical="center"/>
    </xf>
    <xf numFmtId="168" fontId="16" fillId="0" borderId="0" xfId="4" quotePrefix="1" applyNumberFormat="1" applyFont="1" applyFill="1" applyBorder="1" applyAlignment="1">
      <alignment horizontal="right" vertical="center"/>
    </xf>
    <xf numFmtId="168" fontId="16" fillId="0" borderId="0" xfId="4" applyNumberFormat="1" applyFont="1" applyFill="1" applyBorder="1" applyAlignment="1">
      <alignment horizontal="right" vertical="center"/>
    </xf>
    <xf numFmtId="0" fontId="17" fillId="0" borderId="0" xfId="20" applyFont="1" applyAlignment="1">
      <alignment horizontal="left" vertical="center"/>
    </xf>
    <xf numFmtId="172" fontId="17" fillId="0" borderId="0" xfId="4" applyNumberFormat="1" applyFont="1" applyFill="1" applyBorder="1" applyAlignment="1">
      <alignment horizontal="right" vertical="center"/>
    </xf>
    <xf numFmtId="0" fontId="17" fillId="0" borderId="0" xfId="20" applyFont="1"/>
    <xf numFmtId="168" fontId="17" fillId="0" borderId="0" xfId="4" applyNumberFormat="1" applyFont="1" applyFill="1" applyAlignment="1">
      <alignment vertical="center"/>
    </xf>
    <xf numFmtId="0" fontId="17" fillId="0" borderId="0" xfId="26" applyFont="1" applyAlignment="1">
      <alignment vertical="top"/>
    </xf>
    <xf numFmtId="168" fontId="17" fillId="0" borderId="4" xfId="4" applyNumberFormat="1" applyFont="1" applyFill="1" applyBorder="1" applyAlignment="1">
      <alignment horizontal="centerContinuous" vertical="center"/>
    </xf>
    <xf numFmtId="168" fontId="17" fillId="0" borderId="4" xfId="4" applyNumberFormat="1" applyFont="1" applyFill="1" applyBorder="1" applyAlignment="1">
      <alignment horizontal="right" vertical="center"/>
    </xf>
    <xf numFmtId="0" fontId="19" fillId="0" borderId="0" xfId="20" applyFont="1" applyAlignment="1">
      <alignment horizontal="left" vertical="center"/>
    </xf>
    <xf numFmtId="0" fontId="19" fillId="0" borderId="0" xfId="26" applyFont="1" applyAlignment="1">
      <alignment vertical="top"/>
    </xf>
    <xf numFmtId="0" fontId="17" fillId="0" borderId="0" xfId="26" applyFont="1" applyAlignment="1">
      <alignment vertical="center"/>
    </xf>
    <xf numFmtId="168" fontId="17" fillId="0" borderId="0" xfId="53" applyNumberFormat="1" applyFont="1" applyFill="1" applyBorder="1" applyAlignment="1">
      <alignment horizontal="right" vertical="center"/>
    </xf>
    <xf numFmtId="168" fontId="17" fillId="0" borderId="0" xfId="53" applyNumberFormat="1" applyFont="1" applyFill="1" applyAlignment="1">
      <alignment vertical="center"/>
    </xf>
    <xf numFmtId="168" fontId="17" fillId="0" borderId="5" xfId="4" applyNumberFormat="1" applyFont="1" applyFill="1" applyBorder="1" applyAlignment="1">
      <alignment horizontal="right" vertical="center"/>
    </xf>
    <xf numFmtId="168" fontId="17" fillId="0" borderId="0" xfId="1" applyNumberFormat="1" applyFont="1" applyFill="1" applyAlignment="1">
      <alignment vertical="top"/>
    </xf>
    <xf numFmtId="168" fontId="17" fillId="0" borderId="0" xfId="1" applyNumberFormat="1" applyFont="1" applyFill="1" applyAlignment="1">
      <alignment vertical="center"/>
    </xf>
    <xf numFmtId="168" fontId="17" fillId="0" borderId="5" xfId="1" applyNumberFormat="1" applyFont="1" applyFill="1" applyBorder="1" applyAlignment="1">
      <alignment horizontal="right" vertical="top"/>
    </xf>
    <xf numFmtId="168" fontId="17" fillId="0" borderId="0" xfId="26" applyNumberFormat="1" applyFont="1" applyAlignment="1">
      <alignment vertical="top"/>
    </xf>
    <xf numFmtId="174" fontId="17" fillId="0" borderId="0" xfId="4" applyNumberFormat="1" applyFont="1" applyFill="1" applyBorder="1" applyAlignment="1">
      <alignment horizontal="right" vertical="center"/>
    </xf>
    <xf numFmtId="168" fontId="17" fillId="0" borderId="0" xfId="4" applyNumberFormat="1" applyFont="1" applyFill="1" applyAlignment="1">
      <alignment horizontal="right" vertical="center"/>
    </xf>
    <xf numFmtId="168" fontId="16" fillId="0" borderId="3" xfId="4" applyNumberFormat="1" applyFont="1" applyFill="1" applyBorder="1" applyAlignment="1">
      <alignment horizontal="right" vertical="center"/>
    </xf>
    <xf numFmtId="168" fontId="17" fillId="0" borderId="0" xfId="4" applyNumberFormat="1" applyFont="1" applyFill="1" applyBorder="1" applyAlignment="1">
      <alignment vertical="center"/>
    </xf>
    <xf numFmtId="173" fontId="17" fillId="0" borderId="0" xfId="1" applyNumberFormat="1" applyFont="1" applyFill="1" applyBorder="1" applyAlignment="1">
      <alignment horizontal="right" vertical="top"/>
    </xf>
    <xf numFmtId="173" fontId="17" fillId="0" borderId="0" xfId="1" applyNumberFormat="1" applyFont="1" applyFill="1" applyBorder="1" applyAlignment="1">
      <alignment horizontal="right" vertical="center"/>
    </xf>
    <xf numFmtId="173" fontId="17" fillId="0" borderId="0" xfId="4" applyNumberFormat="1" applyFont="1" applyFill="1" applyAlignment="1">
      <alignment vertical="center"/>
    </xf>
    <xf numFmtId="173" fontId="17" fillId="0" borderId="0" xfId="4" applyNumberFormat="1" applyFont="1" applyFill="1" applyBorder="1" applyAlignment="1">
      <alignment horizontal="right" vertical="center"/>
    </xf>
    <xf numFmtId="0" fontId="17" fillId="0" borderId="3" xfId="20" applyFont="1" applyBorder="1" applyAlignment="1">
      <alignment vertical="center"/>
    </xf>
    <xf numFmtId="168" fontId="17" fillId="0" borderId="3" xfId="4" applyNumberFormat="1" applyFont="1" applyFill="1" applyBorder="1" applyAlignment="1">
      <alignment vertical="center"/>
    </xf>
    <xf numFmtId="0" fontId="17" fillId="0" borderId="0" xfId="37" applyFont="1" applyAlignment="1">
      <alignment horizontal="left" vertical="center" indent="2"/>
    </xf>
    <xf numFmtId="167" fontId="20" fillId="0" borderId="0" xfId="83" applyNumberFormat="1" applyFont="1" applyAlignment="1">
      <alignment horizontal="center" vertical="center"/>
    </xf>
    <xf numFmtId="0" fontId="15" fillId="0" borderId="0" xfId="20" applyFont="1" applyAlignment="1">
      <alignment horizontal="left" vertical="center" indent="1"/>
    </xf>
    <xf numFmtId="0" fontId="15" fillId="0" borderId="3" xfId="20" applyFont="1" applyBorder="1" applyAlignment="1">
      <alignment horizontal="centerContinuous" vertical="center"/>
    </xf>
    <xf numFmtId="0" fontId="14" fillId="0" borderId="0" xfId="20" applyFont="1" applyAlignment="1">
      <alignment horizontal="center" vertical="center"/>
    </xf>
    <xf numFmtId="168" fontId="14" fillId="0" borderId="3" xfId="6" applyNumberFormat="1" applyFont="1" applyFill="1" applyBorder="1" applyAlignment="1">
      <alignment horizontal="center" vertical="center"/>
    </xf>
    <xf numFmtId="0" fontId="21" fillId="0" borderId="0" xfId="20" applyFont="1" applyAlignment="1">
      <alignment horizontal="center" vertical="center"/>
    </xf>
    <xf numFmtId="168" fontId="14" fillId="0" borderId="0" xfId="6" applyNumberFormat="1" applyFont="1" applyFill="1" applyBorder="1" applyAlignment="1">
      <alignment horizontal="center" vertical="center"/>
    </xf>
    <xf numFmtId="167" fontId="14" fillId="0" borderId="0" xfId="26" applyNumberFormat="1" applyFont="1" applyAlignment="1">
      <alignment horizontal="right" vertical="center"/>
    </xf>
    <xf numFmtId="168" fontId="14" fillId="0" borderId="4" xfId="26" applyNumberFormat="1" applyFont="1" applyBorder="1" applyAlignment="1">
      <alignment vertical="center"/>
    </xf>
    <xf numFmtId="174" fontId="15" fillId="0" borderId="0" xfId="6" applyNumberFormat="1" applyFont="1" applyFill="1" applyBorder="1" applyAlignment="1">
      <alignment horizontal="right" vertical="center"/>
    </xf>
    <xf numFmtId="174" fontId="15" fillId="0" borderId="0" xfId="26" applyNumberFormat="1" applyFont="1" applyAlignment="1">
      <alignment horizontal="right" vertical="center"/>
    </xf>
    <xf numFmtId="167" fontId="15" fillId="0" borderId="0" xfId="26" applyNumberFormat="1" applyFont="1" applyAlignment="1">
      <alignment horizontal="left" vertical="center"/>
    </xf>
    <xf numFmtId="167" fontId="15" fillId="0" borderId="0" xfId="26" applyNumberFormat="1" applyFont="1" applyAlignment="1">
      <alignment horizontal="center" vertical="center"/>
    </xf>
    <xf numFmtId="172" fontId="15" fillId="0" borderId="0" xfId="26" applyNumberFormat="1" applyFont="1"/>
    <xf numFmtId="168" fontId="15" fillId="0" borderId="0" xfId="121" applyNumberFormat="1" applyFont="1" applyFill="1" applyBorder="1" applyAlignment="1">
      <alignment horizontal="right" vertical="top"/>
    </xf>
    <xf numFmtId="174" fontId="15" fillId="0" borderId="0" xfId="26" applyNumberFormat="1" applyFont="1" applyAlignment="1">
      <alignment vertical="center"/>
    </xf>
    <xf numFmtId="172" fontId="15" fillId="0" borderId="0" xfId="26" applyNumberFormat="1" applyFont="1" applyAlignment="1">
      <alignment vertical="center"/>
    </xf>
    <xf numFmtId="168" fontId="15" fillId="0" borderId="3" xfId="121" applyNumberFormat="1" applyFont="1" applyFill="1" applyBorder="1" applyAlignment="1">
      <alignment horizontal="right" vertical="center"/>
    </xf>
    <xf numFmtId="168" fontId="15" fillId="0" borderId="3" xfId="26" applyNumberFormat="1" applyFont="1" applyBorder="1" applyAlignment="1">
      <alignment horizontal="right" vertical="center"/>
    </xf>
    <xf numFmtId="172" fontId="15" fillId="0" borderId="0" xfId="6" applyNumberFormat="1" applyFont="1" applyFill="1" applyAlignment="1">
      <alignment vertical="center"/>
    </xf>
    <xf numFmtId="174" fontId="15" fillId="0" borderId="3" xfId="6" applyNumberFormat="1" applyFont="1" applyFill="1" applyBorder="1" applyAlignment="1">
      <alignment horizontal="right" vertical="center"/>
    </xf>
    <xf numFmtId="174" fontId="15" fillId="0" borderId="3" xfId="26" applyNumberFormat="1" applyFont="1" applyBorder="1" applyAlignment="1">
      <alignment horizontal="right" vertical="center"/>
    </xf>
    <xf numFmtId="167" fontId="15" fillId="0" borderId="3" xfId="26" applyNumberFormat="1" applyFont="1" applyBorder="1" applyAlignment="1">
      <alignment horizontal="right" vertical="center"/>
    </xf>
    <xf numFmtId="167" fontId="15" fillId="0" borderId="3" xfId="26" applyNumberFormat="1" applyFont="1" applyBorder="1" applyAlignment="1">
      <alignment vertical="center"/>
    </xf>
    <xf numFmtId="167" fontId="15" fillId="0" borderId="0" xfId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vertical="center"/>
    </xf>
    <xf numFmtId="167" fontId="15" fillId="0" borderId="0" xfId="26" applyNumberFormat="1" applyFont="1" applyAlignment="1">
      <alignment horizontal="right" vertical="center"/>
    </xf>
    <xf numFmtId="0" fontId="15" fillId="0" borderId="0" xfId="20" applyFont="1" applyAlignment="1">
      <alignment horizontal="right" vertical="center"/>
    </xf>
    <xf numFmtId="0" fontId="15" fillId="0" borderId="0" xfId="1" applyNumberFormat="1" applyFont="1" applyFill="1" applyBorder="1" applyAlignment="1">
      <alignment horizontal="center" vertical="center"/>
    </xf>
    <xf numFmtId="167" fontId="15" fillId="0" borderId="0" xfId="1" applyNumberFormat="1" applyFont="1" applyFill="1" applyBorder="1" applyAlignment="1">
      <alignment horizontal="center" vertical="center"/>
    </xf>
    <xf numFmtId="168" fontId="15" fillId="0" borderId="0" xfId="121" applyNumberFormat="1" applyFont="1" applyFill="1" applyBorder="1" applyAlignment="1">
      <alignment horizontal="right" vertical="center"/>
    </xf>
    <xf numFmtId="168" fontId="15" fillId="0" borderId="3" xfId="1" applyNumberFormat="1" applyFont="1" applyFill="1" applyBorder="1" applyAlignment="1">
      <alignment horizontal="right" vertical="top"/>
    </xf>
    <xf numFmtId="168" fontId="15" fillId="0" borderId="0" xfId="1" applyNumberFormat="1" applyFont="1" applyFill="1" applyAlignment="1">
      <alignment vertical="top"/>
    </xf>
    <xf numFmtId="168" fontId="15" fillId="0" borderId="0" xfId="4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>
      <alignment horizontal="right" vertical="top"/>
    </xf>
    <xf numFmtId="0" fontId="14" fillId="0" borderId="0" xfId="20" applyFont="1" applyAlignment="1">
      <alignment horizontal="left" vertical="center"/>
    </xf>
    <xf numFmtId="168" fontId="15" fillId="0" borderId="5" xfId="1" applyNumberFormat="1" applyFont="1" applyFill="1" applyBorder="1" applyAlignment="1">
      <alignment horizontal="right" vertical="top"/>
    </xf>
    <xf numFmtId="168" fontId="15" fillId="0" borderId="0" xfId="26" applyNumberFormat="1" applyFont="1" applyAlignment="1">
      <alignment vertical="top"/>
    </xf>
    <xf numFmtId="0" fontId="15" fillId="0" borderId="0" xfId="26" applyFont="1" applyAlignment="1">
      <alignment vertical="top"/>
    </xf>
    <xf numFmtId="174" fontId="15" fillId="0" borderId="0" xfId="4" applyNumberFormat="1" applyFont="1" applyFill="1" applyBorder="1" applyAlignment="1">
      <alignment horizontal="right" vertical="center"/>
    </xf>
    <xf numFmtId="168" fontId="15" fillId="0" borderId="5" xfId="4" applyNumberFormat="1" applyFont="1" applyFill="1" applyBorder="1" applyAlignment="1">
      <alignment horizontal="right" vertical="center"/>
    </xf>
    <xf numFmtId="168" fontId="15" fillId="0" borderId="0" xfId="4" applyNumberFormat="1" applyFont="1" applyFill="1" applyAlignment="1">
      <alignment vertical="center"/>
    </xf>
    <xf numFmtId="168" fontId="15" fillId="0" borderId="0" xfId="4" applyNumberFormat="1" applyFont="1" applyFill="1" applyAlignment="1">
      <alignment horizontal="right" vertical="center"/>
    </xf>
    <xf numFmtId="168" fontId="14" fillId="0" borderId="3" xfId="4" applyNumberFormat="1" applyFont="1" applyFill="1" applyBorder="1" applyAlignment="1">
      <alignment horizontal="right" vertical="center"/>
    </xf>
    <xf numFmtId="168" fontId="15" fillId="0" borderId="0" xfId="4" applyNumberFormat="1" applyFont="1" applyFill="1" applyBorder="1" applyAlignment="1">
      <alignment vertical="center"/>
    </xf>
    <xf numFmtId="168" fontId="14" fillId="0" borderId="0" xfId="4" applyNumberFormat="1" applyFont="1" applyFill="1" applyBorder="1" applyAlignment="1">
      <alignment horizontal="right" vertical="center"/>
    </xf>
    <xf numFmtId="173" fontId="15" fillId="0" borderId="0" xfId="1" applyNumberFormat="1" applyFont="1" applyFill="1" applyBorder="1" applyAlignment="1">
      <alignment horizontal="right" vertical="top"/>
    </xf>
    <xf numFmtId="173" fontId="15" fillId="0" borderId="0" xfId="1" applyNumberFormat="1" applyFont="1" applyFill="1" applyBorder="1" applyAlignment="1">
      <alignment horizontal="right" vertical="center"/>
    </xf>
    <xf numFmtId="173" fontId="15" fillId="0" borderId="0" xfId="4" applyNumberFormat="1" applyFont="1" applyFill="1" applyAlignment="1">
      <alignment vertical="center"/>
    </xf>
    <xf numFmtId="173" fontId="15" fillId="0" borderId="0" xfId="4" applyNumberFormat="1" applyFont="1" applyFill="1" applyBorder="1" applyAlignment="1">
      <alignment horizontal="right" vertical="center"/>
    </xf>
    <xf numFmtId="0" fontId="14" fillId="0" borderId="0" xfId="20" applyFont="1" applyAlignment="1">
      <alignment vertical="center"/>
    </xf>
    <xf numFmtId="0" fontId="22" fillId="0" borderId="0" xfId="20" applyFont="1" applyAlignment="1">
      <alignment horizontal="left" vertical="center"/>
    </xf>
    <xf numFmtId="0" fontId="22" fillId="0" borderId="0" xfId="26" applyFont="1" applyAlignment="1">
      <alignment vertical="top"/>
    </xf>
    <xf numFmtId="0" fontId="15" fillId="0" borderId="0" xfId="26" applyFont="1" applyAlignment="1">
      <alignment vertical="center"/>
    </xf>
    <xf numFmtId="168" fontId="15" fillId="0" borderId="4" xfId="4" applyNumberFormat="1" applyFont="1" applyFill="1" applyBorder="1" applyAlignment="1">
      <alignment horizontal="right" vertical="center"/>
    </xf>
    <xf numFmtId="168" fontId="15" fillId="0" borderId="3" xfId="4" applyNumberFormat="1" applyFont="1" applyFill="1" applyBorder="1" applyAlignment="1">
      <alignment horizontal="right" vertical="center"/>
    </xf>
    <xf numFmtId="168" fontId="15" fillId="0" borderId="0" xfId="53" applyNumberFormat="1" applyFont="1" applyFill="1" applyBorder="1" applyAlignment="1">
      <alignment horizontal="right" vertical="center"/>
    </xf>
    <xf numFmtId="168" fontId="15" fillId="0" borderId="0" xfId="53" applyNumberFormat="1" applyFont="1" applyFill="1" applyAlignment="1">
      <alignment vertical="center"/>
    </xf>
    <xf numFmtId="10" fontId="17" fillId="0" borderId="0" xfId="124" applyNumberFormat="1" applyFont="1" applyFill="1" applyBorder="1" applyAlignment="1">
      <alignment horizontal="right" vertical="center"/>
    </xf>
    <xf numFmtId="0" fontId="17" fillId="0" borderId="3" xfId="20" applyFont="1" applyBorder="1" applyAlignment="1">
      <alignment horizontal="justify" vertical="center"/>
    </xf>
    <xf numFmtId="167" fontId="16" fillId="0" borderId="3" xfId="1" applyNumberFormat="1" applyFont="1" applyFill="1" applyBorder="1" applyAlignment="1">
      <alignment horizontal="center" vertical="center"/>
    </xf>
    <xf numFmtId="0" fontId="17" fillId="0" borderId="0" xfId="20" applyFont="1" applyAlignment="1">
      <alignment horizontal="center" vertical="center"/>
    </xf>
    <xf numFmtId="0" fontId="15" fillId="0" borderId="3" xfId="26" applyFont="1" applyBorder="1" applyAlignment="1">
      <alignment horizontal="left" vertical="center"/>
    </xf>
    <xf numFmtId="168" fontId="14" fillId="0" borderId="3" xfId="6" applyNumberFormat="1" applyFont="1" applyFill="1" applyBorder="1" applyAlignment="1">
      <alignment horizontal="center" vertical="center"/>
    </xf>
    <xf numFmtId="168" fontId="14" fillId="0" borderId="3" xfId="6" applyNumberFormat="1" applyFont="1" applyFill="1" applyBorder="1" applyAlignment="1">
      <alignment horizontal="right" vertical="center"/>
    </xf>
    <xf numFmtId="168" fontId="14" fillId="0" borderId="6" xfId="26" applyNumberFormat="1" applyFont="1" applyBorder="1" applyAlignment="1">
      <alignment horizontal="center" vertical="center"/>
    </xf>
    <xf numFmtId="167" fontId="14" fillId="0" borderId="6" xfId="26" applyNumberFormat="1" applyFont="1" applyBorder="1" applyAlignment="1">
      <alignment horizontal="center" vertical="center"/>
    </xf>
    <xf numFmtId="168" fontId="14" fillId="0" borderId="6" xfId="6" applyNumberFormat="1" applyFont="1" applyFill="1" applyBorder="1" applyAlignment="1">
      <alignment horizontal="center" vertical="center"/>
    </xf>
    <xf numFmtId="168" fontId="14" fillId="0" borderId="3" xfId="26" applyNumberFormat="1" applyFont="1" applyBorder="1" applyAlignment="1">
      <alignment horizontal="center" vertical="center"/>
    </xf>
    <xf numFmtId="167" fontId="14" fillId="0" borderId="0" xfId="36" applyNumberFormat="1" applyFont="1" applyAlignment="1">
      <alignment horizontal="left" vertical="top"/>
    </xf>
    <xf numFmtId="168" fontId="14" fillId="0" borderId="0" xfId="26" applyNumberFormat="1" applyFont="1" applyAlignment="1">
      <alignment horizontal="center" vertical="center"/>
    </xf>
    <xf numFmtId="167" fontId="14" fillId="0" borderId="6" xfId="36" applyNumberFormat="1" applyFont="1" applyBorder="1" applyAlignment="1">
      <alignment horizontal="center" vertical="center"/>
    </xf>
    <xf numFmtId="168" fontId="16" fillId="0" borderId="3" xfId="6" applyNumberFormat="1" applyFont="1" applyFill="1" applyBorder="1" applyAlignment="1">
      <alignment horizontal="center" vertical="center"/>
    </xf>
    <xf numFmtId="167" fontId="15" fillId="0" borderId="3" xfId="20" applyNumberFormat="1" applyFont="1" applyBorder="1" applyAlignment="1">
      <alignment horizontal="justify" vertical="center"/>
    </xf>
    <xf numFmtId="167" fontId="14" fillId="0" borderId="3" xfId="1" applyNumberFormat="1" applyFont="1" applyFill="1" applyBorder="1" applyAlignment="1">
      <alignment horizontal="center" vertical="center"/>
    </xf>
  </cellXfs>
  <cellStyles count="125">
    <cellStyle name="Comma" xfId="1" builtinId="3"/>
    <cellStyle name="Comma 2" xfId="2"/>
    <cellStyle name="Comma 2 10 4" xfId="49"/>
    <cellStyle name="Comma 2 10 4 2" xfId="63"/>
    <cellStyle name="Comma 2 10 4 2 2" xfId="113"/>
    <cellStyle name="Comma 2 10 4 3" xfId="122"/>
    <cellStyle name="Comma 2 2" xfId="52"/>
    <cellStyle name="Comma 2 2 2" xfId="82"/>
    <cellStyle name="Comma 2 2 2 2" xfId="118"/>
    <cellStyle name="Comma 2 2 3" xfId="105"/>
    <cellStyle name="Comma 2 3" xfId="3"/>
    <cellStyle name="Comma 2 3 2" xfId="73"/>
    <cellStyle name="Comma 2 3 2 2" xfId="115"/>
    <cellStyle name="Comma 2 4" xfId="84"/>
    <cellStyle name="Comma 2 4 2" xfId="119"/>
    <cellStyle name="Comma 2 5" xfId="39"/>
    <cellStyle name="Comma 2 7" xfId="4"/>
    <cellStyle name="Comma 2 7 2" xfId="53"/>
    <cellStyle name="Comma 2 7 2 2" xfId="74"/>
    <cellStyle name="Comma 2 7 2 2 2" xfId="116"/>
    <cellStyle name="Comma 2 7 2 3" xfId="106"/>
    <cellStyle name="Comma 2 7 3" xfId="40"/>
    <cellStyle name="Comma 3" xfId="5"/>
    <cellStyle name="Comma 3 2" xfId="6"/>
    <cellStyle name="Comma 3 2 2" xfId="55"/>
    <cellStyle name="Comma 3 2 2 2" xfId="76"/>
    <cellStyle name="Comma 3 2 2 2 2" xfId="117"/>
    <cellStyle name="Comma 3 2 2 3" xfId="108"/>
    <cellStyle name="Comma 3 2 2 4" xfId="121"/>
    <cellStyle name="Comma 3 2 3" xfId="85"/>
    <cellStyle name="Comma 3 2 3 2" xfId="120"/>
    <cellStyle name="Comma 3 2 4" xfId="42"/>
    <cellStyle name="Comma 3 3" xfId="54"/>
    <cellStyle name="Comma 3 3 2" xfId="75"/>
    <cellStyle name="Comma 3 3 3" xfId="107"/>
    <cellStyle name="Comma 3 4" xfId="66"/>
    <cellStyle name="Comma 3 5" xfId="41"/>
    <cellStyle name="Comma 4" xfId="7"/>
    <cellStyle name="Comma 4 2" xfId="56"/>
    <cellStyle name="Comma 4 2 2" xfId="109"/>
    <cellStyle name="Comma 4 3" xfId="72"/>
    <cellStyle name="Comma 4 3 2" xfId="114"/>
    <cellStyle name="Comma 4 4" xfId="43"/>
    <cellStyle name="Comma 4 5" xfId="101"/>
    <cellStyle name="Comma 5" xfId="8"/>
    <cellStyle name="Comma 5 2" xfId="57"/>
    <cellStyle name="Comma 5 2 2" xfId="110"/>
    <cellStyle name="Comma 5 3" xfId="44"/>
    <cellStyle name="Comma 5 4" xfId="102"/>
    <cellStyle name="Comma 6" xfId="9"/>
    <cellStyle name="Comma 6 2" xfId="58"/>
    <cellStyle name="Comma 6 2 2" xfId="111"/>
    <cellStyle name="Comma 6 3" xfId="45"/>
    <cellStyle name="Comma 6 4" xfId="103"/>
    <cellStyle name="Comma 7" xfId="10"/>
    <cellStyle name="Comma 7 2" xfId="59"/>
    <cellStyle name="Comma 7 2 2" xfId="112"/>
    <cellStyle name="Comma 7 3" xfId="46"/>
    <cellStyle name="Comma 8" xfId="51"/>
    <cellStyle name="Comma 8 2" xfId="104"/>
    <cellStyle name="Comma 9" xfId="38"/>
    <cellStyle name="comma zerodec" xfId="11"/>
    <cellStyle name="Comma0" xfId="12"/>
    <cellStyle name="Currency1" xfId="13"/>
    <cellStyle name="Dollar (zero dec)" xfId="14"/>
    <cellStyle name="Grey" xfId="15"/>
    <cellStyle name="Input [yellow]" xfId="16"/>
    <cellStyle name="no dec" xfId="17"/>
    <cellStyle name="Normal" xfId="0" builtinId="0"/>
    <cellStyle name="Normal - Style1" xfId="18"/>
    <cellStyle name="Normal 10" xfId="37"/>
    <cellStyle name="Normal 11" xfId="50"/>
    <cellStyle name="Normal 12" xfId="61"/>
    <cellStyle name="Normal 13" xfId="64"/>
    <cellStyle name="Normal 14" xfId="70"/>
    <cellStyle name="Normal 15" xfId="92"/>
    <cellStyle name="Normal 16" xfId="68"/>
    <cellStyle name="Normal 17" xfId="91"/>
    <cellStyle name="Normal 18" xfId="87"/>
    <cellStyle name="Normal 19" xfId="86"/>
    <cellStyle name="Normal 2" xfId="19"/>
    <cellStyle name="Normal 2 2" xfId="83"/>
    <cellStyle name="Normal 2 3" xfId="20"/>
    <cellStyle name="Normal 2 3 2" xfId="78"/>
    <cellStyle name="Normal 2 4" xfId="77"/>
    <cellStyle name="Normal 20" xfId="90"/>
    <cellStyle name="Normal 21" xfId="67"/>
    <cellStyle name="Normal 22" xfId="65"/>
    <cellStyle name="Normal 23" xfId="69"/>
    <cellStyle name="Normal 24" xfId="95"/>
    <cellStyle name="Normal 25" xfId="89"/>
    <cellStyle name="Normal 26" xfId="98"/>
    <cellStyle name="Normal 27" xfId="94"/>
    <cellStyle name="Normal 28" xfId="96"/>
    <cellStyle name="Normal 29" xfId="97"/>
    <cellStyle name="Normal 3" xfId="21"/>
    <cellStyle name="Normal 3 2" xfId="71"/>
    <cellStyle name="Normal 30" xfId="100"/>
    <cellStyle name="Normal 31" xfId="99"/>
    <cellStyle name="Normal 32" xfId="88"/>
    <cellStyle name="Normal 33" xfId="93"/>
    <cellStyle name="Normal 4" xfId="22"/>
    <cellStyle name="Normal 5" xfId="23"/>
    <cellStyle name="Normal 6" xfId="24"/>
    <cellStyle name="Normal 7" xfId="25"/>
    <cellStyle name="Normal 7 2" xfId="26"/>
    <cellStyle name="Normal 7 2 2" xfId="36"/>
    <cellStyle name="Normal 7 3" xfId="79"/>
    <cellStyle name="Normal 8" xfId="27"/>
    <cellStyle name="Normal 9" xfId="28"/>
    <cellStyle name="Normal 9 2" xfId="80"/>
    <cellStyle name="Normal_Major Q2'06" xfId="123"/>
    <cellStyle name="Percent" xfId="124" builtinId="5"/>
    <cellStyle name="Percent [2]" xfId="29"/>
    <cellStyle name="Percent 2" xfId="30"/>
    <cellStyle name="Percent 2 2" xfId="60"/>
    <cellStyle name="Percent 2 3" xfId="47"/>
    <cellStyle name="Percent 3" xfId="31"/>
    <cellStyle name="Percent 3 2" xfId="81"/>
    <cellStyle name="Quantity" xfId="32"/>
    <cellStyle name="เชื่อมโยงหลายมิติ" xfId="33"/>
    <cellStyle name="ตามการเชื่อมโยงหลายมิติ" xfId="34"/>
    <cellStyle name="ปกติ 2" xfId="35"/>
    <cellStyle name="ปกติ 2 2" xfId="62"/>
    <cellStyle name="ปกติ 2 3" xfId="48"/>
  </cellStyles>
  <dxfs count="0"/>
  <tableStyles count="0" defaultTableStyle="TableStyleMedium9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"/>
  <sheetViews>
    <sheetView tabSelected="1" zoomScale="90" zoomScaleNormal="90" zoomScaleSheetLayoutView="90" zoomScalePageLayoutView="55" workbookViewId="0"/>
  </sheetViews>
  <sheetFormatPr defaultColWidth="9.09765625" defaultRowHeight="20.149999999999999" customHeight="1"/>
  <cols>
    <col min="1" max="1" width="1.69921875" style="128" customWidth="1"/>
    <col min="2" max="2" width="39.8984375" style="128" customWidth="1"/>
    <col min="3" max="3" width="8.09765625" style="128" customWidth="1"/>
    <col min="4" max="4" width="0.69921875" style="128" customWidth="1"/>
    <col min="5" max="5" width="14.8984375" style="112" customWidth="1"/>
    <col min="6" max="6" width="0.69921875" style="116" customWidth="1"/>
    <col min="7" max="7" width="12.59765625" style="112" customWidth="1"/>
    <col min="8" max="8" width="0.69921875" style="112" customWidth="1"/>
    <col min="9" max="9" width="14.8984375" style="112" customWidth="1"/>
    <col min="10" max="10" width="0.69921875" style="116" customWidth="1"/>
    <col min="11" max="11" width="12.59765625" style="112" customWidth="1"/>
    <col min="12" max="16384" width="9.09765625" style="128"/>
  </cols>
  <sheetData>
    <row r="1" spans="1:11" ht="20.149999999999999" customHeight="1">
      <c r="A1" s="101" t="s">
        <v>0</v>
      </c>
      <c r="K1" s="131"/>
    </row>
    <row r="2" spans="1:11" ht="20.149999999999999" customHeight="1">
      <c r="A2" s="56" t="s">
        <v>1</v>
      </c>
      <c r="B2" s="56"/>
      <c r="C2" s="129"/>
      <c r="D2" s="129"/>
      <c r="F2" s="115"/>
      <c r="G2" s="83"/>
      <c r="H2" s="83"/>
    </row>
    <row r="3" spans="1:11" ht="20.149999999999999" customHeight="1">
      <c r="A3" s="132" t="s">
        <v>2</v>
      </c>
      <c r="B3" s="132"/>
      <c r="C3" s="133"/>
      <c r="D3" s="133"/>
      <c r="E3" s="84"/>
      <c r="F3" s="134"/>
      <c r="G3" s="84"/>
      <c r="H3" s="84"/>
      <c r="I3" s="84"/>
      <c r="J3" s="134"/>
      <c r="K3" s="84"/>
    </row>
    <row r="4" spans="1:11" ht="19" customHeight="1">
      <c r="A4" s="56"/>
      <c r="B4" s="56"/>
      <c r="C4" s="129"/>
      <c r="D4" s="129"/>
      <c r="E4" s="135"/>
      <c r="F4" s="136"/>
      <c r="G4" s="135"/>
      <c r="H4" s="135"/>
      <c r="I4" s="135"/>
      <c r="J4" s="136"/>
      <c r="K4" s="83"/>
    </row>
    <row r="5" spans="1:11" s="101" customFormat="1" ht="19" customHeight="1">
      <c r="C5" s="102"/>
      <c r="D5" s="102"/>
      <c r="E5" s="244" t="s">
        <v>3</v>
      </c>
      <c r="F5" s="244"/>
      <c r="G5" s="244"/>
      <c r="H5" s="103"/>
      <c r="I5" s="244" t="s">
        <v>4</v>
      </c>
      <c r="J5" s="244"/>
      <c r="K5" s="244"/>
    </row>
    <row r="6" spans="1:11" s="101" customFormat="1" ht="19" customHeight="1">
      <c r="C6" s="102"/>
      <c r="D6" s="102"/>
      <c r="E6" s="104" t="s">
        <v>5</v>
      </c>
      <c r="F6" s="104"/>
      <c r="G6" s="104" t="s">
        <v>6</v>
      </c>
      <c r="H6" s="104"/>
      <c r="I6" s="104" t="s">
        <v>5</v>
      </c>
      <c r="J6" s="104"/>
      <c r="K6" s="104" t="s">
        <v>6</v>
      </c>
    </row>
    <row r="7" spans="1:11" s="101" customFormat="1" ht="19" customHeight="1">
      <c r="C7" s="102"/>
      <c r="D7" s="102"/>
      <c r="E7" s="105" t="s">
        <v>7</v>
      </c>
      <c r="F7" s="105"/>
      <c r="G7" s="105" t="s">
        <v>8</v>
      </c>
      <c r="H7" s="105"/>
      <c r="I7" s="105" t="s">
        <v>7</v>
      </c>
      <c r="J7" s="105"/>
      <c r="K7" s="105" t="s">
        <v>8</v>
      </c>
    </row>
    <row r="8" spans="1:11" s="101" customFormat="1" ht="19" customHeight="1">
      <c r="D8" s="106"/>
      <c r="E8" s="107" t="s">
        <v>9</v>
      </c>
      <c r="F8" s="104"/>
      <c r="G8" s="107" t="s">
        <v>10</v>
      </c>
      <c r="H8" s="107"/>
      <c r="I8" s="107" t="s">
        <v>9</v>
      </c>
      <c r="J8" s="104"/>
      <c r="K8" s="107" t="s">
        <v>10</v>
      </c>
    </row>
    <row r="9" spans="1:11" s="101" customFormat="1" ht="19" customHeight="1">
      <c r="C9" s="108" t="s">
        <v>11</v>
      </c>
      <c r="D9" s="106"/>
      <c r="E9" s="109" t="s">
        <v>12</v>
      </c>
      <c r="F9" s="104"/>
      <c r="G9" s="109" t="s">
        <v>12</v>
      </c>
      <c r="H9" s="107"/>
      <c r="I9" s="109" t="s">
        <v>12</v>
      </c>
      <c r="J9" s="104"/>
      <c r="K9" s="109" t="s">
        <v>12</v>
      </c>
    </row>
    <row r="10" spans="1:11" s="110" customFormat="1" ht="19" customHeight="1">
      <c r="A10" s="110" t="s">
        <v>13</v>
      </c>
      <c r="C10" s="111"/>
      <c r="D10" s="111"/>
      <c r="E10" s="112"/>
      <c r="F10" s="112"/>
      <c r="G10" s="112"/>
      <c r="H10" s="104"/>
      <c r="I10" s="112"/>
      <c r="J10" s="112"/>
      <c r="K10" s="112"/>
    </row>
    <row r="11" spans="1:11" s="113" customFormat="1" ht="6" customHeight="1">
      <c r="B11" s="110"/>
      <c r="C11" s="114"/>
      <c r="D11" s="114"/>
      <c r="E11" s="112"/>
      <c r="F11" s="112"/>
      <c r="G11" s="112"/>
      <c r="H11" s="115"/>
      <c r="I11" s="112"/>
      <c r="J11" s="112"/>
      <c r="K11" s="112"/>
    </row>
    <row r="12" spans="1:11" s="113" customFormat="1" ht="19" customHeight="1">
      <c r="A12" s="110" t="s">
        <v>14</v>
      </c>
      <c r="B12" s="110"/>
      <c r="C12" s="114"/>
      <c r="D12" s="114"/>
      <c r="E12" s="112"/>
      <c r="F12" s="112"/>
      <c r="G12" s="112"/>
      <c r="H12" s="116"/>
      <c r="I12" s="112"/>
      <c r="J12" s="112"/>
      <c r="K12" s="112"/>
    </row>
    <row r="13" spans="1:11" s="113" customFormat="1" ht="6" customHeight="1">
      <c r="A13" s="110"/>
      <c r="B13" s="110"/>
      <c r="C13" s="114"/>
      <c r="D13" s="114"/>
      <c r="E13" s="112"/>
      <c r="F13" s="112"/>
      <c r="G13" s="112"/>
      <c r="H13" s="116"/>
      <c r="I13" s="112"/>
      <c r="J13" s="112"/>
      <c r="K13" s="112"/>
    </row>
    <row r="14" spans="1:11" s="113" customFormat="1" ht="19" customHeight="1">
      <c r="A14" s="117" t="s">
        <v>15</v>
      </c>
      <c r="B14" s="117"/>
      <c r="C14" s="118"/>
      <c r="D14" s="114"/>
      <c r="E14" s="119">
        <v>353241</v>
      </c>
      <c r="F14" s="119"/>
      <c r="G14" s="120">
        <v>577699</v>
      </c>
      <c r="H14" s="120"/>
      <c r="I14" s="119">
        <v>66279</v>
      </c>
      <c r="J14" s="116"/>
      <c r="K14" s="120">
        <v>250456</v>
      </c>
    </row>
    <row r="15" spans="1:11" s="113" customFormat="1" ht="19" customHeight="1">
      <c r="A15" s="117" t="s">
        <v>16</v>
      </c>
      <c r="B15" s="117"/>
      <c r="C15" s="118"/>
      <c r="D15" s="114"/>
      <c r="E15" s="119"/>
      <c r="F15" s="119"/>
      <c r="G15" s="120"/>
      <c r="H15" s="120"/>
      <c r="I15" s="120"/>
      <c r="J15" s="116"/>
      <c r="K15" s="120"/>
    </row>
    <row r="16" spans="1:11" s="113" customFormat="1" ht="19" customHeight="1">
      <c r="A16" s="117"/>
      <c r="B16" s="117" t="s">
        <v>17</v>
      </c>
      <c r="C16" s="118" t="s">
        <v>18</v>
      </c>
      <c r="D16" s="114"/>
      <c r="E16" s="119">
        <v>81470</v>
      </c>
      <c r="F16" s="119"/>
      <c r="G16" s="120">
        <v>97446</v>
      </c>
      <c r="H16" s="120"/>
      <c r="I16" s="119">
        <v>81470</v>
      </c>
      <c r="J16" s="116"/>
      <c r="K16" s="120">
        <v>97446</v>
      </c>
    </row>
    <row r="17" spans="1:11" s="113" customFormat="1" ht="19" customHeight="1">
      <c r="A17" s="117" t="s">
        <v>16</v>
      </c>
      <c r="B17" s="117"/>
      <c r="C17" s="118"/>
      <c r="D17" s="114"/>
      <c r="E17" s="119"/>
      <c r="F17" s="119"/>
      <c r="G17" s="120"/>
      <c r="H17" s="120"/>
      <c r="I17" s="120"/>
      <c r="J17" s="116"/>
      <c r="K17" s="120"/>
    </row>
    <row r="18" spans="1:11" s="113" customFormat="1" ht="19" customHeight="1">
      <c r="A18" s="117"/>
      <c r="B18" s="117" t="s">
        <v>19</v>
      </c>
      <c r="C18" s="118" t="s">
        <v>20</v>
      </c>
      <c r="D18" s="114"/>
      <c r="E18" s="119">
        <v>1097546</v>
      </c>
      <c r="F18" s="119"/>
      <c r="G18" s="120">
        <v>1507382</v>
      </c>
      <c r="H18" s="120"/>
      <c r="I18" s="119">
        <v>1097546</v>
      </c>
      <c r="J18" s="116"/>
      <c r="K18" s="120">
        <v>1507382</v>
      </c>
    </row>
    <row r="19" spans="1:11" s="113" customFormat="1" ht="19" customHeight="1">
      <c r="A19" s="117" t="s">
        <v>21</v>
      </c>
      <c r="B19" s="117"/>
      <c r="C19" s="118"/>
      <c r="D19" s="114"/>
      <c r="E19" s="119">
        <v>629642</v>
      </c>
      <c r="F19" s="119"/>
      <c r="G19" s="120">
        <v>668238</v>
      </c>
      <c r="H19" s="120"/>
      <c r="I19" s="120">
        <v>323882</v>
      </c>
      <c r="J19" s="116"/>
      <c r="K19" s="120">
        <v>311015</v>
      </c>
    </row>
    <row r="20" spans="1:11" s="113" customFormat="1" ht="19" customHeight="1">
      <c r="A20" s="113" t="s">
        <v>22</v>
      </c>
      <c r="C20" s="121">
        <v>19.399999999999999</v>
      </c>
      <c r="D20" s="114"/>
      <c r="E20" s="119">
        <v>0</v>
      </c>
      <c r="F20" s="119"/>
      <c r="G20" s="120">
        <v>0</v>
      </c>
      <c r="H20" s="120"/>
      <c r="I20" s="120">
        <v>246134</v>
      </c>
      <c r="J20" s="116"/>
      <c r="K20" s="120">
        <v>728599</v>
      </c>
    </row>
    <row r="21" spans="1:11" s="113" customFormat="1" ht="19" customHeight="1">
      <c r="A21" s="117" t="s">
        <v>23</v>
      </c>
      <c r="B21" s="117"/>
      <c r="C21" s="118"/>
      <c r="D21" s="114"/>
      <c r="E21" s="119">
        <v>129643</v>
      </c>
      <c r="F21" s="119"/>
      <c r="G21" s="120">
        <v>105302</v>
      </c>
      <c r="H21" s="120"/>
      <c r="I21" s="120">
        <v>83996</v>
      </c>
      <c r="J21" s="116"/>
      <c r="K21" s="120">
        <v>67570</v>
      </c>
    </row>
    <row r="22" spans="1:11" s="113" customFormat="1" ht="19" customHeight="1">
      <c r="A22" s="117" t="s">
        <v>24</v>
      </c>
      <c r="B22" s="117"/>
      <c r="C22" s="118"/>
      <c r="D22" s="114"/>
      <c r="E22" s="119">
        <v>80805</v>
      </c>
      <c r="F22" s="119"/>
      <c r="G22" s="120">
        <v>42931</v>
      </c>
      <c r="H22" s="120"/>
      <c r="I22" s="120">
        <v>0</v>
      </c>
      <c r="J22" s="116"/>
      <c r="K22" s="120">
        <v>0</v>
      </c>
    </row>
    <row r="23" spans="1:11" s="113" customFormat="1" ht="19" customHeight="1">
      <c r="A23" s="117" t="s">
        <v>25</v>
      </c>
      <c r="B23" s="117"/>
      <c r="C23" s="118"/>
      <c r="D23" s="114"/>
      <c r="E23" s="119">
        <v>10970</v>
      </c>
      <c r="F23" s="119"/>
      <c r="G23" s="120">
        <v>10970</v>
      </c>
      <c r="H23" s="120"/>
      <c r="I23" s="120">
        <v>8122</v>
      </c>
      <c r="J23" s="116"/>
      <c r="K23" s="120">
        <v>8122</v>
      </c>
    </row>
    <row r="24" spans="1:11" s="113" customFormat="1" ht="19" customHeight="1">
      <c r="A24" s="117" t="s">
        <v>26</v>
      </c>
      <c r="B24" s="117"/>
      <c r="C24" s="118"/>
      <c r="D24" s="114"/>
      <c r="E24" s="122">
        <v>219953</v>
      </c>
      <c r="F24" s="119"/>
      <c r="G24" s="123">
        <v>166364</v>
      </c>
      <c r="H24" s="120"/>
      <c r="I24" s="123">
        <v>73174</v>
      </c>
      <c r="J24" s="116"/>
      <c r="K24" s="123">
        <v>78354</v>
      </c>
    </row>
    <row r="25" spans="1:11" s="113" customFormat="1" ht="6" customHeight="1">
      <c r="A25" s="117"/>
      <c r="B25" s="117"/>
      <c r="C25" s="114"/>
      <c r="D25" s="114"/>
      <c r="E25" s="83"/>
      <c r="F25" s="83"/>
      <c r="G25" s="83"/>
      <c r="H25" s="83"/>
      <c r="I25" s="83"/>
      <c r="J25" s="115"/>
      <c r="K25" s="83"/>
    </row>
    <row r="26" spans="1:11" s="113" customFormat="1" ht="19" customHeight="1">
      <c r="A26" s="124" t="s">
        <v>27</v>
      </c>
      <c r="C26" s="114"/>
      <c r="D26" s="114"/>
      <c r="E26" s="84">
        <f>SUM(E14:E24)</f>
        <v>2603270</v>
      </c>
      <c r="F26" s="83"/>
      <c r="G26" s="84">
        <f>SUM(G14:G24)</f>
        <v>3176332</v>
      </c>
      <c r="H26" s="83"/>
      <c r="I26" s="84">
        <f>SUM(I14:I24)</f>
        <v>1980603</v>
      </c>
      <c r="J26" s="116"/>
      <c r="K26" s="84">
        <f>SUM(K14:K24)</f>
        <v>3048944</v>
      </c>
    </row>
    <row r="27" spans="1:11" s="113" customFormat="1" ht="19" customHeight="1">
      <c r="A27" s="117"/>
      <c r="B27" s="117"/>
      <c r="C27" s="114"/>
      <c r="D27" s="114"/>
      <c r="E27" s="83"/>
      <c r="F27" s="83"/>
      <c r="G27" s="83"/>
      <c r="H27" s="83"/>
      <c r="I27" s="83"/>
      <c r="J27" s="116"/>
      <c r="K27" s="83"/>
    </row>
    <row r="28" spans="1:11" s="113" customFormat="1" ht="19" customHeight="1">
      <c r="A28" s="124" t="s">
        <v>28</v>
      </c>
      <c r="B28" s="124"/>
      <c r="C28" s="114"/>
      <c r="D28" s="114"/>
      <c r="E28" s="112"/>
      <c r="F28" s="112"/>
      <c r="G28" s="112"/>
      <c r="H28" s="112"/>
      <c r="I28" s="112"/>
      <c r="J28" s="116"/>
      <c r="K28" s="112"/>
    </row>
    <row r="29" spans="1:11" s="113" customFormat="1" ht="6" customHeight="1">
      <c r="A29" s="124"/>
      <c r="B29" s="124"/>
      <c r="C29" s="114"/>
      <c r="D29" s="114"/>
      <c r="E29" s="112"/>
      <c r="F29" s="112"/>
      <c r="G29" s="112"/>
      <c r="H29" s="112"/>
      <c r="I29" s="112"/>
      <c r="J29" s="116"/>
      <c r="K29" s="112"/>
    </row>
    <row r="30" spans="1:11" s="113" customFormat="1" ht="19" customHeight="1">
      <c r="A30" s="117" t="s">
        <v>29</v>
      </c>
      <c r="B30" s="117"/>
      <c r="C30" s="121"/>
      <c r="D30" s="114"/>
      <c r="E30" s="119">
        <v>4415</v>
      </c>
      <c r="F30" s="119"/>
      <c r="G30" s="120">
        <v>5547</v>
      </c>
      <c r="H30" s="120"/>
      <c r="I30" s="120">
        <v>0</v>
      </c>
      <c r="J30" s="116"/>
      <c r="K30" s="120">
        <v>0</v>
      </c>
    </row>
    <row r="31" spans="1:11" s="113" customFormat="1" ht="19" customHeight="1">
      <c r="A31" s="117" t="s">
        <v>30</v>
      </c>
      <c r="B31" s="124"/>
      <c r="C31" s="118">
        <v>9</v>
      </c>
      <c r="D31" s="114"/>
      <c r="E31" s="119">
        <v>0</v>
      </c>
      <c r="F31" s="119"/>
      <c r="G31" s="120">
        <v>0</v>
      </c>
      <c r="H31" s="120"/>
      <c r="I31" s="120">
        <v>2655944</v>
      </c>
      <c r="J31" s="116"/>
      <c r="K31" s="120">
        <v>3050204</v>
      </c>
    </row>
    <row r="32" spans="1:11" s="113" customFormat="1" ht="19" customHeight="1">
      <c r="A32" s="117" t="s">
        <v>31</v>
      </c>
      <c r="B32" s="124"/>
      <c r="C32" s="118">
        <v>10</v>
      </c>
      <c r="D32" s="114"/>
      <c r="E32" s="119">
        <v>2004719</v>
      </c>
      <c r="F32" s="119"/>
      <c r="G32" s="120">
        <v>1952754</v>
      </c>
      <c r="H32" s="120"/>
      <c r="I32" s="120">
        <v>1999351</v>
      </c>
      <c r="J32" s="116"/>
      <c r="K32" s="120">
        <v>1951953</v>
      </c>
    </row>
    <row r="33" spans="1:11" s="113" customFormat="1" ht="19" customHeight="1">
      <c r="A33" s="117" t="s">
        <v>32</v>
      </c>
      <c r="B33" s="124"/>
      <c r="C33" s="118">
        <v>11</v>
      </c>
      <c r="D33" s="114"/>
      <c r="E33" s="119">
        <v>52805</v>
      </c>
      <c r="F33" s="119"/>
      <c r="G33" s="120">
        <v>50087</v>
      </c>
      <c r="H33" s="120"/>
      <c r="I33" s="120">
        <v>50676</v>
      </c>
      <c r="J33" s="116"/>
      <c r="K33" s="120">
        <v>48563</v>
      </c>
    </row>
    <row r="34" spans="1:11" s="113" customFormat="1" ht="19" customHeight="1">
      <c r="A34" s="113" t="s">
        <v>33</v>
      </c>
      <c r="C34" s="118">
        <v>12</v>
      </c>
      <c r="D34" s="114"/>
      <c r="E34" s="119">
        <v>514359</v>
      </c>
      <c r="F34" s="119"/>
      <c r="G34" s="120">
        <v>541267</v>
      </c>
      <c r="H34" s="120"/>
      <c r="I34" s="120">
        <v>0</v>
      </c>
      <c r="J34" s="116"/>
      <c r="K34" s="120">
        <v>0</v>
      </c>
    </row>
    <row r="35" spans="1:11" s="113" customFormat="1" ht="19" customHeight="1">
      <c r="A35" s="117" t="s">
        <v>34</v>
      </c>
      <c r="B35" s="125"/>
      <c r="C35" s="118">
        <v>13</v>
      </c>
      <c r="D35" s="114"/>
      <c r="E35" s="119">
        <v>4213073</v>
      </c>
      <c r="F35" s="119"/>
      <c r="G35" s="120">
        <v>4361001</v>
      </c>
      <c r="H35" s="120"/>
      <c r="I35" s="120">
        <v>2648289</v>
      </c>
      <c r="J35" s="116"/>
      <c r="K35" s="120">
        <v>2787314</v>
      </c>
    </row>
    <row r="36" spans="1:11" s="113" customFormat="1" ht="19" customHeight="1">
      <c r="A36" s="117" t="s">
        <v>35</v>
      </c>
      <c r="B36" s="125"/>
      <c r="C36" s="118"/>
      <c r="D36" s="114"/>
      <c r="E36" s="119">
        <v>2498091</v>
      </c>
      <c r="F36" s="119"/>
      <c r="G36" s="120">
        <v>2767875</v>
      </c>
      <c r="H36" s="120"/>
      <c r="I36" s="120">
        <v>1450449</v>
      </c>
      <c r="J36" s="116"/>
      <c r="K36" s="120">
        <v>1727670</v>
      </c>
    </row>
    <row r="37" spans="1:11" s="113" customFormat="1" ht="19" customHeight="1">
      <c r="A37" s="113" t="s">
        <v>36</v>
      </c>
      <c r="C37" s="118">
        <v>13</v>
      </c>
      <c r="D37" s="114"/>
      <c r="E37" s="119">
        <v>173893</v>
      </c>
      <c r="F37" s="119"/>
      <c r="G37" s="120">
        <v>196035</v>
      </c>
      <c r="H37" s="120"/>
      <c r="I37" s="120">
        <v>100644</v>
      </c>
      <c r="J37" s="116"/>
      <c r="K37" s="120">
        <v>128631</v>
      </c>
    </row>
    <row r="38" spans="1:11" s="113" customFormat="1" ht="19" customHeight="1">
      <c r="A38" s="113" t="s">
        <v>37</v>
      </c>
      <c r="C38" s="118"/>
      <c r="D38" s="114"/>
      <c r="E38" s="119">
        <v>765750</v>
      </c>
      <c r="F38" s="119"/>
      <c r="G38" s="120">
        <v>677625</v>
      </c>
      <c r="H38" s="120"/>
      <c r="I38" s="120">
        <v>682742</v>
      </c>
      <c r="J38" s="116"/>
      <c r="K38" s="120">
        <v>596887</v>
      </c>
    </row>
    <row r="39" spans="1:11" s="113" customFormat="1" ht="19" customHeight="1">
      <c r="A39" s="113" t="s">
        <v>38</v>
      </c>
      <c r="C39" s="118"/>
      <c r="D39" s="114"/>
      <c r="E39" s="119">
        <v>126046</v>
      </c>
      <c r="F39" s="119"/>
      <c r="G39" s="120">
        <v>122661</v>
      </c>
      <c r="H39" s="120"/>
      <c r="I39" s="120">
        <v>71484</v>
      </c>
      <c r="J39" s="116"/>
      <c r="K39" s="120">
        <v>78295</v>
      </c>
    </row>
    <row r="40" spans="1:11" s="113" customFormat="1" ht="19" customHeight="1">
      <c r="A40" s="113" t="s">
        <v>39</v>
      </c>
      <c r="C40" s="118"/>
      <c r="D40" s="114"/>
      <c r="E40" s="122">
        <v>214433</v>
      </c>
      <c r="F40" s="83"/>
      <c r="G40" s="123">
        <v>187844</v>
      </c>
      <c r="H40" s="83"/>
      <c r="I40" s="123">
        <v>149820</v>
      </c>
      <c r="J40" s="115"/>
      <c r="K40" s="123">
        <v>129137</v>
      </c>
    </row>
    <row r="41" spans="1:11" s="113" customFormat="1" ht="6" customHeight="1">
      <c r="C41" s="114"/>
      <c r="D41" s="114"/>
      <c r="E41" s="83"/>
      <c r="F41" s="83"/>
      <c r="G41" s="83"/>
      <c r="H41" s="115"/>
      <c r="I41" s="83"/>
      <c r="J41" s="83"/>
      <c r="K41" s="83"/>
    </row>
    <row r="42" spans="1:11" s="113" customFormat="1" ht="19" customHeight="1">
      <c r="A42" s="110" t="s">
        <v>40</v>
      </c>
      <c r="C42" s="114"/>
      <c r="D42" s="114"/>
      <c r="E42" s="84">
        <f>SUM(E30:E40)</f>
        <v>10567584</v>
      </c>
      <c r="F42" s="83"/>
      <c r="G42" s="84">
        <f>SUM(G30:G40)</f>
        <v>10862696</v>
      </c>
      <c r="H42" s="115"/>
      <c r="I42" s="84">
        <f>SUM(I30:I40)</f>
        <v>9809399</v>
      </c>
      <c r="J42" s="83"/>
      <c r="K42" s="84">
        <f>SUM(K30:K40)</f>
        <v>10498654</v>
      </c>
    </row>
    <row r="43" spans="1:11" s="113" customFormat="1" ht="6" customHeight="1">
      <c r="C43" s="114"/>
      <c r="D43" s="114"/>
      <c r="E43" s="83"/>
      <c r="F43" s="83"/>
      <c r="G43" s="83"/>
      <c r="H43" s="115"/>
      <c r="I43" s="83"/>
      <c r="J43" s="83"/>
      <c r="K43" s="83"/>
    </row>
    <row r="44" spans="1:11" s="113" customFormat="1" ht="19" customHeight="1" thickBot="1">
      <c r="A44" s="110" t="s">
        <v>41</v>
      </c>
      <c r="B44" s="110"/>
      <c r="C44" s="114"/>
      <c r="D44" s="114"/>
      <c r="E44" s="126">
        <f>SUM(E26,E42)</f>
        <v>13170854</v>
      </c>
      <c r="F44" s="83"/>
      <c r="G44" s="126">
        <f>SUM(G26,G42)</f>
        <v>14039028</v>
      </c>
      <c r="H44" s="115"/>
      <c r="I44" s="126">
        <f>SUM(I26,I42)</f>
        <v>11790002</v>
      </c>
      <c r="J44" s="83"/>
      <c r="K44" s="126">
        <f>SUM(K26,K42)</f>
        <v>13547598</v>
      </c>
    </row>
    <row r="45" spans="1:11" s="113" customFormat="1" ht="19" customHeight="1" thickTop="1">
      <c r="A45" s="110"/>
      <c r="B45" s="110"/>
      <c r="C45" s="114"/>
      <c r="D45" s="114"/>
      <c r="E45" s="83"/>
      <c r="F45" s="83"/>
      <c r="G45" s="83"/>
      <c r="H45" s="115"/>
      <c r="I45" s="83"/>
      <c r="J45" s="83"/>
      <c r="K45" s="83"/>
    </row>
    <row r="46" spans="1:11" s="113" customFormat="1" ht="19" customHeight="1">
      <c r="A46" s="110"/>
      <c r="B46" s="110"/>
      <c r="C46" s="114"/>
      <c r="D46" s="114"/>
      <c r="E46" s="83"/>
      <c r="F46" s="83"/>
      <c r="G46" s="83"/>
      <c r="H46" s="115"/>
      <c r="I46" s="83"/>
      <c r="J46" s="83"/>
      <c r="K46" s="83"/>
    </row>
    <row r="47" spans="1:11" s="113" customFormat="1" ht="19" customHeight="1">
      <c r="A47" s="110"/>
      <c r="B47" s="110"/>
      <c r="C47" s="114"/>
      <c r="D47" s="114"/>
      <c r="E47" s="83"/>
      <c r="F47" s="83"/>
      <c r="G47" s="83"/>
      <c r="H47" s="115"/>
      <c r="I47" s="83"/>
      <c r="J47" s="83"/>
      <c r="K47" s="83"/>
    </row>
    <row r="48" spans="1:11" s="113" customFormat="1" ht="26.25" customHeight="1">
      <c r="A48" s="110"/>
      <c r="B48" s="110"/>
      <c r="C48" s="114"/>
      <c r="D48" s="114"/>
      <c r="E48" s="83"/>
      <c r="F48" s="83"/>
      <c r="G48" s="83"/>
      <c r="H48" s="115"/>
      <c r="I48" s="83"/>
      <c r="J48" s="83"/>
      <c r="K48" s="83"/>
    </row>
    <row r="49" spans="1:11" ht="19" customHeight="1">
      <c r="A49" s="245" t="s">
        <v>264</v>
      </c>
      <c r="B49" s="245"/>
      <c r="C49" s="245"/>
      <c r="D49" s="245"/>
      <c r="E49" s="245"/>
      <c r="F49" s="245"/>
      <c r="G49" s="245"/>
      <c r="H49" s="245"/>
      <c r="I49" s="245"/>
      <c r="J49" s="245"/>
      <c r="K49" s="245"/>
    </row>
    <row r="50" spans="1:11" ht="18.75" customHeight="1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</row>
    <row r="51" spans="1:11" ht="22.4" customHeight="1">
      <c r="A51" s="243" t="s">
        <v>42</v>
      </c>
      <c r="B51" s="243"/>
      <c r="C51" s="243"/>
      <c r="D51" s="243"/>
      <c r="E51" s="243"/>
      <c r="F51" s="243"/>
      <c r="G51" s="243"/>
      <c r="H51" s="243"/>
      <c r="I51" s="243"/>
      <c r="J51" s="243"/>
      <c r="K51" s="243"/>
    </row>
    <row r="52" spans="1:11" ht="20.149999999999999" customHeight="1">
      <c r="A52" s="101" t="s">
        <v>0</v>
      </c>
      <c r="C52" s="129"/>
      <c r="D52" s="129"/>
      <c r="E52" s="130"/>
      <c r="F52" s="115"/>
      <c r="G52" s="83"/>
      <c r="H52" s="83"/>
      <c r="I52" s="130"/>
      <c r="K52" s="131"/>
    </row>
    <row r="53" spans="1:11" ht="20.149999999999999" customHeight="1">
      <c r="A53" s="56" t="s">
        <v>43</v>
      </c>
      <c r="B53" s="56"/>
      <c r="C53" s="129"/>
      <c r="D53" s="129"/>
      <c r="F53" s="115"/>
      <c r="G53" s="83"/>
      <c r="H53" s="83"/>
    </row>
    <row r="54" spans="1:11" ht="20.149999999999999" customHeight="1">
      <c r="A54" s="132" t="s">
        <v>2</v>
      </c>
      <c r="B54" s="132"/>
      <c r="C54" s="133"/>
      <c r="D54" s="133"/>
      <c r="E54" s="84"/>
      <c r="F54" s="134"/>
      <c r="G54" s="84"/>
      <c r="H54" s="84"/>
      <c r="I54" s="84"/>
      <c r="J54" s="134"/>
      <c r="K54" s="84"/>
    </row>
    <row r="55" spans="1:11" ht="20.149999999999999" customHeight="1">
      <c r="A55" s="56"/>
      <c r="B55" s="56"/>
      <c r="C55" s="129"/>
      <c r="D55" s="129"/>
      <c r="E55" s="135"/>
      <c r="F55" s="136"/>
      <c r="G55" s="135"/>
      <c r="H55" s="135"/>
      <c r="I55" s="135"/>
      <c r="J55" s="136"/>
      <c r="K55" s="83"/>
    </row>
    <row r="56" spans="1:11" s="101" customFormat="1" ht="20.149999999999999" customHeight="1">
      <c r="C56" s="102"/>
      <c r="D56" s="102"/>
      <c r="E56" s="244" t="s">
        <v>3</v>
      </c>
      <c r="F56" s="244"/>
      <c r="G56" s="244"/>
      <c r="H56" s="103"/>
      <c r="I56" s="244" t="s">
        <v>4</v>
      </c>
      <c r="J56" s="244"/>
      <c r="K56" s="244"/>
    </row>
    <row r="57" spans="1:11" s="101" customFormat="1" ht="20.149999999999999" customHeight="1">
      <c r="C57" s="102"/>
      <c r="D57" s="102"/>
      <c r="E57" s="104" t="s">
        <v>5</v>
      </c>
      <c r="F57" s="104"/>
      <c r="G57" s="104" t="s">
        <v>6</v>
      </c>
      <c r="H57" s="104"/>
      <c r="I57" s="104" t="s">
        <v>5</v>
      </c>
      <c r="J57" s="104"/>
      <c r="K57" s="104" t="s">
        <v>6</v>
      </c>
    </row>
    <row r="58" spans="1:11" s="101" customFormat="1" ht="20.149999999999999" customHeight="1">
      <c r="C58" s="102"/>
      <c r="D58" s="102"/>
      <c r="E58" s="105" t="s">
        <v>7</v>
      </c>
      <c r="F58" s="105"/>
      <c r="G58" s="105" t="s">
        <v>8</v>
      </c>
      <c r="H58" s="105"/>
      <c r="I58" s="105" t="s">
        <v>7</v>
      </c>
      <c r="J58" s="105"/>
      <c r="K58" s="105" t="s">
        <v>8</v>
      </c>
    </row>
    <row r="59" spans="1:11" s="101" customFormat="1" ht="20.149999999999999" customHeight="1">
      <c r="D59" s="106"/>
      <c r="E59" s="107" t="s">
        <v>9</v>
      </c>
      <c r="F59" s="104"/>
      <c r="G59" s="107" t="s">
        <v>10</v>
      </c>
      <c r="H59" s="107"/>
      <c r="I59" s="107" t="s">
        <v>9</v>
      </c>
      <c r="J59" s="104"/>
      <c r="K59" s="107" t="s">
        <v>10</v>
      </c>
    </row>
    <row r="60" spans="1:11" s="101" customFormat="1" ht="20.149999999999999" customHeight="1">
      <c r="C60" s="108" t="s">
        <v>11</v>
      </c>
      <c r="D60" s="106"/>
      <c r="E60" s="109" t="s">
        <v>12</v>
      </c>
      <c r="F60" s="104"/>
      <c r="G60" s="109" t="s">
        <v>12</v>
      </c>
      <c r="H60" s="107"/>
      <c r="I60" s="109" t="s">
        <v>12</v>
      </c>
      <c r="J60" s="104"/>
      <c r="K60" s="109" t="s">
        <v>12</v>
      </c>
    </row>
    <row r="61" spans="1:11" s="101" customFormat="1" ht="8.15" customHeight="1">
      <c r="C61" s="102"/>
      <c r="D61" s="106"/>
      <c r="E61" s="107"/>
      <c r="F61" s="104"/>
      <c r="G61" s="107"/>
      <c r="H61" s="107"/>
      <c r="I61" s="107"/>
      <c r="J61" s="104"/>
      <c r="K61" s="107"/>
    </row>
    <row r="62" spans="1:11" s="113" customFormat="1" ht="20.149999999999999" customHeight="1">
      <c r="A62" s="124" t="s">
        <v>44</v>
      </c>
      <c r="B62" s="110"/>
      <c r="C62" s="111"/>
      <c r="D62" s="111"/>
      <c r="E62" s="112"/>
      <c r="F62" s="112"/>
      <c r="G62" s="112"/>
      <c r="H62" s="104"/>
      <c r="I62" s="112"/>
      <c r="J62" s="112"/>
      <c r="K62" s="112"/>
    </row>
    <row r="63" spans="1:11" s="113" customFormat="1" ht="8.15" customHeight="1">
      <c r="B63" s="124"/>
      <c r="C63" s="114"/>
      <c r="D63" s="114"/>
      <c r="E63" s="112"/>
      <c r="F63" s="112"/>
      <c r="G63" s="112"/>
      <c r="H63" s="115"/>
      <c r="I63" s="112"/>
      <c r="J63" s="112"/>
      <c r="K63" s="112"/>
    </row>
    <row r="64" spans="1:11" s="113" customFormat="1" ht="20.149999999999999" customHeight="1">
      <c r="A64" s="110" t="s">
        <v>45</v>
      </c>
      <c r="B64" s="110"/>
      <c r="C64" s="137"/>
      <c r="D64" s="137"/>
      <c r="E64" s="112"/>
      <c r="F64" s="112"/>
      <c r="G64" s="112"/>
      <c r="H64" s="115"/>
      <c r="I64" s="112"/>
      <c r="J64" s="112"/>
      <c r="K64" s="112"/>
    </row>
    <row r="65" spans="1:11" s="113" customFormat="1" ht="8.15" customHeight="1">
      <c r="A65" s="110"/>
      <c r="B65" s="110"/>
      <c r="C65" s="137"/>
      <c r="D65" s="137"/>
      <c r="E65" s="112"/>
      <c r="F65" s="112"/>
      <c r="G65" s="112"/>
      <c r="H65" s="115"/>
      <c r="I65" s="112"/>
      <c r="J65" s="112"/>
      <c r="K65" s="112"/>
    </row>
    <row r="66" spans="1:11" s="113" customFormat="1" ht="20.149999999999999" customHeight="1">
      <c r="A66" s="113" t="s">
        <v>46</v>
      </c>
      <c r="B66" s="117"/>
      <c r="C66" s="137">
        <v>14</v>
      </c>
      <c r="D66" s="137"/>
      <c r="E66" s="119">
        <v>950000</v>
      </c>
      <c r="F66" s="119"/>
      <c r="G66" s="120">
        <v>950000</v>
      </c>
      <c r="H66" s="120"/>
      <c r="I66" s="119">
        <v>950000</v>
      </c>
      <c r="J66" s="115"/>
      <c r="K66" s="120">
        <v>950000</v>
      </c>
    </row>
    <row r="67" spans="1:11" s="113" customFormat="1" ht="20.149999999999999" customHeight="1">
      <c r="A67" s="113" t="s">
        <v>47</v>
      </c>
      <c r="C67" s="137"/>
      <c r="D67" s="137"/>
      <c r="E67" s="119">
        <v>1391747</v>
      </c>
      <c r="F67" s="119"/>
      <c r="G67" s="120">
        <v>1586019</v>
      </c>
      <c r="H67" s="120"/>
      <c r="I67" s="120">
        <v>921516</v>
      </c>
      <c r="J67" s="115"/>
      <c r="K67" s="120">
        <v>1189305</v>
      </c>
    </row>
    <row r="68" spans="1:11" s="113" customFormat="1" ht="20.149999999999999" customHeight="1">
      <c r="A68" s="113" t="s">
        <v>48</v>
      </c>
      <c r="C68" s="137"/>
      <c r="D68" s="137"/>
      <c r="E68" s="119">
        <v>372756</v>
      </c>
      <c r="F68" s="119"/>
      <c r="G68" s="120">
        <v>459283</v>
      </c>
      <c r="H68" s="120"/>
      <c r="I68" s="120">
        <v>288012</v>
      </c>
      <c r="J68" s="115"/>
      <c r="K68" s="120">
        <v>395358</v>
      </c>
    </row>
    <row r="69" spans="1:11" s="113" customFormat="1" ht="20.149999999999999" customHeight="1">
      <c r="A69" s="113" t="s">
        <v>261</v>
      </c>
      <c r="C69" s="137">
        <v>14</v>
      </c>
      <c r="D69" s="137"/>
      <c r="E69" s="119">
        <v>140000</v>
      </c>
      <c r="F69" s="119"/>
      <c r="G69" s="120">
        <v>0</v>
      </c>
      <c r="H69" s="120"/>
      <c r="I69" s="120">
        <v>140000</v>
      </c>
      <c r="J69" s="115"/>
      <c r="K69" s="120">
        <v>0</v>
      </c>
    </row>
    <row r="70" spans="1:11" s="113" customFormat="1" ht="20.149999999999999" customHeight="1">
      <c r="A70" s="113" t="s">
        <v>49</v>
      </c>
      <c r="B70" s="138"/>
      <c r="C70" s="137"/>
      <c r="D70" s="137"/>
      <c r="E70" s="119">
        <v>313627</v>
      </c>
      <c r="F70" s="119"/>
      <c r="G70" s="120">
        <v>285148</v>
      </c>
      <c r="H70" s="120"/>
      <c r="I70" s="120">
        <v>229630</v>
      </c>
      <c r="J70" s="115"/>
      <c r="K70" s="120">
        <v>219065</v>
      </c>
    </row>
    <row r="71" spans="1:11" s="113" customFormat="1" ht="20.149999999999999" customHeight="1">
      <c r="A71" s="113" t="s">
        <v>50</v>
      </c>
      <c r="C71" s="121">
        <v>19.600000000000001</v>
      </c>
      <c r="D71" s="137"/>
      <c r="E71" s="119">
        <v>0</v>
      </c>
      <c r="F71" s="119"/>
      <c r="G71" s="120">
        <v>0</v>
      </c>
      <c r="H71" s="120"/>
      <c r="I71" s="120">
        <v>794536</v>
      </c>
      <c r="J71" s="115"/>
      <c r="K71" s="120">
        <v>1590897</v>
      </c>
    </row>
    <row r="72" spans="1:11" s="113" customFormat="1" ht="20.149999999999999" customHeight="1">
      <c r="A72" s="117" t="s">
        <v>51</v>
      </c>
      <c r="B72" s="117"/>
      <c r="C72" s="137"/>
      <c r="D72" s="137"/>
      <c r="E72" s="119">
        <v>14565</v>
      </c>
      <c r="F72" s="119"/>
      <c r="G72" s="120">
        <v>78460</v>
      </c>
      <c r="H72" s="120"/>
      <c r="I72" s="120">
        <v>0</v>
      </c>
      <c r="J72" s="115"/>
      <c r="K72" s="120">
        <v>0</v>
      </c>
    </row>
    <row r="73" spans="1:11" s="113" customFormat="1" ht="20.149999999999999" customHeight="1">
      <c r="A73" s="117" t="s">
        <v>52</v>
      </c>
      <c r="B73" s="117"/>
      <c r="C73" s="137"/>
      <c r="D73" s="137"/>
      <c r="E73" s="122">
        <v>37753</v>
      </c>
      <c r="F73" s="119"/>
      <c r="G73" s="123">
        <v>52706</v>
      </c>
      <c r="H73" s="120"/>
      <c r="I73" s="123">
        <v>9267</v>
      </c>
      <c r="J73" s="115"/>
      <c r="K73" s="123">
        <v>12481</v>
      </c>
    </row>
    <row r="74" spans="1:11" s="113" customFormat="1" ht="8.15" customHeight="1">
      <c r="A74" s="117"/>
      <c r="B74" s="117"/>
      <c r="C74" s="137"/>
      <c r="D74" s="137"/>
      <c r="E74" s="83"/>
      <c r="F74" s="83"/>
      <c r="G74" s="83"/>
      <c r="H74" s="83"/>
      <c r="I74" s="83"/>
      <c r="J74" s="115"/>
      <c r="K74" s="83"/>
    </row>
    <row r="75" spans="1:11" s="113" customFormat="1" ht="20.149999999999999" customHeight="1">
      <c r="A75" s="110" t="s">
        <v>53</v>
      </c>
      <c r="C75" s="137"/>
      <c r="D75" s="137"/>
      <c r="E75" s="84">
        <f>SUM(E66:E73)</f>
        <v>3220448</v>
      </c>
      <c r="F75" s="83"/>
      <c r="G75" s="84">
        <f>SUM(G66:G73)</f>
        <v>3411616</v>
      </c>
      <c r="H75" s="83"/>
      <c r="I75" s="84">
        <f>SUM(I66:I73)</f>
        <v>3332961</v>
      </c>
      <c r="J75" s="115"/>
      <c r="K75" s="84">
        <f>SUM(K66:K73)</f>
        <v>4357106</v>
      </c>
    </row>
    <row r="76" spans="1:11" s="113" customFormat="1" ht="20.149999999999999" customHeight="1">
      <c r="C76" s="137"/>
      <c r="D76" s="137"/>
      <c r="E76" s="83"/>
      <c r="F76" s="83"/>
      <c r="G76" s="83"/>
      <c r="H76" s="83"/>
      <c r="I76" s="83"/>
      <c r="J76" s="115"/>
      <c r="K76" s="83"/>
    </row>
    <row r="77" spans="1:11" s="113" customFormat="1" ht="20.149999999999999" customHeight="1">
      <c r="A77" s="124" t="s">
        <v>54</v>
      </c>
      <c r="B77" s="124"/>
      <c r="C77" s="137"/>
      <c r="D77" s="137"/>
      <c r="E77" s="83"/>
      <c r="F77" s="83"/>
      <c r="G77" s="83"/>
      <c r="H77" s="83"/>
      <c r="I77" s="83"/>
      <c r="J77" s="139"/>
      <c r="K77" s="83"/>
    </row>
    <row r="78" spans="1:11" s="113" customFormat="1" ht="8.15" customHeight="1">
      <c r="A78" s="124"/>
      <c r="B78" s="124"/>
      <c r="C78" s="137"/>
      <c r="D78" s="137"/>
      <c r="E78" s="83"/>
      <c r="F78" s="83"/>
      <c r="G78" s="83"/>
      <c r="H78" s="83"/>
      <c r="I78" s="83"/>
      <c r="J78" s="139"/>
      <c r="K78" s="83"/>
    </row>
    <row r="79" spans="1:11" s="113" customFormat="1" ht="20.149999999999999" customHeight="1">
      <c r="A79" s="117" t="s">
        <v>55</v>
      </c>
      <c r="B79" s="125"/>
      <c r="C79" s="114">
        <v>14</v>
      </c>
      <c r="D79" s="114"/>
      <c r="E79" s="119">
        <v>1856069</v>
      </c>
      <c r="F79" s="119"/>
      <c r="G79" s="120">
        <v>1994639</v>
      </c>
      <c r="H79" s="120"/>
      <c r="I79" s="120">
        <v>1856069</v>
      </c>
      <c r="J79" s="115"/>
      <c r="K79" s="120">
        <v>1994639</v>
      </c>
    </row>
    <row r="80" spans="1:11" s="113" customFormat="1" ht="20.149999999999999" customHeight="1">
      <c r="A80" s="117" t="s">
        <v>56</v>
      </c>
      <c r="B80" s="125"/>
      <c r="C80" s="114"/>
      <c r="D80" s="114"/>
      <c r="E80" s="119">
        <v>2343995</v>
      </c>
      <c r="F80" s="119"/>
      <c r="G80" s="120">
        <v>2566994</v>
      </c>
      <c r="H80" s="120"/>
      <c r="I80" s="120">
        <v>1413338</v>
      </c>
      <c r="J80" s="115"/>
      <c r="K80" s="120">
        <v>1659835</v>
      </c>
    </row>
    <row r="81" spans="1:11" s="113" customFormat="1" ht="20.149999999999999" customHeight="1">
      <c r="A81" s="117" t="s">
        <v>57</v>
      </c>
      <c r="B81" s="125"/>
      <c r="C81" s="114">
        <v>5</v>
      </c>
      <c r="D81" s="114"/>
      <c r="E81" s="119">
        <v>27634</v>
      </c>
      <c r="F81" s="119"/>
      <c r="G81" s="120">
        <v>8527</v>
      </c>
      <c r="H81" s="120"/>
      <c r="I81" s="120">
        <v>27634</v>
      </c>
      <c r="J81" s="115"/>
      <c r="K81" s="120">
        <v>8527</v>
      </c>
    </row>
    <row r="82" spans="1:11" s="113" customFormat="1" ht="20.149999999999999" customHeight="1">
      <c r="A82" s="117" t="s">
        <v>58</v>
      </c>
      <c r="B82" s="125"/>
      <c r="C82" s="114"/>
      <c r="D82" s="114"/>
      <c r="E82" s="119">
        <v>136990</v>
      </c>
      <c r="F82" s="119"/>
      <c r="G82" s="120">
        <v>148576</v>
      </c>
      <c r="H82" s="120"/>
      <c r="I82" s="120">
        <v>0</v>
      </c>
      <c r="J82" s="115"/>
      <c r="K82" s="120">
        <v>0</v>
      </c>
    </row>
    <row r="83" spans="1:11" s="113" customFormat="1" ht="20.149999999999999" customHeight="1">
      <c r="A83" s="117" t="s">
        <v>59</v>
      </c>
      <c r="B83" s="117"/>
      <c r="C83" s="114"/>
      <c r="D83" s="114"/>
      <c r="E83" s="119">
        <v>138255</v>
      </c>
      <c r="F83" s="119"/>
      <c r="G83" s="120">
        <v>127926</v>
      </c>
      <c r="H83" s="120"/>
      <c r="I83" s="120">
        <v>97259</v>
      </c>
      <c r="J83" s="115"/>
      <c r="K83" s="120">
        <v>90453</v>
      </c>
    </row>
    <row r="84" spans="1:11" s="113" customFormat="1" ht="20.149999999999999" customHeight="1">
      <c r="A84" s="113" t="s">
        <v>60</v>
      </c>
      <c r="C84" s="137"/>
      <c r="D84" s="137"/>
      <c r="E84" s="119">
        <v>0</v>
      </c>
      <c r="F84" s="119"/>
      <c r="G84" s="120">
        <v>862</v>
      </c>
      <c r="H84" s="120"/>
      <c r="I84" s="120">
        <v>0</v>
      </c>
      <c r="J84" s="115"/>
      <c r="K84" s="120">
        <v>0</v>
      </c>
    </row>
    <row r="85" spans="1:11" s="113" customFormat="1" ht="20.149999999999999" customHeight="1">
      <c r="A85" s="113" t="s">
        <v>61</v>
      </c>
      <c r="C85" s="114"/>
      <c r="D85" s="114"/>
      <c r="E85" s="122">
        <v>423188</v>
      </c>
      <c r="F85" s="119"/>
      <c r="G85" s="123">
        <v>424533</v>
      </c>
      <c r="H85" s="120"/>
      <c r="I85" s="123">
        <v>142598</v>
      </c>
      <c r="J85" s="115"/>
      <c r="K85" s="123">
        <v>155995</v>
      </c>
    </row>
    <row r="86" spans="1:11" s="113" customFormat="1" ht="8.15" customHeight="1">
      <c r="C86" s="114"/>
      <c r="D86" s="114"/>
      <c r="E86" s="83"/>
      <c r="F86" s="83"/>
      <c r="G86" s="83"/>
      <c r="H86" s="115"/>
      <c r="I86" s="83"/>
      <c r="J86" s="83"/>
      <c r="K86" s="83"/>
    </row>
    <row r="87" spans="1:11" s="113" customFormat="1" ht="20.149999999999999" customHeight="1">
      <c r="A87" s="110" t="s">
        <v>62</v>
      </c>
      <c r="C87" s="137"/>
      <c r="D87" s="137"/>
      <c r="E87" s="84">
        <f>SUM(E79:E85)</f>
        <v>4926131</v>
      </c>
      <c r="F87" s="83"/>
      <c r="G87" s="84">
        <f>SUM(G79:G85)</f>
        <v>5272057</v>
      </c>
      <c r="H87" s="115"/>
      <c r="I87" s="84">
        <f>SUM(I79:I85)</f>
        <v>3536898</v>
      </c>
      <c r="J87" s="83"/>
      <c r="K87" s="84">
        <f>SUM(K79:K85)</f>
        <v>3909449</v>
      </c>
    </row>
    <row r="88" spans="1:11" s="113" customFormat="1" ht="8.15" customHeight="1">
      <c r="C88" s="137"/>
      <c r="D88" s="137"/>
      <c r="E88" s="83"/>
      <c r="F88" s="83"/>
      <c r="G88" s="83"/>
      <c r="H88" s="115"/>
      <c r="I88" s="83"/>
      <c r="J88" s="83"/>
      <c r="K88" s="83"/>
    </row>
    <row r="89" spans="1:11" s="113" customFormat="1" ht="20.149999999999999" customHeight="1">
      <c r="A89" s="110" t="s">
        <v>63</v>
      </c>
      <c r="C89" s="140"/>
      <c r="D89" s="140"/>
      <c r="E89" s="84">
        <f>E75+E87</f>
        <v>8146579</v>
      </c>
      <c r="F89" s="83"/>
      <c r="G89" s="84">
        <f>+G75+G87</f>
        <v>8683673</v>
      </c>
      <c r="H89" s="115"/>
      <c r="I89" s="84">
        <f>I75+I87</f>
        <v>6869859</v>
      </c>
      <c r="J89" s="83"/>
      <c r="K89" s="84">
        <f>+K75+K87</f>
        <v>8266555</v>
      </c>
    </row>
    <row r="90" spans="1:11" ht="20.149999999999999" customHeight="1">
      <c r="A90" s="101"/>
      <c r="B90" s="101"/>
      <c r="C90" s="141"/>
      <c r="D90" s="141"/>
      <c r="E90" s="83"/>
      <c r="F90" s="115"/>
      <c r="G90" s="83"/>
      <c r="H90" s="83"/>
      <c r="I90" s="83"/>
      <c r="J90" s="115"/>
      <c r="K90" s="83"/>
    </row>
    <row r="91" spans="1:11" ht="20.149999999999999" customHeight="1">
      <c r="A91" s="101"/>
      <c r="B91" s="101"/>
      <c r="C91" s="141"/>
      <c r="D91" s="141"/>
      <c r="E91" s="83"/>
      <c r="F91" s="115"/>
      <c r="G91" s="83"/>
      <c r="H91" s="83"/>
      <c r="I91" s="83"/>
      <c r="J91" s="115"/>
      <c r="K91" s="83"/>
    </row>
    <row r="92" spans="1:11" ht="20.149999999999999" customHeight="1">
      <c r="A92" s="101"/>
      <c r="B92" s="101"/>
      <c r="C92" s="141"/>
      <c r="D92" s="141"/>
      <c r="E92" s="83"/>
      <c r="F92" s="115"/>
      <c r="G92" s="83"/>
      <c r="H92" s="83"/>
      <c r="I92" s="83"/>
      <c r="J92" s="115"/>
      <c r="K92" s="83"/>
    </row>
    <row r="93" spans="1:11" ht="20.149999999999999" customHeight="1">
      <c r="A93" s="101"/>
      <c r="B93" s="101"/>
      <c r="C93" s="141"/>
      <c r="D93" s="141"/>
      <c r="E93" s="83"/>
      <c r="F93" s="115"/>
      <c r="G93" s="83"/>
      <c r="H93" s="83"/>
      <c r="I93" s="83"/>
      <c r="J93" s="115"/>
      <c r="K93" s="83"/>
    </row>
    <row r="94" spans="1:11" ht="20.149999999999999" customHeight="1">
      <c r="A94" s="101"/>
      <c r="B94" s="101"/>
      <c r="C94" s="141"/>
      <c r="D94" s="141"/>
      <c r="E94" s="83"/>
      <c r="F94" s="115"/>
      <c r="G94" s="83"/>
      <c r="H94" s="83"/>
      <c r="I94" s="83"/>
      <c r="J94" s="115"/>
      <c r="K94" s="83"/>
    </row>
    <row r="95" spans="1:11" ht="14.5" customHeight="1">
      <c r="A95" s="101"/>
      <c r="B95" s="101"/>
      <c r="C95" s="141"/>
      <c r="D95" s="141"/>
      <c r="E95" s="83"/>
      <c r="F95" s="115"/>
      <c r="G95" s="83"/>
      <c r="H95" s="83"/>
      <c r="I95" s="83"/>
      <c r="J95" s="115"/>
      <c r="K95" s="83"/>
    </row>
    <row r="96" spans="1:11" ht="20.149999999999999" customHeight="1">
      <c r="A96" s="101"/>
      <c r="B96" s="101"/>
      <c r="C96" s="141"/>
      <c r="D96" s="141"/>
      <c r="E96" s="83"/>
      <c r="F96" s="115"/>
      <c r="G96" s="83"/>
      <c r="H96" s="83"/>
      <c r="I96" s="83"/>
      <c r="J96" s="115"/>
      <c r="K96" s="83"/>
    </row>
    <row r="97" spans="1:11" ht="20.149999999999999" customHeight="1">
      <c r="A97" s="101"/>
      <c r="B97" s="101"/>
      <c r="C97" s="141"/>
      <c r="D97" s="141"/>
      <c r="E97" s="83"/>
      <c r="F97" s="115"/>
      <c r="G97" s="83"/>
      <c r="H97" s="83"/>
      <c r="I97" s="83"/>
      <c r="J97" s="115"/>
      <c r="K97" s="83"/>
    </row>
    <row r="98" spans="1:11" ht="20.149999999999999" customHeight="1">
      <c r="A98" s="101"/>
      <c r="B98" s="101"/>
      <c r="C98" s="141"/>
      <c r="D98" s="141"/>
      <c r="E98" s="83"/>
      <c r="F98" s="115"/>
      <c r="G98" s="83"/>
      <c r="H98" s="83"/>
      <c r="I98" s="83"/>
      <c r="J98" s="115"/>
      <c r="K98" s="83"/>
    </row>
    <row r="99" spans="1:11" ht="20.149999999999999" customHeight="1">
      <c r="A99" s="101"/>
      <c r="B99" s="101"/>
      <c r="C99" s="141"/>
      <c r="D99" s="141"/>
      <c r="E99" s="83"/>
      <c r="F99" s="115"/>
      <c r="G99" s="83"/>
      <c r="H99" s="83"/>
      <c r="I99" s="83"/>
      <c r="J99" s="115"/>
      <c r="K99" s="83"/>
    </row>
    <row r="100" spans="1:11" ht="8.15" customHeight="1">
      <c r="A100" s="101"/>
      <c r="B100" s="101"/>
      <c r="C100" s="141"/>
      <c r="D100" s="141"/>
      <c r="E100" s="83"/>
      <c r="F100" s="115"/>
      <c r="G100" s="83"/>
      <c r="H100" s="83"/>
      <c r="I100" s="83"/>
      <c r="J100" s="115"/>
      <c r="K100" s="83"/>
    </row>
    <row r="101" spans="1:11" ht="22.4" customHeight="1">
      <c r="A101" s="243" t="s">
        <v>42</v>
      </c>
      <c r="B101" s="243"/>
      <c r="C101" s="243"/>
      <c r="D101" s="243"/>
      <c r="E101" s="243"/>
      <c r="F101" s="243"/>
      <c r="G101" s="243"/>
      <c r="H101" s="243"/>
      <c r="I101" s="243"/>
      <c r="J101" s="243"/>
      <c r="K101" s="243"/>
    </row>
    <row r="102" spans="1:11" ht="20.149999999999999" customHeight="1">
      <c r="A102" s="101" t="s">
        <v>0</v>
      </c>
      <c r="B102" s="142"/>
      <c r="C102" s="129"/>
      <c r="D102" s="129"/>
      <c r="E102" s="130"/>
      <c r="F102" s="115"/>
      <c r="G102" s="83"/>
      <c r="H102" s="83"/>
      <c r="I102" s="130"/>
      <c r="K102" s="131"/>
    </row>
    <row r="103" spans="1:11" ht="20.149999999999999" customHeight="1">
      <c r="A103" s="56" t="s">
        <v>43</v>
      </c>
      <c r="B103" s="56"/>
      <c r="C103" s="129"/>
      <c r="D103" s="129"/>
      <c r="F103" s="115"/>
      <c r="G103" s="83"/>
      <c r="H103" s="83"/>
    </row>
    <row r="104" spans="1:11" s="101" customFormat="1" ht="20.149999999999999" customHeight="1">
      <c r="A104" s="132" t="s">
        <v>2</v>
      </c>
      <c r="B104" s="132"/>
      <c r="C104" s="133"/>
      <c r="D104" s="133"/>
      <c r="E104" s="84"/>
      <c r="F104" s="134"/>
      <c r="G104" s="84"/>
      <c r="H104" s="84"/>
      <c r="I104" s="84"/>
      <c r="J104" s="134"/>
      <c r="K104" s="84"/>
    </row>
    <row r="105" spans="1:11" s="101" customFormat="1" ht="20.149999999999999" customHeight="1">
      <c r="A105" s="56"/>
      <c r="B105" s="56"/>
      <c r="C105" s="129"/>
      <c r="D105" s="129"/>
      <c r="E105" s="83"/>
      <c r="F105" s="115"/>
      <c r="G105" s="83"/>
      <c r="H105" s="83"/>
      <c r="I105" s="83"/>
      <c r="J105" s="115"/>
      <c r="K105" s="83"/>
    </row>
    <row r="106" spans="1:11" s="101" customFormat="1" ht="20.149999999999999" customHeight="1">
      <c r="C106" s="102"/>
      <c r="D106" s="102"/>
      <c r="E106" s="244" t="s">
        <v>3</v>
      </c>
      <c r="F106" s="244"/>
      <c r="G106" s="244"/>
      <c r="H106" s="103"/>
      <c r="I106" s="244" t="s">
        <v>4</v>
      </c>
      <c r="J106" s="244"/>
      <c r="K106" s="244"/>
    </row>
    <row r="107" spans="1:11" s="101" customFormat="1" ht="20.149999999999999" customHeight="1">
      <c r="C107" s="102"/>
      <c r="D107" s="102"/>
      <c r="E107" s="104" t="s">
        <v>5</v>
      </c>
      <c r="F107" s="104"/>
      <c r="G107" s="104" t="s">
        <v>6</v>
      </c>
      <c r="H107" s="104"/>
      <c r="I107" s="104" t="s">
        <v>5</v>
      </c>
      <c r="J107" s="104"/>
      <c r="K107" s="104" t="s">
        <v>6</v>
      </c>
    </row>
    <row r="108" spans="1:11" s="101" customFormat="1" ht="20.149999999999999" customHeight="1">
      <c r="C108" s="102"/>
      <c r="D108" s="102"/>
      <c r="E108" s="105" t="s">
        <v>7</v>
      </c>
      <c r="F108" s="105"/>
      <c r="G108" s="105" t="s">
        <v>8</v>
      </c>
      <c r="H108" s="105"/>
      <c r="I108" s="105" t="s">
        <v>7</v>
      </c>
      <c r="J108" s="105"/>
      <c r="K108" s="105" t="s">
        <v>8</v>
      </c>
    </row>
    <row r="109" spans="1:11" s="101" customFormat="1" ht="20.149999999999999" customHeight="1">
      <c r="D109" s="106"/>
      <c r="E109" s="107" t="s">
        <v>9</v>
      </c>
      <c r="F109" s="104"/>
      <c r="G109" s="107" t="s">
        <v>10</v>
      </c>
      <c r="H109" s="107"/>
      <c r="I109" s="107" t="s">
        <v>9</v>
      </c>
      <c r="J109" s="104"/>
      <c r="K109" s="107" t="s">
        <v>10</v>
      </c>
    </row>
    <row r="110" spans="1:11" s="101" customFormat="1" ht="20.149999999999999" customHeight="1">
      <c r="C110" s="108" t="s">
        <v>11</v>
      </c>
      <c r="D110" s="106"/>
      <c r="E110" s="109" t="s">
        <v>12</v>
      </c>
      <c r="F110" s="104"/>
      <c r="G110" s="109" t="s">
        <v>12</v>
      </c>
      <c r="H110" s="107"/>
      <c r="I110" s="109" t="s">
        <v>12</v>
      </c>
      <c r="J110" s="104"/>
      <c r="K110" s="109" t="s">
        <v>12</v>
      </c>
    </row>
    <row r="111" spans="1:11" s="101" customFormat="1" ht="8.15" customHeight="1">
      <c r="C111" s="102"/>
      <c r="D111" s="106"/>
      <c r="E111" s="107"/>
      <c r="F111" s="104"/>
      <c r="G111" s="107"/>
      <c r="H111" s="107"/>
      <c r="I111" s="107"/>
      <c r="J111" s="104"/>
      <c r="K111" s="107"/>
    </row>
    <row r="112" spans="1:11" s="113" customFormat="1" ht="20.149999999999999" customHeight="1">
      <c r="A112" s="124" t="s">
        <v>64</v>
      </c>
      <c r="C112" s="111"/>
      <c r="D112" s="111"/>
      <c r="E112" s="112"/>
      <c r="F112" s="112"/>
      <c r="G112" s="112"/>
      <c r="H112" s="104"/>
      <c r="I112" s="112"/>
      <c r="J112" s="112"/>
      <c r="K112" s="112"/>
    </row>
    <row r="113" spans="1:11" s="113" customFormat="1" ht="8.15" customHeight="1">
      <c r="C113" s="111"/>
      <c r="D113" s="111"/>
      <c r="E113" s="112"/>
      <c r="F113" s="112"/>
      <c r="G113" s="112"/>
      <c r="H113" s="104"/>
      <c r="I113" s="112"/>
      <c r="J113" s="112"/>
      <c r="K113" s="112"/>
    </row>
    <row r="114" spans="1:11" s="113" customFormat="1" ht="20.149999999999999" customHeight="1">
      <c r="A114" s="110" t="s">
        <v>65</v>
      </c>
      <c r="B114" s="110"/>
      <c r="C114" s="143"/>
      <c r="D114" s="143"/>
      <c r="E114" s="83"/>
      <c r="F114" s="83"/>
      <c r="G114" s="83"/>
      <c r="H114" s="115"/>
      <c r="I114" s="83"/>
      <c r="J114" s="83"/>
      <c r="K114" s="83"/>
    </row>
    <row r="115" spans="1:11" s="113" customFormat="1" ht="8.15" customHeight="1">
      <c r="A115" s="110"/>
      <c r="B115" s="110"/>
      <c r="C115" s="143"/>
      <c r="D115" s="143"/>
      <c r="E115" s="83"/>
      <c r="F115" s="83"/>
      <c r="G115" s="83"/>
      <c r="H115" s="115"/>
      <c r="I115" s="83"/>
      <c r="J115" s="83"/>
      <c r="K115" s="83"/>
    </row>
    <row r="116" spans="1:11" s="113" customFormat="1" ht="20.149999999999999" customHeight="1">
      <c r="A116" s="113" t="s">
        <v>66</v>
      </c>
      <c r="C116" s="114"/>
      <c r="D116" s="114"/>
      <c r="E116" s="83"/>
      <c r="F116" s="83"/>
      <c r="G116" s="83"/>
      <c r="H116" s="115"/>
      <c r="I116" s="83"/>
      <c r="J116" s="83"/>
      <c r="K116" s="83"/>
    </row>
    <row r="117" spans="1:11" s="113" customFormat="1" ht="20.149999999999999" customHeight="1">
      <c r="B117" s="113" t="s">
        <v>67</v>
      </c>
      <c r="C117" s="114"/>
      <c r="D117" s="114"/>
    </row>
    <row r="118" spans="1:11" s="113" customFormat="1" ht="20.149999999999999" customHeight="1">
      <c r="B118" s="113" t="s">
        <v>68</v>
      </c>
      <c r="C118" s="114"/>
      <c r="D118" s="114"/>
    </row>
    <row r="119" spans="1:11" s="113" customFormat="1" ht="20.149999999999999" customHeight="1">
      <c r="B119" s="183" t="s">
        <v>69</v>
      </c>
      <c r="C119" s="114"/>
      <c r="D119" s="114"/>
    </row>
    <row r="120" spans="1:11" s="113" customFormat="1" ht="20.149999999999999" customHeight="1" thickBot="1">
      <c r="B120" s="183" t="s">
        <v>70</v>
      </c>
      <c r="C120" s="114"/>
      <c r="D120" s="114"/>
      <c r="E120" s="144">
        <v>757918</v>
      </c>
      <c r="F120" s="119"/>
      <c r="G120" s="144">
        <v>829137</v>
      </c>
      <c r="H120" s="119"/>
      <c r="I120" s="144">
        <v>757918</v>
      </c>
      <c r="J120" s="115"/>
      <c r="K120" s="144">
        <v>829137</v>
      </c>
    </row>
    <row r="121" spans="1:11" s="113" customFormat="1" ht="8.15" customHeight="1" thickTop="1">
      <c r="C121" s="114"/>
      <c r="D121" s="114"/>
      <c r="E121" s="83"/>
      <c r="F121" s="83"/>
      <c r="G121" s="83"/>
      <c r="H121" s="83"/>
      <c r="I121" s="83"/>
      <c r="J121" s="115"/>
      <c r="K121" s="83"/>
    </row>
    <row r="122" spans="1:11" s="113" customFormat="1" ht="20.149999999999999" customHeight="1">
      <c r="B122" s="113" t="s">
        <v>71</v>
      </c>
      <c r="C122" s="114"/>
      <c r="D122" s="114"/>
      <c r="E122" s="83"/>
      <c r="F122" s="83"/>
      <c r="G122" s="83"/>
      <c r="H122" s="83"/>
      <c r="I122" s="83"/>
      <c r="J122" s="115"/>
      <c r="K122" s="83"/>
    </row>
    <row r="123" spans="1:11" s="113" customFormat="1" ht="20.149999999999999" customHeight="1">
      <c r="B123" s="113" t="s">
        <v>68</v>
      </c>
      <c r="C123" s="114"/>
      <c r="D123" s="114"/>
      <c r="E123" s="83"/>
      <c r="F123" s="83"/>
      <c r="G123" s="83"/>
      <c r="H123" s="83"/>
      <c r="I123" s="83"/>
      <c r="J123" s="115"/>
      <c r="K123" s="83"/>
    </row>
    <row r="124" spans="1:11" s="113" customFormat="1" ht="20.149999999999999" customHeight="1">
      <c r="B124" s="183" t="s">
        <v>69</v>
      </c>
      <c r="C124" s="114"/>
      <c r="D124" s="114"/>
      <c r="E124" s="83"/>
      <c r="F124" s="83"/>
      <c r="G124" s="83"/>
      <c r="H124" s="83"/>
      <c r="I124" s="83"/>
      <c r="J124" s="115"/>
      <c r="K124" s="83"/>
    </row>
    <row r="125" spans="1:11" s="113" customFormat="1" ht="20.149999999999999" customHeight="1">
      <c r="B125" s="183" t="s">
        <v>72</v>
      </c>
      <c r="C125" s="114"/>
      <c r="D125" s="114"/>
      <c r="E125" s="119">
        <v>757918</v>
      </c>
      <c r="F125" s="119"/>
      <c r="G125" s="119">
        <v>829137</v>
      </c>
      <c r="H125" s="119"/>
      <c r="I125" s="119">
        <v>757918</v>
      </c>
      <c r="J125" s="115"/>
      <c r="K125" s="119">
        <v>829137</v>
      </c>
    </row>
    <row r="126" spans="1:11" s="113" customFormat="1" ht="20.149999999999999" customHeight="1">
      <c r="A126" s="117" t="s">
        <v>73</v>
      </c>
      <c r="B126" s="117"/>
      <c r="C126" s="114"/>
      <c r="D126" s="114"/>
      <c r="E126" s="119">
        <v>4055609</v>
      </c>
      <c r="F126" s="119"/>
      <c r="G126" s="119">
        <v>4055609</v>
      </c>
      <c r="H126" s="119"/>
      <c r="I126" s="119">
        <v>4055609</v>
      </c>
      <c r="J126" s="115"/>
      <c r="K126" s="119">
        <v>4055609</v>
      </c>
    </row>
    <row r="127" spans="1:11" s="113" customFormat="1" ht="20.149999999999999" customHeight="1">
      <c r="A127" s="117" t="s">
        <v>74</v>
      </c>
      <c r="B127" s="117"/>
      <c r="C127" s="114">
        <v>17</v>
      </c>
      <c r="D127" s="114"/>
      <c r="E127" s="119">
        <v>0</v>
      </c>
      <c r="F127" s="119"/>
      <c r="G127" s="119">
        <v>-950543</v>
      </c>
      <c r="H127" s="119"/>
      <c r="I127" s="119">
        <v>0</v>
      </c>
      <c r="J127" s="115"/>
      <c r="K127" s="119">
        <v>-950543</v>
      </c>
    </row>
    <row r="128" spans="1:11" s="113" customFormat="1" ht="20.149999999999999" customHeight="1">
      <c r="A128" s="113" t="s">
        <v>75</v>
      </c>
      <c r="E128" s="119"/>
      <c r="F128" s="119"/>
      <c r="G128" s="119"/>
      <c r="H128" s="119"/>
      <c r="I128" s="119"/>
      <c r="J128" s="115"/>
      <c r="K128" s="119"/>
    </row>
    <row r="129" spans="1:11" s="113" customFormat="1" ht="20.149999999999999" customHeight="1">
      <c r="B129" s="113" t="s">
        <v>76</v>
      </c>
      <c r="C129" s="114"/>
      <c r="D129" s="143"/>
      <c r="E129" s="119"/>
      <c r="F129" s="119"/>
      <c r="G129" s="119"/>
      <c r="H129" s="119"/>
      <c r="I129" s="119"/>
      <c r="J129" s="115"/>
      <c r="K129" s="119"/>
    </row>
    <row r="130" spans="1:11" s="113" customFormat="1" ht="20.149999999999999" customHeight="1">
      <c r="B130" s="113" t="s">
        <v>77</v>
      </c>
      <c r="C130" s="114"/>
      <c r="D130" s="143"/>
      <c r="E130" s="119">
        <v>90600</v>
      </c>
      <c r="F130" s="119"/>
      <c r="G130" s="119">
        <v>90600</v>
      </c>
      <c r="H130" s="119"/>
      <c r="I130" s="119">
        <v>90600</v>
      </c>
      <c r="J130" s="115"/>
      <c r="K130" s="119">
        <v>90600</v>
      </c>
    </row>
    <row r="131" spans="1:11" s="113" customFormat="1" ht="20.149999999999999" customHeight="1">
      <c r="B131" s="113" t="s">
        <v>78</v>
      </c>
      <c r="C131" s="114">
        <v>17</v>
      </c>
      <c r="D131" s="143"/>
      <c r="E131" s="119">
        <v>0</v>
      </c>
      <c r="F131" s="119"/>
      <c r="G131" s="119">
        <v>950543</v>
      </c>
      <c r="H131" s="119"/>
      <c r="I131" s="119">
        <v>0</v>
      </c>
      <c r="J131" s="115"/>
      <c r="K131" s="119">
        <v>950543</v>
      </c>
    </row>
    <row r="132" spans="1:11" s="113" customFormat="1" ht="20.149999999999999" customHeight="1">
      <c r="B132" s="113" t="s">
        <v>79</v>
      </c>
      <c r="C132" s="114"/>
      <c r="D132" s="114"/>
      <c r="E132" s="119">
        <v>1087065</v>
      </c>
      <c r="F132" s="119"/>
      <c r="G132" s="119">
        <v>932621</v>
      </c>
      <c r="H132" s="119"/>
      <c r="I132" s="119">
        <v>1092548</v>
      </c>
      <c r="J132" s="115"/>
      <c r="K132" s="119">
        <v>1002461</v>
      </c>
    </row>
    <row r="133" spans="1:11" s="113" customFormat="1" ht="20.149999999999999" customHeight="1">
      <c r="A133" s="113" t="s">
        <v>80</v>
      </c>
      <c r="E133" s="122">
        <v>-1078430</v>
      </c>
      <c r="F133" s="119"/>
      <c r="G133" s="122">
        <v>-698662</v>
      </c>
      <c r="H133" s="119"/>
      <c r="I133" s="122">
        <v>-1076532</v>
      </c>
      <c r="K133" s="122">
        <v>-696764</v>
      </c>
    </row>
    <row r="134" spans="1:11" s="113" customFormat="1" ht="8.15" customHeight="1">
      <c r="C134" s="114"/>
      <c r="D134" s="114"/>
      <c r="E134" s="83"/>
      <c r="F134" s="83"/>
      <c r="G134" s="83"/>
      <c r="H134" s="83"/>
      <c r="I134" s="83"/>
      <c r="J134" s="115"/>
      <c r="K134" s="83"/>
    </row>
    <row r="135" spans="1:11" s="113" customFormat="1" ht="20.149999999999999" customHeight="1">
      <c r="A135" s="125" t="s">
        <v>81</v>
      </c>
      <c r="B135" s="125"/>
      <c r="C135" s="143"/>
      <c r="D135" s="143"/>
      <c r="E135" s="83">
        <f>SUM(E125:E133)</f>
        <v>4912762</v>
      </c>
      <c r="F135" s="83"/>
      <c r="G135" s="83">
        <f>SUM(G125:G133)</f>
        <v>5209305</v>
      </c>
      <c r="H135" s="83"/>
      <c r="I135" s="83">
        <f>SUM(I125:I133)</f>
        <v>4920143</v>
      </c>
      <c r="J135" s="115"/>
      <c r="K135" s="83">
        <f>SUM(K125:K133)</f>
        <v>5281043</v>
      </c>
    </row>
    <row r="136" spans="1:11" s="113" customFormat="1" ht="20.149999999999999" customHeight="1">
      <c r="A136" s="117" t="s">
        <v>82</v>
      </c>
      <c r="B136" s="117"/>
      <c r="C136" s="114"/>
      <c r="D136" s="143"/>
      <c r="E136" s="122">
        <v>111513</v>
      </c>
      <c r="F136" s="119"/>
      <c r="G136" s="122">
        <v>146050</v>
      </c>
      <c r="H136" s="119"/>
      <c r="I136" s="122">
        <v>0</v>
      </c>
      <c r="J136" s="115"/>
      <c r="K136" s="122">
        <v>0</v>
      </c>
    </row>
    <row r="137" spans="1:11" s="113" customFormat="1" ht="8.15" customHeight="1">
      <c r="A137" s="117"/>
      <c r="B137" s="117"/>
      <c r="C137" s="114"/>
      <c r="D137" s="143"/>
      <c r="E137" s="83"/>
      <c r="F137" s="83"/>
      <c r="G137" s="83"/>
      <c r="H137" s="115"/>
      <c r="I137" s="83"/>
      <c r="J137" s="83"/>
      <c r="K137" s="83"/>
    </row>
    <row r="138" spans="1:11" s="113" customFormat="1" ht="20.149999999999999" customHeight="1">
      <c r="A138" s="124" t="s">
        <v>83</v>
      </c>
      <c r="C138" s="114"/>
      <c r="D138" s="143"/>
      <c r="E138" s="84">
        <f>SUM(E135:E136)</f>
        <v>5024275</v>
      </c>
      <c r="F138" s="83"/>
      <c r="G138" s="84">
        <f>SUM(G135:G136)</f>
        <v>5355355</v>
      </c>
      <c r="H138" s="115"/>
      <c r="I138" s="84">
        <f>SUM(I135:I136)</f>
        <v>4920143</v>
      </c>
      <c r="J138" s="83"/>
      <c r="K138" s="84">
        <f>SUM(K135:K136)</f>
        <v>5281043</v>
      </c>
    </row>
    <row r="139" spans="1:11" s="113" customFormat="1" ht="8.15" customHeight="1">
      <c r="A139" s="124"/>
      <c r="B139" s="124"/>
      <c r="C139" s="114"/>
      <c r="D139" s="143"/>
      <c r="E139" s="83"/>
      <c r="F139" s="83"/>
      <c r="G139" s="83"/>
      <c r="H139" s="115"/>
      <c r="I139" s="83"/>
      <c r="J139" s="83"/>
      <c r="K139" s="83"/>
    </row>
    <row r="140" spans="1:11" s="113" customFormat="1" ht="20.149999999999999" customHeight="1" thickBot="1">
      <c r="A140" s="124" t="s">
        <v>84</v>
      </c>
      <c r="B140" s="124"/>
      <c r="C140" s="114"/>
      <c r="D140" s="114"/>
      <c r="E140" s="126">
        <f>SUM(E89,E138)</f>
        <v>13170854</v>
      </c>
      <c r="F140" s="83"/>
      <c r="G140" s="126">
        <f>SUM(G89,G138)</f>
        <v>14039028</v>
      </c>
      <c r="H140" s="115"/>
      <c r="I140" s="126">
        <f>SUM(I89,I138)</f>
        <v>11790002</v>
      </c>
      <c r="J140" s="83"/>
      <c r="K140" s="126">
        <f>SUM(K89,K138)</f>
        <v>13547598</v>
      </c>
    </row>
    <row r="141" spans="1:11" ht="20.149999999999999" customHeight="1" thickTop="1">
      <c r="A141" s="56"/>
      <c r="B141" s="56"/>
      <c r="C141" s="127"/>
      <c r="D141" s="127"/>
      <c r="E141"/>
      <c r="F141"/>
      <c r="G141"/>
      <c r="H141"/>
      <c r="I141"/>
      <c r="J141"/>
      <c r="K141"/>
    </row>
    <row r="142" spans="1:11" ht="20.149999999999999" customHeight="1">
      <c r="A142" s="56"/>
      <c r="B142" s="56"/>
      <c r="C142" s="127"/>
      <c r="D142" s="127"/>
      <c r="E142" s="83"/>
      <c r="F142" s="115"/>
      <c r="G142" s="83"/>
      <c r="H142" s="83"/>
      <c r="I142" s="83"/>
      <c r="J142" s="115"/>
      <c r="K142" s="83"/>
    </row>
    <row r="143" spans="1:11" ht="20.149999999999999" customHeight="1">
      <c r="A143" s="56"/>
      <c r="B143" s="56"/>
      <c r="C143" s="127"/>
      <c r="D143" s="127"/>
      <c r="E143" s="83"/>
      <c r="F143" s="115"/>
      <c r="G143" s="83"/>
      <c r="H143" s="83"/>
      <c r="I143" s="83"/>
      <c r="J143" s="115"/>
      <c r="K143" s="83"/>
    </row>
    <row r="144" spans="1:11" ht="20.149999999999999" customHeight="1">
      <c r="A144" s="56"/>
      <c r="B144" s="56"/>
      <c r="C144" s="127"/>
      <c r="D144" s="127"/>
      <c r="E144" s="83"/>
      <c r="F144" s="115"/>
      <c r="G144" s="83"/>
      <c r="H144" s="83"/>
      <c r="I144" s="83"/>
      <c r="J144" s="115"/>
      <c r="K144" s="83"/>
    </row>
    <row r="145" spans="1:11" ht="20.149999999999999" customHeight="1">
      <c r="A145" s="56"/>
      <c r="B145" s="56"/>
      <c r="C145" s="127"/>
      <c r="D145" s="127"/>
      <c r="E145" s="83"/>
      <c r="F145" s="115"/>
      <c r="G145" s="83"/>
      <c r="H145" s="83"/>
      <c r="I145" s="83"/>
      <c r="J145" s="115"/>
      <c r="K145" s="83"/>
    </row>
    <row r="146" spans="1:11" ht="20.149999999999999" customHeight="1">
      <c r="A146" s="56"/>
      <c r="B146" s="56"/>
      <c r="C146" s="127"/>
      <c r="D146" s="127"/>
      <c r="E146" s="83"/>
      <c r="F146" s="115"/>
      <c r="G146" s="83"/>
      <c r="H146" s="83"/>
      <c r="I146" s="83"/>
      <c r="J146" s="115"/>
      <c r="K146" s="83"/>
    </row>
    <row r="147" spans="1:11" ht="20.149999999999999" customHeight="1">
      <c r="A147" s="56"/>
      <c r="B147" s="56"/>
      <c r="C147" s="127"/>
      <c r="D147" s="127"/>
      <c r="E147" s="83"/>
      <c r="F147" s="115"/>
      <c r="G147" s="83"/>
      <c r="H147" s="83"/>
      <c r="I147" s="83"/>
      <c r="J147" s="115"/>
      <c r="K147" s="83"/>
    </row>
    <row r="148" spans="1:11" ht="20.149999999999999" customHeight="1">
      <c r="A148" s="56"/>
      <c r="B148" s="56"/>
      <c r="C148" s="127"/>
      <c r="D148" s="127"/>
      <c r="E148" s="83"/>
      <c r="F148" s="115"/>
      <c r="G148" s="83"/>
      <c r="H148" s="83"/>
      <c r="I148" s="83"/>
      <c r="J148" s="115"/>
      <c r="K148" s="83"/>
    </row>
    <row r="149" spans="1:11" ht="20.149999999999999" customHeight="1">
      <c r="A149" s="56"/>
      <c r="B149" s="56"/>
      <c r="C149" s="127"/>
      <c r="D149" s="127"/>
      <c r="E149" s="83"/>
      <c r="F149" s="115"/>
      <c r="G149" s="83"/>
      <c r="H149" s="83"/>
      <c r="I149" s="83"/>
      <c r="J149" s="115"/>
      <c r="K149" s="83"/>
    </row>
    <row r="150" spans="1:11" ht="2.15" customHeight="1">
      <c r="A150" s="56"/>
      <c r="B150" s="56"/>
      <c r="C150" s="127"/>
      <c r="D150" s="127"/>
      <c r="E150" s="83"/>
      <c r="F150" s="115"/>
      <c r="G150" s="83"/>
      <c r="H150" s="83"/>
      <c r="I150" s="83"/>
      <c r="J150" s="115"/>
      <c r="K150" s="83"/>
    </row>
    <row r="151" spans="1:11" ht="22.4" customHeight="1">
      <c r="A151" s="243" t="s">
        <v>42</v>
      </c>
      <c r="B151" s="243"/>
      <c r="C151" s="243"/>
      <c r="D151" s="243"/>
      <c r="E151" s="243"/>
      <c r="F151" s="243"/>
      <c r="G151" s="243"/>
      <c r="H151" s="243"/>
      <c r="I151" s="243"/>
      <c r="J151" s="243"/>
      <c r="K151" s="243"/>
    </row>
  </sheetData>
  <mergeCells count="10">
    <mergeCell ref="A101:K101"/>
    <mergeCell ref="E106:G106"/>
    <mergeCell ref="I106:K106"/>
    <mergeCell ref="A151:K151"/>
    <mergeCell ref="E5:G5"/>
    <mergeCell ref="I5:K5"/>
    <mergeCell ref="A49:K49"/>
    <mergeCell ref="A51:K51"/>
    <mergeCell ref="E56:G56"/>
    <mergeCell ref="I56:K56"/>
  </mergeCells>
  <pageMargins left="0.9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zoomScale="85" zoomScaleNormal="85" zoomScaleSheetLayoutView="90" zoomScalePageLayoutView="55" workbookViewId="0"/>
  </sheetViews>
  <sheetFormatPr defaultColWidth="9.09765625" defaultRowHeight="21.75" customHeight="1"/>
  <cols>
    <col min="1" max="2" width="1.3984375" style="128" customWidth="1"/>
    <col min="3" max="3" width="40.296875" style="128" customWidth="1"/>
    <col min="4" max="4" width="13.69921875" style="128" customWidth="1"/>
    <col min="5" max="5" width="1" style="128" customWidth="1"/>
    <col min="6" max="6" width="12.09765625" style="159" customWidth="1"/>
    <col min="7" max="7" width="0.8984375" style="159" customWidth="1"/>
    <col min="8" max="8" width="12.09765625" style="159" customWidth="1"/>
    <col min="9" max="9" width="0.8984375" style="174" customWidth="1"/>
    <col min="10" max="10" width="12.09765625" style="159" customWidth="1"/>
    <col min="11" max="11" width="0.8984375" style="159" customWidth="1"/>
    <col min="12" max="12" width="12.09765625" style="159" customWidth="1"/>
    <col min="13" max="16384" width="9.09765625" style="128"/>
  </cols>
  <sheetData>
    <row r="1" spans="1:12" ht="21.75" customHeight="1">
      <c r="A1" s="101" t="s">
        <v>0</v>
      </c>
      <c r="B1" s="101"/>
      <c r="C1" s="142"/>
      <c r="D1" s="129"/>
      <c r="E1" s="129"/>
      <c r="F1" s="148"/>
      <c r="G1" s="148"/>
      <c r="H1" s="148"/>
      <c r="I1" s="146"/>
      <c r="J1" s="149"/>
      <c r="K1" s="150"/>
      <c r="L1" s="149"/>
    </row>
    <row r="2" spans="1:12" ht="21.75" customHeight="1">
      <c r="A2" s="56" t="s">
        <v>85</v>
      </c>
      <c r="B2" s="56"/>
      <c r="C2" s="56"/>
      <c r="D2" s="129"/>
      <c r="E2" s="129"/>
      <c r="F2" s="148"/>
      <c r="G2" s="148"/>
      <c r="H2" s="148"/>
      <c r="I2" s="146"/>
      <c r="J2" s="150"/>
      <c r="K2" s="150"/>
      <c r="L2" s="150"/>
    </row>
    <row r="3" spans="1:12" ht="21.75" customHeight="1">
      <c r="A3" s="151" t="s">
        <v>86</v>
      </c>
      <c r="B3" s="151"/>
      <c r="C3" s="151"/>
      <c r="D3" s="133"/>
      <c r="E3" s="133"/>
      <c r="F3" s="152"/>
      <c r="G3" s="152"/>
      <c r="H3" s="152"/>
      <c r="I3" s="153"/>
      <c r="J3" s="152"/>
      <c r="K3" s="152"/>
      <c r="L3" s="152"/>
    </row>
    <row r="4" spans="1:12" ht="21.75" customHeight="1">
      <c r="A4" s="56"/>
      <c r="B4" s="56"/>
      <c r="C4" s="56"/>
      <c r="D4" s="129"/>
      <c r="E4" s="129"/>
      <c r="F4" s="148"/>
      <c r="G4" s="148"/>
      <c r="H4" s="148"/>
      <c r="I4" s="146"/>
      <c r="J4" s="148"/>
      <c r="K4" s="148"/>
      <c r="L4" s="148"/>
    </row>
    <row r="5" spans="1:12" ht="21.75" customHeight="1">
      <c r="A5" s="56"/>
      <c r="B5" s="56"/>
      <c r="C5" s="56"/>
      <c r="D5" s="129"/>
      <c r="E5" s="129"/>
      <c r="F5" s="244" t="s">
        <v>3</v>
      </c>
      <c r="G5" s="244"/>
      <c r="H5" s="244"/>
      <c r="I5" s="103"/>
      <c r="J5" s="244" t="s">
        <v>4</v>
      </c>
      <c r="K5" s="244"/>
      <c r="L5" s="244"/>
    </row>
    <row r="6" spans="1:12" ht="21.75" customHeight="1">
      <c r="A6" s="56"/>
      <c r="B6" s="56"/>
      <c r="C6" s="56"/>
      <c r="D6" s="129"/>
      <c r="E6" s="129"/>
      <c r="F6" s="107" t="s">
        <v>9</v>
      </c>
      <c r="G6" s="104"/>
      <c r="H6" s="107" t="s">
        <v>10</v>
      </c>
      <c r="I6" s="104"/>
      <c r="J6" s="107" t="s">
        <v>9</v>
      </c>
      <c r="K6" s="104"/>
      <c r="L6" s="107" t="s">
        <v>10</v>
      </c>
    </row>
    <row r="7" spans="1:12" ht="21.75" customHeight="1">
      <c r="A7" s="56"/>
      <c r="B7" s="56"/>
      <c r="C7" s="56"/>
      <c r="D7" s="102"/>
      <c r="E7" s="129"/>
      <c r="F7" s="109" t="s">
        <v>12</v>
      </c>
      <c r="G7" s="104"/>
      <c r="H7" s="109" t="s">
        <v>12</v>
      </c>
      <c r="I7" s="104"/>
      <c r="J7" s="109" t="s">
        <v>12</v>
      </c>
      <c r="K7" s="104"/>
      <c r="L7" s="109" t="s">
        <v>12</v>
      </c>
    </row>
    <row r="8" spans="1:12" ht="21.75" customHeight="1">
      <c r="D8" s="129"/>
      <c r="E8" s="106"/>
      <c r="F8" s="154"/>
      <c r="G8" s="155"/>
      <c r="H8" s="154"/>
      <c r="I8" s="155"/>
      <c r="J8" s="154"/>
      <c r="K8" s="155"/>
      <c r="L8" s="154"/>
    </row>
    <row r="9" spans="1:12" ht="21.75" customHeight="1">
      <c r="A9" s="56" t="s">
        <v>87</v>
      </c>
      <c r="B9" s="56"/>
      <c r="C9" s="156"/>
      <c r="D9" s="129"/>
      <c r="E9" s="127"/>
      <c r="F9" s="146"/>
      <c r="G9" s="146"/>
      <c r="H9" s="146"/>
      <c r="I9" s="146"/>
      <c r="J9" s="146"/>
      <c r="K9" s="146"/>
      <c r="L9" s="146"/>
    </row>
    <row r="10" spans="1:12" ht="21.75" customHeight="1">
      <c r="A10" s="156" t="s">
        <v>88</v>
      </c>
      <c r="B10" s="156"/>
      <c r="D10" s="127"/>
      <c r="E10" s="127"/>
      <c r="F10" s="145">
        <v>1455167</v>
      </c>
      <c r="G10" s="145"/>
      <c r="H10" s="83">
        <v>1238147</v>
      </c>
      <c r="I10" s="83"/>
      <c r="J10" s="83">
        <v>905438</v>
      </c>
      <c r="K10" s="146"/>
      <c r="L10" s="83">
        <v>628162</v>
      </c>
    </row>
    <row r="11" spans="1:12" ht="21.75" customHeight="1">
      <c r="A11" s="156" t="s">
        <v>89</v>
      </c>
      <c r="B11" s="156"/>
      <c r="D11" s="127"/>
      <c r="E11" s="127"/>
      <c r="F11" s="147">
        <v>510246</v>
      </c>
      <c r="G11" s="145"/>
      <c r="H11" s="84">
        <v>421541</v>
      </c>
      <c r="I11" s="83"/>
      <c r="J11" s="84">
        <v>358946</v>
      </c>
      <c r="K11" s="146"/>
      <c r="L11" s="84">
        <v>284429</v>
      </c>
    </row>
    <row r="12" spans="1:12" ht="6" customHeight="1">
      <c r="A12" s="156"/>
      <c r="B12" s="156"/>
      <c r="C12" s="156"/>
      <c r="D12" s="127"/>
      <c r="E12" s="127"/>
      <c r="F12" s="145"/>
      <c r="G12" s="146"/>
      <c r="H12" s="145"/>
      <c r="I12" s="146"/>
      <c r="J12" s="145"/>
      <c r="K12" s="146"/>
      <c r="L12" s="145"/>
    </row>
    <row r="13" spans="1:12" ht="21.75" customHeight="1">
      <c r="A13" s="56" t="s">
        <v>90</v>
      </c>
      <c r="B13" s="56"/>
      <c r="D13" s="127"/>
      <c r="E13" s="127"/>
      <c r="F13" s="147">
        <f>SUM(F10:F11)</f>
        <v>1965413</v>
      </c>
      <c r="G13" s="146"/>
      <c r="H13" s="147">
        <f>SUM(H10:H11)</f>
        <v>1659688</v>
      </c>
      <c r="I13" s="146"/>
      <c r="J13" s="147">
        <f>SUM(J10:J11)</f>
        <v>1264384</v>
      </c>
      <c r="K13" s="146"/>
      <c r="L13" s="147">
        <f>SUM(L10:L11)</f>
        <v>912591</v>
      </c>
    </row>
    <row r="14" spans="1:12" ht="21.75" customHeight="1">
      <c r="A14" s="156"/>
      <c r="B14" s="156"/>
      <c r="C14" s="56"/>
      <c r="D14" s="127"/>
      <c r="E14" s="127"/>
      <c r="F14" s="146"/>
      <c r="G14" s="146"/>
      <c r="H14" s="146"/>
      <c r="I14" s="146"/>
      <c r="J14" s="146"/>
      <c r="K14" s="146"/>
      <c r="L14" s="146"/>
    </row>
    <row r="15" spans="1:12" ht="21.75" customHeight="1">
      <c r="A15" s="56" t="s">
        <v>91</v>
      </c>
      <c r="B15" s="56"/>
      <c r="C15" s="56"/>
      <c r="D15" s="127"/>
      <c r="E15" s="127"/>
      <c r="F15" s="146"/>
      <c r="G15" s="146"/>
      <c r="H15" s="146"/>
      <c r="I15" s="146"/>
      <c r="J15" s="146"/>
      <c r="K15" s="146"/>
      <c r="L15" s="146"/>
    </row>
    <row r="16" spans="1:12" ht="21.75" customHeight="1">
      <c r="A16" s="156" t="s">
        <v>92</v>
      </c>
      <c r="B16" s="156"/>
      <c r="C16" s="156"/>
      <c r="D16" s="127"/>
      <c r="E16" s="127"/>
      <c r="F16" s="145">
        <v>-1072184</v>
      </c>
      <c r="G16" s="145"/>
      <c r="H16" s="83">
        <v>-891004</v>
      </c>
      <c r="I16" s="83"/>
      <c r="J16" s="83">
        <v>-668485</v>
      </c>
      <c r="K16" s="146"/>
      <c r="L16" s="83">
        <v>-512420</v>
      </c>
    </row>
    <row r="17" spans="1:12" ht="21.75" customHeight="1">
      <c r="A17" s="156" t="s">
        <v>93</v>
      </c>
      <c r="B17" s="156"/>
      <c r="C17" s="156"/>
      <c r="D17" s="127"/>
      <c r="E17" s="127"/>
      <c r="F17" s="147">
        <v>-191558</v>
      </c>
      <c r="G17" s="145"/>
      <c r="H17" s="84">
        <v>-190288</v>
      </c>
      <c r="I17" s="83"/>
      <c r="J17" s="84">
        <v>-128843</v>
      </c>
      <c r="K17" s="146"/>
      <c r="L17" s="84">
        <v>-126266</v>
      </c>
    </row>
    <row r="18" spans="1:12" ht="6" customHeight="1">
      <c r="C18" s="156"/>
      <c r="D18" s="127"/>
      <c r="E18" s="127"/>
      <c r="F18" s="145"/>
      <c r="G18" s="145"/>
      <c r="H18" s="145"/>
      <c r="I18" s="145"/>
      <c r="J18" s="145"/>
      <c r="K18" s="145"/>
      <c r="L18" s="145"/>
    </row>
    <row r="19" spans="1:12" s="101" customFormat="1" ht="21.75" customHeight="1">
      <c r="A19" s="56" t="s">
        <v>94</v>
      </c>
      <c r="B19" s="56"/>
      <c r="D19" s="102"/>
      <c r="E19" s="102"/>
      <c r="F19" s="147">
        <f>SUM(F16:F17)</f>
        <v>-1263742</v>
      </c>
      <c r="G19" s="145"/>
      <c r="H19" s="147">
        <f>SUM(H16:H17)</f>
        <v>-1081292</v>
      </c>
      <c r="I19" s="145"/>
      <c r="J19" s="147">
        <f>SUM(J16:J17)</f>
        <v>-797328</v>
      </c>
      <c r="K19" s="145"/>
      <c r="L19" s="147">
        <f>SUM(L16:L17)</f>
        <v>-638686</v>
      </c>
    </row>
    <row r="20" spans="1:12" ht="21.75" customHeight="1">
      <c r="C20" s="156"/>
      <c r="D20" s="127"/>
      <c r="E20" s="127"/>
      <c r="F20" s="146"/>
      <c r="G20" s="146"/>
      <c r="H20" s="146"/>
      <c r="I20" s="146"/>
      <c r="J20" s="146"/>
      <c r="K20" s="146"/>
      <c r="L20" s="146"/>
    </row>
    <row r="21" spans="1:12" s="101" customFormat="1" ht="21.75" customHeight="1">
      <c r="A21" s="56" t="s">
        <v>95</v>
      </c>
      <c r="B21" s="56"/>
      <c r="C21" s="56"/>
      <c r="D21" s="102"/>
      <c r="E21" s="102"/>
      <c r="F21" s="146">
        <f>SUM(F13,F19)</f>
        <v>701671</v>
      </c>
      <c r="G21" s="146"/>
      <c r="H21" s="146">
        <f>SUM(H13,H19)</f>
        <v>578396</v>
      </c>
      <c r="I21" s="157"/>
      <c r="J21" s="146">
        <f>SUM(J13,J19)</f>
        <v>467056</v>
      </c>
      <c r="K21" s="157"/>
      <c r="L21" s="146">
        <f>SUM(L13,L19)</f>
        <v>273905</v>
      </c>
    </row>
    <row r="22" spans="1:12" ht="21.75" customHeight="1">
      <c r="A22" s="128" t="s">
        <v>96</v>
      </c>
      <c r="C22" s="156"/>
      <c r="D22" s="127"/>
      <c r="E22" s="127"/>
      <c r="F22" s="145">
        <v>37611</v>
      </c>
      <c r="G22" s="145"/>
      <c r="H22" s="83">
        <v>55053</v>
      </c>
      <c r="I22" s="83"/>
      <c r="J22" s="83">
        <v>35719</v>
      </c>
      <c r="K22" s="146"/>
      <c r="L22" s="83">
        <v>59658</v>
      </c>
    </row>
    <row r="23" spans="1:12" ht="21.75" customHeight="1">
      <c r="A23" s="128" t="s">
        <v>97</v>
      </c>
      <c r="C23" s="156"/>
      <c r="D23" s="127"/>
      <c r="E23" s="127"/>
      <c r="F23" s="145">
        <v>-130136</v>
      </c>
      <c r="G23" s="145"/>
      <c r="H23" s="83">
        <v>-127547</v>
      </c>
      <c r="I23" s="83"/>
      <c r="J23" s="83">
        <v>-93301</v>
      </c>
      <c r="K23" s="146"/>
      <c r="L23" s="83">
        <v>-78614</v>
      </c>
    </row>
    <row r="24" spans="1:12" ht="21.75" customHeight="1">
      <c r="A24" s="128" t="s">
        <v>98</v>
      </c>
      <c r="C24" s="156"/>
      <c r="D24" s="127"/>
      <c r="E24" s="127"/>
      <c r="F24" s="145">
        <v>-424771</v>
      </c>
      <c r="G24" s="145"/>
      <c r="H24" s="83">
        <v>-415201</v>
      </c>
      <c r="I24" s="83"/>
      <c r="J24" s="83">
        <v>-298986</v>
      </c>
      <c r="K24" s="146"/>
      <c r="L24" s="83">
        <v>-297548</v>
      </c>
    </row>
    <row r="25" spans="1:12" ht="21.75" customHeight="1">
      <c r="A25" s="128" t="s">
        <v>99</v>
      </c>
      <c r="C25" s="156"/>
      <c r="D25" s="127"/>
      <c r="E25" s="127"/>
      <c r="F25" s="145">
        <v>-11884</v>
      </c>
      <c r="G25" s="145"/>
      <c r="H25" s="83">
        <v>-1503</v>
      </c>
      <c r="I25" s="83"/>
      <c r="J25" s="83">
        <v>0</v>
      </c>
      <c r="K25" s="146"/>
      <c r="L25" s="83">
        <v>0</v>
      </c>
    </row>
    <row r="26" spans="1:12" ht="21.75" customHeight="1">
      <c r="A26" s="128" t="s">
        <v>100</v>
      </c>
      <c r="C26" s="156"/>
      <c r="D26" s="127"/>
      <c r="E26" s="127"/>
      <c r="F26" s="145">
        <v>975</v>
      </c>
      <c r="G26" s="145"/>
      <c r="H26" s="83">
        <v>-3417</v>
      </c>
      <c r="I26" s="83"/>
      <c r="J26" s="83">
        <v>1359</v>
      </c>
      <c r="K26" s="146"/>
      <c r="L26" s="83">
        <v>4019</v>
      </c>
    </row>
    <row r="27" spans="1:12" ht="21.75" customHeight="1">
      <c r="A27" s="128" t="s">
        <v>101</v>
      </c>
      <c r="C27" s="156"/>
      <c r="D27" s="127"/>
      <c r="E27" s="127"/>
      <c r="F27" s="145">
        <v>-2570</v>
      </c>
      <c r="G27" s="145"/>
      <c r="H27" s="83">
        <v>-5062</v>
      </c>
      <c r="I27" s="83"/>
      <c r="J27" s="83">
        <v>-2570</v>
      </c>
      <c r="K27" s="146"/>
      <c r="L27" s="83">
        <v>-5062</v>
      </c>
    </row>
    <row r="28" spans="1:12" ht="21.75" customHeight="1">
      <c r="A28" s="128" t="s">
        <v>102</v>
      </c>
      <c r="C28" s="156"/>
      <c r="D28" s="127"/>
      <c r="E28" s="127"/>
      <c r="F28" s="145">
        <v>-57645</v>
      </c>
      <c r="G28" s="145"/>
      <c r="H28" s="83">
        <v>-55359</v>
      </c>
      <c r="I28" s="83"/>
      <c r="J28" s="83">
        <v>-56034</v>
      </c>
      <c r="K28" s="146"/>
      <c r="L28" s="83">
        <v>-57457</v>
      </c>
    </row>
    <row r="29" spans="1:12" ht="21.75" customHeight="1">
      <c r="A29" s="158" t="s">
        <v>103</v>
      </c>
      <c r="B29" s="158"/>
      <c r="C29" s="158"/>
      <c r="D29" s="127"/>
      <c r="E29" s="127"/>
      <c r="F29" s="147">
        <v>35977</v>
      </c>
      <c r="G29" s="145"/>
      <c r="H29" s="84">
        <v>30671</v>
      </c>
      <c r="I29" s="83"/>
      <c r="J29" s="84">
        <v>62674</v>
      </c>
      <c r="K29" s="146"/>
      <c r="L29" s="84">
        <v>107500</v>
      </c>
    </row>
    <row r="30" spans="1:12" ht="6" customHeight="1">
      <c r="C30" s="156"/>
      <c r="D30" s="127"/>
      <c r="E30" s="127"/>
      <c r="F30" s="146"/>
      <c r="G30" s="146"/>
      <c r="H30" s="146"/>
      <c r="I30" s="146"/>
      <c r="J30" s="146"/>
      <c r="K30" s="146"/>
      <c r="L30" s="146"/>
    </row>
    <row r="31" spans="1:12" ht="21.75" customHeight="1">
      <c r="A31" s="101" t="s">
        <v>104</v>
      </c>
      <c r="B31" s="101"/>
      <c r="D31" s="127"/>
      <c r="E31" s="127"/>
      <c r="F31" s="145">
        <f>SUM(F21:F29)</f>
        <v>149228</v>
      </c>
      <c r="G31" s="146"/>
      <c r="H31" s="145">
        <f>SUM(H21:H29)</f>
        <v>56031</v>
      </c>
      <c r="I31" s="145"/>
      <c r="J31" s="145">
        <f>SUM(J21:J29)</f>
        <v>115917</v>
      </c>
      <c r="K31" s="145"/>
      <c r="L31" s="145">
        <f>SUM(L21:L29)</f>
        <v>6401</v>
      </c>
    </row>
    <row r="32" spans="1:12" ht="21.75" customHeight="1">
      <c r="A32" s="156" t="s">
        <v>105</v>
      </c>
      <c r="B32" s="156"/>
      <c r="C32" s="156"/>
      <c r="D32" s="127"/>
      <c r="E32" s="127"/>
      <c r="F32" s="147">
        <v>-18469</v>
      </c>
      <c r="G32" s="145"/>
      <c r="H32" s="84">
        <v>-2448</v>
      </c>
      <c r="I32" s="83"/>
      <c r="J32" s="84">
        <v>-18166</v>
      </c>
      <c r="K32" s="146"/>
      <c r="L32" s="84">
        <v>17921</v>
      </c>
    </row>
    <row r="33" spans="1:12" ht="6" customHeight="1">
      <c r="A33" s="156"/>
      <c r="B33" s="156"/>
      <c r="C33" s="156"/>
      <c r="D33" s="127"/>
      <c r="E33" s="127"/>
      <c r="F33" s="146"/>
      <c r="G33" s="146"/>
      <c r="H33" s="146"/>
      <c r="I33" s="146"/>
      <c r="J33" s="146"/>
      <c r="K33" s="146"/>
      <c r="L33" s="146"/>
    </row>
    <row r="34" spans="1:12" ht="21.75" customHeight="1">
      <c r="A34" s="56" t="s">
        <v>106</v>
      </c>
      <c r="B34" s="56"/>
      <c r="C34" s="101"/>
      <c r="D34" s="127"/>
      <c r="F34" s="153">
        <f>SUM(F31:F32)</f>
        <v>130759</v>
      </c>
      <c r="G34" s="146"/>
      <c r="H34" s="153">
        <f>SUM(H31:H32)</f>
        <v>53583</v>
      </c>
      <c r="I34" s="146"/>
      <c r="J34" s="153">
        <f>SUM(J31:J32)</f>
        <v>97751</v>
      </c>
      <c r="K34" s="146"/>
      <c r="L34" s="153">
        <f>SUM(L31:L32)</f>
        <v>24322</v>
      </c>
    </row>
    <row r="35" spans="1:12" ht="21.75" customHeight="1">
      <c r="A35" s="56"/>
      <c r="B35" s="56"/>
      <c r="C35" s="56"/>
      <c r="D35" s="127"/>
      <c r="E35" s="127"/>
      <c r="F35" s="146"/>
      <c r="H35" s="146"/>
      <c r="I35" s="146"/>
      <c r="J35" s="146"/>
      <c r="K35" s="146"/>
      <c r="L35" s="146"/>
    </row>
    <row r="36" spans="1:12" ht="21.75" customHeight="1">
      <c r="A36" s="56"/>
      <c r="B36" s="56"/>
      <c r="C36" s="56"/>
      <c r="D36" s="127"/>
      <c r="E36" s="127"/>
      <c r="F36" s="146"/>
      <c r="H36" s="146"/>
      <c r="I36" s="146"/>
      <c r="J36" s="146"/>
      <c r="K36" s="146"/>
      <c r="L36" s="146"/>
    </row>
    <row r="37" spans="1:12" ht="21.75" customHeight="1">
      <c r="A37" s="56"/>
      <c r="B37" s="56"/>
      <c r="C37" s="56"/>
      <c r="D37" s="127"/>
      <c r="E37" s="127"/>
      <c r="F37" s="146"/>
      <c r="H37" s="146"/>
      <c r="I37" s="146"/>
      <c r="J37" s="146"/>
      <c r="K37" s="146"/>
      <c r="L37" s="146"/>
    </row>
    <row r="38" spans="1:12" ht="21.75" customHeight="1">
      <c r="A38" s="56"/>
      <c r="B38" s="56"/>
      <c r="C38" s="56"/>
      <c r="D38" s="127"/>
      <c r="E38" s="127"/>
      <c r="F38" s="146"/>
      <c r="H38" s="146"/>
      <c r="I38" s="146"/>
      <c r="J38" s="146"/>
      <c r="K38" s="146"/>
      <c r="L38" s="146"/>
    </row>
    <row r="39" spans="1:12" ht="21.75" customHeight="1">
      <c r="A39" s="56"/>
      <c r="B39" s="56"/>
      <c r="C39" s="56"/>
      <c r="D39" s="127"/>
      <c r="E39" s="127"/>
      <c r="F39" s="146"/>
      <c r="H39" s="146"/>
      <c r="I39" s="146"/>
      <c r="J39" s="146"/>
      <c r="K39" s="146"/>
      <c r="L39" s="146"/>
    </row>
    <row r="40" spans="1:12" ht="21.75" customHeight="1">
      <c r="A40" s="56"/>
      <c r="B40" s="56"/>
      <c r="C40" s="56"/>
      <c r="D40" s="127"/>
      <c r="E40" s="127"/>
      <c r="F40" s="146"/>
      <c r="H40" s="146"/>
      <c r="I40" s="146"/>
      <c r="J40" s="146"/>
      <c r="K40" s="146"/>
      <c r="L40" s="146"/>
    </row>
    <row r="41" spans="1:12" ht="21.75" customHeight="1">
      <c r="A41" s="56"/>
      <c r="B41" s="56"/>
      <c r="C41" s="56"/>
      <c r="D41" s="127"/>
      <c r="E41" s="127"/>
      <c r="F41" s="146"/>
      <c r="H41" s="146"/>
      <c r="I41" s="146"/>
      <c r="J41" s="146"/>
      <c r="K41" s="146"/>
      <c r="L41" s="146"/>
    </row>
    <row r="42" spans="1:12" ht="21.75" customHeight="1">
      <c r="A42" s="56"/>
      <c r="B42" s="56"/>
      <c r="C42" s="56"/>
      <c r="D42" s="127"/>
      <c r="E42" s="127"/>
      <c r="F42" s="146"/>
      <c r="H42" s="146"/>
      <c r="I42" s="146"/>
      <c r="J42" s="146"/>
      <c r="K42" s="146"/>
      <c r="L42" s="146"/>
    </row>
    <row r="43" spans="1:12" ht="21" customHeight="1">
      <c r="A43" s="56"/>
      <c r="B43" s="56"/>
      <c r="C43" s="56"/>
      <c r="D43" s="127"/>
      <c r="E43" s="127"/>
      <c r="F43" s="146"/>
      <c r="H43" s="146"/>
      <c r="I43" s="146"/>
      <c r="J43" s="146"/>
      <c r="K43" s="146"/>
      <c r="L43" s="146"/>
    </row>
    <row r="44" spans="1:12" ht="8.25" customHeight="1">
      <c r="A44" s="56"/>
      <c r="B44" s="56"/>
      <c r="C44" s="56"/>
      <c r="D44" s="127"/>
      <c r="E44" s="127"/>
      <c r="F44" s="146"/>
      <c r="H44" s="146"/>
      <c r="I44" s="146"/>
      <c r="J44" s="146"/>
      <c r="K44" s="146"/>
      <c r="L44" s="146"/>
    </row>
    <row r="45" spans="1:12" ht="22" customHeight="1">
      <c r="A45" s="243" t="s">
        <v>42</v>
      </c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</row>
    <row r="46" spans="1:12" s="160" customFormat="1" ht="21.75" customHeight="1">
      <c r="A46" s="101" t="s">
        <v>0</v>
      </c>
      <c r="B46" s="101"/>
      <c r="C46" s="142"/>
      <c r="D46" s="129"/>
      <c r="E46" s="129"/>
      <c r="F46" s="148"/>
      <c r="G46" s="148"/>
      <c r="H46" s="148"/>
      <c r="I46" s="146"/>
      <c r="J46" s="149"/>
      <c r="K46" s="150"/>
      <c r="L46" s="149"/>
    </row>
    <row r="47" spans="1:12" s="160" customFormat="1" ht="21.75" customHeight="1">
      <c r="A47" s="56" t="s">
        <v>107</v>
      </c>
      <c r="B47" s="56"/>
      <c r="C47" s="56"/>
      <c r="D47" s="129"/>
      <c r="E47" s="129"/>
      <c r="F47" s="148"/>
      <c r="G47" s="148"/>
      <c r="H47" s="148"/>
      <c r="I47" s="146"/>
      <c r="J47" s="150"/>
      <c r="K47" s="150"/>
      <c r="L47" s="150"/>
    </row>
    <row r="48" spans="1:12" s="160" customFormat="1" ht="21.75" customHeight="1">
      <c r="A48" s="151" t="s">
        <v>86</v>
      </c>
      <c r="B48" s="151"/>
      <c r="C48" s="151"/>
      <c r="D48" s="133"/>
      <c r="E48" s="133"/>
      <c r="F48" s="152"/>
      <c r="G48" s="152"/>
      <c r="H48" s="152"/>
      <c r="I48" s="153"/>
      <c r="J48" s="152"/>
      <c r="K48" s="152"/>
      <c r="L48" s="152"/>
    </row>
    <row r="49" spans="1:12" s="160" customFormat="1" ht="21.75" customHeight="1">
      <c r="A49" s="56"/>
      <c r="B49" s="56"/>
      <c r="C49" s="56"/>
      <c r="D49" s="129"/>
      <c r="E49" s="129"/>
      <c r="F49" s="161"/>
      <c r="G49" s="161"/>
      <c r="H49" s="161"/>
      <c r="I49" s="162"/>
      <c r="J49" s="161"/>
      <c r="K49" s="161"/>
      <c r="L49" s="161"/>
    </row>
    <row r="50" spans="1:12" ht="21" customHeight="1">
      <c r="A50" s="56"/>
      <c r="B50" s="56"/>
      <c r="C50" s="56"/>
      <c r="D50" s="129"/>
      <c r="E50" s="129"/>
      <c r="F50" s="244" t="s">
        <v>3</v>
      </c>
      <c r="G50" s="244"/>
      <c r="H50" s="244"/>
      <c r="I50" s="103"/>
      <c r="J50" s="244" t="s">
        <v>4</v>
      </c>
      <c r="K50" s="244"/>
      <c r="L50" s="244"/>
    </row>
    <row r="51" spans="1:12" ht="21" customHeight="1">
      <c r="A51" s="219"/>
      <c r="B51" s="219"/>
      <c r="C51" s="219"/>
      <c r="D51" s="2"/>
      <c r="E51" s="2"/>
      <c r="F51" s="9" t="s">
        <v>9</v>
      </c>
      <c r="G51" s="8"/>
      <c r="H51" s="9" t="s">
        <v>10</v>
      </c>
      <c r="I51" s="8"/>
      <c r="J51" s="9" t="s">
        <v>9</v>
      </c>
      <c r="K51" s="8"/>
      <c r="L51" s="9" t="s">
        <v>10</v>
      </c>
    </row>
    <row r="52" spans="1:12" ht="21" customHeight="1">
      <c r="A52" s="219"/>
      <c r="B52" s="219"/>
      <c r="C52" s="219"/>
      <c r="D52" s="187"/>
      <c r="E52" s="2"/>
      <c r="F52" s="11" t="s">
        <v>12</v>
      </c>
      <c r="G52" s="8"/>
      <c r="H52" s="11" t="s">
        <v>12</v>
      </c>
      <c r="I52" s="8"/>
      <c r="J52" s="11" t="s">
        <v>12</v>
      </c>
      <c r="K52" s="8"/>
      <c r="L52" s="11" t="s">
        <v>12</v>
      </c>
    </row>
    <row r="53" spans="1:12" ht="21" customHeight="1">
      <c r="A53" s="219"/>
      <c r="B53" s="219"/>
      <c r="C53" s="219"/>
      <c r="D53" s="187"/>
      <c r="E53" s="2"/>
      <c r="F53" s="9"/>
      <c r="G53" s="8"/>
      <c r="H53" s="9"/>
      <c r="I53" s="8"/>
      <c r="J53" s="9"/>
      <c r="K53" s="8"/>
      <c r="L53" s="9"/>
    </row>
    <row r="54" spans="1:12" s="160" customFormat="1" ht="21" customHeight="1">
      <c r="A54" s="219" t="s">
        <v>108</v>
      </c>
      <c r="B54" s="219"/>
      <c r="C54" s="234"/>
      <c r="D54" s="14"/>
      <c r="E54" s="13"/>
      <c r="F54" s="222"/>
      <c r="G54" s="222"/>
      <c r="H54" s="222"/>
      <c r="I54" s="222"/>
      <c r="J54" s="222"/>
      <c r="K54" s="222"/>
      <c r="L54" s="222"/>
    </row>
    <row r="55" spans="1:12" s="160" customFormat="1" ht="21" customHeight="1">
      <c r="A55" s="235" t="s">
        <v>109</v>
      </c>
      <c r="B55" s="219"/>
      <c r="C55" s="234"/>
      <c r="D55" s="14"/>
      <c r="E55" s="13"/>
      <c r="F55" s="222"/>
      <c r="G55" s="222"/>
      <c r="H55" s="222"/>
      <c r="I55" s="222"/>
      <c r="J55" s="222"/>
      <c r="K55" s="222"/>
      <c r="L55" s="222"/>
    </row>
    <row r="56" spans="1:12" s="160" customFormat="1" ht="21" customHeight="1">
      <c r="A56" s="222"/>
      <c r="B56" s="236" t="s">
        <v>110</v>
      </c>
      <c r="C56" s="234"/>
      <c r="D56" s="14"/>
      <c r="E56" s="13"/>
      <c r="F56" s="222"/>
      <c r="G56" s="222"/>
      <c r="H56" s="222"/>
      <c r="I56" s="222"/>
      <c r="J56" s="222"/>
      <c r="K56" s="222"/>
      <c r="L56" s="222"/>
    </row>
    <row r="57" spans="1:12" s="160" customFormat="1" ht="21" customHeight="1">
      <c r="A57" s="13"/>
      <c r="B57" s="13"/>
      <c r="C57" s="237" t="s">
        <v>111</v>
      </c>
      <c r="D57" s="14"/>
      <c r="E57" s="13"/>
      <c r="F57" s="222"/>
      <c r="G57" s="222"/>
      <c r="H57" s="222"/>
      <c r="I57" s="222"/>
      <c r="J57" s="222"/>
      <c r="K57" s="222"/>
      <c r="L57" s="222"/>
    </row>
    <row r="58" spans="1:12" s="160" customFormat="1" ht="21" customHeight="1">
      <c r="A58" s="13"/>
      <c r="B58" s="13"/>
      <c r="C58" s="237" t="s">
        <v>112</v>
      </c>
      <c r="D58" s="14"/>
      <c r="E58" s="13"/>
      <c r="F58" s="218">
        <v>96691</v>
      </c>
      <c r="G58" s="217"/>
      <c r="H58" s="4">
        <v>43424</v>
      </c>
      <c r="I58" s="217"/>
      <c r="J58" s="4">
        <v>96691</v>
      </c>
      <c r="K58" s="217"/>
      <c r="L58" s="4">
        <v>43424</v>
      </c>
    </row>
    <row r="59" spans="1:12" s="160" customFormat="1" ht="21" customHeight="1">
      <c r="A59" s="13"/>
      <c r="B59" s="13"/>
      <c r="C59" s="13" t="s">
        <v>113</v>
      </c>
      <c r="D59" s="14"/>
      <c r="E59" s="13"/>
      <c r="F59" s="215">
        <v>-19338</v>
      </c>
      <c r="G59" s="237"/>
      <c r="H59" s="5">
        <v>-7671</v>
      </c>
      <c r="I59" s="237"/>
      <c r="J59" s="5">
        <v>-19338</v>
      </c>
      <c r="K59" s="237"/>
      <c r="L59" s="5">
        <v>-7671</v>
      </c>
    </row>
    <row r="60" spans="1:12" s="160" customFormat="1" ht="6" customHeight="1">
      <c r="A60" s="13"/>
      <c r="B60" s="13"/>
      <c r="C60" s="13"/>
      <c r="D60" s="14"/>
      <c r="E60" s="13"/>
      <c r="F60" s="238"/>
      <c r="G60" s="217"/>
      <c r="H60" s="238"/>
      <c r="I60" s="217"/>
      <c r="J60" s="238"/>
      <c r="K60" s="217"/>
      <c r="L60" s="238"/>
    </row>
    <row r="61" spans="1:12" s="160" customFormat="1" ht="21" customHeight="1">
      <c r="A61" s="219"/>
      <c r="B61" s="219"/>
      <c r="C61" s="234"/>
      <c r="D61" s="14"/>
      <c r="E61" s="13"/>
      <c r="F61" s="239">
        <f>SUM(F58:F59)</f>
        <v>77353</v>
      </c>
      <c r="G61" s="225"/>
      <c r="H61" s="239">
        <f>SUM(H58:H59)</f>
        <v>35753</v>
      </c>
      <c r="I61" s="217"/>
      <c r="J61" s="239">
        <f>SUM(J58:J59)</f>
        <v>77353</v>
      </c>
      <c r="K61" s="217"/>
      <c r="L61" s="239">
        <f>SUM(L58:L59)</f>
        <v>35753</v>
      </c>
    </row>
    <row r="62" spans="1:12" s="160" customFormat="1" ht="6" customHeight="1">
      <c r="A62" s="219"/>
      <c r="B62" s="219"/>
      <c r="C62" s="234"/>
      <c r="D62" s="14"/>
      <c r="E62" s="13"/>
      <c r="F62" s="240"/>
      <c r="G62" s="241"/>
      <c r="H62" s="240"/>
      <c r="I62" s="240"/>
      <c r="J62" s="240"/>
      <c r="K62" s="240"/>
      <c r="L62" s="240"/>
    </row>
    <row r="63" spans="1:12" s="160" customFormat="1" ht="21" customHeight="1">
      <c r="A63" s="235" t="s">
        <v>114</v>
      </c>
      <c r="B63" s="219"/>
      <c r="C63" s="234"/>
      <c r="D63" s="14"/>
      <c r="E63" s="13"/>
      <c r="F63" s="240"/>
      <c r="G63" s="241"/>
      <c r="H63" s="240"/>
      <c r="I63" s="240"/>
      <c r="J63" s="240"/>
      <c r="K63" s="240"/>
      <c r="L63" s="240"/>
    </row>
    <row r="64" spans="1:12" s="160" customFormat="1" ht="21" customHeight="1">
      <c r="A64" s="13"/>
      <c r="B64" s="13"/>
      <c r="C64" s="222" t="s">
        <v>115</v>
      </c>
      <c r="D64" s="14"/>
      <c r="E64" s="13"/>
      <c r="F64" s="218">
        <v>-2283</v>
      </c>
      <c r="G64" s="217"/>
      <c r="H64" s="4">
        <v>-56991</v>
      </c>
      <c r="I64" s="4"/>
      <c r="J64" s="4">
        <v>0</v>
      </c>
      <c r="K64" s="217"/>
      <c r="L64" s="4">
        <v>0</v>
      </c>
    </row>
    <row r="65" spans="1:12" s="160" customFormat="1" ht="21" customHeight="1">
      <c r="A65" s="13"/>
      <c r="B65" s="13"/>
      <c r="C65" s="222" t="s">
        <v>250</v>
      </c>
      <c r="D65" s="14"/>
      <c r="E65" s="13"/>
      <c r="F65" s="215">
        <v>-70</v>
      </c>
      <c r="G65" s="217"/>
      <c r="H65" s="5">
        <v>0</v>
      </c>
      <c r="I65" s="217"/>
      <c r="J65" s="5">
        <v>-1521</v>
      </c>
      <c r="K65" s="217"/>
      <c r="L65" s="5">
        <v>-39566</v>
      </c>
    </row>
    <row r="66" spans="1:12" ht="6" customHeight="1">
      <c r="A66" s="58"/>
      <c r="B66" s="58"/>
      <c r="C66" s="58"/>
      <c r="D66" s="14"/>
      <c r="E66" s="14"/>
      <c r="F66" s="217"/>
      <c r="G66" s="217"/>
      <c r="H66" s="217"/>
      <c r="I66" s="217"/>
      <c r="J66" s="217"/>
      <c r="K66" s="217"/>
      <c r="L66" s="217"/>
    </row>
    <row r="67" spans="1:12" ht="21" customHeight="1">
      <c r="A67" s="58"/>
      <c r="B67" s="58"/>
      <c r="C67" s="58"/>
      <c r="D67" s="14"/>
      <c r="E67" s="14"/>
      <c r="F67" s="239">
        <f>SUM(F64:F65)</f>
        <v>-2353</v>
      </c>
      <c r="G67" s="225"/>
      <c r="H67" s="239">
        <f>SUM(H64:H65)</f>
        <v>-56991</v>
      </c>
      <c r="I67" s="217"/>
      <c r="J67" s="239">
        <f>SUM(J64:J65)</f>
        <v>-1521</v>
      </c>
      <c r="K67" s="217"/>
      <c r="L67" s="239">
        <f>SUM(L64:L65)</f>
        <v>-39566</v>
      </c>
    </row>
    <row r="68" spans="1:12" ht="6" customHeight="1">
      <c r="A68" s="58"/>
      <c r="B68" s="58"/>
      <c r="C68" s="58"/>
      <c r="D68" s="14"/>
      <c r="E68" s="14"/>
      <c r="F68" s="217"/>
      <c r="G68" s="217"/>
      <c r="H68" s="217"/>
      <c r="I68" s="217"/>
      <c r="J68" s="217"/>
      <c r="K68" s="217"/>
      <c r="L68" s="217"/>
    </row>
    <row r="69" spans="1:12" ht="21" customHeight="1">
      <c r="A69" s="219" t="s">
        <v>251</v>
      </c>
      <c r="B69" s="219"/>
      <c r="C69" s="219"/>
      <c r="D69" s="14"/>
      <c r="E69" s="14"/>
      <c r="F69" s="239">
        <f>F61+F67</f>
        <v>75000</v>
      </c>
      <c r="G69" s="225"/>
      <c r="H69" s="239">
        <f>H61+H67</f>
        <v>-21238</v>
      </c>
      <c r="I69" s="217"/>
      <c r="J69" s="239">
        <f>J61+J67</f>
        <v>75832</v>
      </c>
      <c r="K69" s="217"/>
      <c r="L69" s="239">
        <f>L61+L67</f>
        <v>-3813</v>
      </c>
    </row>
    <row r="70" spans="1:12" ht="6" customHeight="1">
      <c r="A70" s="58"/>
      <c r="B70" s="58"/>
      <c r="C70" s="58"/>
      <c r="D70" s="14"/>
      <c r="E70" s="14"/>
      <c r="F70" s="217"/>
      <c r="G70" s="217"/>
      <c r="H70" s="217"/>
      <c r="I70" s="217"/>
      <c r="J70" s="217"/>
      <c r="K70" s="217"/>
      <c r="L70" s="217"/>
    </row>
    <row r="71" spans="1:12" ht="21" customHeight="1" thickBot="1">
      <c r="A71" s="219" t="s">
        <v>252</v>
      </c>
      <c r="B71" s="219"/>
      <c r="C71" s="219"/>
      <c r="D71" s="14"/>
      <c r="E71" s="14"/>
      <c r="F71" s="224">
        <f>F34+F69</f>
        <v>205759</v>
      </c>
      <c r="G71" s="225"/>
      <c r="H71" s="224">
        <f>H34+H69</f>
        <v>32345</v>
      </c>
      <c r="I71" s="217"/>
      <c r="J71" s="224">
        <f>J34+J69</f>
        <v>173583</v>
      </c>
      <c r="K71" s="217"/>
      <c r="L71" s="224">
        <f>L34+L69</f>
        <v>20509</v>
      </c>
    </row>
    <row r="72" spans="1:12" ht="21" customHeight="1" thickTop="1">
      <c r="A72" s="219"/>
      <c r="B72" s="219"/>
      <c r="C72" s="219"/>
      <c r="D72" s="14"/>
      <c r="E72" s="14"/>
      <c r="F72" s="217"/>
      <c r="G72" s="225"/>
      <c r="H72" s="217"/>
      <c r="I72" s="217"/>
      <c r="J72" s="217"/>
      <c r="K72" s="217"/>
      <c r="L72" s="217"/>
    </row>
    <row r="73" spans="1:12" s="160" customFormat="1" ht="21" customHeight="1">
      <c r="A73" s="219" t="s">
        <v>118</v>
      </c>
      <c r="B73" s="219"/>
      <c r="C73" s="219"/>
      <c r="D73" s="14"/>
      <c r="E73" s="14"/>
      <c r="F73" s="217"/>
      <c r="G73" s="225"/>
      <c r="H73" s="217"/>
      <c r="I73" s="217"/>
      <c r="J73" s="217"/>
      <c r="K73" s="217"/>
      <c r="L73" s="217"/>
    </row>
    <row r="74" spans="1:12" s="160" customFormat="1" ht="21" customHeight="1">
      <c r="A74" s="13" t="s">
        <v>119</v>
      </c>
      <c r="B74" s="13"/>
      <c r="C74" s="13"/>
      <c r="D74" s="14"/>
      <c r="E74" s="14"/>
      <c r="F74" s="218">
        <v>126323</v>
      </c>
      <c r="G74" s="218"/>
      <c r="H74" s="4">
        <v>50332</v>
      </c>
      <c r="I74" s="4"/>
      <c r="J74" s="4">
        <v>97751</v>
      </c>
      <c r="K74" s="217"/>
      <c r="L74" s="4">
        <v>24322</v>
      </c>
    </row>
    <row r="75" spans="1:12" s="160" customFormat="1" ht="21" customHeight="1">
      <c r="A75" s="13" t="s">
        <v>120</v>
      </c>
      <c r="B75" s="13"/>
      <c r="C75" s="13"/>
      <c r="D75" s="14"/>
      <c r="E75" s="14"/>
      <c r="F75" s="215">
        <v>4436</v>
      </c>
      <c r="G75" s="216"/>
      <c r="H75" s="5">
        <v>3251</v>
      </c>
      <c r="I75" s="15"/>
      <c r="J75" s="5">
        <v>0</v>
      </c>
      <c r="K75" s="217"/>
      <c r="L75" s="5">
        <v>0</v>
      </c>
    </row>
    <row r="76" spans="1:12" s="160" customFormat="1" ht="6" customHeight="1">
      <c r="A76" s="13"/>
      <c r="B76" s="13"/>
      <c r="C76" s="13"/>
      <c r="D76" s="14"/>
      <c r="E76" s="14"/>
      <c r="F76" s="218"/>
      <c r="G76" s="218"/>
      <c r="H76" s="218"/>
      <c r="I76" s="218"/>
      <c r="J76" s="218"/>
      <c r="K76" s="218"/>
      <c r="L76" s="218"/>
    </row>
    <row r="77" spans="1:12" s="160" customFormat="1" ht="21" customHeight="1" thickBot="1">
      <c r="A77" s="219"/>
      <c r="B77" s="219"/>
      <c r="C77" s="13"/>
      <c r="D77" s="14"/>
      <c r="E77" s="14"/>
      <c r="F77" s="220">
        <f>SUM(F74:F75)</f>
        <v>130759</v>
      </c>
      <c r="G77" s="221"/>
      <c r="H77" s="220">
        <f>SUM(H74:H75)</f>
        <v>53583</v>
      </c>
      <c r="I77" s="218"/>
      <c r="J77" s="220">
        <f>SUM(J74:J75)</f>
        <v>97751</v>
      </c>
      <c r="K77" s="218"/>
      <c r="L77" s="220">
        <f>SUM(L74:L75)</f>
        <v>24322</v>
      </c>
    </row>
    <row r="78" spans="1:12" s="160" customFormat="1" ht="21" customHeight="1" thickTop="1">
      <c r="A78" s="13"/>
      <c r="B78" s="13"/>
      <c r="C78" s="222"/>
      <c r="D78" s="14"/>
      <c r="E78" s="13"/>
      <c r="F78" s="223"/>
      <c r="G78" s="217"/>
      <c r="H78" s="223"/>
      <c r="I78" s="217"/>
      <c r="J78" s="223"/>
      <c r="K78" s="217"/>
      <c r="L78" s="223"/>
    </row>
    <row r="79" spans="1:12" s="160" customFormat="1" ht="21" customHeight="1">
      <c r="A79" s="219" t="s">
        <v>253</v>
      </c>
      <c r="B79" s="219"/>
      <c r="C79" s="13"/>
      <c r="D79" s="14"/>
      <c r="E79" s="14"/>
      <c r="F79" s="223"/>
      <c r="G79" s="223"/>
      <c r="H79" s="223"/>
      <c r="I79" s="223"/>
      <c r="J79" s="223"/>
      <c r="K79" s="223"/>
      <c r="L79" s="223"/>
    </row>
    <row r="80" spans="1:12" s="160" customFormat="1" ht="21" customHeight="1">
      <c r="A80" s="13" t="s">
        <v>119</v>
      </c>
      <c r="B80" s="13"/>
      <c r="C80" s="222"/>
      <c r="D80" s="14"/>
      <c r="E80" s="14"/>
      <c r="F80" s="218">
        <v>202154</v>
      </c>
      <c r="G80" s="217"/>
      <c r="H80" s="4">
        <v>46519</v>
      </c>
      <c r="I80" s="217"/>
      <c r="J80" s="4">
        <v>173583</v>
      </c>
      <c r="K80" s="217"/>
      <c r="L80" s="4">
        <v>20509</v>
      </c>
    </row>
    <row r="81" spans="1:12" s="160" customFormat="1" ht="21" customHeight="1">
      <c r="A81" s="13" t="s">
        <v>120</v>
      </c>
      <c r="B81" s="13"/>
      <c r="C81" s="222"/>
      <c r="D81" s="14"/>
      <c r="E81" s="14"/>
      <c r="F81" s="215">
        <v>3605</v>
      </c>
      <c r="G81" s="217"/>
      <c r="H81" s="5">
        <v>-14174</v>
      </c>
      <c r="I81" s="217"/>
      <c r="J81" s="5">
        <v>0</v>
      </c>
      <c r="K81" s="217"/>
      <c r="L81" s="5">
        <v>0</v>
      </c>
    </row>
    <row r="82" spans="1:12" s="160" customFormat="1" ht="6" customHeight="1">
      <c r="A82" s="13"/>
      <c r="B82" s="13"/>
      <c r="C82" s="13"/>
      <c r="D82" s="14"/>
      <c r="E82" s="14"/>
      <c r="F82" s="222"/>
      <c r="G82" s="222"/>
      <c r="H82" s="222"/>
      <c r="I82" s="222"/>
      <c r="J82" s="222"/>
      <c r="K82" s="222"/>
      <c r="L82" s="222"/>
    </row>
    <row r="83" spans="1:12" s="160" customFormat="1" ht="21" customHeight="1" thickBot="1">
      <c r="A83" s="222"/>
      <c r="B83" s="222"/>
      <c r="C83" s="222"/>
      <c r="D83" s="222"/>
      <c r="E83" s="222"/>
      <c r="F83" s="224">
        <f>SUM(F80:F81)</f>
        <v>205759</v>
      </c>
      <c r="G83" s="217"/>
      <c r="H83" s="224">
        <f>SUM(H80:H81)</f>
        <v>32345</v>
      </c>
      <c r="I83" s="217"/>
      <c r="J83" s="224">
        <f>SUM(J80:J81)</f>
        <v>173583</v>
      </c>
      <c r="K83" s="217"/>
      <c r="L83" s="224">
        <f>SUM(L80:L81)</f>
        <v>20509</v>
      </c>
    </row>
    <row r="84" spans="1:12" ht="21" customHeight="1" thickTop="1">
      <c r="A84" s="13"/>
      <c r="B84" s="13"/>
      <c r="C84" s="13"/>
      <c r="D84" s="13"/>
      <c r="E84" s="13"/>
      <c r="F84" s="225"/>
      <c r="G84" s="225"/>
      <c r="H84" s="225"/>
      <c r="I84" s="226"/>
      <c r="J84" s="225"/>
      <c r="K84" s="225"/>
      <c r="L84" s="225"/>
    </row>
    <row r="85" spans="1:12" s="160" customFormat="1" ht="21" customHeight="1">
      <c r="A85" s="219"/>
      <c r="B85" s="219"/>
      <c r="C85" s="219"/>
      <c r="D85" s="13"/>
      <c r="E85" s="13"/>
      <c r="F85" s="227" t="s">
        <v>122</v>
      </c>
      <c r="G85" s="228"/>
      <c r="H85" s="227" t="s">
        <v>122</v>
      </c>
      <c r="I85" s="217"/>
      <c r="J85" s="227" t="s">
        <v>122</v>
      </c>
      <c r="K85" s="228"/>
      <c r="L85" s="227" t="s">
        <v>122</v>
      </c>
    </row>
    <row r="86" spans="1:12" s="160" customFormat="1" ht="21" customHeight="1">
      <c r="A86" s="219"/>
      <c r="B86" s="219"/>
      <c r="C86" s="219"/>
      <c r="D86" s="13"/>
      <c r="E86" s="13"/>
      <c r="F86" s="229"/>
      <c r="G86" s="228"/>
      <c r="H86" s="229"/>
      <c r="I86" s="217"/>
      <c r="J86" s="229"/>
      <c r="K86" s="228"/>
      <c r="L86" s="229"/>
    </row>
    <row r="87" spans="1:12" s="160" customFormat="1" ht="21" customHeight="1">
      <c r="A87" s="219" t="s">
        <v>123</v>
      </c>
      <c r="B87" s="219"/>
      <c r="C87" s="219"/>
      <c r="D87" s="13"/>
      <c r="E87" s="13"/>
      <c r="F87" s="229"/>
      <c r="G87" s="228"/>
      <c r="H87" s="229"/>
      <c r="I87" s="217"/>
      <c r="J87" s="229"/>
      <c r="K87" s="228"/>
      <c r="L87" s="229"/>
    </row>
    <row r="88" spans="1:12" s="160" customFormat="1" ht="21" customHeight="1">
      <c r="A88" s="13" t="s">
        <v>124</v>
      </c>
      <c r="B88" s="13"/>
      <c r="C88" s="13"/>
      <c r="D88" s="14"/>
      <c r="E88" s="14"/>
      <c r="F88" s="230">
        <v>0.16667074367568468</v>
      </c>
      <c r="G88" s="230"/>
      <c r="H88" s="231">
        <v>0.06</v>
      </c>
      <c r="I88" s="231"/>
      <c r="J88" s="231">
        <v>0.12897332587173724</v>
      </c>
      <c r="K88" s="232"/>
      <c r="L88" s="231">
        <v>0.03</v>
      </c>
    </row>
    <row r="89" spans="1:12" s="160" customFormat="1" ht="21.75" customHeight="1">
      <c r="A89" s="13"/>
      <c r="B89" s="13"/>
      <c r="C89" s="13"/>
      <c r="D89" s="14"/>
      <c r="E89" s="14"/>
      <c r="F89" s="230"/>
      <c r="G89" s="230"/>
      <c r="H89" s="230"/>
      <c r="I89" s="233"/>
      <c r="J89" s="230"/>
      <c r="K89" s="233"/>
      <c r="L89" s="230"/>
    </row>
    <row r="90" spans="1:12" s="160" customFormat="1" ht="21.75" customHeight="1">
      <c r="A90" s="13"/>
      <c r="B90" s="13"/>
      <c r="C90" s="13"/>
      <c r="D90" s="14"/>
      <c r="E90" s="14"/>
      <c r="F90" s="230"/>
      <c r="G90" s="230"/>
      <c r="H90" s="230"/>
      <c r="I90" s="233"/>
      <c r="J90" s="230"/>
      <c r="K90" s="233"/>
      <c r="L90" s="230"/>
    </row>
    <row r="91" spans="1:12" s="160" customFormat="1" ht="21.75" customHeight="1">
      <c r="A91" s="13"/>
      <c r="B91" s="13"/>
      <c r="C91" s="13"/>
      <c r="D91" s="14"/>
      <c r="E91" s="14"/>
      <c r="F91" s="230"/>
      <c r="G91" s="230"/>
      <c r="H91" s="230"/>
      <c r="I91" s="233"/>
      <c r="J91" s="230"/>
      <c r="K91" s="233"/>
      <c r="L91" s="230"/>
    </row>
    <row r="92" spans="1:12" s="160" customFormat="1" ht="14.15" customHeight="1">
      <c r="A92" s="13"/>
      <c r="B92" s="13"/>
      <c r="C92" s="13"/>
      <c r="D92" s="14"/>
      <c r="E92" s="14"/>
      <c r="F92" s="230"/>
      <c r="G92" s="230"/>
      <c r="H92" s="230"/>
      <c r="I92" s="233"/>
      <c r="J92" s="230"/>
      <c r="K92" s="233"/>
      <c r="L92" s="230"/>
    </row>
    <row r="93" spans="1:12" ht="22" customHeight="1">
      <c r="A93" s="181" t="s">
        <v>42</v>
      </c>
      <c r="B93" s="181"/>
      <c r="C93" s="181"/>
      <c r="D93" s="181"/>
      <c r="E93" s="181"/>
      <c r="F93" s="182"/>
      <c r="G93" s="182"/>
      <c r="H93" s="182"/>
      <c r="I93" s="153"/>
      <c r="J93" s="182"/>
      <c r="K93" s="182"/>
      <c r="L93" s="182"/>
    </row>
  </sheetData>
  <mergeCells count="5">
    <mergeCell ref="F5:H5"/>
    <mergeCell ref="J5:L5"/>
    <mergeCell ref="A45:L45"/>
    <mergeCell ref="F50:H50"/>
    <mergeCell ref="J50:L5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zoomScale="85" zoomScaleNormal="85" zoomScaleSheetLayoutView="90" zoomScalePageLayoutView="55" workbookViewId="0"/>
  </sheetViews>
  <sheetFormatPr defaultColWidth="9.09765625" defaultRowHeight="21.75" customHeight="1"/>
  <cols>
    <col min="1" max="2" width="1.3984375" style="128" customWidth="1"/>
    <col min="3" max="3" width="46.09765625" style="128" customWidth="1"/>
    <col min="4" max="4" width="8.59765625" style="128" customWidth="1"/>
    <col min="5" max="5" width="0.69921875" style="128" customWidth="1"/>
    <col min="6" max="6" width="12.09765625" style="159" customWidth="1"/>
    <col min="7" max="7" width="0.69921875" style="159" customWidth="1"/>
    <col min="8" max="8" width="12.09765625" style="159" customWidth="1"/>
    <col min="9" max="9" width="0.69921875" style="174" customWidth="1"/>
    <col min="10" max="10" width="12.09765625" style="159" customWidth="1"/>
    <col min="11" max="11" width="0.69921875" style="159" customWidth="1"/>
    <col min="12" max="12" width="12.09765625" style="159" customWidth="1"/>
    <col min="13" max="16384" width="9.09765625" style="128"/>
  </cols>
  <sheetData>
    <row r="1" spans="1:12" ht="21.75" customHeight="1">
      <c r="A1" s="101" t="s">
        <v>0</v>
      </c>
      <c r="B1" s="101"/>
      <c r="C1" s="142"/>
      <c r="D1" s="129"/>
      <c r="E1" s="129"/>
      <c r="F1" s="148"/>
      <c r="G1" s="148"/>
      <c r="H1" s="148"/>
      <c r="I1" s="146"/>
      <c r="J1" s="149"/>
      <c r="K1" s="150"/>
      <c r="L1" s="149"/>
    </row>
    <row r="2" spans="1:12" ht="21.75" customHeight="1">
      <c r="A2" s="56" t="s">
        <v>85</v>
      </c>
      <c r="B2" s="56"/>
      <c r="C2" s="56"/>
      <c r="D2" s="129"/>
      <c r="E2" s="129"/>
      <c r="F2" s="148"/>
      <c r="G2" s="148"/>
      <c r="H2" s="148"/>
      <c r="I2" s="146"/>
      <c r="J2" s="150"/>
      <c r="K2" s="150"/>
      <c r="L2" s="150"/>
    </row>
    <row r="3" spans="1:12" ht="21.75" customHeight="1">
      <c r="A3" s="151" t="s">
        <v>125</v>
      </c>
      <c r="B3" s="151"/>
      <c r="C3" s="151"/>
      <c r="D3" s="133"/>
      <c r="E3" s="133"/>
      <c r="F3" s="152"/>
      <c r="G3" s="152"/>
      <c r="H3" s="152"/>
      <c r="I3" s="153"/>
      <c r="J3" s="152"/>
      <c r="K3" s="152"/>
      <c r="L3" s="152"/>
    </row>
    <row r="4" spans="1:12" ht="21.75" customHeight="1">
      <c r="A4" s="56"/>
      <c r="B4" s="56"/>
      <c r="C4" s="56"/>
      <c r="D4" s="129"/>
      <c r="E4" s="129"/>
      <c r="F4" s="148"/>
      <c r="G4" s="148"/>
      <c r="H4" s="148"/>
      <c r="I4" s="146"/>
      <c r="J4" s="148"/>
      <c r="K4" s="148"/>
      <c r="L4" s="148"/>
    </row>
    <row r="5" spans="1:12" ht="21.75" customHeight="1">
      <c r="A5" s="56"/>
      <c r="B5" s="56"/>
      <c r="C5" s="56"/>
      <c r="D5" s="129"/>
      <c r="E5" s="129"/>
      <c r="F5" s="244" t="s">
        <v>3</v>
      </c>
      <c r="G5" s="244"/>
      <c r="H5" s="244"/>
      <c r="I5" s="103"/>
      <c r="J5" s="244" t="s">
        <v>4</v>
      </c>
      <c r="K5" s="244"/>
      <c r="L5" s="244"/>
    </row>
    <row r="6" spans="1:12" ht="21.75" customHeight="1">
      <c r="A6" s="56"/>
      <c r="B6" s="56"/>
      <c r="C6" s="56"/>
      <c r="D6" s="129"/>
      <c r="E6" s="129"/>
      <c r="F6" s="107" t="s">
        <v>9</v>
      </c>
      <c r="G6" s="104"/>
      <c r="H6" s="107" t="s">
        <v>10</v>
      </c>
      <c r="I6" s="104"/>
      <c r="J6" s="107" t="s">
        <v>9</v>
      </c>
      <c r="K6" s="104"/>
      <c r="L6" s="107" t="s">
        <v>10</v>
      </c>
    </row>
    <row r="7" spans="1:12" ht="21.75" customHeight="1">
      <c r="A7" s="56"/>
      <c r="B7" s="56"/>
      <c r="C7" s="56"/>
      <c r="D7" s="108" t="s">
        <v>11</v>
      </c>
      <c r="E7" s="129"/>
      <c r="F7" s="109" t="s">
        <v>12</v>
      </c>
      <c r="G7" s="104"/>
      <c r="H7" s="109" t="s">
        <v>12</v>
      </c>
      <c r="I7" s="104"/>
      <c r="J7" s="109" t="s">
        <v>12</v>
      </c>
      <c r="K7" s="104"/>
      <c r="L7" s="109" t="s">
        <v>12</v>
      </c>
    </row>
    <row r="8" spans="1:12" ht="21.75" customHeight="1">
      <c r="D8" s="129"/>
      <c r="E8" s="106"/>
      <c r="F8" s="154"/>
      <c r="G8" s="155"/>
      <c r="H8" s="154"/>
      <c r="I8" s="155"/>
      <c r="J8" s="154"/>
      <c r="K8" s="155"/>
      <c r="L8" s="154"/>
    </row>
    <row r="9" spans="1:12" ht="21.75" customHeight="1">
      <c r="A9" s="56" t="s">
        <v>87</v>
      </c>
      <c r="B9" s="56"/>
      <c r="C9" s="156"/>
      <c r="D9" s="129"/>
      <c r="E9" s="127"/>
      <c r="F9" s="146"/>
      <c r="G9" s="146"/>
      <c r="H9" s="146"/>
      <c r="I9" s="146"/>
      <c r="J9" s="146"/>
      <c r="K9" s="146"/>
      <c r="L9" s="146"/>
    </row>
    <row r="10" spans="1:12" ht="21.75" customHeight="1">
      <c r="A10" s="156" t="s">
        <v>88</v>
      </c>
      <c r="B10" s="156"/>
      <c r="D10" s="127"/>
      <c r="E10" s="127"/>
      <c r="F10" s="145">
        <v>3888819</v>
      </c>
      <c r="G10" s="145"/>
      <c r="H10" s="83">
        <v>3928237</v>
      </c>
      <c r="I10" s="83"/>
      <c r="J10" s="83">
        <v>2280062</v>
      </c>
      <c r="K10" s="146"/>
      <c r="L10" s="83">
        <v>2180643</v>
      </c>
    </row>
    <row r="11" spans="1:12" ht="21.75" customHeight="1">
      <c r="A11" s="156" t="s">
        <v>89</v>
      </c>
      <c r="B11" s="156"/>
      <c r="D11" s="127"/>
      <c r="E11" s="127"/>
      <c r="F11" s="147">
        <v>1435080</v>
      </c>
      <c r="G11" s="145"/>
      <c r="H11" s="84">
        <v>1483423</v>
      </c>
      <c r="I11" s="83"/>
      <c r="J11" s="84">
        <v>972949</v>
      </c>
      <c r="K11" s="146"/>
      <c r="L11" s="84">
        <v>1002518</v>
      </c>
    </row>
    <row r="12" spans="1:12" ht="6" customHeight="1">
      <c r="A12" s="156"/>
      <c r="B12" s="156"/>
      <c r="C12" s="156"/>
      <c r="D12" s="127"/>
      <c r="E12" s="127"/>
      <c r="F12" s="145"/>
      <c r="G12" s="146"/>
      <c r="H12" s="145"/>
      <c r="I12" s="146"/>
      <c r="J12" s="145"/>
      <c r="K12" s="146"/>
      <c r="L12" s="145"/>
    </row>
    <row r="13" spans="1:12" ht="21.75" customHeight="1">
      <c r="A13" s="56" t="s">
        <v>90</v>
      </c>
      <c r="B13" s="56"/>
      <c r="D13" s="127"/>
      <c r="E13" s="127"/>
      <c r="F13" s="147">
        <f>SUM(F10:F11)</f>
        <v>5323899</v>
      </c>
      <c r="G13" s="146"/>
      <c r="H13" s="147">
        <f>SUM(H10:H11)</f>
        <v>5411660</v>
      </c>
      <c r="I13" s="146"/>
      <c r="J13" s="147">
        <f>SUM(J10:J11)</f>
        <v>3253011</v>
      </c>
      <c r="K13" s="146"/>
      <c r="L13" s="147">
        <f>SUM(L10:L11)</f>
        <v>3183161</v>
      </c>
    </row>
    <row r="14" spans="1:12" ht="21.75" customHeight="1">
      <c r="A14" s="156"/>
      <c r="B14" s="156"/>
      <c r="C14" s="56"/>
      <c r="D14" s="127"/>
      <c r="E14" s="127"/>
      <c r="F14" s="146"/>
      <c r="G14" s="146"/>
      <c r="H14" s="146"/>
      <c r="I14" s="146"/>
      <c r="J14" s="146"/>
      <c r="K14" s="146"/>
      <c r="L14" s="146"/>
    </row>
    <row r="15" spans="1:12" ht="21.75" customHeight="1">
      <c r="A15" s="56" t="s">
        <v>91</v>
      </c>
      <c r="B15" s="56"/>
      <c r="C15" s="56"/>
      <c r="D15" s="127"/>
      <c r="E15" s="127"/>
      <c r="F15" s="146"/>
      <c r="G15" s="146"/>
      <c r="H15" s="146"/>
      <c r="I15" s="146"/>
      <c r="J15" s="146"/>
      <c r="K15" s="146"/>
      <c r="L15" s="146"/>
    </row>
    <row r="16" spans="1:12" ht="21.75" customHeight="1">
      <c r="A16" s="156" t="s">
        <v>92</v>
      </c>
      <c r="B16" s="156"/>
      <c r="C16" s="156"/>
      <c r="D16" s="127"/>
      <c r="E16" s="127"/>
      <c r="F16" s="145">
        <v>-2923102</v>
      </c>
      <c r="G16" s="145"/>
      <c r="H16" s="83">
        <v>-2983024</v>
      </c>
      <c r="I16" s="83"/>
      <c r="J16" s="83">
        <v>-1747698</v>
      </c>
      <c r="K16" s="146"/>
      <c r="L16" s="83">
        <v>-1785886</v>
      </c>
    </row>
    <row r="17" spans="1:12" ht="21.75" customHeight="1">
      <c r="A17" s="156" t="s">
        <v>93</v>
      </c>
      <c r="B17" s="156"/>
      <c r="C17" s="156"/>
      <c r="D17" s="127"/>
      <c r="E17" s="127"/>
      <c r="F17" s="147">
        <v>-580947</v>
      </c>
      <c r="G17" s="145"/>
      <c r="H17" s="84">
        <v>-591138</v>
      </c>
      <c r="I17" s="83"/>
      <c r="J17" s="84">
        <v>-388901</v>
      </c>
      <c r="K17" s="146"/>
      <c r="L17" s="84">
        <v>-402335</v>
      </c>
    </row>
    <row r="18" spans="1:12" ht="6" customHeight="1">
      <c r="C18" s="156"/>
      <c r="D18" s="127"/>
      <c r="E18" s="127"/>
      <c r="F18" s="145"/>
      <c r="G18" s="145"/>
      <c r="H18" s="145"/>
      <c r="I18" s="145"/>
      <c r="J18" s="145"/>
      <c r="K18" s="145"/>
      <c r="L18" s="145"/>
    </row>
    <row r="19" spans="1:12" s="101" customFormat="1" ht="21.75" customHeight="1">
      <c r="A19" s="56" t="s">
        <v>94</v>
      </c>
      <c r="B19" s="56"/>
      <c r="D19" s="102"/>
      <c r="E19" s="102"/>
      <c r="F19" s="147">
        <f>SUM(F16:F17)</f>
        <v>-3504049</v>
      </c>
      <c r="G19" s="145"/>
      <c r="H19" s="147">
        <f>SUM(H16:H17)</f>
        <v>-3574162</v>
      </c>
      <c r="I19" s="145"/>
      <c r="J19" s="147">
        <f>SUM(J16:J17)</f>
        <v>-2136599</v>
      </c>
      <c r="K19" s="145"/>
      <c r="L19" s="147">
        <f>SUM(L16:L17)</f>
        <v>-2188221</v>
      </c>
    </row>
    <row r="20" spans="1:12" ht="21.75" customHeight="1">
      <c r="C20" s="156"/>
      <c r="D20" s="127"/>
      <c r="E20" s="127"/>
      <c r="F20" s="146"/>
      <c r="G20" s="146"/>
      <c r="H20" s="146"/>
      <c r="I20" s="146"/>
      <c r="J20" s="146"/>
      <c r="K20" s="146"/>
      <c r="L20" s="146"/>
    </row>
    <row r="21" spans="1:12" s="101" customFormat="1" ht="21.75" customHeight="1">
      <c r="A21" s="56" t="s">
        <v>95</v>
      </c>
      <c r="B21" s="56"/>
      <c r="C21" s="56"/>
      <c r="D21" s="102"/>
      <c r="E21" s="102"/>
      <c r="F21" s="146">
        <f>SUM(F13,F19)</f>
        <v>1819850</v>
      </c>
      <c r="G21" s="146"/>
      <c r="H21" s="146">
        <f>SUM(H13,H19)</f>
        <v>1837498</v>
      </c>
      <c r="I21" s="157"/>
      <c r="J21" s="146">
        <f>SUM(J13,J19)</f>
        <v>1116412</v>
      </c>
      <c r="K21" s="157"/>
      <c r="L21" s="146">
        <f>SUM(L13,L19)</f>
        <v>994940</v>
      </c>
    </row>
    <row r="22" spans="1:12" ht="21.75" customHeight="1">
      <c r="A22" s="128" t="s">
        <v>96</v>
      </c>
      <c r="C22" s="156"/>
      <c r="D22" s="127"/>
      <c r="E22" s="127"/>
      <c r="F22" s="145">
        <v>109506</v>
      </c>
      <c r="G22" s="145"/>
      <c r="H22" s="83">
        <v>131063</v>
      </c>
      <c r="I22" s="83"/>
      <c r="J22" s="83">
        <v>127131</v>
      </c>
      <c r="K22" s="146"/>
      <c r="L22" s="83">
        <v>143588</v>
      </c>
    </row>
    <row r="23" spans="1:12" ht="21.75" customHeight="1">
      <c r="A23" s="128" t="s">
        <v>97</v>
      </c>
      <c r="C23" s="156"/>
      <c r="D23" s="127"/>
      <c r="E23" s="127"/>
      <c r="F23" s="145">
        <v>-362905</v>
      </c>
      <c r="G23" s="145"/>
      <c r="H23" s="83">
        <v>-380286</v>
      </c>
      <c r="I23" s="83"/>
      <c r="J23" s="83">
        <v>-239312</v>
      </c>
      <c r="K23" s="146"/>
      <c r="L23" s="83">
        <v>-252421</v>
      </c>
    </row>
    <row r="24" spans="1:12" ht="21.75" customHeight="1">
      <c r="A24" s="128" t="s">
        <v>98</v>
      </c>
      <c r="C24" s="156"/>
      <c r="D24" s="127"/>
      <c r="E24" s="127"/>
      <c r="F24" s="145">
        <v>-1158650</v>
      </c>
      <c r="G24" s="145"/>
      <c r="H24" s="83">
        <v>-1182889</v>
      </c>
      <c r="I24" s="83"/>
      <c r="J24" s="83">
        <v>-786758</v>
      </c>
      <c r="K24" s="146"/>
      <c r="L24" s="83">
        <v>-832890</v>
      </c>
    </row>
    <row r="25" spans="1:12" ht="21.75" customHeight="1">
      <c r="A25" s="128" t="s">
        <v>99</v>
      </c>
      <c r="C25" s="156"/>
      <c r="D25" s="127">
        <v>12</v>
      </c>
      <c r="E25" s="127"/>
      <c r="F25" s="145">
        <v>-36531</v>
      </c>
      <c r="G25" s="145"/>
      <c r="H25" s="83">
        <v>-37852</v>
      </c>
      <c r="I25" s="83"/>
      <c r="J25" s="83">
        <v>0</v>
      </c>
      <c r="K25" s="146"/>
      <c r="L25" s="83">
        <v>0</v>
      </c>
    </row>
    <row r="26" spans="1:12" ht="21.75" customHeight="1">
      <c r="A26" s="128" t="s">
        <v>249</v>
      </c>
      <c r="C26" s="156"/>
      <c r="D26" s="127"/>
      <c r="E26" s="127"/>
      <c r="F26" s="145">
        <v>289</v>
      </c>
      <c r="G26" s="145"/>
      <c r="H26" s="83">
        <v>-5773</v>
      </c>
      <c r="I26" s="83"/>
      <c r="J26" s="83">
        <v>1181</v>
      </c>
      <c r="K26" s="146"/>
      <c r="L26" s="83">
        <v>11561</v>
      </c>
    </row>
    <row r="27" spans="1:12" ht="21.75" customHeight="1">
      <c r="A27" s="128" t="s">
        <v>101</v>
      </c>
      <c r="C27" s="156"/>
      <c r="D27" s="127"/>
      <c r="E27" s="127"/>
      <c r="F27" s="145">
        <v>-19106</v>
      </c>
      <c r="G27" s="145"/>
      <c r="H27" s="83">
        <v>-5062</v>
      </c>
      <c r="I27" s="83"/>
      <c r="J27" s="145">
        <v>-19106</v>
      </c>
      <c r="K27" s="146"/>
      <c r="L27" s="83">
        <v>-5062</v>
      </c>
    </row>
    <row r="28" spans="1:12" ht="21.75" customHeight="1">
      <c r="A28" s="128" t="s">
        <v>102</v>
      </c>
      <c r="C28" s="156"/>
      <c r="D28" s="127"/>
      <c r="E28" s="127"/>
      <c r="F28" s="145">
        <v>-177165</v>
      </c>
      <c r="G28" s="145"/>
      <c r="H28" s="83">
        <v>-165836</v>
      </c>
      <c r="I28" s="83"/>
      <c r="J28" s="83">
        <v>-183802</v>
      </c>
      <c r="K28" s="146"/>
      <c r="L28" s="83">
        <v>-163578</v>
      </c>
    </row>
    <row r="29" spans="1:12" ht="21.75" customHeight="1">
      <c r="A29" s="158" t="s">
        <v>103</v>
      </c>
      <c r="B29" s="158"/>
      <c r="C29" s="158"/>
      <c r="D29" s="127" t="s">
        <v>127</v>
      </c>
      <c r="E29" s="127"/>
      <c r="F29" s="147">
        <v>143955</v>
      </c>
      <c r="G29" s="145"/>
      <c r="H29" s="84">
        <v>140776</v>
      </c>
      <c r="I29" s="83"/>
      <c r="J29" s="84">
        <v>210196</v>
      </c>
      <c r="K29" s="146"/>
      <c r="L29" s="84">
        <v>314017</v>
      </c>
    </row>
    <row r="30" spans="1:12" ht="6" customHeight="1">
      <c r="C30" s="156"/>
      <c r="D30" s="127"/>
      <c r="E30" s="127"/>
      <c r="F30" s="146"/>
      <c r="G30" s="146"/>
      <c r="H30" s="146"/>
      <c r="I30" s="146"/>
      <c r="J30" s="146"/>
      <c r="K30" s="146"/>
      <c r="L30" s="146"/>
    </row>
    <row r="31" spans="1:12" ht="21.75" customHeight="1">
      <c r="A31" s="101" t="s">
        <v>104</v>
      </c>
      <c r="B31" s="101"/>
      <c r="D31" s="127"/>
      <c r="E31" s="127"/>
      <c r="F31" s="145">
        <f>SUM(F21:F29)</f>
        <v>319243</v>
      </c>
      <c r="G31" s="146"/>
      <c r="H31" s="145">
        <f>SUM(H21:H29)</f>
        <v>331639</v>
      </c>
      <c r="I31" s="145"/>
      <c r="J31" s="145">
        <f>SUM(J21:J29)</f>
        <v>225942</v>
      </c>
      <c r="K31" s="145"/>
      <c r="L31" s="145">
        <f>SUM(L21:L29)</f>
        <v>210155</v>
      </c>
    </row>
    <row r="32" spans="1:12" ht="21.75" customHeight="1">
      <c r="A32" s="156" t="s">
        <v>105</v>
      </c>
      <c r="B32" s="156"/>
      <c r="C32" s="156"/>
      <c r="D32" s="127">
        <v>15</v>
      </c>
      <c r="E32" s="127"/>
      <c r="F32" s="147">
        <v>-18781</v>
      </c>
      <c r="G32" s="145"/>
      <c r="H32" s="84">
        <v>108584</v>
      </c>
      <c r="I32" s="83"/>
      <c r="J32" s="84">
        <v>-6278</v>
      </c>
      <c r="K32" s="146"/>
      <c r="L32" s="84">
        <v>169412</v>
      </c>
    </row>
    <row r="33" spans="1:12" ht="6" customHeight="1">
      <c r="A33" s="156"/>
      <c r="B33" s="156"/>
      <c r="C33" s="156"/>
      <c r="D33" s="127"/>
      <c r="E33" s="127"/>
      <c r="F33" s="146"/>
      <c r="G33" s="146"/>
      <c r="H33" s="146"/>
      <c r="I33" s="146"/>
      <c r="J33" s="146"/>
      <c r="K33" s="146"/>
      <c r="L33" s="146"/>
    </row>
    <row r="34" spans="1:12" ht="21.75" customHeight="1">
      <c r="A34" s="56" t="s">
        <v>106</v>
      </c>
      <c r="B34" s="56"/>
      <c r="C34" s="101"/>
      <c r="D34" s="127"/>
      <c r="F34" s="153">
        <f>SUM(F31:F32)</f>
        <v>300462</v>
      </c>
      <c r="G34" s="146"/>
      <c r="H34" s="153">
        <f>SUM(H31:H32)</f>
        <v>440223</v>
      </c>
      <c r="I34" s="146"/>
      <c r="J34" s="153">
        <f>SUM(J31:J32)</f>
        <v>219664</v>
      </c>
      <c r="K34" s="146"/>
      <c r="L34" s="153">
        <f>SUM(L31:L32)</f>
        <v>379567</v>
      </c>
    </row>
    <row r="35" spans="1:12" ht="21.75" customHeight="1">
      <c r="A35" s="56"/>
      <c r="B35" s="56"/>
      <c r="C35" s="56"/>
      <c r="D35" s="127"/>
      <c r="E35" s="127"/>
      <c r="F35" s="146"/>
      <c r="H35" s="146"/>
      <c r="I35" s="146"/>
      <c r="J35" s="146"/>
      <c r="K35" s="146"/>
      <c r="L35" s="146"/>
    </row>
    <row r="36" spans="1:12" ht="21.75" customHeight="1">
      <c r="A36" s="56"/>
      <c r="B36" s="56"/>
      <c r="C36" s="56"/>
      <c r="D36" s="127"/>
      <c r="E36" s="127"/>
      <c r="F36" s="146"/>
      <c r="H36" s="146"/>
      <c r="I36" s="146"/>
      <c r="J36" s="146"/>
      <c r="K36" s="146"/>
      <c r="L36" s="146"/>
    </row>
    <row r="37" spans="1:12" ht="21.75" customHeight="1">
      <c r="A37" s="56"/>
      <c r="B37" s="56"/>
      <c r="C37" s="56"/>
      <c r="D37" s="127"/>
      <c r="E37" s="127"/>
      <c r="F37" s="146"/>
      <c r="H37" s="146"/>
      <c r="I37" s="146"/>
      <c r="J37" s="146"/>
      <c r="K37" s="146"/>
      <c r="L37" s="146"/>
    </row>
    <row r="38" spans="1:12" ht="21.75" customHeight="1">
      <c r="A38" s="56"/>
      <c r="B38" s="56"/>
      <c r="C38" s="56"/>
      <c r="D38" s="127"/>
      <c r="E38" s="127"/>
      <c r="F38" s="242"/>
      <c r="H38" s="146"/>
      <c r="I38" s="146"/>
      <c r="J38" s="242"/>
      <c r="K38" s="146"/>
      <c r="L38" s="146"/>
    </row>
    <row r="39" spans="1:12" ht="21.75" customHeight="1">
      <c r="A39" s="56"/>
      <c r="B39" s="56"/>
      <c r="C39" s="56"/>
      <c r="D39" s="127"/>
      <c r="E39" s="127"/>
      <c r="F39" s="242"/>
      <c r="H39" s="146"/>
      <c r="I39" s="146"/>
      <c r="J39" s="242"/>
      <c r="K39" s="146"/>
      <c r="L39" s="146"/>
    </row>
    <row r="40" spans="1:12" ht="21.75" customHeight="1">
      <c r="A40" s="56"/>
      <c r="B40" s="56"/>
      <c r="C40" s="56"/>
      <c r="D40" s="127"/>
      <c r="E40" s="127"/>
      <c r="F40" s="242"/>
      <c r="H40" s="146"/>
      <c r="I40" s="146"/>
      <c r="J40" s="242"/>
      <c r="K40" s="146"/>
      <c r="L40" s="146"/>
    </row>
    <row r="41" spans="1:12" ht="21.75" customHeight="1">
      <c r="A41" s="56"/>
      <c r="B41" s="56"/>
      <c r="C41" s="56"/>
      <c r="D41" s="127"/>
      <c r="E41" s="127"/>
      <c r="F41" s="146"/>
      <c r="H41" s="146"/>
      <c r="I41" s="146"/>
      <c r="J41" s="146"/>
      <c r="K41" s="146"/>
      <c r="L41" s="146"/>
    </row>
    <row r="42" spans="1:12" ht="21.75" customHeight="1">
      <c r="A42" s="56"/>
      <c r="B42" s="56"/>
      <c r="C42" s="56"/>
      <c r="D42" s="127"/>
      <c r="E42" s="127"/>
      <c r="F42" s="146"/>
      <c r="H42" s="146"/>
      <c r="I42" s="146"/>
      <c r="J42" s="146"/>
      <c r="K42" s="146"/>
      <c r="L42" s="146"/>
    </row>
    <row r="43" spans="1:12" ht="21.75" customHeight="1">
      <c r="A43" s="56"/>
      <c r="B43" s="56"/>
      <c r="C43" s="56"/>
      <c r="D43" s="127"/>
      <c r="E43" s="127"/>
      <c r="F43" s="146"/>
      <c r="H43" s="146"/>
      <c r="I43" s="146"/>
      <c r="J43" s="146"/>
      <c r="K43" s="146"/>
      <c r="L43" s="146"/>
    </row>
    <row r="44" spans="1:12" ht="7.5" customHeight="1">
      <c r="A44" s="56"/>
      <c r="B44" s="56"/>
      <c r="C44" s="56"/>
      <c r="D44" s="127"/>
      <c r="E44" s="127"/>
      <c r="F44" s="146"/>
      <c r="H44" s="146"/>
      <c r="I44" s="146"/>
      <c r="J44" s="146"/>
      <c r="K44" s="146"/>
      <c r="L44" s="146"/>
    </row>
    <row r="45" spans="1:12" ht="22" customHeight="1">
      <c r="A45" s="243" t="s">
        <v>42</v>
      </c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</row>
    <row r="46" spans="1:12" s="160" customFormat="1" ht="21.75" customHeight="1">
      <c r="A46" s="101" t="s">
        <v>0</v>
      </c>
      <c r="B46" s="101"/>
      <c r="C46" s="142"/>
      <c r="D46" s="129"/>
      <c r="E46" s="129"/>
      <c r="F46" s="148"/>
      <c r="G46" s="148"/>
      <c r="H46" s="148"/>
      <c r="I46" s="146"/>
      <c r="J46" s="149"/>
      <c r="K46" s="150"/>
      <c r="L46" s="149"/>
    </row>
    <row r="47" spans="1:12" s="160" customFormat="1" ht="21.75" customHeight="1">
      <c r="A47" s="56" t="s">
        <v>107</v>
      </c>
      <c r="B47" s="56"/>
      <c r="C47" s="56"/>
      <c r="D47" s="129"/>
      <c r="E47" s="129"/>
      <c r="F47" s="148"/>
      <c r="G47" s="148"/>
      <c r="H47" s="148"/>
      <c r="I47" s="146"/>
      <c r="J47" s="150"/>
      <c r="K47" s="150"/>
      <c r="L47" s="150"/>
    </row>
    <row r="48" spans="1:12" s="160" customFormat="1" ht="21.75" customHeight="1">
      <c r="A48" s="151" t="s">
        <v>125</v>
      </c>
      <c r="B48" s="151"/>
      <c r="C48" s="151"/>
      <c r="D48" s="133"/>
      <c r="E48" s="133"/>
      <c r="F48" s="152"/>
      <c r="G48" s="152"/>
      <c r="H48" s="152"/>
      <c r="I48" s="153"/>
      <c r="J48" s="152"/>
      <c r="K48" s="152"/>
      <c r="L48" s="152"/>
    </row>
    <row r="49" spans="1:12" s="160" customFormat="1" ht="21.75" customHeight="1">
      <c r="A49" s="56"/>
      <c r="B49" s="56"/>
      <c r="C49" s="56"/>
      <c r="D49" s="129"/>
      <c r="E49" s="129"/>
      <c r="F49" s="161"/>
      <c r="G49" s="161"/>
      <c r="H49" s="161"/>
      <c r="I49" s="162"/>
      <c r="J49" s="161"/>
      <c r="K49" s="161"/>
      <c r="L49" s="161"/>
    </row>
    <row r="50" spans="1:12" ht="21.75" customHeight="1">
      <c r="A50" s="56"/>
      <c r="B50" s="56"/>
      <c r="C50" s="56"/>
      <c r="D50" s="129"/>
      <c r="E50" s="129"/>
      <c r="F50" s="244" t="s">
        <v>3</v>
      </c>
      <c r="G50" s="244"/>
      <c r="H50" s="244"/>
      <c r="I50" s="103"/>
      <c r="J50" s="244" t="s">
        <v>4</v>
      </c>
      <c r="K50" s="244"/>
      <c r="L50" s="244"/>
    </row>
    <row r="51" spans="1:12" ht="21.75" customHeight="1">
      <c r="A51" s="56"/>
      <c r="B51" s="56"/>
      <c r="C51" s="56"/>
      <c r="D51" s="129"/>
      <c r="E51" s="129"/>
      <c r="F51" s="107" t="s">
        <v>9</v>
      </c>
      <c r="G51" s="104"/>
      <c r="H51" s="107" t="s">
        <v>10</v>
      </c>
      <c r="I51" s="104"/>
      <c r="J51" s="107" t="s">
        <v>9</v>
      </c>
      <c r="K51" s="104"/>
      <c r="L51" s="107" t="s">
        <v>10</v>
      </c>
    </row>
    <row r="52" spans="1:12" ht="21.75" customHeight="1">
      <c r="A52" s="56"/>
      <c r="B52" s="56"/>
      <c r="C52" s="56"/>
      <c r="D52" s="108" t="s">
        <v>11</v>
      </c>
      <c r="E52" s="129"/>
      <c r="F52" s="109" t="s">
        <v>12</v>
      </c>
      <c r="G52" s="104"/>
      <c r="H52" s="109" t="s">
        <v>12</v>
      </c>
      <c r="I52" s="104"/>
      <c r="J52" s="109" t="s">
        <v>12</v>
      </c>
      <c r="K52" s="104"/>
      <c r="L52" s="109" t="s">
        <v>12</v>
      </c>
    </row>
    <row r="53" spans="1:12" ht="21.75" customHeight="1">
      <c r="A53" s="56"/>
      <c r="B53" s="56"/>
      <c r="C53" s="56"/>
      <c r="D53" s="102"/>
      <c r="E53" s="129"/>
      <c r="F53" s="107"/>
      <c r="G53" s="104"/>
      <c r="H53" s="107"/>
      <c r="I53" s="104"/>
      <c r="J53" s="107"/>
      <c r="K53" s="104"/>
      <c r="L53" s="107"/>
    </row>
    <row r="54" spans="1:12" s="160" customFormat="1" ht="21.75" customHeight="1">
      <c r="A54" s="56" t="s">
        <v>108</v>
      </c>
      <c r="B54" s="56"/>
      <c r="C54" s="101"/>
      <c r="D54" s="127"/>
      <c r="E54" s="128"/>
    </row>
    <row r="55" spans="1:12" s="160" customFormat="1" ht="21.75" customHeight="1">
      <c r="A55" s="163" t="s">
        <v>128</v>
      </c>
      <c r="B55" s="56"/>
      <c r="C55" s="101"/>
      <c r="D55" s="127"/>
      <c r="E55" s="128"/>
    </row>
    <row r="56" spans="1:12" s="160" customFormat="1" ht="21.75" customHeight="1">
      <c r="B56" s="164" t="s">
        <v>110</v>
      </c>
      <c r="C56" s="101"/>
      <c r="D56" s="127"/>
      <c r="E56" s="128"/>
    </row>
    <row r="57" spans="1:12" s="160" customFormat="1" ht="21.75" customHeight="1">
      <c r="A57" s="128"/>
      <c r="B57" s="128"/>
      <c r="C57" s="165" t="s">
        <v>111</v>
      </c>
      <c r="D57" s="127"/>
      <c r="E57" s="128"/>
    </row>
    <row r="58" spans="1:12" s="160" customFormat="1" ht="21.75" customHeight="1">
      <c r="A58" s="128"/>
      <c r="B58" s="128"/>
      <c r="C58" s="165" t="s">
        <v>112</v>
      </c>
      <c r="D58" s="127"/>
      <c r="E58" s="128"/>
      <c r="F58" s="145">
        <v>-462245</v>
      </c>
      <c r="G58" s="146"/>
      <c r="H58" s="83">
        <v>32182</v>
      </c>
      <c r="I58" s="146"/>
      <c r="J58" s="83">
        <v>-462245</v>
      </c>
      <c r="K58" s="146"/>
      <c r="L58" s="83">
        <v>32182</v>
      </c>
    </row>
    <row r="59" spans="1:12" s="160" customFormat="1" ht="21.75" customHeight="1">
      <c r="A59" s="128"/>
      <c r="B59" s="128"/>
      <c r="C59" s="128" t="s">
        <v>113</v>
      </c>
      <c r="D59" s="127"/>
      <c r="E59" s="128"/>
      <c r="F59" s="147">
        <v>92133</v>
      </c>
      <c r="G59" s="165"/>
      <c r="H59" s="84">
        <v>-5590</v>
      </c>
      <c r="I59" s="165"/>
      <c r="J59" s="84">
        <v>92133</v>
      </c>
      <c r="K59" s="165"/>
      <c r="L59" s="84">
        <v>-5590</v>
      </c>
    </row>
    <row r="60" spans="1:12" s="160" customFormat="1" ht="6" customHeight="1">
      <c r="A60" s="128"/>
      <c r="B60" s="128"/>
      <c r="C60" s="128"/>
      <c r="D60" s="127"/>
      <c r="E60" s="128"/>
      <c r="F60" s="162"/>
      <c r="G60" s="146"/>
      <c r="H60" s="162"/>
      <c r="I60" s="146"/>
      <c r="J60" s="162"/>
      <c r="K60" s="146"/>
      <c r="L60" s="162"/>
    </row>
    <row r="61" spans="1:12" s="160" customFormat="1" ht="21.75" customHeight="1">
      <c r="A61" s="56"/>
      <c r="B61" s="56"/>
      <c r="C61" s="101"/>
      <c r="D61" s="127"/>
      <c r="E61" s="128"/>
      <c r="F61" s="153">
        <f>SUM(F58:F59)</f>
        <v>-370112</v>
      </c>
      <c r="G61" s="159"/>
      <c r="H61" s="153">
        <f>SUM(H58:H59)</f>
        <v>26592</v>
      </c>
      <c r="I61" s="146"/>
      <c r="J61" s="153">
        <f>SUM(J58:J59)</f>
        <v>-370112</v>
      </c>
      <c r="K61" s="146"/>
      <c r="L61" s="153">
        <f>SUM(L58:L59)</f>
        <v>26592</v>
      </c>
    </row>
    <row r="62" spans="1:12" s="160" customFormat="1" ht="6" customHeight="1">
      <c r="A62" s="56"/>
      <c r="B62" s="56"/>
      <c r="C62" s="101"/>
      <c r="D62" s="127"/>
      <c r="E62" s="128"/>
      <c r="F62" s="166"/>
      <c r="G62" s="167"/>
      <c r="H62" s="166"/>
      <c r="I62" s="166"/>
      <c r="J62" s="166"/>
      <c r="K62" s="166"/>
      <c r="L62" s="166"/>
    </row>
    <row r="63" spans="1:12" s="160" customFormat="1" ht="21.75" customHeight="1">
      <c r="A63" s="163" t="s">
        <v>114</v>
      </c>
      <c r="B63" s="56"/>
      <c r="C63" s="101"/>
      <c r="D63" s="127"/>
      <c r="E63" s="128"/>
      <c r="F63" s="166"/>
      <c r="G63" s="167"/>
      <c r="H63" s="166"/>
      <c r="I63" s="166"/>
      <c r="J63" s="166"/>
      <c r="K63" s="166"/>
      <c r="L63" s="166"/>
    </row>
    <row r="64" spans="1:12" s="160" customFormat="1" ht="21.75" customHeight="1">
      <c r="A64" s="128"/>
      <c r="B64" s="128"/>
      <c r="C64" s="160" t="s">
        <v>115</v>
      </c>
      <c r="D64" s="127"/>
      <c r="E64" s="128"/>
      <c r="F64" s="145">
        <v>-15950</v>
      </c>
      <c r="G64" s="146"/>
      <c r="H64" s="83">
        <v>-26736</v>
      </c>
      <c r="I64" s="83"/>
      <c r="J64" s="83">
        <v>0</v>
      </c>
      <c r="K64" s="146"/>
      <c r="L64" s="83">
        <v>0</v>
      </c>
    </row>
    <row r="65" spans="1:12" s="160" customFormat="1" ht="21.75" customHeight="1">
      <c r="A65" s="128"/>
      <c r="B65" s="128"/>
      <c r="C65" s="160" t="s">
        <v>250</v>
      </c>
      <c r="D65" s="127" t="s">
        <v>127</v>
      </c>
      <c r="E65" s="128"/>
      <c r="F65" s="147">
        <v>-377</v>
      </c>
      <c r="G65" s="146"/>
      <c r="H65" s="84">
        <v>0</v>
      </c>
      <c r="I65" s="146"/>
      <c r="J65" s="84">
        <v>-11233</v>
      </c>
      <c r="K65" s="146"/>
      <c r="L65" s="84">
        <v>-18391</v>
      </c>
    </row>
    <row r="66" spans="1:12" ht="6" customHeight="1">
      <c r="A66" s="156"/>
      <c r="B66" s="156"/>
      <c r="C66" s="156"/>
      <c r="D66" s="127"/>
      <c r="E66" s="127"/>
      <c r="F66" s="146"/>
      <c r="G66" s="146"/>
      <c r="H66" s="146"/>
      <c r="I66" s="146"/>
      <c r="J66" s="146"/>
      <c r="K66" s="146"/>
      <c r="L66" s="146"/>
    </row>
    <row r="67" spans="1:12" ht="21.75" customHeight="1">
      <c r="A67" s="156"/>
      <c r="B67" s="156"/>
      <c r="C67" s="156"/>
      <c r="D67" s="127"/>
      <c r="E67" s="127"/>
      <c r="F67" s="153">
        <f>SUM(F64:F65)</f>
        <v>-16327</v>
      </c>
      <c r="H67" s="153">
        <f>SUM(H64:H65)</f>
        <v>-26736</v>
      </c>
      <c r="I67" s="146"/>
      <c r="J67" s="153">
        <f>SUM(J64:J65)</f>
        <v>-11233</v>
      </c>
      <c r="K67" s="146"/>
      <c r="L67" s="153">
        <f>SUM(L64:L65)</f>
        <v>-18391</v>
      </c>
    </row>
    <row r="68" spans="1:12" ht="6" customHeight="1">
      <c r="A68" s="156"/>
      <c r="B68" s="156"/>
      <c r="C68" s="156"/>
      <c r="D68" s="127"/>
      <c r="E68" s="127"/>
      <c r="F68" s="146"/>
      <c r="G68" s="146"/>
      <c r="H68" s="146"/>
      <c r="I68" s="146"/>
      <c r="J68" s="146"/>
      <c r="K68" s="146"/>
      <c r="L68" s="146"/>
    </row>
    <row r="69" spans="1:12" ht="21.75" customHeight="1">
      <c r="A69" s="56" t="s">
        <v>116</v>
      </c>
      <c r="B69" s="56"/>
      <c r="C69" s="56"/>
      <c r="D69" s="127"/>
      <c r="E69" s="127"/>
      <c r="F69" s="153">
        <f>F61+F67</f>
        <v>-386439</v>
      </c>
      <c r="H69" s="153">
        <f>H61+H67</f>
        <v>-144</v>
      </c>
      <c r="I69" s="146"/>
      <c r="J69" s="153">
        <f>J61+J67</f>
        <v>-381345</v>
      </c>
      <c r="K69" s="146"/>
      <c r="L69" s="153">
        <f>L61+L67</f>
        <v>8201</v>
      </c>
    </row>
    <row r="70" spans="1:12" ht="6" customHeight="1">
      <c r="A70" s="156"/>
      <c r="B70" s="156"/>
      <c r="C70" s="156"/>
      <c r="D70" s="127"/>
      <c r="E70" s="127"/>
      <c r="F70" s="146"/>
      <c r="G70" s="146"/>
      <c r="H70" s="146"/>
      <c r="I70" s="146"/>
      <c r="J70" s="146"/>
      <c r="K70" s="146"/>
      <c r="L70" s="146"/>
    </row>
    <row r="71" spans="1:12" ht="21.75" customHeight="1" thickBot="1">
      <c r="A71" s="56" t="s">
        <v>117</v>
      </c>
      <c r="B71" s="56"/>
      <c r="C71" s="56"/>
      <c r="D71" s="127"/>
      <c r="E71" s="127"/>
      <c r="F71" s="168">
        <f>F34+F69</f>
        <v>-85977</v>
      </c>
      <c r="H71" s="168">
        <f>H34+H69</f>
        <v>440079</v>
      </c>
      <c r="I71" s="146"/>
      <c r="J71" s="168">
        <f>J34+J69</f>
        <v>-161681</v>
      </c>
      <c r="K71" s="146"/>
      <c r="L71" s="168">
        <f>L34+L69</f>
        <v>387768</v>
      </c>
    </row>
    <row r="72" spans="1:12" ht="21.75" customHeight="1" thickTop="1">
      <c r="A72" s="56"/>
      <c r="B72" s="56"/>
      <c r="C72" s="56"/>
      <c r="D72" s="127"/>
      <c r="E72" s="127"/>
      <c r="F72" s="146"/>
      <c r="H72" s="146"/>
      <c r="I72" s="146"/>
      <c r="J72" s="146"/>
      <c r="K72" s="146"/>
      <c r="L72" s="146"/>
    </row>
    <row r="73" spans="1:12" s="160" customFormat="1" ht="21.75" customHeight="1">
      <c r="A73" s="56" t="s">
        <v>118</v>
      </c>
      <c r="B73" s="56"/>
      <c r="C73" s="56"/>
      <c r="D73" s="127"/>
      <c r="E73" s="127"/>
      <c r="F73" s="146"/>
      <c r="G73" s="159"/>
      <c r="H73" s="146"/>
      <c r="I73" s="146"/>
      <c r="J73" s="146"/>
      <c r="K73" s="146"/>
      <c r="L73" s="146"/>
    </row>
    <row r="74" spans="1:12" s="160" customFormat="1" ht="21.75" customHeight="1">
      <c r="A74" s="128" t="s">
        <v>119</v>
      </c>
      <c r="B74" s="128"/>
      <c r="C74" s="128"/>
      <c r="D74" s="127"/>
      <c r="E74" s="127"/>
      <c r="F74" s="145">
        <v>284021</v>
      </c>
      <c r="G74" s="145"/>
      <c r="H74" s="83">
        <v>422867</v>
      </c>
      <c r="I74" s="83"/>
      <c r="J74" s="83">
        <v>219664</v>
      </c>
      <c r="K74" s="146"/>
      <c r="L74" s="83">
        <v>379567</v>
      </c>
    </row>
    <row r="75" spans="1:12" s="160" customFormat="1" ht="21.75" customHeight="1">
      <c r="A75" s="128" t="s">
        <v>120</v>
      </c>
      <c r="B75" s="128"/>
      <c r="C75" s="128"/>
      <c r="D75" s="127"/>
      <c r="E75" s="127"/>
      <c r="F75" s="147">
        <v>16441</v>
      </c>
      <c r="G75" s="169"/>
      <c r="H75" s="84">
        <v>17356</v>
      </c>
      <c r="I75" s="170"/>
      <c r="J75" s="84">
        <v>0</v>
      </c>
      <c r="K75" s="146"/>
      <c r="L75" s="84">
        <v>0</v>
      </c>
    </row>
    <row r="76" spans="1:12" s="160" customFormat="1" ht="6" customHeight="1">
      <c r="A76" s="128"/>
      <c r="B76" s="128"/>
      <c r="C76" s="128"/>
      <c r="D76" s="127"/>
      <c r="E76" s="127"/>
      <c r="F76" s="145"/>
      <c r="G76" s="145"/>
      <c r="H76" s="145"/>
      <c r="I76" s="145"/>
      <c r="J76" s="145"/>
      <c r="K76" s="145"/>
      <c r="L76" s="145"/>
    </row>
    <row r="77" spans="1:12" s="160" customFormat="1" ht="21.75" customHeight="1" thickBot="1">
      <c r="A77" s="56"/>
      <c r="B77" s="56"/>
      <c r="C77" s="128"/>
      <c r="D77" s="127"/>
      <c r="E77" s="127"/>
      <c r="F77" s="171">
        <f>SUM(F74:F75)</f>
        <v>300462</v>
      </c>
      <c r="G77" s="172"/>
      <c r="H77" s="171">
        <f>SUM(H74:H75)</f>
        <v>440223</v>
      </c>
      <c r="I77" s="145"/>
      <c r="J77" s="171">
        <f>SUM(J74:J75)</f>
        <v>219664</v>
      </c>
      <c r="K77" s="145"/>
      <c r="L77" s="171">
        <f>SUM(L74:L75)</f>
        <v>379567</v>
      </c>
    </row>
    <row r="78" spans="1:12" s="160" customFormat="1" ht="21.75" customHeight="1" thickTop="1">
      <c r="A78" s="128"/>
      <c r="B78" s="128"/>
      <c r="D78" s="127"/>
      <c r="E78" s="128"/>
      <c r="F78" s="173"/>
      <c r="G78" s="146"/>
      <c r="H78" s="173"/>
      <c r="I78" s="146"/>
      <c r="J78" s="173"/>
      <c r="K78" s="146"/>
      <c r="L78" s="173"/>
    </row>
    <row r="79" spans="1:12" s="160" customFormat="1" ht="21.75" customHeight="1">
      <c r="A79" s="56" t="s">
        <v>121</v>
      </c>
      <c r="B79" s="56"/>
      <c r="C79" s="128"/>
      <c r="D79" s="127"/>
      <c r="E79" s="127"/>
      <c r="F79" s="173"/>
      <c r="G79" s="173"/>
      <c r="H79" s="173"/>
      <c r="I79" s="173"/>
      <c r="J79" s="173"/>
      <c r="K79" s="173"/>
      <c r="L79" s="173"/>
    </row>
    <row r="80" spans="1:12" s="160" customFormat="1" ht="21.75" customHeight="1">
      <c r="A80" s="128" t="s">
        <v>119</v>
      </c>
      <c r="B80" s="128"/>
      <c r="D80" s="127"/>
      <c r="E80" s="127"/>
      <c r="F80" s="145">
        <v>-97324</v>
      </c>
      <c r="G80" s="146"/>
      <c r="H80" s="83">
        <v>431068</v>
      </c>
      <c r="I80" s="146"/>
      <c r="J80" s="83">
        <v>-161681</v>
      </c>
      <c r="K80" s="146"/>
      <c r="L80" s="83">
        <v>387768</v>
      </c>
    </row>
    <row r="81" spans="1:12" s="160" customFormat="1" ht="21.75" customHeight="1">
      <c r="A81" s="128" t="s">
        <v>120</v>
      </c>
      <c r="B81" s="128"/>
      <c r="D81" s="127"/>
      <c r="E81" s="127"/>
      <c r="F81" s="84">
        <v>11347</v>
      </c>
      <c r="G81" s="146"/>
      <c r="H81" s="84">
        <v>9011</v>
      </c>
      <c r="I81" s="146"/>
      <c r="J81" s="84">
        <v>0</v>
      </c>
      <c r="K81" s="146"/>
      <c r="L81" s="84">
        <v>0</v>
      </c>
    </row>
    <row r="82" spans="1:12" s="160" customFormat="1" ht="6" customHeight="1">
      <c r="A82" s="128"/>
      <c r="B82" s="128"/>
      <c r="C82" s="128"/>
      <c r="D82" s="127"/>
      <c r="E82" s="127"/>
    </row>
    <row r="83" spans="1:12" s="160" customFormat="1" ht="21.75" customHeight="1" thickBot="1">
      <c r="F83" s="168">
        <f>SUM(F80:F81)</f>
        <v>-85977</v>
      </c>
      <c r="G83" s="146"/>
      <c r="H83" s="168">
        <f>SUM(H80:H81)</f>
        <v>440079</v>
      </c>
      <c r="I83" s="146"/>
      <c r="J83" s="168">
        <f>SUM(J80:J81)</f>
        <v>-161681</v>
      </c>
      <c r="K83" s="146"/>
      <c r="L83" s="168">
        <f>SUM(L80:L81)</f>
        <v>387768</v>
      </c>
    </row>
    <row r="84" spans="1:12" ht="21.75" customHeight="1" thickTop="1"/>
    <row r="85" spans="1:12" s="160" customFormat="1" ht="21.75" customHeight="1">
      <c r="A85" s="56"/>
      <c r="B85" s="56"/>
      <c r="C85" s="56"/>
      <c r="D85" s="128"/>
      <c r="E85" s="128"/>
      <c r="F85" s="175" t="s">
        <v>122</v>
      </c>
      <c r="G85" s="176"/>
      <c r="H85" s="175" t="s">
        <v>122</v>
      </c>
      <c r="I85" s="146"/>
      <c r="J85" s="175" t="s">
        <v>122</v>
      </c>
      <c r="K85" s="176"/>
      <c r="L85" s="175" t="s">
        <v>122</v>
      </c>
    </row>
    <row r="86" spans="1:12" s="160" customFormat="1" ht="21.75" customHeight="1">
      <c r="A86" s="56"/>
      <c r="B86" s="56"/>
      <c r="C86" s="56"/>
      <c r="D86" s="128"/>
      <c r="E86" s="128"/>
      <c r="F86" s="155"/>
      <c r="G86" s="176"/>
      <c r="H86" s="155"/>
      <c r="I86" s="146"/>
      <c r="J86" s="155"/>
      <c r="K86" s="176"/>
      <c r="L86" s="155"/>
    </row>
    <row r="87" spans="1:12" s="160" customFormat="1" ht="21.75" customHeight="1">
      <c r="A87" s="56" t="s">
        <v>123</v>
      </c>
      <c r="B87" s="56"/>
      <c r="C87" s="56"/>
      <c r="D87" s="128"/>
      <c r="E87" s="128"/>
      <c r="F87" s="155"/>
      <c r="G87" s="176"/>
      <c r="H87" s="155"/>
      <c r="I87" s="146"/>
      <c r="J87" s="155"/>
      <c r="K87" s="176"/>
      <c r="L87" s="155"/>
    </row>
    <row r="88" spans="1:12" s="160" customFormat="1" ht="21.75" customHeight="1">
      <c r="A88" s="128" t="s">
        <v>124</v>
      </c>
      <c r="B88" s="128"/>
      <c r="C88" s="128"/>
      <c r="D88" s="127"/>
      <c r="E88" s="127"/>
      <c r="F88" s="177">
        <v>0.37470574074058594</v>
      </c>
      <c r="G88" s="177"/>
      <c r="H88" s="178">
        <v>0.51</v>
      </c>
      <c r="I88" s="178"/>
      <c r="J88" s="178">
        <v>0.28980193957176009</v>
      </c>
      <c r="K88" s="179"/>
      <c r="L88" s="178">
        <v>0.46</v>
      </c>
    </row>
    <row r="89" spans="1:12" s="160" customFormat="1" ht="21.75" customHeight="1">
      <c r="A89" s="128"/>
      <c r="B89" s="128"/>
      <c r="C89" s="128"/>
      <c r="D89" s="127"/>
      <c r="E89" s="127"/>
      <c r="F89" s="177"/>
      <c r="G89" s="177"/>
      <c r="H89" s="177"/>
      <c r="I89" s="180"/>
      <c r="J89" s="177"/>
      <c r="K89" s="180"/>
      <c r="L89" s="177"/>
    </row>
    <row r="90" spans="1:12" s="160" customFormat="1" ht="21.75" customHeight="1">
      <c r="A90" s="128"/>
      <c r="B90" s="128"/>
      <c r="C90" s="128"/>
      <c r="D90" s="127"/>
      <c r="E90" s="127"/>
      <c r="F90" s="177"/>
      <c r="G90" s="177"/>
      <c r="H90" s="177"/>
      <c r="I90" s="180"/>
      <c r="J90" s="177"/>
      <c r="K90" s="180"/>
      <c r="L90" s="177"/>
    </row>
    <row r="91" spans="1:12" s="160" customFormat="1" ht="9.75" customHeight="1">
      <c r="A91" s="128"/>
      <c r="B91" s="128"/>
      <c r="C91" s="128"/>
      <c r="D91" s="127"/>
      <c r="E91" s="127"/>
      <c r="F91" s="177"/>
      <c r="G91" s="177"/>
      <c r="H91" s="177"/>
      <c r="I91" s="180"/>
      <c r="J91" s="177"/>
      <c r="K91" s="180"/>
      <c r="L91" s="177"/>
    </row>
    <row r="92" spans="1:12" ht="22" customHeight="1">
      <c r="A92" s="181" t="s">
        <v>42</v>
      </c>
      <c r="B92" s="181"/>
      <c r="C92" s="181"/>
      <c r="D92" s="181"/>
      <c r="E92" s="181"/>
      <c r="F92" s="182"/>
      <c r="G92" s="182"/>
      <c r="H92" s="182"/>
      <c r="I92" s="153"/>
      <c r="J92" s="182"/>
      <c r="K92" s="182"/>
      <c r="L92" s="182"/>
    </row>
  </sheetData>
  <mergeCells count="5">
    <mergeCell ref="F5:H5"/>
    <mergeCell ref="J5:L5"/>
    <mergeCell ref="A45:L45"/>
    <mergeCell ref="F50:H50"/>
    <mergeCell ref="J50:L50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zoomScale="85" zoomScaleNormal="85" zoomScaleSheetLayoutView="90" zoomScalePageLayoutView="40" workbookViewId="0"/>
  </sheetViews>
  <sheetFormatPr defaultColWidth="9.09765625" defaultRowHeight="21.75" customHeight="1"/>
  <cols>
    <col min="1" max="1" width="1.3984375" style="33" customWidth="1"/>
    <col min="2" max="2" width="47.59765625" style="33" customWidth="1"/>
    <col min="3" max="3" width="8.09765625" style="33" customWidth="1"/>
    <col min="4" max="4" width="0.59765625" style="13" customWidth="1"/>
    <col min="5" max="5" width="11.8984375" style="33" customWidth="1"/>
    <col min="6" max="6" width="0.59765625" style="33" customWidth="1"/>
    <col min="7" max="7" width="9.59765625" style="33" customWidth="1"/>
    <col min="8" max="8" width="0.59765625" style="33" customWidth="1"/>
    <col min="9" max="9" width="11.8984375" style="33" customWidth="1"/>
    <col min="10" max="10" width="0.59765625" style="33" customWidth="1"/>
    <col min="11" max="11" width="10.09765625" style="33" customWidth="1"/>
    <col min="12" max="12" width="0.59765625" style="33" customWidth="1"/>
    <col min="13" max="13" width="10.8984375" style="208" customWidth="1"/>
    <col min="14" max="14" width="0.59765625" style="208" customWidth="1"/>
    <col min="15" max="15" width="10.3984375" style="208" customWidth="1"/>
    <col min="16" max="16" width="0.59765625" style="208" customWidth="1"/>
    <col min="17" max="17" width="12.09765625" style="209" customWidth="1"/>
    <col min="18" max="18" width="0.59765625" style="210" customWidth="1"/>
    <col min="19" max="19" width="13.296875" style="210" customWidth="1"/>
    <col min="20" max="20" width="0.59765625" style="210" customWidth="1"/>
    <col min="21" max="21" width="12.09765625" style="210" customWidth="1"/>
    <col min="22" max="22" width="0.59765625" style="210" customWidth="1"/>
    <col min="23" max="23" width="14.09765625" style="210" customWidth="1"/>
    <col min="24" max="24" width="0.59765625" style="210" customWidth="1"/>
    <col min="25" max="25" width="12.296875" style="210" customWidth="1"/>
    <col min="26" max="26" width="0.59765625" style="33" customWidth="1"/>
    <col min="27" max="27" width="11.59765625" style="210" customWidth="1"/>
    <col min="28" max="28" width="0.59765625" style="33" customWidth="1"/>
    <col min="29" max="29" width="13.59765625" style="33" customWidth="1"/>
    <col min="30" max="30" width="0.59765625" style="33" customWidth="1"/>
    <col min="31" max="31" width="10.8984375" style="33" customWidth="1"/>
    <col min="32" max="16384" width="9.09765625" style="33"/>
  </cols>
  <sheetData>
    <row r="1" spans="1:31" ht="21.75" customHeight="1">
      <c r="A1" s="41" t="s">
        <v>0</v>
      </c>
      <c r="E1" s="70"/>
      <c r="F1" s="70"/>
      <c r="G1" s="70"/>
      <c r="H1" s="70"/>
      <c r="I1" s="70"/>
      <c r="J1" s="70"/>
      <c r="K1" s="70"/>
      <c r="L1" s="70"/>
      <c r="M1" s="71"/>
      <c r="N1" s="71"/>
      <c r="O1" s="71"/>
      <c r="P1" s="71"/>
      <c r="Q1" s="72"/>
      <c r="R1" s="40"/>
      <c r="S1" s="40"/>
      <c r="T1" s="40"/>
      <c r="U1" s="40"/>
      <c r="V1" s="40"/>
      <c r="W1" s="40"/>
      <c r="X1" s="40"/>
      <c r="Y1" s="40"/>
      <c r="Z1" s="70"/>
      <c r="AA1" s="40"/>
      <c r="AB1" s="70"/>
      <c r="AC1" s="40"/>
      <c r="AD1" s="70"/>
      <c r="AE1" s="73"/>
    </row>
    <row r="2" spans="1:31" ht="21.75" customHeight="1">
      <c r="A2" s="38" t="s">
        <v>129</v>
      </c>
      <c r="B2" s="38"/>
      <c r="C2" s="38"/>
      <c r="D2" s="2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39"/>
      <c r="R2" s="39"/>
      <c r="S2" s="39"/>
      <c r="T2" s="39"/>
      <c r="U2" s="39"/>
      <c r="V2" s="39"/>
      <c r="W2" s="39"/>
      <c r="X2" s="39"/>
      <c r="Y2" s="71"/>
      <c r="Z2" s="39"/>
      <c r="AA2" s="71"/>
      <c r="AB2" s="39"/>
      <c r="AC2" s="71"/>
      <c r="AD2" s="39"/>
      <c r="AE2" s="74"/>
    </row>
    <row r="3" spans="1:31" ht="21.75" customHeight="1">
      <c r="A3" s="57" t="s">
        <v>125</v>
      </c>
      <c r="B3" s="75"/>
      <c r="C3" s="75"/>
      <c r="D3" s="18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77"/>
    </row>
    <row r="4" spans="1:31" ht="21.75" customHeight="1">
      <c r="A4" s="38"/>
      <c r="B4" s="38"/>
      <c r="C4" s="38"/>
      <c r="D4" s="2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48"/>
    </row>
    <row r="5" spans="1:31" ht="21.75" customHeight="1">
      <c r="A5" s="27"/>
      <c r="B5" s="27"/>
      <c r="C5" s="27"/>
      <c r="D5" s="187"/>
      <c r="E5" s="247" t="s">
        <v>3</v>
      </c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8" t="s">
        <v>130</v>
      </c>
      <c r="AD5" s="248"/>
      <c r="AE5" s="248"/>
    </row>
    <row r="6" spans="1:31" ht="21.75" customHeight="1">
      <c r="A6" s="29"/>
      <c r="B6" s="29"/>
      <c r="C6" s="29"/>
      <c r="D6" s="187"/>
      <c r="E6" s="249" t="s">
        <v>131</v>
      </c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30"/>
      <c r="AC6" s="30"/>
      <c r="AD6" s="30"/>
      <c r="AE6" s="30"/>
    </row>
    <row r="7" spans="1:31" ht="21.75" customHeight="1">
      <c r="A7" s="29"/>
      <c r="B7" s="29"/>
      <c r="C7" s="29"/>
      <c r="D7" s="189"/>
      <c r="E7" s="31"/>
      <c r="F7" s="32"/>
      <c r="G7" s="31"/>
      <c r="H7" s="31"/>
      <c r="M7" s="33"/>
      <c r="N7" s="33"/>
      <c r="O7" s="33"/>
      <c r="P7" s="33"/>
      <c r="Q7" s="33"/>
      <c r="R7" s="29"/>
      <c r="S7" s="250" t="s">
        <v>80</v>
      </c>
      <c r="T7" s="250"/>
      <c r="U7" s="250"/>
      <c r="V7" s="250"/>
      <c r="W7" s="250"/>
      <c r="X7" s="250"/>
      <c r="Y7" s="250"/>
      <c r="Z7" s="34"/>
      <c r="AA7" s="29"/>
      <c r="AB7" s="34"/>
      <c r="AC7" s="34"/>
      <c r="AD7" s="34"/>
      <c r="AE7" s="34"/>
    </row>
    <row r="8" spans="1:31" ht="21.75" customHeight="1">
      <c r="A8" s="29"/>
      <c r="B8" s="29"/>
      <c r="C8" s="29"/>
      <c r="D8" s="189"/>
      <c r="E8" s="31"/>
      <c r="F8" s="32"/>
      <c r="G8" s="31"/>
      <c r="H8" s="31"/>
      <c r="M8" s="33"/>
      <c r="N8" s="33"/>
      <c r="O8" s="33"/>
      <c r="P8" s="33"/>
      <c r="Q8" s="33"/>
      <c r="R8" s="29"/>
      <c r="S8" s="29"/>
      <c r="T8" s="29"/>
      <c r="U8" s="251" t="s">
        <v>132</v>
      </c>
      <c r="V8" s="251"/>
      <c r="W8" s="251"/>
      <c r="X8" s="29"/>
      <c r="Y8" s="29"/>
      <c r="Z8" s="34"/>
      <c r="AA8" s="29"/>
      <c r="AB8" s="34"/>
      <c r="AC8" s="34"/>
      <c r="AD8" s="34"/>
      <c r="AE8" s="34"/>
    </row>
    <row r="9" spans="1:31" ht="21.75" customHeight="1">
      <c r="A9" s="29"/>
      <c r="B9" s="29"/>
      <c r="C9" s="29"/>
      <c r="D9" s="189"/>
      <c r="E9" s="31"/>
      <c r="F9" s="32"/>
      <c r="G9" s="31"/>
      <c r="H9" s="31"/>
      <c r="M9" s="33"/>
      <c r="N9" s="33"/>
      <c r="O9" s="33"/>
      <c r="P9" s="33"/>
      <c r="Q9" s="33"/>
      <c r="R9" s="29"/>
      <c r="S9" s="31" t="s">
        <v>133</v>
      </c>
      <c r="T9" s="29"/>
      <c r="U9" s="31" t="s">
        <v>134</v>
      </c>
      <c r="V9" s="190"/>
      <c r="W9" s="190"/>
      <c r="X9" s="29"/>
      <c r="Y9" s="29"/>
      <c r="Z9" s="34"/>
      <c r="AA9" s="29"/>
      <c r="AB9" s="34"/>
      <c r="AC9" s="34"/>
      <c r="AD9" s="34"/>
      <c r="AE9" s="34"/>
    </row>
    <row r="10" spans="1:31" ht="21.75" customHeight="1">
      <c r="A10" s="29"/>
      <c r="B10" s="29"/>
      <c r="C10" s="29"/>
      <c r="D10" s="189"/>
      <c r="E10" s="31"/>
      <c r="F10" s="32"/>
      <c r="G10" s="31"/>
      <c r="H10" s="31"/>
      <c r="I10" s="29"/>
      <c r="J10" s="29"/>
      <c r="K10" s="29"/>
      <c r="L10" s="31"/>
      <c r="M10" s="33"/>
      <c r="N10" s="33"/>
      <c r="O10" s="33"/>
      <c r="P10" s="33"/>
      <c r="Q10" s="33"/>
      <c r="R10" s="34"/>
      <c r="S10" s="31" t="s">
        <v>135</v>
      </c>
      <c r="T10" s="31"/>
      <c r="U10" s="31" t="s">
        <v>136</v>
      </c>
      <c r="V10" s="33"/>
      <c r="W10" s="33"/>
      <c r="X10" s="34"/>
      <c r="Y10" s="33"/>
      <c r="Z10" s="34"/>
      <c r="AA10" s="33"/>
      <c r="AB10" s="34"/>
      <c r="AC10" s="34"/>
      <c r="AD10" s="34"/>
    </row>
    <row r="11" spans="1:31" ht="21.75" customHeight="1">
      <c r="A11" s="29"/>
      <c r="B11" s="29"/>
      <c r="C11" s="29"/>
      <c r="D11" s="189"/>
      <c r="E11" s="31"/>
      <c r="F11" s="32"/>
      <c r="G11" s="31"/>
      <c r="H11" s="31"/>
      <c r="L11" s="31"/>
      <c r="M11" s="252" t="s">
        <v>75</v>
      </c>
      <c r="N11" s="252"/>
      <c r="O11" s="252"/>
      <c r="P11" s="252"/>
      <c r="Q11" s="252"/>
      <c r="R11" s="34"/>
      <c r="S11" s="31" t="s">
        <v>137</v>
      </c>
      <c r="T11" s="31"/>
      <c r="U11" s="31" t="s">
        <v>138</v>
      </c>
      <c r="V11" s="31"/>
      <c r="W11" s="31" t="s">
        <v>133</v>
      </c>
      <c r="X11" s="34"/>
      <c r="Y11" s="191" t="s">
        <v>139</v>
      </c>
      <c r="Z11" s="34"/>
      <c r="AA11" s="33"/>
      <c r="AB11" s="34"/>
      <c r="AC11" s="34"/>
      <c r="AD11" s="34"/>
    </row>
    <row r="12" spans="1:31" ht="21.75" customHeight="1">
      <c r="A12" s="29"/>
      <c r="B12" s="29"/>
      <c r="C12" s="29"/>
      <c r="D12" s="189"/>
      <c r="E12" s="31"/>
      <c r="F12" s="32"/>
      <c r="G12" s="31"/>
      <c r="H12" s="31"/>
      <c r="I12" s="31" t="s">
        <v>140</v>
      </c>
      <c r="J12" s="31"/>
      <c r="K12" s="31"/>
      <c r="L12" s="31"/>
      <c r="M12" s="249" t="s">
        <v>76</v>
      </c>
      <c r="N12" s="249"/>
      <c r="O12" s="249"/>
      <c r="P12" s="192"/>
      <c r="Q12" s="34"/>
      <c r="R12" s="34"/>
      <c r="S12" s="31" t="s">
        <v>141</v>
      </c>
      <c r="T12" s="31"/>
      <c r="U12" s="31" t="s">
        <v>260</v>
      </c>
      <c r="V12" s="31"/>
      <c r="W12" s="31" t="s">
        <v>142</v>
      </c>
      <c r="X12" s="34"/>
      <c r="Y12" s="34" t="s">
        <v>143</v>
      </c>
      <c r="Z12" s="34"/>
      <c r="AA12" s="34" t="s">
        <v>144</v>
      </c>
      <c r="AB12" s="34"/>
      <c r="AC12" s="34"/>
      <c r="AD12" s="34"/>
    </row>
    <row r="13" spans="1:31" s="29" customFormat="1" ht="21.75" customHeight="1">
      <c r="D13" s="187"/>
      <c r="E13" s="31" t="s">
        <v>145</v>
      </c>
      <c r="F13" s="32"/>
      <c r="G13" s="31" t="s">
        <v>146</v>
      </c>
      <c r="H13" s="31"/>
      <c r="I13" s="31" t="s">
        <v>147</v>
      </c>
      <c r="J13" s="31"/>
      <c r="K13" s="31"/>
      <c r="L13" s="31"/>
      <c r="M13" s="34" t="s">
        <v>148</v>
      </c>
      <c r="N13" s="34"/>
      <c r="O13" s="34"/>
      <c r="P13" s="34"/>
      <c r="Q13" s="34"/>
      <c r="R13" s="34"/>
      <c r="S13" s="31" t="s">
        <v>149</v>
      </c>
      <c r="T13" s="31"/>
      <c r="U13" s="31" t="s">
        <v>150</v>
      </c>
      <c r="V13" s="31"/>
      <c r="W13" s="31" t="s">
        <v>151</v>
      </c>
      <c r="X13" s="34"/>
      <c r="Y13" s="34" t="s">
        <v>152</v>
      </c>
      <c r="Z13" s="34"/>
      <c r="AA13" s="34" t="s">
        <v>153</v>
      </c>
      <c r="AB13" s="34"/>
      <c r="AC13" s="34" t="s">
        <v>154</v>
      </c>
      <c r="AD13" s="34"/>
      <c r="AE13" s="34" t="s">
        <v>144</v>
      </c>
    </row>
    <row r="14" spans="1:31" s="29" customFormat="1" ht="21.75" customHeight="1">
      <c r="C14" s="188" t="s">
        <v>11</v>
      </c>
      <c r="D14" s="14"/>
      <c r="E14" s="28" t="s">
        <v>155</v>
      </c>
      <c r="F14" s="32"/>
      <c r="G14" s="28" t="s">
        <v>156</v>
      </c>
      <c r="H14" s="31"/>
      <c r="I14" s="28" t="s">
        <v>74</v>
      </c>
      <c r="J14" s="31"/>
      <c r="K14" s="28" t="s">
        <v>74</v>
      </c>
      <c r="L14" s="31"/>
      <c r="M14" s="37" t="s">
        <v>157</v>
      </c>
      <c r="N14" s="34"/>
      <c r="O14" s="28" t="s">
        <v>74</v>
      </c>
      <c r="P14" s="34"/>
      <c r="Q14" s="37" t="s">
        <v>158</v>
      </c>
      <c r="R14" s="34"/>
      <c r="S14" s="28" t="s">
        <v>159</v>
      </c>
      <c r="T14" s="31"/>
      <c r="U14" s="28" t="s">
        <v>160</v>
      </c>
      <c r="V14" s="31"/>
      <c r="W14" s="28" t="s">
        <v>161</v>
      </c>
      <c r="X14" s="34"/>
      <c r="Y14" s="37" t="s">
        <v>162</v>
      </c>
      <c r="Z14" s="34"/>
      <c r="AA14" s="37" t="s">
        <v>163</v>
      </c>
      <c r="AB14" s="34"/>
      <c r="AC14" s="37" t="s">
        <v>164</v>
      </c>
      <c r="AD14" s="34"/>
      <c r="AE14" s="37" t="s">
        <v>162</v>
      </c>
    </row>
    <row r="15" spans="1:31" s="29" customFormat="1" ht="6" customHeight="1">
      <c r="D15" s="14"/>
      <c r="E15" s="31"/>
      <c r="F15" s="32"/>
      <c r="G15" s="31"/>
      <c r="H15" s="31"/>
      <c r="I15" s="31"/>
      <c r="J15" s="31"/>
      <c r="K15" s="31"/>
      <c r="L15" s="31"/>
      <c r="M15" s="34"/>
      <c r="N15" s="34"/>
      <c r="O15" s="34"/>
      <c r="P15" s="34"/>
      <c r="Q15" s="34"/>
      <c r="R15" s="34"/>
      <c r="S15" s="31"/>
      <c r="T15" s="31"/>
      <c r="U15" s="31"/>
      <c r="V15" s="31"/>
      <c r="W15" s="191"/>
      <c r="X15" s="34"/>
      <c r="Y15" s="34"/>
      <c r="Z15" s="34"/>
      <c r="AA15" s="34"/>
      <c r="AB15" s="34"/>
      <c r="AC15" s="34"/>
      <c r="AD15" s="34"/>
      <c r="AE15" s="34"/>
    </row>
    <row r="16" spans="1:31" ht="21.75" customHeight="1">
      <c r="A16" s="38" t="s">
        <v>165</v>
      </c>
      <c r="B16" s="27"/>
      <c r="C16" s="27"/>
      <c r="D16" s="14"/>
      <c r="E16" s="39">
        <v>894668</v>
      </c>
      <c r="F16" s="39"/>
      <c r="G16" s="39">
        <v>4055609</v>
      </c>
      <c r="H16" s="39"/>
      <c r="I16" s="39">
        <v>288425</v>
      </c>
      <c r="J16" s="39"/>
      <c r="K16" s="39">
        <v>-951711</v>
      </c>
      <c r="L16" s="39"/>
      <c r="M16" s="39">
        <v>90600</v>
      </c>
      <c r="N16" s="39"/>
      <c r="O16" s="39">
        <v>951711</v>
      </c>
      <c r="P16" s="39"/>
      <c r="Q16" s="39">
        <v>978910</v>
      </c>
      <c r="R16" s="39"/>
      <c r="S16" s="39">
        <v>-1377</v>
      </c>
      <c r="T16" s="39"/>
      <c r="U16" s="39">
        <v>-4036</v>
      </c>
      <c r="V16" s="39"/>
      <c r="W16" s="39">
        <v>-311915</v>
      </c>
      <c r="X16" s="39"/>
      <c r="Y16" s="193">
        <f>SUM(S16:W16)</f>
        <v>-317328</v>
      </c>
      <c r="Z16" s="39"/>
      <c r="AA16" s="193">
        <v>5990884</v>
      </c>
      <c r="AB16" s="39"/>
      <c r="AC16" s="39">
        <v>121271</v>
      </c>
      <c r="AD16" s="39"/>
      <c r="AE16" s="194">
        <f>SUM(AC16:AD16,AA16)</f>
        <v>6112155</v>
      </c>
    </row>
    <row r="17" spans="1:31" ht="6" customHeight="1">
      <c r="A17" s="38"/>
      <c r="B17" s="38"/>
      <c r="C17" s="38"/>
      <c r="D17" s="14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40"/>
    </row>
    <row r="18" spans="1:31" s="41" customFormat="1" ht="21.75" customHeight="1">
      <c r="A18" s="38" t="s">
        <v>166</v>
      </c>
      <c r="B18" s="195"/>
      <c r="C18" s="195"/>
      <c r="D18" s="14"/>
    </row>
    <row r="19" spans="1:31" s="41" customFormat="1" ht="21.75" customHeight="1">
      <c r="A19" s="195" t="s">
        <v>74</v>
      </c>
      <c r="B19" s="195"/>
      <c r="C19" s="196">
        <v>17</v>
      </c>
      <c r="D19" s="14"/>
      <c r="E19" s="39">
        <v>0</v>
      </c>
      <c r="F19" s="197"/>
      <c r="G19" s="39">
        <v>0</v>
      </c>
      <c r="H19" s="197"/>
      <c r="I19" s="39">
        <v>0</v>
      </c>
      <c r="J19" s="39"/>
      <c r="K19" s="198">
        <v>-579308</v>
      </c>
      <c r="L19" s="197"/>
      <c r="M19" s="39">
        <v>0</v>
      </c>
      <c r="N19" s="33"/>
      <c r="O19" s="33">
        <v>579308</v>
      </c>
      <c r="P19" s="33"/>
      <c r="Q19" s="198">
        <v>-579308</v>
      </c>
      <c r="R19" s="33"/>
      <c r="S19" s="39">
        <v>0</v>
      </c>
      <c r="T19" s="33"/>
      <c r="U19" s="39">
        <v>0</v>
      </c>
      <c r="V19" s="33"/>
      <c r="W19" s="39">
        <v>0</v>
      </c>
      <c r="X19" s="199"/>
      <c r="Y19" s="193">
        <f>SUM(S19:W19)</f>
        <v>0</v>
      </c>
      <c r="Z19" s="33"/>
      <c r="AA19" s="39">
        <f>SUM(Y19,Q19,M19,,I19,G19,E19)</f>
        <v>-579308</v>
      </c>
      <c r="AB19" s="33"/>
      <c r="AC19" s="39">
        <v>0</v>
      </c>
      <c r="AD19" s="33"/>
      <c r="AE19" s="194">
        <f t="shared" ref="AE19:AE23" si="0">SUM(AC19,AA19)</f>
        <v>-579308</v>
      </c>
    </row>
    <row r="20" spans="1:31" s="41" customFormat="1" ht="21.75" customHeight="1">
      <c r="A20" s="195" t="s">
        <v>167</v>
      </c>
      <c r="B20" s="195"/>
      <c r="C20" s="196">
        <v>17</v>
      </c>
      <c r="D20" s="14"/>
      <c r="E20" s="39">
        <v>-65530</v>
      </c>
      <c r="F20" s="197"/>
      <c r="G20" s="39">
        <v>0</v>
      </c>
      <c r="H20" s="197"/>
      <c r="I20" s="39">
        <v>-288425</v>
      </c>
      <c r="J20" s="39"/>
      <c r="K20" s="198">
        <v>996453</v>
      </c>
      <c r="L20" s="197"/>
      <c r="M20" s="39">
        <v>0</v>
      </c>
      <c r="N20" s="33"/>
      <c r="O20" s="33">
        <v>-996453</v>
      </c>
      <c r="P20" s="33"/>
      <c r="Q20" s="39">
        <v>353955</v>
      </c>
      <c r="R20" s="33"/>
      <c r="S20" s="39">
        <v>0</v>
      </c>
      <c r="T20" s="33"/>
      <c r="U20" s="39">
        <v>0</v>
      </c>
      <c r="V20" s="33"/>
      <c r="W20" s="39">
        <v>0</v>
      </c>
      <c r="X20" s="199"/>
      <c r="Y20" s="193">
        <f>SUM(S20:W20)</f>
        <v>0</v>
      </c>
      <c r="Z20" s="33"/>
      <c r="AA20" s="39">
        <f>SUM(Y20,Q20,M20,,I20,G20,E20)</f>
        <v>0</v>
      </c>
      <c r="AB20" s="33"/>
      <c r="AC20" s="39">
        <v>0</v>
      </c>
      <c r="AD20" s="33"/>
      <c r="AE20" s="194">
        <f t="shared" si="0"/>
        <v>0</v>
      </c>
    </row>
    <row r="21" spans="1:31" s="41" customFormat="1" ht="21.75" customHeight="1">
      <c r="A21" s="195" t="s">
        <v>168</v>
      </c>
      <c r="B21" s="195"/>
      <c r="C21" s="196">
        <v>16</v>
      </c>
      <c r="D21" s="14"/>
      <c r="E21" s="39">
        <v>0</v>
      </c>
      <c r="F21" s="197"/>
      <c r="G21" s="39">
        <v>0</v>
      </c>
      <c r="H21" s="197"/>
      <c r="I21" s="39">
        <v>0</v>
      </c>
      <c r="J21" s="39"/>
      <c r="K21" s="198">
        <v>0</v>
      </c>
      <c r="L21" s="197"/>
      <c r="M21" s="39">
        <v>0</v>
      </c>
      <c r="N21" s="33"/>
      <c r="O21" s="39">
        <v>0</v>
      </c>
      <c r="P21" s="33"/>
      <c r="Q21" s="39">
        <v>-124336</v>
      </c>
      <c r="R21" s="33"/>
      <c r="S21" s="39">
        <v>0</v>
      </c>
      <c r="T21" s="33"/>
      <c r="U21" s="39">
        <v>0</v>
      </c>
      <c r="V21" s="33"/>
      <c r="W21" s="39">
        <v>0</v>
      </c>
      <c r="X21" s="199"/>
      <c r="Y21" s="193">
        <f>SUM(S21:W21)</f>
        <v>0</v>
      </c>
      <c r="Z21" s="33"/>
      <c r="AA21" s="39">
        <f>SUM(Y21,Q21,M21,,I21,G21,E21)</f>
        <v>-124336</v>
      </c>
      <c r="AB21" s="33"/>
      <c r="AC21" s="39">
        <v>0</v>
      </c>
      <c r="AD21" s="33"/>
      <c r="AE21" s="194">
        <f t="shared" si="0"/>
        <v>-124336</v>
      </c>
    </row>
    <row r="22" spans="1:31" ht="21.75" customHeight="1">
      <c r="A22" s="195" t="s">
        <v>169</v>
      </c>
      <c r="B22" s="195"/>
      <c r="D22" s="14"/>
      <c r="E22" s="39"/>
      <c r="F22" s="200"/>
      <c r="G22" s="39"/>
      <c r="H22" s="200"/>
      <c r="I22" s="39"/>
      <c r="J22" s="39"/>
      <c r="K22" s="214"/>
      <c r="L22" s="200"/>
      <c r="M22" s="39"/>
      <c r="N22" s="200"/>
      <c r="O22" s="39"/>
      <c r="P22" s="200"/>
      <c r="Q22" s="39"/>
      <c r="R22" s="200"/>
      <c r="S22" s="39"/>
      <c r="T22" s="39"/>
      <c r="U22" s="39"/>
      <c r="V22" s="39"/>
      <c r="W22" s="39"/>
      <c r="X22" s="200"/>
      <c r="Y22" s="39"/>
      <c r="Z22" s="200"/>
      <c r="AA22" s="39"/>
      <c r="AB22" s="200"/>
      <c r="AC22" s="39"/>
      <c r="AD22" s="200"/>
      <c r="AE22" s="40"/>
    </row>
    <row r="23" spans="1:31" ht="21.75" customHeight="1">
      <c r="A23" s="195"/>
      <c r="B23" s="195" t="s">
        <v>170</v>
      </c>
      <c r="D23" s="14"/>
      <c r="E23" s="39">
        <v>0</v>
      </c>
      <c r="F23" s="200"/>
      <c r="G23" s="39">
        <v>0</v>
      </c>
      <c r="H23" s="200"/>
      <c r="I23" s="39">
        <v>0</v>
      </c>
      <c r="J23" s="39"/>
      <c r="K23" s="39">
        <v>0</v>
      </c>
      <c r="L23" s="200"/>
      <c r="M23" s="39">
        <v>0</v>
      </c>
      <c r="N23" s="200"/>
      <c r="O23" s="39">
        <v>0</v>
      </c>
      <c r="P23" s="200"/>
      <c r="Q23" s="39">
        <v>4235</v>
      </c>
      <c r="R23" s="200"/>
      <c r="S23" s="39">
        <v>0</v>
      </c>
      <c r="T23" s="39"/>
      <c r="U23" s="39">
        <v>0</v>
      </c>
      <c r="V23" s="39"/>
      <c r="W23" s="33">
        <v>-4235</v>
      </c>
      <c r="X23" s="200"/>
      <c r="Y23" s="193">
        <f>SUM(S23:W23)</f>
        <v>-4235</v>
      </c>
      <c r="Z23" s="200"/>
      <c r="AA23" s="39">
        <f>SUM(Y23,Q23,M23,,I23,G23,E23)</f>
        <v>0</v>
      </c>
      <c r="AB23" s="200"/>
      <c r="AC23" s="39">
        <v>0</v>
      </c>
      <c r="AD23" s="200"/>
      <c r="AE23" s="194">
        <f t="shared" si="0"/>
        <v>0</v>
      </c>
    </row>
    <row r="24" spans="1:31" ht="21.75" customHeight="1">
      <c r="A24" s="195" t="s">
        <v>171</v>
      </c>
      <c r="D24" s="14"/>
      <c r="E24" s="42">
        <v>0</v>
      </c>
      <c r="F24" s="200"/>
      <c r="G24" s="42">
        <v>0</v>
      </c>
      <c r="H24" s="200"/>
      <c r="I24" s="42">
        <v>0</v>
      </c>
      <c r="J24" s="39"/>
      <c r="K24" s="201">
        <v>0</v>
      </c>
      <c r="L24" s="200"/>
      <c r="M24" s="42">
        <v>0</v>
      </c>
      <c r="N24" s="200"/>
      <c r="O24" s="42">
        <v>0</v>
      </c>
      <c r="P24" s="200"/>
      <c r="Q24" s="42">
        <v>422867</v>
      </c>
      <c r="R24" s="200"/>
      <c r="S24" s="42">
        <v>0</v>
      </c>
      <c r="T24" s="39"/>
      <c r="U24" s="42">
        <v>-18391</v>
      </c>
      <c r="V24" s="39"/>
      <c r="W24" s="42">
        <v>26592</v>
      </c>
      <c r="X24" s="200"/>
      <c r="Y24" s="204">
        <f>SUM(S24:W24)</f>
        <v>8201</v>
      </c>
      <c r="Z24" s="200"/>
      <c r="AA24" s="42">
        <f>SUM(Y24,Q24,M24,I24,G24,E24)</f>
        <v>431068</v>
      </c>
      <c r="AB24" s="200"/>
      <c r="AC24" s="42">
        <v>9011</v>
      </c>
      <c r="AD24" s="200"/>
      <c r="AE24" s="202">
        <f>SUM(AC24,AA24)</f>
        <v>440079</v>
      </c>
    </row>
    <row r="25" spans="1:31" ht="6" customHeight="1">
      <c r="D25" s="14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4"/>
      <c r="R25" s="44"/>
      <c r="S25" s="44"/>
      <c r="T25" s="44"/>
      <c r="U25" s="44"/>
      <c r="V25" s="44"/>
      <c r="W25" s="44"/>
      <c r="X25" s="44"/>
      <c r="Y25" s="44"/>
      <c r="Z25" s="43"/>
      <c r="AA25" s="43"/>
      <c r="AB25" s="203"/>
      <c r="AC25" s="43"/>
      <c r="AD25" s="203"/>
      <c r="AE25" s="44"/>
    </row>
    <row r="26" spans="1:31" ht="21.75" customHeight="1" thickBot="1">
      <c r="A26" s="45" t="s">
        <v>172</v>
      </c>
      <c r="B26" s="27"/>
      <c r="C26" s="27"/>
      <c r="E26" s="46">
        <f>SUM(E16:E24)</f>
        <v>829138</v>
      </c>
      <c r="F26" s="39"/>
      <c r="G26" s="46">
        <f>SUM(G16:G24)</f>
        <v>4055609</v>
      </c>
      <c r="H26" s="39"/>
      <c r="I26" s="46">
        <f>SUM(I16:I24)</f>
        <v>0</v>
      </c>
      <c r="J26" s="39"/>
      <c r="K26" s="46">
        <f>SUM(K16:K24)</f>
        <v>-534566</v>
      </c>
      <c r="L26" s="39"/>
      <c r="M26" s="46">
        <f>SUM(M16:M24)</f>
        <v>90600</v>
      </c>
      <c r="N26" s="39"/>
      <c r="O26" s="46">
        <f>SUM(O16:O24)</f>
        <v>534566</v>
      </c>
      <c r="P26" s="39"/>
      <c r="Q26" s="46">
        <f>SUM(Q16:Q24)</f>
        <v>1056323</v>
      </c>
      <c r="R26" s="39"/>
      <c r="S26" s="46">
        <f>SUM(S16:S24)</f>
        <v>-1377</v>
      </c>
      <c r="T26" s="39"/>
      <c r="U26" s="46">
        <f>SUM(U16:U24)</f>
        <v>-22427</v>
      </c>
      <c r="V26" s="39"/>
      <c r="W26" s="46">
        <f>SUM(W16:W24)</f>
        <v>-289558</v>
      </c>
      <c r="X26" s="39"/>
      <c r="Y26" s="46">
        <f>SUM(Y16:Y24)</f>
        <v>-313362</v>
      </c>
      <c r="Z26" s="39"/>
      <c r="AA26" s="46">
        <f>SUM(AA16:AA24)</f>
        <v>5718308</v>
      </c>
      <c r="AB26" s="39"/>
      <c r="AC26" s="46">
        <f>SUM(AC16:AC24)</f>
        <v>130282</v>
      </c>
      <c r="AD26" s="39"/>
      <c r="AE26" s="46">
        <f>SUM(AE16:AE24)</f>
        <v>5848590</v>
      </c>
    </row>
    <row r="27" spans="1:31" s="41" customFormat="1" ht="18" customHeight="1" thickTop="1">
      <c r="A27" s="27"/>
      <c r="B27" s="27"/>
      <c r="C27" s="27"/>
      <c r="D27" s="14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pans="1:31" ht="21.75" customHeight="1">
      <c r="A28" s="38" t="s">
        <v>173</v>
      </c>
      <c r="B28" s="27"/>
      <c r="C28" s="27"/>
      <c r="D28" s="14"/>
      <c r="E28" s="39">
        <v>829137</v>
      </c>
      <c r="F28" s="39"/>
      <c r="G28" s="39">
        <v>4055609</v>
      </c>
      <c r="H28" s="39"/>
      <c r="I28" s="39">
        <v>0</v>
      </c>
      <c r="J28" s="39"/>
      <c r="K28" s="39">
        <v>-950543</v>
      </c>
      <c r="L28" s="39"/>
      <c r="M28" s="39">
        <v>90600</v>
      </c>
      <c r="N28" s="39"/>
      <c r="O28" s="39">
        <v>950543</v>
      </c>
      <c r="P28" s="39"/>
      <c r="Q28" s="39">
        <v>932621</v>
      </c>
      <c r="R28" s="39"/>
      <c r="S28" s="39">
        <v>-1377</v>
      </c>
      <c r="T28" s="39"/>
      <c r="U28" s="39">
        <v>-8056</v>
      </c>
      <c r="V28" s="39"/>
      <c r="W28" s="39">
        <v>-689229</v>
      </c>
      <c r="X28" s="39"/>
      <c r="Y28" s="193">
        <v>-698662</v>
      </c>
      <c r="Z28" s="39"/>
      <c r="AA28" s="193">
        <v>5209305</v>
      </c>
      <c r="AB28" s="39"/>
      <c r="AC28" s="39">
        <v>146050</v>
      </c>
      <c r="AD28" s="39"/>
      <c r="AE28" s="194">
        <f t="shared" ref="AE28" si="1">SUM(AC28,AA28)</f>
        <v>5355355</v>
      </c>
    </row>
    <row r="29" spans="1:31" ht="6" customHeight="1">
      <c r="A29" s="38"/>
      <c r="B29" s="38"/>
      <c r="C29" s="38"/>
      <c r="D29" s="14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40"/>
    </row>
    <row r="30" spans="1:31" s="41" customFormat="1" ht="21.75" customHeight="1">
      <c r="A30" s="38" t="s">
        <v>166</v>
      </c>
      <c r="B30" s="195"/>
      <c r="C30" s="195"/>
      <c r="D30" s="14"/>
    </row>
    <row r="31" spans="1:31" ht="21.75" customHeight="1">
      <c r="A31" s="195" t="s">
        <v>262</v>
      </c>
      <c r="B31" s="195"/>
      <c r="C31" s="196"/>
      <c r="D31" s="14"/>
      <c r="E31" s="193">
        <v>0</v>
      </c>
      <c r="G31" s="193">
        <v>0</v>
      </c>
      <c r="I31" s="193">
        <v>0</v>
      </c>
      <c r="J31" s="193"/>
      <c r="K31" s="193">
        <v>0</v>
      </c>
      <c r="M31" s="193">
        <v>0</v>
      </c>
      <c r="N31" s="193"/>
      <c r="O31" s="193">
        <v>0</v>
      </c>
      <c r="P31" s="33"/>
      <c r="Q31" s="193">
        <v>0</v>
      </c>
      <c r="R31" s="33"/>
      <c r="S31" s="193">
        <v>0</v>
      </c>
      <c r="T31" s="33"/>
      <c r="U31" s="193">
        <v>0</v>
      </c>
      <c r="V31" s="33"/>
      <c r="W31" s="193">
        <v>0</v>
      </c>
      <c r="X31" s="33"/>
      <c r="Y31" s="39">
        <f t="shared" ref="Y31:Y34" si="2">SUM(S31,U31,W31)</f>
        <v>0</v>
      </c>
      <c r="AA31" s="193">
        <f>SUM(E31:Q31,Y31)</f>
        <v>0</v>
      </c>
      <c r="AC31" s="193">
        <v>-45884</v>
      </c>
      <c r="AE31" s="194">
        <f t="shared" ref="AE31:AE37" si="3">SUM(AC31,AA31)</f>
        <v>-45884</v>
      </c>
    </row>
    <row r="32" spans="1:31" ht="21.75" customHeight="1">
      <c r="A32" s="195" t="s">
        <v>74</v>
      </c>
      <c r="B32" s="195"/>
      <c r="C32" s="196">
        <v>17</v>
      </c>
      <c r="D32" s="14"/>
      <c r="E32" s="193">
        <v>0</v>
      </c>
      <c r="G32" s="193">
        <v>0</v>
      </c>
      <c r="I32" s="193">
        <v>0</v>
      </c>
      <c r="J32" s="193"/>
      <c r="K32" s="193">
        <v>-47659</v>
      </c>
      <c r="M32" s="193">
        <v>0</v>
      </c>
      <c r="N32" s="193"/>
      <c r="O32" s="193">
        <v>47659</v>
      </c>
      <c r="P32" s="33"/>
      <c r="Q32" s="193">
        <v>-47659</v>
      </c>
      <c r="R32" s="33"/>
      <c r="S32" s="193">
        <v>0</v>
      </c>
      <c r="T32" s="33"/>
      <c r="U32" s="193">
        <v>0</v>
      </c>
      <c r="V32" s="33"/>
      <c r="W32" s="193">
        <v>0</v>
      </c>
      <c r="X32" s="33"/>
      <c r="Y32" s="39">
        <f t="shared" si="2"/>
        <v>0</v>
      </c>
      <c r="AA32" s="193">
        <f t="shared" ref="AA32:AA34" si="4">SUM(E32:Q32,Y32)</f>
        <v>-47659</v>
      </c>
      <c r="AC32" s="193">
        <v>0</v>
      </c>
      <c r="AE32" s="194">
        <f t="shared" si="3"/>
        <v>-47659</v>
      </c>
    </row>
    <row r="33" spans="1:31" ht="21.75" customHeight="1">
      <c r="A33" s="195" t="s">
        <v>167</v>
      </c>
      <c r="B33" s="195"/>
      <c r="C33" s="196">
        <v>17</v>
      </c>
      <c r="D33" s="14"/>
      <c r="E33" s="193">
        <v>-71219</v>
      </c>
      <c r="G33" s="193">
        <v>0</v>
      </c>
      <c r="I33" s="193">
        <v>0</v>
      </c>
      <c r="J33" s="193"/>
      <c r="K33" s="193">
        <v>998202</v>
      </c>
      <c r="M33" s="193">
        <v>0</v>
      </c>
      <c r="N33" s="193"/>
      <c r="O33" s="193">
        <v>-998202</v>
      </c>
      <c r="P33" s="33"/>
      <c r="Q33" s="193">
        <v>71219</v>
      </c>
      <c r="R33" s="33"/>
      <c r="S33" s="193">
        <v>0</v>
      </c>
      <c r="T33" s="33"/>
      <c r="U33" s="193">
        <v>0</v>
      </c>
      <c r="V33" s="33"/>
      <c r="W33" s="193">
        <v>0</v>
      </c>
      <c r="X33" s="33"/>
      <c r="Y33" s="39">
        <f t="shared" si="2"/>
        <v>0</v>
      </c>
      <c r="AA33" s="193">
        <f t="shared" si="4"/>
        <v>0</v>
      </c>
      <c r="AC33" s="193">
        <v>0</v>
      </c>
      <c r="AE33" s="194">
        <f t="shared" si="3"/>
        <v>0</v>
      </c>
    </row>
    <row r="34" spans="1:31" ht="21.75" customHeight="1">
      <c r="A34" s="195" t="s">
        <v>168</v>
      </c>
      <c r="B34" s="195"/>
      <c r="C34" s="196">
        <v>16</v>
      </c>
      <c r="D34" s="14"/>
      <c r="E34" s="193">
        <v>0</v>
      </c>
      <c r="G34" s="193">
        <v>0</v>
      </c>
      <c r="I34" s="193">
        <v>0</v>
      </c>
      <c r="J34" s="193"/>
      <c r="K34" s="193">
        <v>0</v>
      </c>
      <c r="M34" s="193">
        <v>0</v>
      </c>
      <c r="N34" s="193"/>
      <c r="O34" s="193">
        <v>0</v>
      </c>
      <c r="P34" s="33"/>
      <c r="Q34" s="193">
        <v>-151560</v>
      </c>
      <c r="R34" s="33"/>
      <c r="S34" s="193">
        <v>0</v>
      </c>
      <c r="T34" s="33"/>
      <c r="U34" s="193">
        <v>0</v>
      </c>
      <c r="V34" s="33"/>
      <c r="W34" s="193">
        <v>0</v>
      </c>
      <c r="X34" s="33"/>
      <c r="Y34" s="39">
        <f t="shared" si="2"/>
        <v>0</v>
      </c>
      <c r="AA34" s="193">
        <f t="shared" si="4"/>
        <v>-151560</v>
      </c>
      <c r="AC34" s="193">
        <v>0</v>
      </c>
      <c r="AE34" s="194">
        <f t="shared" si="3"/>
        <v>-151560</v>
      </c>
    </row>
    <row r="35" spans="1:31" ht="21.75" customHeight="1">
      <c r="A35" s="195" t="s">
        <v>174</v>
      </c>
      <c r="B35" s="195"/>
      <c r="C35" s="196"/>
      <c r="D35" s="14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AA35" s="33"/>
    </row>
    <row r="36" spans="1:31" ht="21.75" customHeight="1">
      <c r="A36" s="195"/>
      <c r="B36" s="195" t="s">
        <v>170</v>
      </c>
      <c r="C36" s="196">
        <v>7</v>
      </c>
      <c r="D36" s="14"/>
      <c r="E36" s="193">
        <v>0</v>
      </c>
      <c r="G36" s="193">
        <v>0</v>
      </c>
      <c r="I36" s="193">
        <v>0</v>
      </c>
      <c r="J36" s="193"/>
      <c r="K36" s="193">
        <v>0</v>
      </c>
      <c r="M36" s="193">
        <v>0</v>
      </c>
      <c r="N36" s="193"/>
      <c r="O36" s="193">
        <v>0</v>
      </c>
      <c r="P36" s="33"/>
      <c r="Q36" s="193">
        <v>-1577</v>
      </c>
      <c r="R36" s="33"/>
      <c r="S36" s="193">
        <v>0</v>
      </c>
      <c r="T36" s="33"/>
      <c r="U36" s="193">
        <v>0</v>
      </c>
      <c r="V36" s="33"/>
      <c r="W36" s="193">
        <v>1577</v>
      </c>
      <c r="X36" s="33"/>
      <c r="Y36" s="39">
        <f>SUM(S36,U36,W36)</f>
        <v>1577</v>
      </c>
      <c r="AA36" s="193">
        <f>SUM(E36:Q36,Y36)</f>
        <v>0</v>
      </c>
      <c r="AC36" s="193">
        <v>0</v>
      </c>
      <c r="AE36" s="194">
        <f>SUM(AC36,AA36)</f>
        <v>0</v>
      </c>
    </row>
    <row r="37" spans="1:31" ht="21.75" customHeight="1">
      <c r="A37" s="195" t="s">
        <v>171</v>
      </c>
      <c r="C37" s="196"/>
      <c r="D37" s="14"/>
      <c r="E37" s="42">
        <v>0</v>
      </c>
      <c r="F37" s="200"/>
      <c r="G37" s="42">
        <v>0</v>
      </c>
      <c r="H37" s="200"/>
      <c r="I37" s="42">
        <v>0</v>
      </c>
      <c r="J37" s="39"/>
      <c r="K37" s="42">
        <v>0</v>
      </c>
      <c r="L37" s="200"/>
      <c r="M37" s="42">
        <v>0</v>
      </c>
      <c r="N37" s="39"/>
      <c r="O37" s="42">
        <v>0</v>
      </c>
      <c r="P37" s="200"/>
      <c r="Q37" s="42">
        <v>284021</v>
      </c>
      <c r="R37" s="200"/>
      <c r="S37" s="42">
        <v>0</v>
      </c>
      <c r="T37" s="39"/>
      <c r="U37" s="42">
        <v>-11233</v>
      </c>
      <c r="V37" s="39"/>
      <c r="W37" s="42">
        <v>-370112</v>
      </c>
      <c r="X37" s="200"/>
      <c r="Y37" s="42">
        <f>SUM(S37,U37,W37)</f>
        <v>-381345</v>
      </c>
      <c r="Z37" s="200"/>
      <c r="AA37" s="204">
        <f>SUM(E37:Q37,Y37)</f>
        <v>-97324</v>
      </c>
      <c r="AB37" s="200"/>
      <c r="AC37" s="204">
        <v>11347</v>
      </c>
      <c r="AD37" s="200"/>
      <c r="AE37" s="205">
        <f t="shared" si="3"/>
        <v>-85977</v>
      </c>
    </row>
    <row r="38" spans="1:31" ht="6" customHeight="1">
      <c r="D38" s="14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4"/>
      <c r="R38" s="44"/>
      <c r="S38" s="44"/>
      <c r="T38" s="44"/>
      <c r="U38" s="44"/>
      <c r="V38" s="44"/>
      <c r="W38" s="44"/>
      <c r="X38" s="44"/>
      <c r="Y38" s="44"/>
      <c r="Z38" s="43"/>
      <c r="AA38" s="43"/>
      <c r="AB38" s="203"/>
      <c r="AC38" s="43"/>
      <c r="AD38" s="203"/>
      <c r="AE38" s="44"/>
    </row>
    <row r="39" spans="1:31" ht="21.75" customHeight="1" thickBot="1">
      <c r="A39" s="253" t="s">
        <v>175</v>
      </c>
      <c r="B39" s="253"/>
      <c r="C39" s="27"/>
      <c r="E39" s="46">
        <f>SUM(E28:E37)</f>
        <v>757918</v>
      </c>
      <c r="F39" s="39"/>
      <c r="G39" s="46">
        <f>SUM(G28:G37)</f>
        <v>4055609</v>
      </c>
      <c r="H39" s="39"/>
      <c r="I39" s="46">
        <f>SUM(I28:I37)</f>
        <v>0</v>
      </c>
      <c r="J39" s="39"/>
      <c r="K39" s="46">
        <f>SUM(K28:K37)</f>
        <v>0</v>
      </c>
      <c r="L39" s="39"/>
      <c r="M39" s="46">
        <f>SUM(M28:M37)</f>
        <v>90600</v>
      </c>
      <c r="N39" s="39"/>
      <c r="O39" s="46">
        <f>SUM(O28:O37)</f>
        <v>0</v>
      </c>
      <c r="P39" s="39"/>
      <c r="Q39" s="46">
        <f>SUM(Q28:Q37)</f>
        <v>1087065</v>
      </c>
      <c r="R39" s="39"/>
      <c r="S39" s="46">
        <f>SUM(S28:S37)</f>
        <v>-1377</v>
      </c>
      <c r="T39" s="39"/>
      <c r="U39" s="46">
        <f>SUM(U28:U37)</f>
        <v>-19289</v>
      </c>
      <c r="V39" s="39"/>
      <c r="W39" s="46">
        <f>SUM(W28:W37)</f>
        <v>-1057764</v>
      </c>
      <c r="X39" s="39"/>
      <c r="Y39" s="46">
        <f>SUM(Y28:Y37)</f>
        <v>-1078430</v>
      </c>
      <c r="Z39" s="39"/>
      <c r="AA39" s="46">
        <f>SUM(AA28:AA37)</f>
        <v>4912762</v>
      </c>
      <c r="AB39" s="39"/>
      <c r="AC39" s="46">
        <f>SUM(AC28:AC37)</f>
        <v>111513</v>
      </c>
      <c r="AD39" s="39"/>
      <c r="AE39" s="46">
        <f>SUM(AE28:AE37)</f>
        <v>5024275</v>
      </c>
    </row>
    <row r="40" spans="1:31" ht="20.25" customHeight="1" thickTop="1">
      <c r="A40" s="27"/>
      <c r="B40" s="27"/>
      <c r="C40" s="27"/>
      <c r="D40" s="14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3"/>
      <c r="T40" s="33"/>
      <c r="U40" s="33"/>
      <c r="V40" s="33"/>
      <c r="W40" s="33"/>
      <c r="X40" s="39"/>
      <c r="Y40" s="39"/>
      <c r="Z40" s="39"/>
      <c r="AA40" s="39"/>
      <c r="AB40" s="39"/>
      <c r="AC40" s="39"/>
      <c r="AD40" s="39"/>
      <c r="AE40" s="39"/>
    </row>
    <row r="41" spans="1:31" s="41" customFormat="1" ht="22" customHeight="1">
      <c r="A41" s="246" t="s">
        <v>42</v>
      </c>
      <c r="B41" s="246"/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06"/>
      <c r="S41" s="206"/>
      <c r="T41" s="206"/>
      <c r="U41" s="206"/>
      <c r="V41" s="206"/>
      <c r="W41" s="206"/>
      <c r="X41" s="206"/>
      <c r="Y41" s="206"/>
      <c r="Z41" s="207"/>
      <c r="AA41" s="206"/>
      <c r="AB41" s="207"/>
      <c r="AC41" s="207"/>
      <c r="AD41" s="207"/>
      <c r="AE41" s="207"/>
    </row>
  </sheetData>
  <mergeCells count="9">
    <mergeCell ref="A41:Q41"/>
    <mergeCell ref="E5:AB5"/>
    <mergeCell ref="AC5:AE5"/>
    <mergeCell ref="E6:AA6"/>
    <mergeCell ref="S7:Y7"/>
    <mergeCell ref="U8:W8"/>
    <mergeCell ref="M11:Q11"/>
    <mergeCell ref="M12:O12"/>
    <mergeCell ref="A39:B39"/>
  </mergeCells>
  <pageMargins left="0.3" right="0.3" top="0.5" bottom="0.6" header="0.49" footer="0.4"/>
  <pageSetup paperSize="9" scale="68" firstPageNumber="9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zoomScale="85" zoomScaleNormal="85" zoomScaleSheetLayoutView="90" zoomScalePageLayoutView="55" workbookViewId="0"/>
  </sheetViews>
  <sheetFormatPr defaultColWidth="9.09765625" defaultRowHeight="21.75" customHeight="1"/>
  <cols>
    <col min="1" max="1" width="1.69921875" style="33" customWidth="1"/>
    <col min="2" max="2" width="47.09765625" style="33" customWidth="1"/>
    <col min="3" max="3" width="8.09765625" style="70" customWidth="1"/>
    <col min="4" max="4" width="0.69921875" style="70" customWidth="1"/>
    <col min="5" max="5" width="12.09765625" style="70" customWidth="1"/>
    <col min="6" max="6" width="0.69921875" style="70" customWidth="1"/>
    <col min="7" max="7" width="9.8984375" style="70" customWidth="1"/>
    <col min="8" max="8" width="0.69921875" style="70" customWidth="1"/>
    <col min="9" max="9" width="10.59765625" style="70" customWidth="1"/>
    <col min="10" max="10" width="0.69921875" style="70" customWidth="1"/>
    <col min="11" max="11" width="10.3984375" style="70" customWidth="1"/>
    <col min="12" max="12" width="0.69921875" style="70" customWidth="1"/>
    <col min="13" max="13" width="11.69921875" style="71" customWidth="1"/>
    <col min="14" max="14" width="0.69921875" style="71" customWidth="1"/>
    <col min="15" max="15" width="11.69921875" style="71" customWidth="1"/>
    <col min="16" max="16" width="0.69921875" style="71" customWidth="1"/>
    <col min="17" max="17" width="11.8984375" style="72" customWidth="1"/>
    <col min="18" max="18" width="0.69921875" style="70" customWidth="1"/>
    <col min="19" max="19" width="12.69921875" style="70" customWidth="1"/>
    <col min="20" max="20" width="0.69921875" style="70" customWidth="1"/>
    <col min="21" max="21" width="14.3984375" style="70" customWidth="1"/>
    <col min="22" max="22" width="0.69921875" style="70" customWidth="1"/>
    <col min="23" max="23" width="14.09765625" style="70" customWidth="1"/>
    <col min="24" max="24" width="0.69921875" style="70" customWidth="1"/>
    <col min="25" max="25" width="12.296875" style="70" customWidth="1"/>
    <col min="26" max="26" width="0.69921875" style="70" customWidth="1"/>
    <col min="27" max="27" width="11" style="70" customWidth="1"/>
    <col min="28" max="16384" width="9.09765625" style="33"/>
  </cols>
  <sheetData>
    <row r="1" spans="1:27" ht="21.75" customHeight="1">
      <c r="A1" s="41" t="s">
        <v>0</v>
      </c>
      <c r="U1" s="73"/>
      <c r="V1" s="73"/>
      <c r="W1" s="73"/>
      <c r="Y1" s="73"/>
      <c r="AA1" s="73"/>
    </row>
    <row r="2" spans="1:27" ht="21.75" customHeight="1">
      <c r="A2" s="38" t="s">
        <v>176</v>
      </c>
      <c r="B2" s="38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39"/>
      <c r="R2" s="39"/>
      <c r="S2" s="39"/>
      <c r="T2" s="39"/>
      <c r="U2" s="74"/>
      <c r="V2" s="74"/>
      <c r="W2" s="74"/>
      <c r="X2" s="39"/>
      <c r="Y2" s="74"/>
      <c r="Z2" s="39"/>
      <c r="AA2" s="74"/>
    </row>
    <row r="3" spans="1:27" ht="21.75" customHeight="1">
      <c r="A3" s="57" t="s">
        <v>125</v>
      </c>
      <c r="B3" s="75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42"/>
      <c r="R3" s="42"/>
      <c r="S3" s="42"/>
      <c r="T3" s="42"/>
      <c r="U3" s="77"/>
      <c r="V3" s="77"/>
      <c r="W3" s="77"/>
      <c r="X3" s="42"/>
      <c r="Y3" s="77"/>
      <c r="Z3" s="42"/>
      <c r="AA3" s="77"/>
    </row>
    <row r="4" spans="1:27" ht="21.75" customHeight="1">
      <c r="A4" s="38"/>
      <c r="B4" s="38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39"/>
      <c r="R4" s="39"/>
      <c r="S4" s="39"/>
      <c r="T4" s="39"/>
      <c r="U4" s="48"/>
      <c r="V4" s="48"/>
      <c r="W4" s="48"/>
      <c r="X4" s="39"/>
      <c r="Y4" s="48"/>
      <c r="Z4" s="39"/>
      <c r="AA4" s="48"/>
    </row>
    <row r="5" spans="1:27" ht="21.75" customHeight="1">
      <c r="A5" s="38"/>
      <c r="B5" s="38"/>
      <c r="C5" s="38"/>
      <c r="D5" s="38"/>
      <c r="E5" s="252" t="s">
        <v>4</v>
      </c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48" t="s">
        <v>130</v>
      </c>
      <c r="Z5" s="248"/>
      <c r="AA5" s="248"/>
    </row>
    <row r="6" spans="1:27" s="29" customFormat="1" ht="21.75" customHeight="1">
      <c r="C6" s="32"/>
      <c r="D6" s="32"/>
      <c r="E6" s="31"/>
      <c r="F6" s="32"/>
      <c r="G6" s="31"/>
      <c r="H6" s="31"/>
      <c r="I6" s="31"/>
      <c r="J6" s="31"/>
      <c r="K6" s="31"/>
      <c r="L6" s="31"/>
      <c r="M6" s="254"/>
      <c r="N6" s="254"/>
      <c r="O6" s="254"/>
      <c r="P6" s="254"/>
      <c r="Q6" s="254"/>
      <c r="R6" s="34"/>
      <c r="S6" s="255" t="s">
        <v>80</v>
      </c>
      <c r="T6" s="255"/>
      <c r="U6" s="255"/>
      <c r="V6" s="255"/>
      <c r="W6" s="255"/>
      <c r="X6" s="255"/>
      <c r="Y6" s="255"/>
      <c r="Z6" s="34"/>
      <c r="AA6" s="34"/>
    </row>
    <row r="7" spans="1:27" s="29" customFormat="1" ht="21.75" customHeight="1">
      <c r="C7" s="32"/>
      <c r="D7" s="32"/>
      <c r="R7" s="34"/>
      <c r="S7" s="34"/>
      <c r="T7" s="34"/>
      <c r="U7" s="256" t="s">
        <v>132</v>
      </c>
      <c r="V7" s="256"/>
      <c r="W7" s="256"/>
      <c r="X7" s="59"/>
      <c r="Y7" s="59"/>
      <c r="Z7" s="34"/>
      <c r="AA7" s="34"/>
    </row>
    <row r="8" spans="1:27" s="29" customFormat="1" ht="21.75" customHeight="1">
      <c r="C8" s="32"/>
      <c r="D8" s="32"/>
      <c r="R8" s="34"/>
      <c r="S8" s="34" t="s">
        <v>133</v>
      </c>
      <c r="T8" s="34"/>
      <c r="U8" s="36"/>
      <c r="V8" s="36"/>
      <c r="W8" s="36"/>
      <c r="X8" s="59"/>
      <c r="Y8" s="59"/>
      <c r="Z8" s="34"/>
      <c r="AA8" s="34"/>
    </row>
    <row r="9" spans="1:27" s="29" customFormat="1" ht="21.75" customHeight="1">
      <c r="C9" s="32"/>
      <c r="D9" s="32"/>
      <c r="E9" s="31"/>
      <c r="F9" s="32"/>
      <c r="G9" s="31"/>
      <c r="H9" s="31"/>
      <c r="I9" s="31" t="s">
        <v>146</v>
      </c>
      <c r="J9" s="31"/>
      <c r="K9" s="31"/>
      <c r="L9" s="31"/>
      <c r="M9" s="252" t="s">
        <v>75</v>
      </c>
      <c r="N9" s="252"/>
      <c r="O9" s="252"/>
      <c r="P9" s="252"/>
      <c r="Q9" s="252"/>
      <c r="R9" s="34"/>
      <c r="S9" s="34" t="s">
        <v>263</v>
      </c>
      <c r="T9" s="34"/>
      <c r="U9" s="35" t="s">
        <v>138</v>
      </c>
      <c r="V9" s="36"/>
      <c r="W9" s="60" t="s">
        <v>133</v>
      </c>
      <c r="X9" s="59"/>
      <c r="Y9" s="191" t="s">
        <v>139</v>
      </c>
    </row>
    <row r="10" spans="1:27" s="29" customFormat="1" ht="21.75" customHeight="1">
      <c r="C10" s="32"/>
      <c r="D10" s="32"/>
      <c r="E10" s="31"/>
      <c r="F10" s="32"/>
      <c r="G10" s="31"/>
      <c r="H10" s="31"/>
      <c r="I10" s="31" t="s">
        <v>156</v>
      </c>
      <c r="J10" s="31"/>
      <c r="K10" s="31"/>
      <c r="L10" s="31"/>
      <c r="M10" s="249" t="s">
        <v>76</v>
      </c>
      <c r="N10" s="249"/>
      <c r="O10" s="249"/>
      <c r="P10" s="30"/>
      <c r="Q10" s="34"/>
      <c r="R10" s="34"/>
      <c r="S10" s="60" t="s">
        <v>141</v>
      </c>
      <c r="T10" s="34"/>
      <c r="U10" s="60" t="s">
        <v>260</v>
      </c>
      <c r="V10" s="35"/>
      <c r="W10" s="35" t="s">
        <v>142</v>
      </c>
      <c r="X10" s="61"/>
      <c r="Y10" s="34" t="s">
        <v>143</v>
      </c>
      <c r="Z10" s="34"/>
      <c r="AA10" s="34"/>
    </row>
    <row r="11" spans="1:27" s="29" customFormat="1" ht="21.75" customHeight="1">
      <c r="C11" s="32"/>
      <c r="D11" s="32"/>
      <c r="E11" s="31" t="s">
        <v>145</v>
      </c>
      <c r="F11" s="32"/>
      <c r="G11" s="31" t="s">
        <v>146</v>
      </c>
      <c r="H11" s="31"/>
      <c r="I11" s="31" t="s">
        <v>177</v>
      </c>
      <c r="J11" s="31"/>
      <c r="K11" s="31"/>
      <c r="L11" s="31"/>
      <c r="M11" s="34" t="s">
        <v>148</v>
      </c>
      <c r="N11" s="34"/>
      <c r="O11" s="34"/>
      <c r="P11" s="34"/>
      <c r="Q11" s="34"/>
      <c r="R11" s="34"/>
      <c r="S11" s="35" t="s">
        <v>149</v>
      </c>
      <c r="T11" s="34"/>
      <c r="U11" s="35" t="s">
        <v>150</v>
      </c>
      <c r="V11" s="35"/>
      <c r="W11" s="35" t="s">
        <v>151</v>
      </c>
      <c r="X11" s="61"/>
      <c r="Y11" s="62" t="s">
        <v>152</v>
      </c>
      <c r="Z11" s="34"/>
      <c r="AA11" s="34" t="s">
        <v>144</v>
      </c>
    </row>
    <row r="12" spans="1:27" s="29" customFormat="1" ht="21.75" customHeight="1">
      <c r="C12" s="63" t="s">
        <v>11</v>
      </c>
      <c r="D12" s="32"/>
      <c r="E12" s="28" t="s">
        <v>155</v>
      </c>
      <c r="F12" s="32"/>
      <c r="G12" s="28" t="s">
        <v>156</v>
      </c>
      <c r="H12" s="31"/>
      <c r="I12" s="28" t="s">
        <v>74</v>
      </c>
      <c r="J12" s="31"/>
      <c r="K12" s="28" t="s">
        <v>74</v>
      </c>
      <c r="L12" s="31"/>
      <c r="M12" s="37" t="s">
        <v>157</v>
      </c>
      <c r="N12" s="34"/>
      <c r="O12" s="28" t="s">
        <v>74</v>
      </c>
      <c r="P12" s="34"/>
      <c r="Q12" s="37" t="s">
        <v>158</v>
      </c>
      <c r="R12" s="34"/>
      <c r="S12" s="64" t="s">
        <v>159</v>
      </c>
      <c r="T12" s="34"/>
      <c r="U12" s="64" t="s">
        <v>178</v>
      </c>
      <c r="V12" s="60"/>
      <c r="W12" s="64" t="s">
        <v>161</v>
      </c>
      <c r="X12" s="61"/>
      <c r="Y12" s="65" t="s">
        <v>162</v>
      </c>
      <c r="Z12" s="34"/>
      <c r="AA12" s="37" t="s">
        <v>162</v>
      </c>
    </row>
    <row r="13" spans="1:27" s="52" customFormat="1" ht="6" customHeight="1">
      <c r="A13" s="49"/>
      <c r="B13" s="49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4"/>
      <c r="R13" s="44"/>
      <c r="S13" s="44"/>
      <c r="T13" s="44"/>
      <c r="U13" s="40"/>
      <c r="V13" s="40"/>
      <c r="W13" s="40"/>
      <c r="X13" s="44"/>
      <c r="Y13" s="40"/>
      <c r="Z13" s="44"/>
      <c r="AA13" s="40"/>
    </row>
    <row r="14" spans="1:27" s="52" customFormat="1" ht="21.75" customHeight="1">
      <c r="A14" s="27" t="s">
        <v>165</v>
      </c>
      <c r="B14" s="27"/>
      <c r="C14" s="39"/>
      <c r="D14" s="39"/>
      <c r="E14" s="39">
        <v>894668</v>
      </c>
      <c r="F14" s="39"/>
      <c r="G14" s="39">
        <v>4055609</v>
      </c>
      <c r="H14" s="39"/>
      <c r="I14" s="39">
        <v>288425</v>
      </c>
      <c r="J14" s="39"/>
      <c r="K14" s="39">
        <v>-951711</v>
      </c>
      <c r="L14" s="39"/>
      <c r="M14" s="39">
        <v>90600</v>
      </c>
      <c r="N14" s="39"/>
      <c r="O14" s="39">
        <v>951711</v>
      </c>
      <c r="P14" s="39"/>
      <c r="Q14" s="39">
        <v>1102984</v>
      </c>
      <c r="R14" s="39"/>
      <c r="S14" s="39">
        <v>-12</v>
      </c>
      <c r="T14" s="39"/>
      <c r="U14" s="39">
        <v>-3504</v>
      </c>
      <c r="V14" s="39"/>
      <c r="W14" s="39">
        <v>-311915</v>
      </c>
      <c r="X14" s="39"/>
      <c r="Y14" s="39">
        <f>SUM(W14:X14,S14:U14)</f>
        <v>-315431</v>
      </c>
      <c r="Z14" s="39"/>
      <c r="AA14" s="39">
        <f>SUM(Y14,Q14,M14,I14,G14,E14)</f>
        <v>6116855</v>
      </c>
    </row>
    <row r="15" spans="1:27" s="52" customFormat="1" ht="6" customHeight="1">
      <c r="A15" s="27"/>
      <c r="B15" s="50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</row>
    <row r="16" spans="1:27" s="52" customFormat="1" ht="21.75" customHeight="1">
      <c r="A16" s="27" t="s">
        <v>166</v>
      </c>
      <c r="B16" s="51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</row>
    <row r="17" spans="1:27" s="52" customFormat="1" ht="21.75" customHeight="1">
      <c r="A17" s="78" t="s">
        <v>74</v>
      </c>
      <c r="B17" s="51"/>
      <c r="C17" s="66">
        <v>17</v>
      </c>
      <c r="E17" s="39">
        <v>0</v>
      </c>
      <c r="F17" s="39"/>
      <c r="G17" s="39">
        <v>0</v>
      </c>
      <c r="H17" s="39"/>
      <c r="I17" s="39">
        <v>0</v>
      </c>
      <c r="J17" s="39"/>
      <c r="K17" s="39">
        <v>-579308</v>
      </c>
      <c r="L17" s="39"/>
      <c r="M17" s="39">
        <v>0</v>
      </c>
      <c r="N17" s="39"/>
      <c r="O17" s="39">
        <v>579308</v>
      </c>
      <c r="P17" s="39"/>
      <c r="Q17" s="39">
        <v>-579308</v>
      </c>
      <c r="R17" s="39"/>
      <c r="S17" s="39">
        <v>0</v>
      </c>
      <c r="T17" s="39"/>
      <c r="U17" s="39">
        <v>0</v>
      </c>
      <c r="V17" s="39"/>
      <c r="W17" s="39">
        <v>0</v>
      </c>
      <c r="X17" s="39"/>
      <c r="Y17" s="39">
        <f t="shared" ref="Y17:Y22" si="0">SUM(W17:X17,U17)</f>
        <v>0</v>
      </c>
      <c r="Z17" s="39"/>
      <c r="AA17" s="39">
        <f t="shared" ref="AA17:AA22" si="1">SUM(Y17,S17,Q17,M17,I17,G17,E17)</f>
        <v>-579308</v>
      </c>
    </row>
    <row r="18" spans="1:27" s="52" customFormat="1" ht="21.75" customHeight="1">
      <c r="A18" s="78" t="s">
        <v>167</v>
      </c>
      <c r="B18" s="51"/>
      <c r="C18" s="66">
        <v>17</v>
      </c>
      <c r="E18" s="39">
        <v>-65530</v>
      </c>
      <c r="F18" s="39"/>
      <c r="G18" s="39">
        <v>0</v>
      </c>
      <c r="H18" s="39"/>
      <c r="I18" s="39">
        <v>-288425</v>
      </c>
      <c r="J18" s="39"/>
      <c r="K18" s="39">
        <v>996453</v>
      </c>
      <c r="L18" s="39"/>
      <c r="M18" s="39">
        <v>0</v>
      </c>
      <c r="N18" s="39"/>
      <c r="O18" s="39">
        <v>-996453</v>
      </c>
      <c r="P18" s="39"/>
      <c r="Q18" s="39">
        <v>353955</v>
      </c>
      <c r="R18" s="39"/>
      <c r="S18" s="39">
        <v>0</v>
      </c>
      <c r="T18" s="39"/>
      <c r="U18" s="39">
        <v>0</v>
      </c>
      <c r="V18" s="39"/>
      <c r="W18" s="39">
        <v>0</v>
      </c>
      <c r="X18" s="39"/>
      <c r="Y18" s="39">
        <f t="shared" si="0"/>
        <v>0</v>
      </c>
      <c r="Z18" s="39"/>
      <c r="AA18" s="39">
        <f t="shared" si="1"/>
        <v>0</v>
      </c>
    </row>
    <row r="19" spans="1:27" s="52" customFormat="1" ht="21.75" customHeight="1">
      <c r="A19" s="68" t="s">
        <v>168</v>
      </c>
      <c r="B19" s="49"/>
      <c r="C19" s="66">
        <v>16</v>
      </c>
      <c r="E19" s="39">
        <v>0</v>
      </c>
      <c r="F19" s="39"/>
      <c r="G19" s="39">
        <v>0</v>
      </c>
      <c r="H19" s="39"/>
      <c r="I19" s="39">
        <v>0</v>
      </c>
      <c r="J19" s="39"/>
      <c r="K19" s="39">
        <v>0</v>
      </c>
      <c r="L19" s="39"/>
      <c r="M19" s="39">
        <v>0</v>
      </c>
      <c r="N19" s="39"/>
      <c r="O19" s="39">
        <v>0</v>
      </c>
      <c r="P19" s="79"/>
      <c r="Q19" s="39">
        <v>-124336</v>
      </c>
      <c r="R19" s="79"/>
      <c r="S19" s="39">
        <v>0</v>
      </c>
      <c r="T19" s="79"/>
      <c r="U19" s="39">
        <v>0</v>
      </c>
      <c r="V19" s="79"/>
      <c r="W19" s="39">
        <v>0</v>
      </c>
      <c r="X19" s="39"/>
      <c r="Y19" s="39">
        <f t="shared" si="0"/>
        <v>0</v>
      </c>
      <c r="Z19" s="39"/>
      <c r="AA19" s="39">
        <f t="shared" si="1"/>
        <v>-124336</v>
      </c>
    </row>
    <row r="20" spans="1:27" s="52" customFormat="1" ht="21.75" customHeight="1">
      <c r="A20" s="195" t="s">
        <v>169</v>
      </c>
      <c r="B20" s="195"/>
      <c r="C20" s="184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79"/>
      <c r="Q20" s="39"/>
      <c r="R20" s="79"/>
      <c r="S20" s="39"/>
      <c r="T20" s="79"/>
      <c r="U20" s="39"/>
      <c r="V20" s="79"/>
      <c r="W20" s="39"/>
      <c r="X20" s="39"/>
      <c r="Y20" s="39"/>
      <c r="Z20" s="39"/>
      <c r="AA20" s="39"/>
    </row>
    <row r="21" spans="1:27" s="52" customFormat="1" ht="21.75" customHeight="1">
      <c r="A21" s="195"/>
      <c r="B21" s="195" t="s">
        <v>170</v>
      </c>
      <c r="C21" s="184"/>
      <c r="E21" s="39">
        <v>0</v>
      </c>
      <c r="F21" s="39"/>
      <c r="G21" s="39">
        <v>0</v>
      </c>
      <c r="H21" s="39"/>
      <c r="I21" s="39">
        <v>0</v>
      </c>
      <c r="J21" s="39"/>
      <c r="K21" s="39">
        <v>0</v>
      </c>
      <c r="L21" s="39"/>
      <c r="M21" s="39">
        <v>0</v>
      </c>
      <c r="N21" s="39"/>
      <c r="O21" s="39">
        <v>0</v>
      </c>
      <c r="P21" s="79"/>
      <c r="Q21" s="39">
        <v>4235</v>
      </c>
      <c r="R21" s="79"/>
      <c r="S21" s="39">
        <v>0</v>
      </c>
      <c r="T21" s="79"/>
      <c r="U21" s="39">
        <v>0</v>
      </c>
      <c r="V21" s="79"/>
      <c r="W21" s="39">
        <v>-4235</v>
      </c>
      <c r="X21" s="39"/>
      <c r="Y21" s="39">
        <f>SUM(W21:X21,S21:U21)</f>
        <v>-4235</v>
      </c>
      <c r="Z21" s="39"/>
      <c r="AA21" s="39">
        <f t="shared" si="1"/>
        <v>0</v>
      </c>
    </row>
    <row r="22" spans="1:27" s="52" customFormat="1" ht="21.75" customHeight="1">
      <c r="A22" s="68" t="s">
        <v>171</v>
      </c>
      <c r="B22" s="49"/>
      <c r="C22" s="39"/>
      <c r="D22" s="39"/>
      <c r="E22" s="42">
        <v>0</v>
      </c>
      <c r="F22" s="39"/>
      <c r="G22" s="42">
        <v>0</v>
      </c>
      <c r="H22" s="39"/>
      <c r="I22" s="42">
        <v>0</v>
      </c>
      <c r="J22" s="39"/>
      <c r="K22" s="42">
        <v>0</v>
      </c>
      <c r="L22" s="39"/>
      <c r="M22" s="42">
        <v>0</v>
      </c>
      <c r="N22" s="39"/>
      <c r="O22" s="42">
        <v>0</v>
      </c>
      <c r="P22" s="39"/>
      <c r="Q22" s="42">
        <v>379567</v>
      </c>
      <c r="R22" s="39"/>
      <c r="S22" s="42">
        <v>0</v>
      </c>
      <c r="T22" s="39"/>
      <c r="U22" s="42">
        <v>-18391</v>
      </c>
      <c r="V22" s="39"/>
      <c r="W22" s="42">
        <v>26592</v>
      </c>
      <c r="X22" s="39"/>
      <c r="Y22" s="42">
        <f t="shared" si="0"/>
        <v>8201</v>
      </c>
      <c r="Z22" s="39"/>
      <c r="AA22" s="42">
        <f t="shared" si="1"/>
        <v>387768</v>
      </c>
    </row>
    <row r="23" spans="1:27" s="52" customFormat="1" ht="6" customHeight="1">
      <c r="A23" s="49"/>
      <c r="B23" s="49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4"/>
      <c r="R23" s="44"/>
      <c r="S23" s="44"/>
      <c r="T23" s="44"/>
      <c r="U23" s="40"/>
      <c r="V23" s="40"/>
      <c r="W23" s="40"/>
      <c r="X23" s="44"/>
      <c r="Y23" s="40"/>
      <c r="Z23" s="44"/>
      <c r="AA23" s="40"/>
    </row>
    <row r="24" spans="1:27" s="52" customFormat="1" ht="21.75" customHeight="1" thickBot="1">
      <c r="A24" s="45" t="s">
        <v>172</v>
      </c>
      <c r="B24" s="54"/>
      <c r="C24" s="39"/>
      <c r="D24" s="39"/>
      <c r="E24" s="46">
        <f>SUM(E14:E22)</f>
        <v>829138</v>
      </c>
      <c r="F24" s="39"/>
      <c r="G24" s="46">
        <f>SUM(G14:G22)</f>
        <v>4055609</v>
      </c>
      <c r="H24" s="39"/>
      <c r="I24" s="46">
        <f>SUM(I14:I22)</f>
        <v>0</v>
      </c>
      <c r="J24" s="39"/>
      <c r="K24" s="46">
        <f>SUM(K14:K22)</f>
        <v>-534566</v>
      </c>
      <c r="L24" s="39"/>
      <c r="M24" s="46">
        <f>SUM(M14:M22)</f>
        <v>90600</v>
      </c>
      <c r="N24" s="39"/>
      <c r="O24" s="46">
        <f>SUM(O14:O22)</f>
        <v>534566</v>
      </c>
      <c r="P24" s="39"/>
      <c r="Q24" s="46">
        <f>SUM(Q14:Q22)</f>
        <v>1137097</v>
      </c>
      <c r="R24" s="39"/>
      <c r="S24" s="46">
        <f>SUM(S14:S22)</f>
        <v>-12</v>
      </c>
      <c r="T24" s="39"/>
      <c r="U24" s="46">
        <f>SUM(U14:U22)</f>
        <v>-21895</v>
      </c>
      <c r="V24" s="39"/>
      <c r="W24" s="46">
        <f>SUM(W14:W22)</f>
        <v>-289558</v>
      </c>
      <c r="X24" s="39"/>
      <c r="Y24" s="46">
        <f>SUM(Y14:Y22)</f>
        <v>-311465</v>
      </c>
      <c r="Z24" s="39"/>
      <c r="AA24" s="46">
        <f>SUM(AA14:AA22)</f>
        <v>5800979</v>
      </c>
    </row>
    <row r="25" spans="1:27" s="52" customFormat="1" ht="18" customHeight="1" thickTop="1">
      <c r="A25" s="67"/>
      <c r="B25" s="54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</row>
    <row r="26" spans="1:27" s="52" customFormat="1" ht="21.75" customHeight="1">
      <c r="A26" s="27" t="s">
        <v>173</v>
      </c>
      <c r="B26" s="27"/>
      <c r="C26" s="39"/>
      <c r="D26" s="39"/>
      <c r="E26" s="39">
        <v>829137</v>
      </c>
      <c r="F26" s="39"/>
      <c r="G26" s="39">
        <v>4055609</v>
      </c>
      <c r="H26" s="39"/>
      <c r="I26" s="39">
        <v>0</v>
      </c>
      <c r="J26" s="39"/>
      <c r="K26" s="39">
        <v>-950543</v>
      </c>
      <c r="L26" s="39"/>
      <c r="M26" s="39">
        <v>90600</v>
      </c>
      <c r="N26" s="39"/>
      <c r="O26" s="39">
        <v>950543</v>
      </c>
      <c r="P26" s="39"/>
      <c r="Q26" s="39">
        <v>1002461</v>
      </c>
      <c r="R26" s="39"/>
      <c r="S26" s="39">
        <v>-12</v>
      </c>
      <c r="T26" s="39"/>
      <c r="U26" s="39">
        <v>-7523</v>
      </c>
      <c r="V26" s="39"/>
      <c r="W26" s="39">
        <v>-689229</v>
      </c>
      <c r="X26" s="39"/>
      <c r="Y26" s="39">
        <f>SUM(S26:X26)</f>
        <v>-696764</v>
      </c>
      <c r="Z26" s="39"/>
      <c r="AA26" s="39">
        <f>SUM(E26:Q26,Y26)</f>
        <v>5281043</v>
      </c>
    </row>
    <row r="27" spans="1:27" s="52" customFormat="1" ht="6" customHeight="1">
      <c r="A27" s="27"/>
      <c r="B27" s="50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</row>
    <row r="28" spans="1:27" s="52" customFormat="1" ht="21.75" customHeight="1">
      <c r="A28" s="27" t="s">
        <v>166</v>
      </c>
      <c r="B28" s="51"/>
    </row>
    <row r="29" spans="1:27" s="52" customFormat="1" ht="21.75" customHeight="1">
      <c r="A29" s="68" t="s">
        <v>74</v>
      </c>
      <c r="B29" s="53"/>
      <c r="C29" s="66">
        <v>17</v>
      </c>
      <c r="E29" s="39">
        <v>0</v>
      </c>
      <c r="F29" s="39"/>
      <c r="G29" s="39">
        <v>0</v>
      </c>
      <c r="H29" s="39"/>
      <c r="I29" s="39">
        <v>0</v>
      </c>
      <c r="J29" s="39"/>
      <c r="K29" s="39">
        <v>-47659</v>
      </c>
      <c r="L29" s="39"/>
      <c r="M29" s="39">
        <v>0</v>
      </c>
      <c r="N29" s="39"/>
      <c r="O29" s="39">
        <v>47659</v>
      </c>
      <c r="P29" s="39"/>
      <c r="Q29" s="39">
        <v>-47659</v>
      </c>
      <c r="R29" s="39"/>
      <c r="S29" s="39">
        <v>0</v>
      </c>
      <c r="T29" s="39"/>
      <c r="U29" s="39">
        <v>0</v>
      </c>
      <c r="V29" s="39"/>
      <c r="W29" s="39">
        <v>0</v>
      </c>
      <c r="X29" s="39"/>
      <c r="Y29" s="39">
        <f>SUM(S29:W29)</f>
        <v>0</v>
      </c>
      <c r="Z29" s="39"/>
      <c r="AA29" s="39">
        <f>SUM(E29:Q29,Y29)</f>
        <v>-47659</v>
      </c>
    </row>
    <row r="30" spans="1:27" s="52" customFormat="1" ht="21.75" customHeight="1">
      <c r="A30" s="78" t="s">
        <v>167</v>
      </c>
      <c r="B30" s="53"/>
      <c r="C30" s="66">
        <v>17</v>
      </c>
      <c r="E30" s="39">
        <v>-71219</v>
      </c>
      <c r="F30" s="39"/>
      <c r="G30" s="39">
        <v>0</v>
      </c>
      <c r="H30" s="39"/>
      <c r="I30" s="39">
        <v>0</v>
      </c>
      <c r="J30" s="39"/>
      <c r="K30" s="39">
        <v>998202</v>
      </c>
      <c r="L30" s="39"/>
      <c r="M30" s="39">
        <v>0</v>
      </c>
      <c r="N30" s="39"/>
      <c r="O30" s="39">
        <v>-998202</v>
      </c>
      <c r="P30" s="39"/>
      <c r="Q30" s="39">
        <v>71219</v>
      </c>
      <c r="R30" s="39"/>
      <c r="S30" s="39">
        <v>0</v>
      </c>
      <c r="T30" s="39"/>
      <c r="U30" s="39">
        <v>0</v>
      </c>
      <c r="V30" s="39"/>
      <c r="W30" s="39">
        <v>0</v>
      </c>
      <c r="X30" s="39"/>
      <c r="Y30" s="39">
        <f>SUM(S30:W30)</f>
        <v>0</v>
      </c>
      <c r="Z30" s="39"/>
      <c r="AA30" s="39">
        <f>SUM(E30:Q30,Y30)</f>
        <v>0</v>
      </c>
    </row>
    <row r="31" spans="1:27" s="52" customFormat="1" ht="21.75" customHeight="1">
      <c r="A31" s="78" t="s">
        <v>168</v>
      </c>
      <c r="B31" s="53"/>
      <c r="C31" s="66">
        <v>16</v>
      </c>
      <c r="E31" s="39">
        <v>0</v>
      </c>
      <c r="F31" s="39"/>
      <c r="G31" s="39">
        <v>0</v>
      </c>
      <c r="H31" s="39"/>
      <c r="I31" s="39">
        <v>0</v>
      </c>
      <c r="J31" s="39"/>
      <c r="K31" s="39">
        <v>0</v>
      </c>
      <c r="L31" s="39"/>
      <c r="M31" s="39">
        <v>0</v>
      </c>
      <c r="N31" s="39"/>
      <c r="O31" s="39">
        <v>0</v>
      </c>
      <c r="P31" s="39"/>
      <c r="Q31" s="39">
        <v>-151560</v>
      </c>
      <c r="R31" s="39"/>
      <c r="S31" s="39">
        <v>0</v>
      </c>
      <c r="T31" s="39"/>
      <c r="U31" s="39">
        <v>0</v>
      </c>
      <c r="V31" s="39"/>
      <c r="W31" s="39">
        <v>0</v>
      </c>
      <c r="X31" s="39"/>
      <c r="Y31" s="39">
        <f>SUM(S31:W31)</f>
        <v>0</v>
      </c>
      <c r="Z31" s="39"/>
      <c r="AA31" s="39">
        <f>SUM(E31:Q31,Y31)</f>
        <v>-151560</v>
      </c>
    </row>
    <row r="32" spans="1:27" s="52" customFormat="1" ht="21.75" customHeight="1">
      <c r="A32" s="78" t="s">
        <v>174</v>
      </c>
      <c r="B32" s="53"/>
      <c r="C32" s="66"/>
    </row>
    <row r="33" spans="1:27" s="52" customFormat="1" ht="21.75" customHeight="1">
      <c r="A33" s="78"/>
      <c r="B33" s="53" t="s">
        <v>170</v>
      </c>
      <c r="C33" s="66">
        <v>7</v>
      </c>
      <c r="E33" s="39">
        <v>0</v>
      </c>
      <c r="F33" s="39"/>
      <c r="G33" s="39">
        <v>0</v>
      </c>
      <c r="H33" s="39"/>
      <c r="I33" s="39">
        <v>0</v>
      </c>
      <c r="J33" s="39"/>
      <c r="K33" s="39">
        <v>0</v>
      </c>
      <c r="L33" s="39"/>
      <c r="M33" s="39">
        <v>0</v>
      </c>
      <c r="N33" s="39"/>
      <c r="O33" s="39">
        <v>0</v>
      </c>
      <c r="P33" s="39"/>
      <c r="Q33" s="39">
        <v>-1577</v>
      </c>
      <c r="R33" s="39"/>
      <c r="S33" s="39">
        <v>0</v>
      </c>
      <c r="T33" s="39"/>
      <c r="U33" s="39">
        <v>0</v>
      </c>
      <c r="V33" s="39"/>
      <c r="W33" s="39">
        <v>1577</v>
      </c>
      <c r="X33" s="39"/>
      <c r="Y33" s="39">
        <f>SUM(S33:W33)</f>
        <v>1577</v>
      </c>
      <c r="Z33" s="39"/>
      <c r="AA33" s="39">
        <f>SUM(E33:Q33,Y33)</f>
        <v>0</v>
      </c>
    </row>
    <row r="34" spans="1:27" s="52" customFormat="1" ht="21.75" customHeight="1">
      <c r="A34" s="68" t="s">
        <v>171</v>
      </c>
      <c r="B34" s="33"/>
      <c r="C34" s="55"/>
      <c r="D34" s="39"/>
      <c r="E34" s="42">
        <v>0</v>
      </c>
      <c r="F34" s="39"/>
      <c r="G34" s="42">
        <v>0</v>
      </c>
      <c r="H34" s="39"/>
      <c r="I34" s="42">
        <v>0</v>
      </c>
      <c r="J34" s="39"/>
      <c r="K34" s="42">
        <v>0</v>
      </c>
      <c r="L34" s="39"/>
      <c r="M34" s="42">
        <v>0</v>
      </c>
      <c r="N34" s="39"/>
      <c r="O34" s="42">
        <v>0</v>
      </c>
      <c r="P34" s="39"/>
      <c r="Q34" s="42">
        <v>219664</v>
      </c>
      <c r="R34" s="39"/>
      <c r="S34" s="42">
        <v>0</v>
      </c>
      <c r="T34" s="39"/>
      <c r="U34" s="42">
        <v>-11233</v>
      </c>
      <c r="V34" s="39"/>
      <c r="W34" s="42">
        <v>-370112</v>
      </c>
      <c r="X34" s="39"/>
      <c r="Y34" s="42">
        <f>SUM(S34:X34)</f>
        <v>-381345</v>
      </c>
      <c r="Z34" s="39"/>
      <c r="AA34" s="42">
        <f>SUM(E34:Q34,Y34)</f>
        <v>-161681</v>
      </c>
    </row>
    <row r="35" spans="1:27" s="52" customFormat="1" ht="6" customHeight="1">
      <c r="A35" s="49"/>
      <c r="B35" s="49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4"/>
      <c r="R35" s="44"/>
      <c r="S35" s="44"/>
      <c r="T35" s="44"/>
      <c r="U35" s="40"/>
      <c r="V35" s="40"/>
      <c r="W35" s="40"/>
      <c r="X35" s="44"/>
      <c r="Y35" s="40"/>
      <c r="Z35" s="44"/>
      <c r="AA35" s="40"/>
    </row>
    <row r="36" spans="1:27" s="52" customFormat="1" ht="21.75" customHeight="1" thickBot="1">
      <c r="A36" s="253" t="s">
        <v>175</v>
      </c>
      <c r="B36" s="253"/>
      <c r="C36" s="39"/>
      <c r="D36" s="39"/>
      <c r="E36" s="46">
        <f>SUM(E26:E34)</f>
        <v>757918</v>
      </c>
      <c r="F36" s="39"/>
      <c r="G36" s="46">
        <f>SUM(G26:G34)</f>
        <v>4055609</v>
      </c>
      <c r="H36" s="39"/>
      <c r="I36" s="46">
        <f>SUM(I26:I34)</f>
        <v>0</v>
      </c>
      <c r="J36" s="39"/>
      <c r="K36" s="46">
        <f>SUM(K26:K34)</f>
        <v>0</v>
      </c>
      <c r="L36" s="39"/>
      <c r="M36" s="46">
        <f>SUM(M26:M34)</f>
        <v>90600</v>
      </c>
      <c r="N36" s="39"/>
      <c r="O36" s="46">
        <f>SUM(O26:O34)</f>
        <v>0</v>
      </c>
      <c r="P36" s="39"/>
      <c r="Q36" s="46">
        <f>SUM(Q26:Q34)</f>
        <v>1092548</v>
      </c>
      <c r="R36" s="39"/>
      <c r="S36" s="46">
        <f>SUM(S26:S34)</f>
        <v>-12</v>
      </c>
      <c r="T36" s="39"/>
      <c r="U36" s="46">
        <f>SUM(U26:U34)</f>
        <v>-18756</v>
      </c>
      <c r="V36" s="39"/>
      <c r="W36" s="46">
        <f>SUM(W26:W34)</f>
        <v>-1057764</v>
      </c>
      <c r="X36" s="39"/>
      <c r="Y36" s="46">
        <f>SUM(Y26:Y34)</f>
        <v>-1076532</v>
      </c>
      <c r="Z36" s="39"/>
      <c r="AA36" s="46">
        <f>SUM(AA26:AA34)</f>
        <v>4920143</v>
      </c>
    </row>
    <row r="37" spans="1:27" s="52" customFormat="1" ht="11.25" customHeight="1" thickTop="1">
      <c r="A37" s="69"/>
      <c r="B37" s="54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X37" s="43"/>
      <c r="Z37" s="43"/>
    </row>
    <row r="38" spans="1:27" ht="22" customHeight="1">
      <c r="A38" s="80" t="s">
        <v>42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1"/>
      <c r="S38" s="81"/>
      <c r="T38" s="81"/>
      <c r="U38" s="81"/>
      <c r="V38" s="81"/>
      <c r="W38" s="81"/>
      <c r="X38" s="81"/>
      <c r="Y38" s="81"/>
      <c r="Z38" s="81"/>
      <c r="AA38" s="81"/>
    </row>
  </sheetData>
  <mergeCells count="8">
    <mergeCell ref="A36:B36"/>
    <mergeCell ref="M9:Q9"/>
    <mergeCell ref="M10:O10"/>
    <mergeCell ref="E5:X5"/>
    <mergeCell ref="Y5:AA5"/>
    <mergeCell ref="M6:Q6"/>
    <mergeCell ref="S6:Y6"/>
    <mergeCell ref="U7:W7"/>
  </mergeCells>
  <pageMargins left="0.3" right="0.3" top="0.5" bottom="0.6" header="0.49" footer="0.4"/>
  <pageSetup paperSize="9" scale="7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7"/>
  <sheetViews>
    <sheetView zoomScaleNormal="100" zoomScaleSheetLayoutView="100" zoomScalePageLayoutView="60" workbookViewId="0"/>
  </sheetViews>
  <sheetFormatPr defaultColWidth="9.09765625" defaultRowHeight="18" customHeight="1"/>
  <cols>
    <col min="1" max="1" width="60.09765625" style="13" customWidth="1"/>
    <col min="2" max="2" width="8.296875" style="13" customWidth="1"/>
    <col min="3" max="3" width="0.59765625" style="13" customWidth="1"/>
    <col min="4" max="4" width="13" style="15" customWidth="1"/>
    <col min="5" max="5" width="0.59765625" style="15" customWidth="1"/>
    <col min="6" max="6" width="13" style="15" customWidth="1"/>
    <col min="7" max="7" width="0.59765625" style="1" customWidth="1"/>
    <col min="8" max="8" width="13" style="15" customWidth="1"/>
    <col min="9" max="9" width="0.59765625" style="15" customWidth="1"/>
    <col min="10" max="10" width="13" style="15" customWidth="1"/>
    <col min="11" max="16384" width="9.09765625" style="13"/>
  </cols>
  <sheetData>
    <row r="1" spans="1:10" ht="21.75" customHeight="1">
      <c r="A1" s="85" t="s">
        <v>0</v>
      </c>
    </row>
    <row r="2" spans="1:10" ht="21.75" customHeight="1">
      <c r="A2" s="86" t="s">
        <v>179</v>
      </c>
      <c r="B2" s="87"/>
      <c r="C2" s="87"/>
      <c r="D2" s="16"/>
      <c r="E2" s="16"/>
      <c r="F2" s="16"/>
      <c r="G2" s="4"/>
      <c r="H2" s="17"/>
      <c r="I2" s="17"/>
      <c r="J2" s="17"/>
    </row>
    <row r="3" spans="1:10" ht="21.75" customHeight="1">
      <c r="A3" s="57" t="s">
        <v>125</v>
      </c>
      <c r="B3" s="88"/>
      <c r="C3" s="88"/>
      <c r="D3" s="18"/>
      <c r="E3" s="18"/>
      <c r="F3" s="18"/>
      <c r="G3" s="5"/>
      <c r="H3" s="18"/>
      <c r="I3" s="18"/>
      <c r="J3" s="18"/>
    </row>
    <row r="4" spans="1:10" ht="19" customHeight="1">
      <c r="A4" s="89"/>
      <c r="B4" s="87"/>
      <c r="C4" s="87"/>
      <c r="D4" s="16"/>
      <c r="E4" s="16"/>
      <c r="F4" s="16"/>
      <c r="G4" s="4"/>
      <c r="H4" s="16"/>
      <c r="I4" s="16"/>
      <c r="J4" s="16"/>
    </row>
    <row r="5" spans="1:10" ht="20.149999999999999" customHeight="1">
      <c r="A5" s="89"/>
      <c r="B5" s="87"/>
      <c r="C5" s="87"/>
      <c r="D5" s="258" t="s">
        <v>3</v>
      </c>
      <c r="E5" s="258"/>
      <c r="F5" s="258"/>
      <c r="G5" s="7"/>
      <c r="H5" s="258" t="s">
        <v>4</v>
      </c>
      <c r="I5" s="258"/>
      <c r="J5" s="258"/>
    </row>
    <row r="6" spans="1:10" ht="20.149999999999999" customHeight="1">
      <c r="A6" s="89"/>
      <c r="B6" s="2"/>
      <c r="C6" s="2"/>
      <c r="D6" s="9" t="s">
        <v>9</v>
      </c>
      <c r="E6" s="19"/>
      <c r="F6" s="9" t="s">
        <v>10</v>
      </c>
      <c r="G6" s="8"/>
      <c r="H6" s="9" t="s">
        <v>9</v>
      </c>
      <c r="I6" s="19"/>
      <c r="J6" s="9" t="s">
        <v>10</v>
      </c>
    </row>
    <row r="7" spans="1:10" ht="20.149999999999999" customHeight="1">
      <c r="A7" s="89"/>
      <c r="B7" s="10" t="s">
        <v>11</v>
      </c>
      <c r="C7" s="2"/>
      <c r="D7" s="11" t="s">
        <v>12</v>
      </c>
      <c r="E7" s="8"/>
      <c r="F7" s="11" t="s">
        <v>12</v>
      </c>
      <c r="G7" s="8"/>
      <c r="H7" s="11" t="s">
        <v>12</v>
      </c>
      <c r="I7" s="8"/>
      <c r="J7" s="11" t="s">
        <v>12</v>
      </c>
    </row>
    <row r="8" spans="1:10" ht="6" customHeight="1">
      <c r="A8" s="89"/>
      <c r="B8" s="87"/>
      <c r="C8" s="87"/>
      <c r="D8" s="16"/>
      <c r="E8" s="16"/>
      <c r="F8" s="16"/>
      <c r="G8" s="4"/>
      <c r="H8" s="16"/>
      <c r="I8" s="16"/>
      <c r="J8" s="16"/>
    </row>
    <row r="9" spans="1:10" ht="20.149999999999999" customHeight="1">
      <c r="A9" s="90" t="s">
        <v>104</v>
      </c>
      <c r="B9" s="14"/>
      <c r="C9" s="14"/>
      <c r="D9" s="20">
        <f>'7-8 (9m) '!F31</f>
        <v>319243</v>
      </c>
      <c r="E9" s="4"/>
      <c r="F9" s="20">
        <f>'7-8 (9m) '!H31</f>
        <v>331639</v>
      </c>
      <c r="G9" s="4"/>
      <c r="H9" s="20">
        <f>'7-8 (9m) '!J31</f>
        <v>225942</v>
      </c>
      <c r="I9" s="4"/>
      <c r="J9" s="20">
        <f>'7-8 (9m) '!L31</f>
        <v>210155</v>
      </c>
    </row>
    <row r="10" spans="1:10" ht="20.149999999999999" customHeight="1">
      <c r="A10" s="90" t="s">
        <v>180</v>
      </c>
      <c r="B10" s="14"/>
      <c r="C10" s="14"/>
      <c r="D10" s="20"/>
      <c r="E10" s="4"/>
      <c r="F10" s="20"/>
      <c r="G10" s="4"/>
      <c r="H10" s="4"/>
      <c r="I10" s="4"/>
      <c r="J10" s="4"/>
    </row>
    <row r="11" spans="1:10" ht="20.149999999999999" customHeight="1">
      <c r="A11" s="91" t="s">
        <v>181</v>
      </c>
      <c r="B11" s="66"/>
      <c r="C11" s="66"/>
      <c r="D11" s="20">
        <v>920522</v>
      </c>
      <c r="E11" s="21"/>
      <c r="F11" s="4">
        <v>922803</v>
      </c>
      <c r="G11" s="21"/>
      <c r="H11" s="4">
        <v>577636</v>
      </c>
      <c r="I11" s="21"/>
      <c r="J11" s="4">
        <v>586446</v>
      </c>
    </row>
    <row r="12" spans="1:10" ht="20.149999999999999" customHeight="1">
      <c r="A12" s="91" t="s">
        <v>254</v>
      </c>
      <c r="B12" s="66"/>
      <c r="C12" s="66"/>
      <c r="D12" s="20">
        <v>-289</v>
      </c>
      <c r="E12" s="21"/>
      <c r="F12" s="4">
        <v>5773</v>
      </c>
      <c r="G12" s="21"/>
      <c r="H12" s="4">
        <v>-1181</v>
      </c>
      <c r="I12" s="21"/>
      <c r="J12" s="4">
        <v>-11561</v>
      </c>
    </row>
    <row r="13" spans="1:10" ht="20.149999999999999" customHeight="1">
      <c r="A13" s="91" t="s">
        <v>182</v>
      </c>
      <c r="B13" s="66"/>
      <c r="C13" s="66"/>
      <c r="D13" s="20">
        <v>-3113</v>
      </c>
      <c r="E13" s="21"/>
      <c r="F13" s="4">
        <v>-3113</v>
      </c>
      <c r="G13" s="21"/>
      <c r="H13" s="4">
        <v>0</v>
      </c>
      <c r="I13" s="21"/>
      <c r="J13" s="4">
        <v>0</v>
      </c>
    </row>
    <row r="14" spans="1:10" ht="20.149999999999999" customHeight="1">
      <c r="A14" s="91" t="s">
        <v>183</v>
      </c>
      <c r="B14" s="66"/>
      <c r="C14" s="66"/>
      <c r="D14" s="20">
        <v>17166</v>
      </c>
      <c r="E14" s="21"/>
      <c r="F14" s="4">
        <v>26965</v>
      </c>
      <c r="G14" s="21"/>
      <c r="H14" s="4">
        <v>15813</v>
      </c>
      <c r="I14" s="21"/>
      <c r="J14" s="4">
        <v>19773</v>
      </c>
    </row>
    <row r="15" spans="1:10" ht="20.149999999999999" customHeight="1">
      <c r="A15" s="91" t="s">
        <v>184</v>
      </c>
      <c r="B15" s="66"/>
      <c r="C15" s="66"/>
      <c r="D15" s="20">
        <v>-7695</v>
      </c>
      <c r="E15" s="21"/>
      <c r="F15" s="4">
        <v>-7619</v>
      </c>
      <c r="G15" s="21"/>
      <c r="H15" s="4">
        <v>-6579</v>
      </c>
      <c r="I15" s="21"/>
      <c r="J15" s="4">
        <v>-5122</v>
      </c>
    </row>
    <row r="16" spans="1:10" ht="20.149999999999999" customHeight="1">
      <c r="A16" s="91" t="s">
        <v>99</v>
      </c>
      <c r="B16" s="66">
        <v>12</v>
      </c>
      <c r="C16" s="66"/>
      <c r="D16" s="20">
        <v>36531</v>
      </c>
      <c r="E16" s="21"/>
      <c r="F16" s="4">
        <v>37852</v>
      </c>
      <c r="G16" s="21"/>
      <c r="H16" s="4">
        <v>0</v>
      </c>
      <c r="I16" s="21"/>
      <c r="J16" s="4">
        <v>0</v>
      </c>
    </row>
    <row r="17" spans="1:10" ht="20.149999999999999" customHeight="1">
      <c r="A17" s="91" t="s">
        <v>185</v>
      </c>
      <c r="B17" s="66"/>
      <c r="C17" s="66"/>
      <c r="D17" s="20">
        <v>-679</v>
      </c>
      <c r="E17" s="21"/>
      <c r="F17" s="4">
        <v>10953</v>
      </c>
      <c r="G17" s="21"/>
      <c r="H17" s="4">
        <v>-94</v>
      </c>
      <c r="I17" s="21"/>
      <c r="J17" s="4">
        <v>13788</v>
      </c>
    </row>
    <row r="18" spans="1:10" ht="20.149999999999999" customHeight="1">
      <c r="A18" s="91" t="s">
        <v>186</v>
      </c>
      <c r="B18" s="66">
        <v>13</v>
      </c>
      <c r="C18" s="66"/>
      <c r="D18" s="20">
        <v>29615</v>
      </c>
      <c r="E18" s="21"/>
      <c r="F18" s="4">
        <v>3194</v>
      </c>
      <c r="G18" s="21"/>
      <c r="H18" s="4">
        <v>3645</v>
      </c>
      <c r="I18" s="21"/>
      <c r="J18" s="4">
        <v>399</v>
      </c>
    </row>
    <row r="19" spans="1:10" ht="20.149999999999999" customHeight="1">
      <c r="A19" s="91" t="s">
        <v>187</v>
      </c>
      <c r="B19" s="66">
        <v>13</v>
      </c>
      <c r="C19" s="66"/>
      <c r="D19" s="20">
        <v>-8922</v>
      </c>
      <c r="E19" s="21"/>
      <c r="F19" s="4">
        <v>0</v>
      </c>
      <c r="G19" s="21"/>
      <c r="H19" s="4">
        <v>0</v>
      </c>
      <c r="I19" s="21"/>
      <c r="J19" s="4">
        <v>0</v>
      </c>
    </row>
    <row r="20" spans="1:10" ht="20.149999999999999" customHeight="1">
      <c r="A20" s="91" t="s">
        <v>188</v>
      </c>
      <c r="B20" s="66">
        <v>13</v>
      </c>
      <c r="C20" s="66"/>
      <c r="D20" s="20">
        <v>810</v>
      </c>
      <c r="E20" s="21"/>
      <c r="F20" s="4">
        <v>-15400</v>
      </c>
      <c r="G20" s="21"/>
      <c r="H20" s="4">
        <v>0</v>
      </c>
      <c r="I20" s="21"/>
      <c r="J20" s="4">
        <v>0</v>
      </c>
    </row>
    <row r="21" spans="1:10" ht="20.149999999999999" customHeight="1">
      <c r="A21" s="91" t="s">
        <v>189</v>
      </c>
      <c r="B21" s="66"/>
      <c r="C21" s="66"/>
      <c r="D21" s="20">
        <v>1395</v>
      </c>
      <c r="E21" s="21"/>
      <c r="F21" s="4">
        <v>1092</v>
      </c>
      <c r="G21" s="21"/>
      <c r="H21" s="4">
        <v>6924</v>
      </c>
      <c r="I21" s="21"/>
      <c r="J21" s="4">
        <v>-4</v>
      </c>
    </row>
    <row r="22" spans="1:10" ht="20.149999999999999" customHeight="1">
      <c r="A22" s="91" t="s">
        <v>255</v>
      </c>
      <c r="B22" s="66"/>
      <c r="C22" s="66"/>
      <c r="D22" s="4"/>
      <c r="E22" s="21"/>
      <c r="F22" s="4"/>
      <c r="G22" s="21"/>
      <c r="H22" s="4"/>
      <c r="I22" s="4"/>
      <c r="J22" s="20"/>
    </row>
    <row r="23" spans="1:10" ht="20.149999999999999" customHeight="1">
      <c r="A23" s="91" t="s">
        <v>126</v>
      </c>
      <c r="B23" s="66">
        <v>6</v>
      </c>
      <c r="C23" s="66"/>
      <c r="D23" s="20">
        <v>16</v>
      </c>
      <c r="E23" s="21"/>
      <c r="F23" s="4">
        <v>-3917</v>
      </c>
      <c r="G23" s="21"/>
      <c r="H23" s="4">
        <v>16</v>
      </c>
      <c r="I23" s="21"/>
      <c r="J23" s="4">
        <v>-3917</v>
      </c>
    </row>
    <row r="24" spans="1:10" ht="20.149999999999999" customHeight="1">
      <c r="A24" s="91" t="s">
        <v>190</v>
      </c>
      <c r="B24" s="66"/>
      <c r="C24" s="66"/>
      <c r="D24" s="20">
        <v>19106</v>
      </c>
      <c r="E24" s="21"/>
      <c r="F24" s="20">
        <v>5062</v>
      </c>
      <c r="G24" s="21"/>
      <c r="H24" s="4">
        <v>19106</v>
      </c>
      <c r="I24" s="4"/>
      <c r="J24" s="20">
        <v>5062</v>
      </c>
    </row>
    <row r="25" spans="1:10" ht="20.149999999999999" customHeight="1">
      <c r="A25" s="91" t="s">
        <v>191</v>
      </c>
      <c r="B25" s="66" t="s">
        <v>127</v>
      </c>
      <c r="C25" s="66"/>
      <c r="D25" s="20">
        <v>-143955</v>
      </c>
      <c r="E25" s="21"/>
      <c r="F25" s="4">
        <v>-140776</v>
      </c>
      <c r="G25" s="21"/>
      <c r="H25" s="4">
        <v>-210196</v>
      </c>
      <c r="I25" s="21"/>
      <c r="J25" s="4">
        <v>-314017</v>
      </c>
    </row>
    <row r="26" spans="1:10" ht="20.149999999999999" customHeight="1">
      <c r="A26" s="91" t="s">
        <v>256</v>
      </c>
      <c r="B26" s="66">
        <v>9</v>
      </c>
      <c r="C26" s="66"/>
      <c r="D26" s="20">
        <v>0</v>
      </c>
      <c r="E26" s="21"/>
      <c r="F26" s="4">
        <v>0</v>
      </c>
      <c r="G26" s="21"/>
      <c r="H26" s="4">
        <v>-162</v>
      </c>
      <c r="I26" s="21"/>
      <c r="J26" s="4">
        <v>0</v>
      </c>
    </row>
    <row r="27" spans="1:10" ht="20.149999999999999" customHeight="1">
      <c r="A27" s="91" t="s">
        <v>192</v>
      </c>
      <c r="B27" s="66"/>
      <c r="C27" s="66"/>
      <c r="D27" s="20">
        <v>-1781</v>
      </c>
      <c r="E27" s="21"/>
      <c r="F27" s="4">
        <v>-914</v>
      </c>
      <c r="G27" s="21"/>
      <c r="H27" s="4">
        <v>-2038</v>
      </c>
      <c r="I27" s="21"/>
      <c r="J27" s="4">
        <v>-1340</v>
      </c>
    </row>
    <row r="28" spans="1:10" ht="20.149999999999999" customHeight="1">
      <c r="A28" s="91" t="s">
        <v>59</v>
      </c>
      <c r="B28" s="66"/>
      <c r="C28" s="66"/>
      <c r="D28" s="20">
        <v>10330</v>
      </c>
      <c r="E28" s="21"/>
      <c r="F28" s="4">
        <v>6343</v>
      </c>
      <c r="G28" s="21"/>
      <c r="H28" s="4">
        <v>6806</v>
      </c>
      <c r="I28" s="21"/>
      <c r="J28" s="4">
        <v>4204</v>
      </c>
    </row>
    <row r="29" spans="1:10" ht="20.149999999999999" customHeight="1">
      <c r="A29" s="91" t="s">
        <v>259</v>
      </c>
      <c r="B29" s="66"/>
      <c r="C29" s="66"/>
      <c r="D29" s="20">
        <v>3795</v>
      </c>
      <c r="E29" s="21"/>
      <c r="F29" s="4">
        <v>10631</v>
      </c>
      <c r="G29" s="21"/>
      <c r="H29" s="4">
        <v>2910</v>
      </c>
      <c r="I29" s="21"/>
      <c r="J29" s="4">
        <v>7475</v>
      </c>
    </row>
    <row r="30" spans="1:10" ht="20.149999999999999" customHeight="1">
      <c r="A30" s="91" t="s">
        <v>193</v>
      </c>
      <c r="B30" s="66"/>
      <c r="C30" s="66"/>
      <c r="D30" s="20">
        <v>-5739</v>
      </c>
      <c r="E30" s="21"/>
      <c r="F30" s="20">
        <v>-10205</v>
      </c>
      <c r="G30" s="21"/>
      <c r="H30" s="20">
        <v>-20316</v>
      </c>
      <c r="I30" s="4"/>
      <c r="J30" s="20">
        <v>-22680</v>
      </c>
    </row>
    <row r="31" spans="1:10" ht="20.149999999999999" customHeight="1">
      <c r="A31" s="91" t="s">
        <v>194</v>
      </c>
      <c r="B31" s="66"/>
      <c r="C31" s="66"/>
      <c r="D31" s="20">
        <v>-45526</v>
      </c>
      <c r="E31" s="21"/>
      <c r="F31" s="20">
        <v>-67454</v>
      </c>
      <c r="G31" s="21"/>
      <c r="H31" s="20">
        <v>-45526</v>
      </c>
      <c r="I31" s="4"/>
      <c r="J31" s="20">
        <v>-67454</v>
      </c>
    </row>
    <row r="32" spans="1:10" ht="20.149999999999999" customHeight="1">
      <c r="A32" s="91" t="s">
        <v>102</v>
      </c>
      <c r="B32" s="66"/>
      <c r="C32" s="66"/>
      <c r="D32" s="20">
        <v>177165</v>
      </c>
      <c r="E32" s="21"/>
      <c r="F32" s="20">
        <v>165836</v>
      </c>
      <c r="G32" s="21"/>
      <c r="H32" s="20">
        <v>183802</v>
      </c>
      <c r="I32" s="4"/>
      <c r="J32" s="20">
        <v>163578</v>
      </c>
    </row>
    <row r="33" spans="1:10" ht="6" customHeight="1">
      <c r="A33" s="91"/>
      <c r="B33" s="66"/>
      <c r="C33" s="66"/>
      <c r="D33" s="4"/>
      <c r="E33" s="21"/>
      <c r="F33" s="4"/>
      <c r="G33" s="21"/>
      <c r="H33" s="4"/>
      <c r="I33" s="4"/>
      <c r="J33" s="4"/>
    </row>
    <row r="34" spans="1:10" ht="20.149999999999999" customHeight="1">
      <c r="A34" s="91" t="s">
        <v>195</v>
      </c>
      <c r="B34" s="66"/>
      <c r="C34" s="66"/>
      <c r="D34" s="4"/>
      <c r="E34" s="21"/>
      <c r="F34" s="4"/>
      <c r="G34" s="21"/>
      <c r="H34" s="4"/>
      <c r="I34" s="4"/>
      <c r="J34" s="4"/>
    </row>
    <row r="35" spans="1:10" ht="20.149999999999999" customHeight="1">
      <c r="A35" s="92" t="s">
        <v>196</v>
      </c>
      <c r="B35" s="66"/>
      <c r="C35" s="66"/>
      <c r="D35" s="20">
        <v>42063</v>
      </c>
      <c r="E35" s="21"/>
      <c r="F35" s="20">
        <v>51997</v>
      </c>
      <c r="G35" s="21"/>
      <c r="H35" s="20">
        <v>-56481</v>
      </c>
      <c r="I35" s="4"/>
      <c r="J35" s="20">
        <v>117247</v>
      </c>
    </row>
    <row r="36" spans="1:10" ht="20.149999999999999" customHeight="1">
      <c r="A36" s="91" t="s">
        <v>197</v>
      </c>
      <c r="B36" s="66"/>
      <c r="C36" s="66"/>
      <c r="D36" s="20">
        <v>-16646</v>
      </c>
      <c r="E36" s="21"/>
      <c r="F36" s="20">
        <v>83261</v>
      </c>
      <c r="G36" s="21"/>
      <c r="H36" s="20">
        <v>-9847</v>
      </c>
      <c r="I36" s="4"/>
      <c r="J36" s="20">
        <v>64931</v>
      </c>
    </row>
    <row r="37" spans="1:10" ht="20.149999999999999" customHeight="1">
      <c r="A37" s="91" t="s">
        <v>198</v>
      </c>
      <c r="B37" s="66"/>
      <c r="C37" s="66"/>
      <c r="D37" s="20">
        <v>-78615</v>
      </c>
      <c r="E37" s="21"/>
      <c r="F37" s="20">
        <v>-64363</v>
      </c>
      <c r="G37" s="21"/>
      <c r="H37" s="20">
        <v>0</v>
      </c>
      <c r="I37" s="4"/>
      <c r="J37" s="20">
        <v>0</v>
      </c>
    </row>
    <row r="38" spans="1:10" ht="20.149999999999999" customHeight="1">
      <c r="A38" s="91" t="s">
        <v>199</v>
      </c>
      <c r="B38" s="66"/>
      <c r="C38" s="66"/>
      <c r="D38" s="20">
        <v>-29615</v>
      </c>
      <c r="E38" s="21"/>
      <c r="F38" s="20">
        <v>-6069</v>
      </c>
      <c r="G38" s="21"/>
      <c r="H38" s="20">
        <v>-298</v>
      </c>
      <c r="I38" s="4"/>
      <c r="J38" s="20">
        <v>9059</v>
      </c>
    </row>
    <row r="39" spans="1:10" ht="20.149999999999999" customHeight="1">
      <c r="A39" s="92" t="s">
        <v>200</v>
      </c>
      <c r="B39" s="66"/>
      <c r="C39" s="66"/>
      <c r="D39" s="20">
        <v>826</v>
      </c>
      <c r="E39" s="21"/>
      <c r="F39" s="4">
        <v>659</v>
      </c>
      <c r="G39" s="21"/>
      <c r="H39" s="4">
        <v>0</v>
      </c>
      <c r="I39" s="21"/>
      <c r="J39" s="4">
        <v>0</v>
      </c>
    </row>
    <row r="40" spans="1:10" ht="20.149999999999999" customHeight="1">
      <c r="A40" s="91" t="s">
        <v>201</v>
      </c>
      <c r="B40" s="66"/>
      <c r="C40" s="66"/>
      <c r="D40" s="20">
        <v>-18772</v>
      </c>
      <c r="E40" s="21"/>
      <c r="F40" s="4">
        <v>-18185</v>
      </c>
      <c r="G40" s="21"/>
      <c r="H40" s="4">
        <v>-3056</v>
      </c>
      <c r="I40" s="21"/>
      <c r="J40" s="4">
        <v>-5974</v>
      </c>
    </row>
    <row r="41" spans="1:10" ht="20.149999999999999" customHeight="1">
      <c r="A41" s="92" t="s">
        <v>202</v>
      </c>
      <c r="B41" s="66"/>
      <c r="C41" s="66"/>
      <c r="D41" s="20">
        <v>-209757</v>
      </c>
      <c r="E41" s="21"/>
      <c r="F41" s="4">
        <v>-676399</v>
      </c>
      <c r="G41" s="21"/>
      <c r="H41" s="4">
        <v>-276841</v>
      </c>
      <c r="I41" s="21"/>
      <c r="J41" s="4">
        <v>-627445</v>
      </c>
    </row>
    <row r="42" spans="1:10" ht="20.149999999999999" customHeight="1">
      <c r="A42" s="91" t="s">
        <v>203</v>
      </c>
      <c r="B42" s="66"/>
      <c r="C42" s="66"/>
      <c r="D42" s="20">
        <v>-14953</v>
      </c>
      <c r="E42" s="21"/>
      <c r="F42" s="4">
        <v>-18592</v>
      </c>
      <c r="G42" s="21"/>
      <c r="H42" s="4">
        <v>-3314</v>
      </c>
      <c r="I42" s="21"/>
      <c r="J42" s="4">
        <v>-10959</v>
      </c>
    </row>
    <row r="43" spans="1:10" ht="20.149999999999999" customHeight="1">
      <c r="A43" s="92" t="s">
        <v>204</v>
      </c>
      <c r="B43" s="66"/>
      <c r="C43" s="66"/>
      <c r="D43" s="20">
        <v>-85538</v>
      </c>
      <c r="E43" s="21"/>
      <c r="F43" s="4">
        <v>26048</v>
      </c>
      <c r="G43" s="21"/>
      <c r="H43" s="4">
        <v>-105308</v>
      </c>
      <c r="I43" s="21"/>
      <c r="J43" s="4">
        <v>4082</v>
      </c>
    </row>
    <row r="44" spans="1:10" ht="20.149999999999999" customHeight="1">
      <c r="A44" s="91" t="s">
        <v>205</v>
      </c>
      <c r="B44" s="66"/>
      <c r="C44" s="66"/>
      <c r="D44" s="5">
        <v>-1432</v>
      </c>
      <c r="E44" s="21"/>
      <c r="F44" s="5">
        <v>-3408</v>
      </c>
      <c r="G44" s="21"/>
      <c r="H44" s="5">
        <v>-13397</v>
      </c>
      <c r="I44" s="21"/>
      <c r="J44" s="5">
        <v>-8430</v>
      </c>
    </row>
    <row r="45" spans="1:10" ht="6" customHeight="1">
      <c r="A45" s="91"/>
      <c r="B45" s="66"/>
      <c r="C45" s="66"/>
      <c r="D45" s="4"/>
      <c r="E45" s="21"/>
      <c r="F45" s="4"/>
      <c r="G45" s="4"/>
      <c r="H45" s="4"/>
      <c r="I45" s="4"/>
      <c r="J45" s="4"/>
    </row>
    <row r="46" spans="1:10" ht="20.149999999999999" customHeight="1">
      <c r="A46" s="91" t="s">
        <v>206</v>
      </c>
      <c r="B46" s="66"/>
      <c r="C46" s="66"/>
      <c r="D46" s="20">
        <f>SUM(D9:D44)</f>
        <v>905556</v>
      </c>
      <c r="E46" s="21"/>
      <c r="F46" s="20">
        <f>SUM(F9:F44)</f>
        <v>653694</v>
      </c>
      <c r="G46" s="21"/>
      <c r="H46" s="20">
        <f>SUM(H9:H44)</f>
        <v>287966</v>
      </c>
      <c r="I46" s="4"/>
      <c r="J46" s="20">
        <f>SUM(J9:J44)</f>
        <v>127296</v>
      </c>
    </row>
    <row r="47" spans="1:10" ht="20.149999999999999" customHeight="1">
      <c r="A47" s="91" t="s">
        <v>207</v>
      </c>
      <c r="B47" s="66"/>
      <c r="C47" s="66"/>
      <c r="D47" s="20">
        <v>-176568</v>
      </c>
      <c r="E47" s="21"/>
      <c r="F47" s="4">
        <v>-164563</v>
      </c>
      <c r="G47" s="21"/>
      <c r="H47" s="4">
        <v>-185645</v>
      </c>
      <c r="I47" s="21"/>
      <c r="J47" s="4">
        <v>-161649</v>
      </c>
    </row>
    <row r="48" spans="1:10" ht="20.149999999999999" customHeight="1">
      <c r="A48" s="91" t="s">
        <v>208</v>
      </c>
      <c r="B48" s="66"/>
      <c r="C48" s="66"/>
      <c r="D48" s="5">
        <v>-153229</v>
      </c>
      <c r="E48" s="23"/>
      <c r="F48" s="5">
        <v>-123897</v>
      </c>
      <c r="G48" s="23"/>
      <c r="H48" s="5">
        <v>-26021</v>
      </c>
      <c r="I48" s="21"/>
      <c r="J48" s="5">
        <v>-23806</v>
      </c>
    </row>
    <row r="49" spans="1:10" ht="6" customHeight="1">
      <c r="A49" s="91"/>
      <c r="B49" s="66"/>
      <c r="C49" s="66"/>
      <c r="D49" s="4"/>
      <c r="E49" s="21"/>
      <c r="F49" s="4"/>
      <c r="G49" s="4"/>
      <c r="H49" s="4"/>
      <c r="I49" s="4"/>
      <c r="J49" s="4"/>
    </row>
    <row r="50" spans="1:10" ht="20.149999999999999" customHeight="1">
      <c r="A50" s="91" t="s">
        <v>209</v>
      </c>
      <c r="B50" s="66"/>
      <c r="C50" s="66"/>
      <c r="D50" s="5">
        <f>SUM(D46:D48)</f>
        <v>575759</v>
      </c>
      <c r="E50" s="21"/>
      <c r="F50" s="5">
        <f>SUM(F46:F48)</f>
        <v>365234</v>
      </c>
      <c r="G50" s="4"/>
      <c r="H50" s="5">
        <f>SUM(H46:H48)</f>
        <v>76300</v>
      </c>
      <c r="I50" s="4"/>
      <c r="J50" s="5">
        <f>SUM(J46:J48)</f>
        <v>-58159</v>
      </c>
    </row>
    <row r="51" spans="1:10" ht="20.149999999999999" customHeight="1">
      <c r="A51" s="91"/>
      <c r="B51" s="66"/>
      <c r="C51" s="66"/>
      <c r="D51" s="6"/>
      <c r="E51" s="21"/>
      <c r="F51" s="6"/>
      <c r="G51" s="4"/>
      <c r="H51" s="6"/>
      <c r="I51" s="4"/>
      <c r="J51" s="4"/>
    </row>
    <row r="52" spans="1:10" ht="12" customHeight="1">
      <c r="A52" s="91"/>
      <c r="B52" s="66"/>
      <c r="C52" s="66"/>
      <c r="D52" s="4"/>
      <c r="E52" s="21"/>
      <c r="F52" s="4"/>
      <c r="G52" s="4"/>
      <c r="H52" s="4"/>
      <c r="I52" s="4"/>
      <c r="J52" s="4"/>
    </row>
    <row r="53" spans="1:10" ht="8.25" customHeight="1">
      <c r="A53" s="91"/>
      <c r="B53" s="66"/>
      <c r="C53" s="66"/>
      <c r="D53" s="4"/>
      <c r="E53" s="21"/>
      <c r="F53" s="4"/>
      <c r="G53" s="4"/>
      <c r="H53" s="4"/>
      <c r="I53" s="4"/>
      <c r="J53" s="4"/>
    </row>
    <row r="54" spans="1:10" ht="22" customHeight="1">
      <c r="A54" s="93" t="s">
        <v>42</v>
      </c>
      <c r="B54" s="94"/>
      <c r="C54" s="94"/>
      <c r="D54" s="22"/>
      <c r="E54" s="5"/>
      <c r="F54" s="22"/>
      <c r="G54" s="5"/>
      <c r="H54" s="5"/>
      <c r="I54" s="5"/>
      <c r="J54" s="5"/>
    </row>
    <row r="55" spans="1:10" ht="21.75" customHeight="1">
      <c r="A55" s="85" t="s">
        <v>0</v>
      </c>
    </row>
    <row r="56" spans="1:10" ht="21.75" customHeight="1">
      <c r="A56" s="86" t="s">
        <v>210</v>
      </c>
      <c r="B56" s="87"/>
      <c r="C56" s="87"/>
      <c r="D56" s="16"/>
      <c r="E56" s="16"/>
      <c r="F56" s="16"/>
      <c r="G56" s="4"/>
      <c r="H56" s="17"/>
      <c r="I56" s="17"/>
      <c r="J56" s="17"/>
    </row>
    <row r="57" spans="1:10" ht="21.75" customHeight="1">
      <c r="A57" s="57" t="s">
        <v>125</v>
      </c>
      <c r="B57" s="88"/>
      <c r="C57" s="88"/>
      <c r="D57" s="18"/>
      <c r="E57" s="18"/>
      <c r="F57" s="18"/>
      <c r="G57" s="5"/>
      <c r="H57" s="18"/>
      <c r="I57" s="18"/>
      <c r="J57" s="18"/>
    </row>
    <row r="58" spans="1:10" ht="20.149999999999999" customHeight="1">
      <c r="B58" s="14"/>
      <c r="C58" s="14"/>
      <c r="D58" s="20"/>
      <c r="E58" s="4"/>
      <c r="F58" s="20"/>
      <c r="G58" s="4"/>
      <c r="H58" s="4"/>
      <c r="I58" s="4"/>
      <c r="J58" s="4"/>
    </row>
    <row r="59" spans="1:10" ht="20.149999999999999" customHeight="1">
      <c r="A59" s="89"/>
      <c r="B59" s="87"/>
      <c r="C59" s="87"/>
      <c r="D59" s="258" t="s">
        <v>3</v>
      </c>
      <c r="E59" s="258"/>
      <c r="F59" s="258"/>
      <c r="G59" s="7"/>
      <c r="H59" s="258" t="s">
        <v>4</v>
      </c>
      <c r="I59" s="258"/>
      <c r="J59" s="258"/>
    </row>
    <row r="60" spans="1:10" ht="20.149999999999999" customHeight="1">
      <c r="A60" s="89"/>
      <c r="B60" s="2"/>
      <c r="C60" s="2"/>
      <c r="D60" s="9" t="s">
        <v>9</v>
      </c>
      <c r="E60" s="19"/>
      <c r="F60" s="9" t="s">
        <v>10</v>
      </c>
      <c r="G60" s="8"/>
      <c r="H60" s="9" t="s">
        <v>9</v>
      </c>
      <c r="I60" s="19"/>
      <c r="J60" s="9" t="s">
        <v>10</v>
      </c>
    </row>
    <row r="61" spans="1:10" ht="20.149999999999999" customHeight="1">
      <c r="A61" s="89"/>
      <c r="B61" s="10" t="s">
        <v>11</v>
      </c>
      <c r="C61" s="2"/>
      <c r="D61" s="11" t="s">
        <v>12</v>
      </c>
      <c r="E61" s="8"/>
      <c r="F61" s="11" t="s">
        <v>12</v>
      </c>
      <c r="G61" s="8"/>
      <c r="H61" s="11" t="s">
        <v>12</v>
      </c>
      <c r="I61" s="8"/>
      <c r="J61" s="11" t="s">
        <v>12</v>
      </c>
    </row>
    <row r="62" spans="1:10" ht="6" customHeight="1">
      <c r="A62" s="91"/>
      <c r="B62" s="66"/>
      <c r="C62" s="66"/>
      <c r="D62" s="4"/>
      <c r="E62" s="21"/>
      <c r="F62" s="4"/>
      <c r="G62" s="4"/>
      <c r="H62" s="4"/>
      <c r="I62" s="4"/>
      <c r="J62" s="4"/>
    </row>
    <row r="63" spans="1:10" ht="20.149999999999999" customHeight="1">
      <c r="A63" s="85" t="s">
        <v>211</v>
      </c>
      <c r="B63" s="66"/>
      <c r="C63" s="66"/>
      <c r="D63" s="4"/>
      <c r="E63" s="23"/>
      <c r="F63" s="4"/>
      <c r="G63" s="4"/>
      <c r="H63" s="4"/>
      <c r="I63" s="24"/>
      <c r="J63" s="4"/>
    </row>
    <row r="64" spans="1:10" ht="20.149999999999999" customHeight="1">
      <c r="A64" s="13" t="s">
        <v>22</v>
      </c>
      <c r="B64" s="14">
        <v>19.399999999999999</v>
      </c>
      <c r="C64" s="14"/>
      <c r="D64" s="20">
        <v>0</v>
      </c>
      <c r="E64" s="4"/>
      <c r="F64" s="4">
        <v>-292</v>
      </c>
      <c r="G64" s="4"/>
      <c r="H64" s="4">
        <v>-807313</v>
      </c>
      <c r="I64" s="4"/>
      <c r="J64" s="4">
        <v>-751877</v>
      </c>
    </row>
    <row r="65" spans="1:10" ht="20.149999999999999" customHeight="1">
      <c r="A65" s="13" t="s">
        <v>212</v>
      </c>
      <c r="B65" s="14">
        <v>19.399999999999999</v>
      </c>
      <c r="C65" s="14"/>
      <c r="D65" s="20">
        <v>0</v>
      </c>
      <c r="E65" s="4"/>
      <c r="F65" s="4">
        <v>952</v>
      </c>
      <c r="G65" s="4"/>
      <c r="H65" s="4">
        <v>1289778</v>
      </c>
      <c r="I65" s="4"/>
      <c r="J65" s="4">
        <v>472678</v>
      </c>
    </row>
    <row r="66" spans="1:10" ht="20.149999999999999" customHeight="1">
      <c r="A66" s="58" t="s">
        <v>213</v>
      </c>
      <c r="B66" s="14"/>
      <c r="C66" s="66"/>
      <c r="D66" s="20">
        <v>0</v>
      </c>
      <c r="E66" s="4"/>
      <c r="F66" s="4">
        <v>0</v>
      </c>
      <c r="G66" s="4"/>
      <c r="H66" s="4">
        <v>0</v>
      </c>
      <c r="I66" s="4"/>
      <c r="J66" s="4">
        <v>149700</v>
      </c>
    </row>
    <row r="67" spans="1:10" ht="20.149999999999999" customHeight="1">
      <c r="A67" s="58" t="s">
        <v>214</v>
      </c>
      <c r="B67" s="66"/>
      <c r="C67" s="66"/>
      <c r="D67" s="20"/>
      <c r="E67" s="4"/>
      <c r="F67" s="20"/>
      <c r="G67" s="4"/>
      <c r="H67" s="20"/>
      <c r="I67" s="4"/>
      <c r="J67" s="20"/>
    </row>
    <row r="68" spans="1:10" ht="20.149999999999999" customHeight="1">
      <c r="A68" s="91" t="s">
        <v>126</v>
      </c>
      <c r="B68" s="100"/>
      <c r="C68" s="66"/>
      <c r="D68" s="20">
        <v>0</v>
      </c>
      <c r="E68" s="4"/>
      <c r="F68" s="4">
        <v>-55125</v>
      </c>
      <c r="G68" s="4"/>
      <c r="H68" s="4">
        <v>0</v>
      </c>
      <c r="I68" s="4"/>
      <c r="J68" s="4">
        <v>-55125</v>
      </c>
    </row>
    <row r="69" spans="1:10" ht="20.149999999999999" customHeight="1">
      <c r="A69" s="58" t="s">
        <v>258</v>
      </c>
      <c r="B69" s="66"/>
      <c r="C69" s="66"/>
      <c r="D69" s="20"/>
      <c r="E69" s="4"/>
      <c r="F69" s="20"/>
      <c r="G69" s="4"/>
      <c r="H69" s="20"/>
      <c r="I69" s="4"/>
      <c r="J69" s="20"/>
    </row>
    <row r="70" spans="1:10" ht="20.149999999999999" customHeight="1">
      <c r="A70" s="91" t="s">
        <v>126</v>
      </c>
      <c r="B70" s="100"/>
      <c r="C70" s="66"/>
      <c r="D70" s="20">
        <v>10942</v>
      </c>
      <c r="E70" s="4"/>
      <c r="F70" s="4">
        <v>0</v>
      </c>
      <c r="G70" s="4"/>
      <c r="H70" s="20">
        <v>10942</v>
      </c>
      <c r="I70" s="4"/>
      <c r="J70" s="4">
        <v>0</v>
      </c>
    </row>
    <row r="71" spans="1:10" ht="20.149999999999999" customHeight="1">
      <c r="A71" s="58" t="s">
        <v>214</v>
      </c>
      <c r="B71" s="66"/>
      <c r="C71" s="66"/>
      <c r="D71" s="20"/>
      <c r="E71" s="4"/>
      <c r="F71" s="20"/>
      <c r="G71" s="4"/>
      <c r="H71" s="20"/>
      <c r="I71" s="4"/>
      <c r="J71" s="20"/>
    </row>
    <row r="72" spans="1:10" ht="20.149999999999999" customHeight="1">
      <c r="A72" s="91" t="s">
        <v>215</v>
      </c>
      <c r="B72" s="100">
        <v>7</v>
      </c>
      <c r="C72" s="66"/>
      <c r="D72" s="20">
        <v>-55556</v>
      </c>
      <c r="E72" s="4"/>
      <c r="F72" s="4">
        <v>-116347</v>
      </c>
      <c r="G72" s="4"/>
      <c r="H72" s="4">
        <v>-55556</v>
      </c>
      <c r="I72" s="4"/>
      <c r="J72" s="4">
        <v>-116347</v>
      </c>
    </row>
    <row r="73" spans="1:10" ht="20.149999999999999" customHeight="1">
      <c r="A73" s="58" t="s">
        <v>216</v>
      </c>
      <c r="B73" s="100"/>
      <c r="C73" s="66"/>
      <c r="D73" s="20"/>
      <c r="E73" s="4"/>
      <c r="F73" s="4"/>
      <c r="G73" s="4"/>
      <c r="H73" s="4"/>
      <c r="I73" s="4"/>
      <c r="J73" s="4"/>
    </row>
    <row r="74" spans="1:10" ht="20.149999999999999" customHeight="1">
      <c r="A74" s="91" t="s">
        <v>215</v>
      </c>
      <c r="B74" s="100">
        <v>7</v>
      </c>
      <c r="C74" s="66"/>
      <c r="D74" s="20">
        <v>3147</v>
      </c>
      <c r="E74" s="4"/>
      <c r="F74" s="4">
        <v>16440</v>
      </c>
      <c r="G74" s="4"/>
      <c r="H74" s="4">
        <v>3147</v>
      </c>
      <c r="I74" s="4"/>
      <c r="J74" s="4">
        <v>16440</v>
      </c>
    </row>
    <row r="75" spans="1:10" ht="20.149999999999999" customHeight="1">
      <c r="A75" s="58" t="s">
        <v>217</v>
      </c>
      <c r="B75" s="14"/>
      <c r="C75" s="66"/>
      <c r="D75" s="20">
        <v>0</v>
      </c>
      <c r="E75" s="4"/>
      <c r="F75" s="4">
        <v>0</v>
      </c>
      <c r="G75" s="4"/>
      <c r="H75" s="4">
        <v>0</v>
      </c>
      <c r="I75" s="21"/>
      <c r="J75" s="4">
        <v>-320000</v>
      </c>
    </row>
    <row r="76" spans="1:10" ht="20.149999999999999" customHeight="1">
      <c r="A76" s="58" t="s">
        <v>218</v>
      </c>
      <c r="B76" s="14"/>
      <c r="C76" s="66"/>
      <c r="D76" s="20">
        <v>0</v>
      </c>
      <c r="E76" s="4"/>
      <c r="F76" s="4">
        <v>-40000</v>
      </c>
      <c r="G76" s="4"/>
      <c r="H76" s="4">
        <v>0</v>
      </c>
      <c r="I76" s="4"/>
      <c r="J76" s="4">
        <v>-40000</v>
      </c>
    </row>
    <row r="77" spans="1:10" ht="20.149999999999999" customHeight="1">
      <c r="A77" s="13" t="s">
        <v>219</v>
      </c>
      <c r="B77" s="14">
        <v>10</v>
      </c>
      <c r="C77" s="66"/>
      <c r="D77" s="20">
        <v>-6541</v>
      </c>
      <c r="E77" s="4"/>
      <c r="F77" s="4">
        <v>0</v>
      </c>
      <c r="G77" s="4"/>
      <c r="H77" s="4">
        <v>0</v>
      </c>
      <c r="I77" s="211"/>
      <c r="J77" s="4">
        <v>0</v>
      </c>
    </row>
    <row r="78" spans="1:10" ht="20.149999999999999" customHeight="1">
      <c r="A78" s="13" t="s">
        <v>220</v>
      </c>
      <c r="B78" s="14">
        <v>10</v>
      </c>
      <c r="C78" s="66"/>
      <c r="D78" s="20">
        <v>400</v>
      </c>
      <c r="E78" s="4"/>
      <c r="F78" s="4">
        <v>8800</v>
      </c>
      <c r="G78" s="4"/>
      <c r="H78" s="4">
        <v>0</v>
      </c>
      <c r="I78" s="211"/>
      <c r="J78" s="4">
        <v>0</v>
      </c>
    </row>
    <row r="79" spans="1:10" ht="20.149999999999999" customHeight="1">
      <c r="A79" s="13" t="s">
        <v>221</v>
      </c>
      <c r="B79" s="66"/>
      <c r="C79" s="66"/>
      <c r="D79" s="20">
        <v>-388739</v>
      </c>
      <c r="E79" s="4"/>
      <c r="F79" s="4">
        <v>-525412</v>
      </c>
      <c r="G79" s="4"/>
      <c r="H79" s="4">
        <v>-176676</v>
      </c>
      <c r="I79" s="4"/>
      <c r="J79" s="4">
        <v>-304658</v>
      </c>
    </row>
    <row r="80" spans="1:10" ht="20.149999999999999" customHeight="1">
      <c r="A80" s="13" t="s">
        <v>222</v>
      </c>
      <c r="B80" s="66"/>
      <c r="C80" s="66"/>
      <c r="D80" s="20">
        <v>2172</v>
      </c>
      <c r="E80" s="4"/>
      <c r="F80" s="4">
        <v>3594</v>
      </c>
      <c r="G80" s="4"/>
      <c r="H80" s="4">
        <v>2092</v>
      </c>
      <c r="I80" s="4"/>
      <c r="J80" s="4">
        <v>7105</v>
      </c>
    </row>
    <row r="81" spans="1:10" ht="20.149999999999999" customHeight="1">
      <c r="A81" s="13" t="s">
        <v>223</v>
      </c>
      <c r="B81" s="66">
        <v>13</v>
      </c>
      <c r="C81" s="66"/>
      <c r="D81" s="20">
        <v>-39428</v>
      </c>
      <c r="E81" s="4"/>
      <c r="F81" s="4">
        <v>-57991</v>
      </c>
      <c r="G81" s="4"/>
      <c r="H81" s="4">
        <v>-20807</v>
      </c>
      <c r="I81" s="4"/>
      <c r="J81" s="4">
        <v>-37500</v>
      </c>
    </row>
    <row r="82" spans="1:10" ht="20.149999999999999" customHeight="1">
      <c r="A82" s="13" t="s">
        <v>224</v>
      </c>
      <c r="B82" s="66"/>
      <c r="C82" s="66"/>
      <c r="D82" s="20">
        <v>324</v>
      </c>
      <c r="E82" s="4"/>
      <c r="F82" s="4">
        <v>0</v>
      </c>
      <c r="G82" s="4"/>
      <c r="H82" s="4">
        <v>0</v>
      </c>
      <c r="I82" s="4"/>
      <c r="J82" s="4">
        <v>0</v>
      </c>
    </row>
    <row r="83" spans="1:10" ht="20.149999999999999" customHeight="1">
      <c r="A83" s="13" t="s">
        <v>225</v>
      </c>
      <c r="B83" s="66"/>
      <c r="C83" s="66"/>
      <c r="D83" s="20">
        <v>0</v>
      </c>
      <c r="E83" s="4"/>
      <c r="F83" s="4">
        <v>-3528</v>
      </c>
      <c r="G83" s="4"/>
      <c r="H83" s="4">
        <v>0</v>
      </c>
      <c r="I83" s="4"/>
      <c r="J83" s="4">
        <v>-1946</v>
      </c>
    </row>
    <row r="84" spans="1:10" ht="20.149999999999999" customHeight="1">
      <c r="A84" s="13" t="s">
        <v>193</v>
      </c>
      <c r="B84" s="66"/>
      <c r="C84" s="66"/>
      <c r="D84" s="20">
        <v>5742</v>
      </c>
      <c r="E84" s="4"/>
      <c r="F84" s="4">
        <v>7205</v>
      </c>
      <c r="G84" s="4"/>
      <c r="H84" s="4">
        <v>66002</v>
      </c>
      <c r="I84" s="4"/>
      <c r="J84" s="4">
        <v>29559</v>
      </c>
    </row>
    <row r="85" spans="1:10" ht="20.149999999999999" customHeight="1">
      <c r="A85" s="13" t="s">
        <v>194</v>
      </c>
      <c r="B85" s="66"/>
      <c r="C85" s="66"/>
      <c r="D85" s="5">
        <v>140562</v>
      </c>
      <c r="E85" s="4"/>
      <c r="F85" s="5">
        <v>155478</v>
      </c>
      <c r="G85" s="4"/>
      <c r="H85" s="5">
        <v>589400</v>
      </c>
      <c r="I85" s="4"/>
      <c r="J85" s="5">
        <v>155478</v>
      </c>
    </row>
    <row r="86" spans="1:10" ht="6" customHeight="1">
      <c r="A86" s="91"/>
      <c r="B86" s="66"/>
      <c r="C86" s="66"/>
      <c r="D86" s="4"/>
      <c r="E86" s="21"/>
      <c r="F86" s="4"/>
      <c r="G86" s="4"/>
      <c r="H86" s="4"/>
      <c r="I86" s="4"/>
      <c r="J86" s="4"/>
    </row>
    <row r="87" spans="1:10" ht="20.149999999999999" customHeight="1">
      <c r="A87" s="58" t="s">
        <v>226</v>
      </c>
      <c r="B87" s="66"/>
      <c r="C87" s="66"/>
      <c r="D87" s="5">
        <f>SUM(D64:D85)</f>
        <v>-326975</v>
      </c>
      <c r="E87" s="4"/>
      <c r="F87" s="5">
        <f>SUM(F64:F85)</f>
        <v>-606226</v>
      </c>
      <c r="G87" s="4"/>
      <c r="H87" s="5">
        <f>SUM(H64:H85)</f>
        <v>901009</v>
      </c>
      <c r="I87" s="4"/>
      <c r="J87" s="5">
        <f>SUM(J64:J85)</f>
        <v>-796493</v>
      </c>
    </row>
    <row r="88" spans="1:10" ht="6" customHeight="1">
      <c r="A88" s="58"/>
      <c r="B88" s="66"/>
      <c r="C88" s="66"/>
      <c r="D88" s="4"/>
      <c r="E88" s="4"/>
      <c r="F88" s="4"/>
      <c r="G88" s="4"/>
      <c r="H88" s="4"/>
      <c r="I88" s="4"/>
      <c r="J88" s="4"/>
    </row>
    <row r="89" spans="1:10" ht="20.149999999999999" customHeight="1">
      <c r="A89" s="85" t="s">
        <v>227</v>
      </c>
      <c r="B89" s="66"/>
      <c r="C89" s="66"/>
      <c r="D89" s="4"/>
      <c r="E89" s="23"/>
      <c r="F89" s="4"/>
      <c r="G89" s="4"/>
      <c r="H89" s="4"/>
      <c r="I89" s="24"/>
      <c r="J89" s="4"/>
    </row>
    <row r="90" spans="1:10" ht="20.149999999999999" customHeight="1">
      <c r="A90" s="91" t="s">
        <v>228</v>
      </c>
      <c r="B90" s="14">
        <v>19.600000000000001</v>
      </c>
      <c r="C90" s="66"/>
      <c r="D90" s="20">
        <v>0</v>
      </c>
      <c r="E90" s="23"/>
      <c r="F90" s="4">
        <v>0</v>
      </c>
      <c r="G90" s="23"/>
      <c r="H90" s="4">
        <v>1230696</v>
      </c>
      <c r="I90" s="23"/>
      <c r="J90" s="4">
        <v>1632258</v>
      </c>
    </row>
    <row r="91" spans="1:10" ht="20.149999999999999" customHeight="1">
      <c r="A91" s="91" t="s">
        <v>229</v>
      </c>
      <c r="B91" s="14">
        <v>19.600000000000001</v>
      </c>
      <c r="C91" s="66"/>
      <c r="D91" s="20">
        <v>0</v>
      </c>
      <c r="E91" s="23"/>
      <c r="F91" s="4">
        <v>0</v>
      </c>
      <c r="G91" s="23"/>
      <c r="H91" s="4">
        <v>-2027057</v>
      </c>
      <c r="I91" s="23"/>
      <c r="J91" s="4">
        <v>-1189146</v>
      </c>
    </row>
    <row r="92" spans="1:10" ht="20.149999999999999" customHeight="1">
      <c r="A92" s="91" t="s">
        <v>230</v>
      </c>
      <c r="B92" s="97">
        <v>14.1</v>
      </c>
      <c r="C92" s="66"/>
      <c r="D92" s="20">
        <v>4510000</v>
      </c>
      <c r="E92" s="4"/>
      <c r="F92" s="4">
        <v>4250000</v>
      </c>
      <c r="G92" s="23"/>
      <c r="H92" s="4">
        <v>4510000</v>
      </c>
      <c r="I92" s="23"/>
      <c r="J92" s="4">
        <v>4250000</v>
      </c>
    </row>
    <row r="93" spans="1:10" ht="20.149999999999999" customHeight="1">
      <c r="A93" s="98" t="s">
        <v>231</v>
      </c>
      <c r="B93" s="97">
        <v>14.1</v>
      </c>
      <c r="C93" s="66"/>
      <c r="D93" s="20">
        <v>-4510000</v>
      </c>
      <c r="E93" s="4"/>
      <c r="F93" s="4">
        <v>-4000000</v>
      </c>
      <c r="G93" s="23"/>
      <c r="H93" s="4">
        <v>-4510000</v>
      </c>
      <c r="I93" s="23"/>
      <c r="J93" s="4">
        <v>-4000000</v>
      </c>
    </row>
    <row r="94" spans="1:10" ht="20.149999999999999" customHeight="1">
      <c r="A94" s="98" t="s">
        <v>232</v>
      </c>
      <c r="B94" s="66"/>
      <c r="C94" s="66"/>
      <c r="D94" s="20">
        <v>-224879</v>
      </c>
      <c r="E94" s="4"/>
      <c r="F94" s="4">
        <v>-385287</v>
      </c>
      <c r="G94" s="23"/>
      <c r="H94" s="4">
        <v>-165906</v>
      </c>
      <c r="I94" s="23"/>
      <c r="J94" s="4">
        <v>-157114</v>
      </c>
    </row>
    <row r="95" spans="1:10" ht="20.149999999999999" customHeight="1">
      <c r="A95" s="98" t="s">
        <v>233</v>
      </c>
      <c r="B95" s="66"/>
      <c r="C95" s="66"/>
      <c r="D95" s="20">
        <v>0</v>
      </c>
      <c r="E95" s="4"/>
      <c r="F95" s="4">
        <v>1000000</v>
      </c>
      <c r="G95" s="23"/>
      <c r="H95" s="4">
        <v>0</v>
      </c>
      <c r="I95" s="23"/>
      <c r="J95" s="4">
        <v>1000000</v>
      </c>
    </row>
    <row r="96" spans="1:10" ht="20.149999999999999" customHeight="1">
      <c r="A96" s="98" t="s">
        <v>234</v>
      </c>
      <c r="B96" s="97"/>
      <c r="C96" s="66"/>
      <c r="D96" s="20">
        <v>0</v>
      </c>
      <c r="E96" s="4"/>
      <c r="F96" s="4">
        <v>-295000</v>
      </c>
      <c r="G96" s="23"/>
      <c r="H96" s="4">
        <v>0</v>
      </c>
      <c r="I96" s="23"/>
      <c r="J96" s="4">
        <v>-295000</v>
      </c>
    </row>
    <row r="97" spans="1:10" ht="20.149999999999999" customHeight="1">
      <c r="A97" s="98" t="s">
        <v>235</v>
      </c>
      <c r="B97" s="66">
        <v>17</v>
      </c>
      <c r="C97" s="66"/>
      <c r="D97" s="20">
        <v>-47659</v>
      </c>
      <c r="E97" s="4"/>
      <c r="F97" s="4">
        <v>-579308</v>
      </c>
      <c r="G97" s="23"/>
      <c r="H97" s="4">
        <v>-47659</v>
      </c>
      <c r="I97" s="23"/>
      <c r="J97" s="4">
        <v>-579308</v>
      </c>
    </row>
    <row r="98" spans="1:10" ht="20.149999999999999" customHeight="1">
      <c r="A98" s="98" t="s">
        <v>236</v>
      </c>
      <c r="B98" s="66">
        <v>16</v>
      </c>
      <c r="C98" s="66"/>
      <c r="D98" s="20">
        <v>-151560</v>
      </c>
      <c r="E98" s="4"/>
      <c r="F98" s="4">
        <v>-124336</v>
      </c>
      <c r="G98" s="23"/>
      <c r="H98" s="4">
        <v>-151560</v>
      </c>
      <c r="I98" s="23"/>
      <c r="J98" s="4">
        <v>-124336</v>
      </c>
    </row>
    <row r="99" spans="1:10" ht="20.149999999999999" customHeight="1">
      <c r="A99" s="98" t="s">
        <v>262</v>
      </c>
      <c r="B99" s="66"/>
      <c r="C99" s="66"/>
      <c r="D99" s="22">
        <v>-45884</v>
      </c>
      <c r="E99" s="4"/>
      <c r="F99" s="5">
        <v>0</v>
      </c>
      <c r="G99" s="23"/>
      <c r="H99" s="5">
        <v>0</v>
      </c>
      <c r="I99" s="23"/>
      <c r="J99" s="5">
        <v>0</v>
      </c>
    </row>
    <row r="100" spans="1:10" ht="6" customHeight="1">
      <c r="A100" s="91"/>
      <c r="B100" s="66"/>
      <c r="C100" s="66"/>
      <c r="D100" s="4"/>
      <c r="E100" s="21"/>
      <c r="F100" s="4"/>
      <c r="G100" s="4"/>
      <c r="H100" s="4"/>
      <c r="I100" s="4"/>
      <c r="J100" s="4"/>
    </row>
    <row r="101" spans="1:10" ht="20.149999999999999" customHeight="1">
      <c r="A101" s="98" t="s">
        <v>237</v>
      </c>
      <c r="B101" s="66"/>
      <c r="C101" s="66"/>
      <c r="D101" s="5">
        <f>SUM(D90:D99)</f>
        <v>-469982</v>
      </c>
      <c r="E101" s="4"/>
      <c r="F101" s="5">
        <f>SUM(F90:F99)</f>
        <v>-133931</v>
      </c>
      <c r="G101" s="4"/>
      <c r="H101" s="5">
        <f>SUM(H90:H99)</f>
        <v>-1161486</v>
      </c>
      <c r="I101" s="4"/>
      <c r="J101" s="5">
        <f>SUM(J90:J99)</f>
        <v>537354</v>
      </c>
    </row>
    <row r="102" spans="1:10" ht="6" customHeight="1">
      <c r="A102" s="91"/>
      <c r="B102" s="66"/>
      <c r="C102" s="66"/>
      <c r="D102" s="4"/>
      <c r="E102" s="21"/>
      <c r="F102" s="4"/>
      <c r="G102" s="4"/>
      <c r="H102" s="4"/>
      <c r="I102" s="4"/>
      <c r="J102" s="4"/>
    </row>
    <row r="103" spans="1:10" ht="20.149999999999999" customHeight="1">
      <c r="A103" s="85" t="s">
        <v>238</v>
      </c>
      <c r="B103" s="66"/>
      <c r="C103" s="66"/>
      <c r="D103" s="20">
        <f>SUM(D50,D87,D101)</f>
        <v>-221198</v>
      </c>
      <c r="E103" s="23"/>
      <c r="F103" s="20">
        <f>SUM(F50,F87,F101)</f>
        <v>-374923</v>
      </c>
      <c r="G103" s="4"/>
      <c r="H103" s="20">
        <f>SUM(H50,H87,H101)</f>
        <v>-184177</v>
      </c>
      <c r="I103" s="24"/>
      <c r="J103" s="20">
        <f>SUM(J50,J87,J101)</f>
        <v>-317298</v>
      </c>
    </row>
    <row r="104" spans="1:10" ht="20.149999999999999" customHeight="1">
      <c r="A104" s="99" t="s">
        <v>239</v>
      </c>
      <c r="B104" s="66"/>
      <c r="C104" s="66"/>
      <c r="D104" s="20">
        <v>577699</v>
      </c>
      <c r="E104" s="23"/>
      <c r="F104" s="4">
        <v>811772</v>
      </c>
      <c r="G104" s="23"/>
      <c r="H104" s="4">
        <v>250456</v>
      </c>
      <c r="I104" s="23"/>
      <c r="J104" s="4">
        <v>479950</v>
      </c>
    </row>
    <row r="105" spans="1:10" ht="20.149999999999999" customHeight="1">
      <c r="A105" s="99" t="s">
        <v>257</v>
      </c>
      <c r="B105" s="66"/>
      <c r="C105" s="66"/>
      <c r="D105" s="5">
        <v>-3260</v>
      </c>
      <c r="E105" s="4"/>
      <c r="F105" s="5">
        <v>-10720</v>
      </c>
      <c r="G105" s="23"/>
      <c r="H105" s="5">
        <v>0</v>
      </c>
      <c r="I105" s="23"/>
      <c r="J105" s="5">
        <v>0</v>
      </c>
    </row>
    <row r="106" spans="1:10" ht="6" customHeight="1">
      <c r="A106" s="91"/>
      <c r="B106" s="66"/>
      <c r="C106" s="66"/>
      <c r="D106" s="4"/>
      <c r="E106" s="21"/>
      <c r="F106" s="4"/>
      <c r="G106" s="4"/>
      <c r="H106" s="4"/>
      <c r="I106" s="4"/>
      <c r="J106" s="4"/>
    </row>
    <row r="107" spans="1:10" ht="20.149999999999999" customHeight="1" thickBot="1">
      <c r="A107" s="86" t="s">
        <v>240</v>
      </c>
      <c r="B107" s="66"/>
      <c r="C107" s="66"/>
      <c r="D107" s="12">
        <f>SUM(D103:D105)</f>
        <v>353241</v>
      </c>
      <c r="E107" s="4"/>
      <c r="F107" s="12">
        <f>SUM(F103:F105)</f>
        <v>426129</v>
      </c>
      <c r="G107" s="4"/>
      <c r="H107" s="12">
        <f>SUM(H103:H105)</f>
        <v>66279</v>
      </c>
      <c r="I107" s="4"/>
      <c r="J107" s="12">
        <f>SUM(J103:J105)</f>
        <v>162652</v>
      </c>
    </row>
    <row r="108" spans="1:10" ht="8.25" customHeight="1" thickTop="1">
      <c r="A108" s="58"/>
      <c r="B108" s="66"/>
      <c r="C108" s="66"/>
      <c r="D108" s="4"/>
      <c r="E108" s="4"/>
      <c r="F108" s="4"/>
      <c r="G108" s="4"/>
      <c r="H108" s="4"/>
      <c r="I108" s="4"/>
      <c r="J108" s="4"/>
    </row>
    <row r="109" spans="1:10" ht="22" customHeight="1">
      <c r="A109" s="93" t="s">
        <v>42</v>
      </c>
      <c r="B109" s="95"/>
      <c r="C109" s="95"/>
      <c r="D109" s="5"/>
      <c r="E109" s="25"/>
      <c r="F109" s="5"/>
      <c r="G109" s="5"/>
      <c r="H109" s="5"/>
      <c r="I109" s="5"/>
      <c r="J109" s="5"/>
    </row>
    <row r="110" spans="1:10" ht="21.75" customHeight="1">
      <c r="A110" s="85" t="s">
        <v>0</v>
      </c>
    </row>
    <row r="111" spans="1:10" ht="21.75" customHeight="1">
      <c r="A111" s="89" t="s">
        <v>210</v>
      </c>
      <c r="B111" s="87"/>
      <c r="C111" s="87"/>
      <c r="D111" s="16"/>
      <c r="E111" s="16"/>
      <c r="F111" s="16"/>
      <c r="G111" s="4"/>
      <c r="H111" s="17"/>
      <c r="I111" s="17"/>
      <c r="J111" s="17"/>
    </row>
    <row r="112" spans="1:10" ht="21.75" customHeight="1">
      <c r="A112" s="57" t="s">
        <v>125</v>
      </c>
      <c r="B112" s="88"/>
      <c r="C112" s="88"/>
      <c r="D112" s="18"/>
      <c r="E112" s="18"/>
      <c r="F112" s="18"/>
      <c r="G112" s="5"/>
      <c r="H112" s="18"/>
      <c r="I112" s="18"/>
      <c r="J112" s="18"/>
    </row>
    <row r="113" spans="1:10" ht="21.75" customHeight="1">
      <c r="A113" s="89"/>
      <c r="B113" s="87"/>
      <c r="C113" s="87"/>
      <c r="D113" s="26"/>
      <c r="E113" s="26"/>
      <c r="F113" s="26"/>
      <c r="G113" s="6"/>
      <c r="H113" s="26"/>
      <c r="I113" s="26"/>
      <c r="J113" s="26"/>
    </row>
    <row r="114" spans="1:10" ht="21.75" customHeight="1">
      <c r="A114" s="89" t="s">
        <v>241</v>
      </c>
      <c r="B114" s="87"/>
      <c r="C114" s="87"/>
      <c r="D114" s="16"/>
      <c r="E114" s="16"/>
      <c r="F114" s="16"/>
      <c r="G114" s="4"/>
      <c r="H114" s="16"/>
      <c r="I114" s="16"/>
      <c r="J114" s="16"/>
    </row>
    <row r="115" spans="1:10" ht="21.75" customHeight="1">
      <c r="A115" s="91"/>
      <c r="B115" s="87"/>
      <c r="C115" s="87"/>
      <c r="D115" s="16"/>
      <c r="E115" s="16"/>
      <c r="F115" s="16"/>
      <c r="G115" s="4"/>
      <c r="H115" s="16"/>
      <c r="I115" s="16"/>
      <c r="J115" s="16"/>
    </row>
    <row r="116" spans="1:10" ht="21.75" customHeight="1">
      <c r="A116" s="98" t="s">
        <v>242</v>
      </c>
      <c r="B116" s="87"/>
      <c r="C116" s="87"/>
      <c r="D116" s="16"/>
      <c r="E116" s="16"/>
      <c r="F116" s="16"/>
      <c r="G116" s="4"/>
      <c r="H116" s="16"/>
      <c r="I116" s="16"/>
      <c r="J116" s="16"/>
    </row>
    <row r="117" spans="1:10" ht="21.75" customHeight="1">
      <c r="A117" s="89"/>
      <c r="B117" s="87"/>
      <c r="C117" s="87"/>
      <c r="D117" s="16"/>
      <c r="E117" s="16"/>
      <c r="F117" s="16"/>
      <c r="G117" s="4"/>
      <c r="H117" s="16"/>
      <c r="I117" s="16"/>
      <c r="J117" s="16"/>
    </row>
    <row r="118" spans="1:10" ht="21.75" customHeight="1">
      <c r="A118" s="89"/>
      <c r="B118" s="87"/>
      <c r="C118" s="87"/>
      <c r="D118" s="258" t="s">
        <v>3</v>
      </c>
      <c r="E118" s="258"/>
      <c r="F118" s="258"/>
      <c r="G118" s="7"/>
      <c r="H118" s="258" t="s">
        <v>4</v>
      </c>
      <c r="I118" s="258"/>
      <c r="J118" s="258"/>
    </row>
    <row r="119" spans="1:10" ht="21.75" customHeight="1">
      <c r="A119" s="89"/>
      <c r="B119" s="2"/>
      <c r="C119" s="2"/>
      <c r="D119" s="9" t="s">
        <v>9</v>
      </c>
      <c r="E119" s="19"/>
      <c r="F119" s="9" t="s">
        <v>10</v>
      </c>
      <c r="G119" s="8"/>
      <c r="H119" s="9" t="s">
        <v>9</v>
      </c>
      <c r="I119" s="19"/>
      <c r="J119" s="9" t="s">
        <v>10</v>
      </c>
    </row>
    <row r="120" spans="1:10" ht="21.75" customHeight="1">
      <c r="A120" s="89"/>
      <c r="B120" s="2"/>
      <c r="C120" s="2"/>
      <c r="D120" s="11" t="s">
        <v>12</v>
      </c>
      <c r="E120" s="8"/>
      <c r="F120" s="11" t="s">
        <v>12</v>
      </c>
      <c r="G120" s="8"/>
      <c r="H120" s="11" t="s">
        <v>12</v>
      </c>
      <c r="I120" s="8"/>
      <c r="J120" s="11" t="s">
        <v>12</v>
      </c>
    </row>
    <row r="121" spans="1:10" ht="6" customHeight="1">
      <c r="A121" s="58"/>
      <c r="B121" s="2"/>
      <c r="C121" s="2"/>
      <c r="D121" s="96"/>
      <c r="E121" s="16"/>
      <c r="F121" s="96"/>
      <c r="G121" s="4"/>
      <c r="H121" s="16"/>
      <c r="I121" s="16"/>
      <c r="J121" s="16"/>
    </row>
    <row r="122" spans="1:10" ht="21.75" customHeight="1">
      <c r="A122" s="13" t="s">
        <v>243</v>
      </c>
      <c r="D122" s="82"/>
      <c r="E122" s="13"/>
      <c r="F122" s="82"/>
      <c r="G122" s="13"/>
      <c r="H122" s="82"/>
      <c r="I122" s="4"/>
      <c r="J122" s="82"/>
    </row>
    <row r="123" spans="1:10" ht="21.75" customHeight="1">
      <c r="A123" s="13" t="s">
        <v>244</v>
      </c>
      <c r="D123" s="20">
        <v>31889</v>
      </c>
      <c r="E123" s="13"/>
      <c r="F123" s="4">
        <v>53598</v>
      </c>
      <c r="G123" s="212"/>
      <c r="H123" s="4">
        <v>6572</v>
      </c>
      <c r="I123" s="212"/>
      <c r="J123" s="4">
        <v>4538</v>
      </c>
    </row>
    <row r="124" spans="1:10" ht="21.75" customHeight="1">
      <c r="A124" s="13" t="s">
        <v>245</v>
      </c>
      <c r="B124" s="66"/>
      <c r="C124" s="66"/>
      <c r="D124" s="20">
        <v>2483</v>
      </c>
      <c r="E124" s="24"/>
      <c r="F124" s="4">
        <v>-24801</v>
      </c>
      <c r="G124" s="23"/>
      <c r="H124" s="4">
        <v>-76363</v>
      </c>
      <c r="I124" s="213"/>
      <c r="J124" s="4">
        <v>2382</v>
      </c>
    </row>
    <row r="125" spans="1:10" ht="21.75" customHeight="1">
      <c r="A125" s="13" t="s">
        <v>246</v>
      </c>
      <c r="B125" s="66"/>
      <c r="C125" s="66"/>
      <c r="D125" s="20">
        <v>0</v>
      </c>
      <c r="E125" s="24"/>
      <c r="F125" s="20">
        <v>0</v>
      </c>
      <c r="G125" s="24"/>
      <c r="H125" s="20">
        <v>1440</v>
      </c>
      <c r="I125" s="3"/>
      <c r="J125" s="20">
        <v>32</v>
      </c>
    </row>
    <row r="126" spans="1:10" ht="21.75" customHeight="1">
      <c r="A126" s="13" t="s">
        <v>247</v>
      </c>
      <c r="B126" s="66"/>
      <c r="C126" s="66"/>
      <c r="D126" s="20">
        <v>46204</v>
      </c>
      <c r="E126" s="24"/>
      <c r="F126" s="20">
        <v>0</v>
      </c>
      <c r="G126" s="8"/>
      <c r="H126" s="20">
        <v>28341</v>
      </c>
      <c r="I126" s="3"/>
      <c r="J126" s="20">
        <v>0</v>
      </c>
    </row>
    <row r="127" spans="1:10" ht="21.75" customHeight="1">
      <c r="A127" s="13" t="s">
        <v>248</v>
      </c>
      <c r="B127" s="66"/>
      <c r="C127" s="66"/>
      <c r="D127" s="1">
        <v>0</v>
      </c>
      <c r="E127" s="24"/>
      <c r="F127" s="4">
        <v>925</v>
      </c>
      <c r="G127" s="24"/>
      <c r="H127" s="15">
        <v>0</v>
      </c>
      <c r="I127" s="3"/>
      <c r="J127" s="4">
        <v>925</v>
      </c>
    </row>
    <row r="128" spans="1:10" ht="21.75" customHeight="1">
      <c r="B128" s="66"/>
      <c r="C128" s="66"/>
      <c r="D128" s="1"/>
      <c r="E128" s="24"/>
      <c r="F128" s="1"/>
      <c r="G128" s="8"/>
      <c r="I128" s="3"/>
    </row>
    <row r="129" spans="1:10" ht="21.75" customHeight="1">
      <c r="A129" s="185"/>
      <c r="B129" s="66"/>
      <c r="C129" s="66"/>
      <c r="D129" s="1"/>
      <c r="E129" s="24"/>
      <c r="F129" s="4"/>
      <c r="G129" s="8"/>
      <c r="I129" s="3"/>
      <c r="J129" s="4"/>
    </row>
    <row r="130" spans="1:10" ht="21.75" customHeight="1">
      <c r="B130" s="66"/>
      <c r="C130" s="66"/>
      <c r="D130" s="1"/>
      <c r="E130" s="24"/>
      <c r="F130" s="1"/>
      <c r="G130" s="8"/>
      <c r="I130" s="3"/>
    </row>
    <row r="131" spans="1:10" ht="21.75" customHeight="1">
      <c r="B131" s="66"/>
      <c r="C131" s="66"/>
      <c r="D131" s="1"/>
      <c r="E131" s="24"/>
      <c r="F131" s="1"/>
      <c r="G131" s="8"/>
      <c r="I131" s="3"/>
    </row>
    <row r="132" spans="1:10" ht="21.75" customHeight="1">
      <c r="B132" s="66"/>
      <c r="C132" s="66"/>
      <c r="D132" s="1"/>
      <c r="E132" s="24"/>
      <c r="F132" s="1"/>
      <c r="G132" s="8"/>
      <c r="I132" s="3"/>
    </row>
    <row r="133" spans="1:10" ht="21.75" customHeight="1">
      <c r="B133" s="66"/>
      <c r="C133" s="66"/>
      <c r="D133" s="1"/>
      <c r="E133" s="24"/>
      <c r="F133" s="1"/>
      <c r="G133" s="8"/>
      <c r="I133" s="3"/>
    </row>
    <row r="134" spans="1:10" ht="21.75" customHeight="1">
      <c r="B134" s="66"/>
      <c r="C134" s="66"/>
      <c r="D134" s="1"/>
      <c r="E134" s="24"/>
      <c r="F134" s="1"/>
      <c r="G134" s="8"/>
      <c r="I134" s="3"/>
    </row>
    <row r="135" spans="1:10" ht="21.75" customHeight="1">
      <c r="B135" s="66"/>
      <c r="C135" s="66"/>
      <c r="D135" s="1"/>
      <c r="E135" s="24"/>
      <c r="F135" s="1"/>
      <c r="G135" s="8"/>
      <c r="I135" s="3"/>
    </row>
    <row r="136" spans="1:10" ht="21.75" customHeight="1">
      <c r="B136" s="66"/>
      <c r="C136" s="66"/>
      <c r="D136" s="1"/>
      <c r="E136" s="24"/>
      <c r="F136" s="1"/>
      <c r="G136" s="8"/>
      <c r="I136" s="3"/>
    </row>
    <row r="137" spans="1:10" ht="21.75" customHeight="1">
      <c r="B137" s="66"/>
      <c r="C137" s="66"/>
      <c r="D137" s="1"/>
      <c r="E137" s="24"/>
      <c r="F137" s="1"/>
      <c r="G137" s="8"/>
      <c r="I137" s="3"/>
    </row>
    <row r="138" spans="1:10" ht="21.75" customHeight="1">
      <c r="B138" s="66"/>
      <c r="C138" s="66"/>
      <c r="D138" s="1"/>
      <c r="E138" s="24"/>
      <c r="F138" s="1"/>
      <c r="G138" s="8"/>
      <c r="I138" s="3"/>
    </row>
    <row r="139" spans="1:10" ht="21.75" customHeight="1">
      <c r="B139" s="66"/>
      <c r="C139" s="66"/>
      <c r="D139" s="1"/>
      <c r="E139" s="24"/>
      <c r="F139" s="1"/>
      <c r="G139" s="24"/>
      <c r="I139" s="24"/>
    </row>
    <row r="140" spans="1:10" ht="21.75" customHeight="1">
      <c r="B140" s="66"/>
      <c r="C140" s="66"/>
      <c r="D140" s="1"/>
      <c r="E140" s="24"/>
      <c r="F140" s="1"/>
      <c r="G140" s="8"/>
      <c r="I140" s="3"/>
    </row>
    <row r="141" spans="1:10" ht="21.75" customHeight="1">
      <c r="B141" s="66"/>
      <c r="C141" s="66"/>
      <c r="D141" s="1"/>
      <c r="E141" s="24"/>
      <c r="F141" s="1"/>
      <c r="G141" s="8"/>
      <c r="I141" s="3"/>
    </row>
    <row r="142" spans="1:10" ht="21.75" customHeight="1">
      <c r="B142" s="66"/>
      <c r="C142" s="66"/>
      <c r="D142" s="1"/>
      <c r="E142" s="24"/>
      <c r="F142" s="1"/>
      <c r="G142" s="8"/>
      <c r="I142" s="3"/>
    </row>
    <row r="143" spans="1:10" ht="21.75" customHeight="1">
      <c r="B143" s="66"/>
      <c r="C143" s="66"/>
      <c r="D143" s="1"/>
      <c r="E143" s="24"/>
      <c r="F143" s="1"/>
      <c r="G143" s="8"/>
      <c r="I143" s="3"/>
    </row>
    <row r="144" spans="1:10" ht="21.75" customHeight="1">
      <c r="B144" s="66"/>
      <c r="C144" s="66"/>
      <c r="D144" s="1"/>
      <c r="E144" s="24"/>
      <c r="F144" s="1"/>
      <c r="G144" s="8"/>
      <c r="I144" s="3"/>
    </row>
    <row r="145" spans="1:10" ht="21.75" customHeight="1">
      <c r="B145" s="66"/>
      <c r="C145" s="66"/>
      <c r="D145" s="1"/>
      <c r="E145" s="24"/>
      <c r="F145" s="1"/>
      <c r="G145" s="8"/>
      <c r="I145" s="3"/>
    </row>
    <row r="146" spans="1:10" ht="21.75" customHeight="1">
      <c r="B146" s="66"/>
      <c r="C146" s="66"/>
      <c r="D146" s="1"/>
      <c r="E146" s="24"/>
      <c r="F146" s="1"/>
      <c r="G146" s="8"/>
      <c r="I146" s="3"/>
    </row>
    <row r="147" spans="1:10" ht="21.75" customHeight="1">
      <c r="B147" s="66"/>
      <c r="C147" s="66"/>
      <c r="D147" s="1"/>
      <c r="E147" s="24"/>
      <c r="F147" s="1"/>
      <c r="G147" s="8"/>
      <c r="I147" s="3"/>
    </row>
    <row r="148" spans="1:10" ht="21.75" customHeight="1">
      <c r="B148" s="66"/>
      <c r="C148" s="66"/>
      <c r="D148" s="1"/>
      <c r="E148" s="24"/>
      <c r="F148" s="1"/>
      <c r="G148" s="8"/>
      <c r="I148" s="3"/>
    </row>
    <row r="149" spans="1:10" ht="21.75" customHeight="1">
      <c r="B149" s="66"/>
      <c r="C149" s="66"/>
      <c r="D149" s="1"/>
      <c r="E149" s="24"/>
      <c r="F149" s="1"/>
      <c r="G149" s="8"/>
      <c r="I149" s="3"/>
    </row>
    <row r="150" spans="1:10" ht="21.75" customHeight="1">
      <c r="B150" s="66"/>
      <c r="C150" s="66"/>
      <c r="D150" s="1"/>
      <c r="E150" s="24"/>
      <c r="F150" s="1"/>
      <c r="G150" s="8"/>
      <c r="I150" s="3"/>
    </row>
    <row r="151" spans="1:10" ht="21.75" customHeight="1">
      <c r="B151" s="66"/>
      <c r="C151" s="66"/>
      <c r="D151" s="1"/>
      <c r="E151" s="24"/>
      <c r="F151" s="1"/>
      <c r="G151" s="8"/>
      <c r="I151" s="3"/>
    </row>
    <row r="152" spans="1:10" ht="21.75" customHeight="1">
      <c r="B152" s="66"/>
      <c r="C152" s="66"/>
      <c r="D152" s="1"/>
      <c r="E152" s="24"/>
      <c r="F152" s="1"/>
      <c r="G152" s="8"/>
      <c r="I152" s="3"/>
    </row>
    <row r="153" spans="1:10" ht="21.75" customHeight="1">
      <c r="B153" s="66"/>
      <c r="C153" s="66"/>
      <c r="D153" s="1"/>
      <c r="E153" s="24"/>
      <c r="F153" s="1"/>
      <c r="G153" s="8"/>
      <c r="I153" s="3"/>
    </row>
    <row r="154" spans="1:10" ht="15.65" customHeight="1">
      <c r="B154" s="66"/>
      <c r="C154" s="66"/>
      <c r="D154" s="1"/>
      <c r="E154" s="24"/>
      <c r="F154" s="1"/>
      <c r="G154" s="8"/>
      <c r="I154" s="3"/>
    </row>
    <row r="155" spans="1:10" ht="21.75" customHeight="1">
      <c r="B155" s="66"/>
      <c r="C155" s="66"/>
      <c r="D155" s="1"/>
      <c r="E155" s="24"/>
      <c r="F155" s="1"/>
      <c r="G155" s="8"/>
      <c r="I155" s="3"/>
    </row>
    <row r="156" spans="1:10" ht="12" customHeight="1">
      <c r="B156" s="66"/>
      <c r="C156" s="66"/>
      <c r="D156" s="1"/>
      <c r="E156" s="24"/>
      <c r="F156" s="1"/>
      <c r="G156" s="8"/>
      <c r="I156" s="3"/>
    </row>
    <row r="157" spans="1:10" ht="22" customHeight="1">
      <c r="A157" s="257" t="s">
        <v>42</v>
      </c>
      <c r="B157" s="257"/>
      <c r="C157" s="257"/>
      <c r="D157" s="257"/>
      <c r="E157" s="257"/>
      <c r="F157" s="257"/>
      <c r="G157" s="257"/>
      <c r="H157" s="257"/>
      <c r="I157" s="257"/>
      <c r="J157" s="257"/>
    </row>
  </sheetData>
  <mergeCells count="7">
    <mergeCell ref="A157:J157"/>
    <mergeCell ref="D5:F5"/>
    <mergeCell ref="H5:J5"/>
    <mergeCell ref="D59:F59"/>
    <mergeCell ref="H59:J59"/>
    <mergeCell ref="D118:F118"/>
    <mergeCell ref="H118:J118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5-6 (3m)</vt:lpstr>
      <vt:lpstr>7-8 (9m) </vt:lpstr>
      <vt:lpstr>9(Conso)</vt:lpstr>
      <vt:lpstr>10</vt:lpstr>
      <vt:lpstr>11-13</vt:lpstr>
      <vt:lpstr>'11-13'!Print_Area</vt:lpstr>
      <vt:lpstr>'2-4'!Print_Area</vt:lpstr>
      <vt:lpstr>'5-6 (3m)'!Print_Area</vt:lpstr>
      <vt:lpstr>'7-8 (9m) '!Print_Area</vt:lpstr>
      <vt:lpstr>'9(Conso)'!Print_Titles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Kanokwan Ithiboonvat (Chaem)</cp:lastModifiedBy>
  <cp:revision/>
  <cp:lastPrinted>2025-11-11T09:57:59Z</cp:lastPrinted>
  <dcterms:created xsi:type="dcterms:W3CDTF">2001-04-26T01:24:58Z</dcterms:created>
  <dcterms:modified xsi:type="dcterms:W3CDTF">2025-11-11T11:37:28Z</dcterms:modified>
  <cp:category/>
  <cp:contentStatus/>
</cp:coreProperties>
</file>