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I:\Grp RPP\Conso\07. SET&amp;SEC\FY2025\Q4_2025\SET file\"/>
    </mc:Choice>
  </mc:AlternateContent>
  <xr:revisionPtr revIDLastSave="0" documentId="13_ncr:1_{F39BFFE7-7DF3-43F0-8857-5664A3F25CF4}" xr6:coauthVersionLast="47" xr6:coauthVersionMax="47" xr10:uidLastSave="{00000000-0000-0000-0000-000000000000}"/>
  <bookViews>
    <workbookView xWindow="28680" yWindow="-120" windowWidth="29040" windowHeight="17520" tabRatio="902" activeTab="1" xr2:uid="{00000000-000D-0000-FFFF-FFFF00000000}"/>
  </bookViews>
  <sheets>
    <sheet name="SFP" sheetId="1" r:id="rId1"/>
    <sheet name="SOCI" sheetId="5" r:id="rId2"/>
    <sheet name="SCSE-Conso PY" sheetId="12" r:id="rId3"/>
    <sheet name="SCSE-Conso CY" sheetId="11" r:id="rId4"/>
    <sheet name="SCSE-Company " sheetId="7" r:id="rId5"/>
    <sheet name="Cashflows" sheetId="8" r:id="rId6"/>
    <sheet name="000" sheetId="2" state="veryHidden" r:id="rId7"/>
  </sheets>
  <definedNames>
    <definedName name="ID" localSheetId="6" hidden="1">"4453d92b-9846-4f24-b3a5-8ede825f1621"</definedName>
    <definedName name="ID" localSheetId="5" hidden="1">"92c23d8f-4ad5-4bd7-a030-7ad2cd42f538"</definedName>
    <definedName name="ID" localSheetId="4" hidden="1">"f011054a-5957-4465-923c-ce17a6eb1fd7"</definedName>
    <definedName name="ID" localSheetId="3" hidden="1">"514b32ba-1e94-4820-b221-dc746ca21881"</definedName>
    <definedName name="ID" localSheetId="2" hidden="1">"5b61df9f-544e-4b27-b497-d3a79a935699"</definedName>
    <definedName name="ID" localSheetId="0" hidden="1">"ced2a42d-085c-465a-adbc-0d8ed65bd00c"</definedName>
    <definedName name="ID" localSheetId="1" hidden="1">"1d2116cf-926e-4295-af77-642a1cfbd96f"</definedName>
    <definedName name="_xlnm.Print_Area" localSheetId="5">Cashflows!$A$1:$J$97</definedName>
    <definedName name="_xlnm.Print_Area" localSheetId="4">'SCSE-Company '!$A$1:$M$46</definedName>
    <definedName name="_xlnm.Print_Area" localSheetId="3">'SCSE-Conso CY'!$A$1:$AA$37</definedName>
    <definedName name="_xlnm.Print_Area" localSheetId="2">'SCSE-Conso PY'!$A$1:$AA$37</definedName>
    <definedName name="_xlnm.Print_Area" localSheetId="0">SFP!$A$1:$J$98</definedName>
    <definedName name="_xlnm.Print_Area" localSheetId="1">SOCI!$A$1:$J$74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3" i="1" l="1"/>
</calcChain>
</file>

<file path=xl/sharedStrings.xml><?xml version="1.0" encoding="utf-8"?>
<sst xmlns="http://schemas.openxmlformats.org/spreadsheetml/2006/main" count="452" uniqueCount="267">
  <si>
    <t>บริษัท เฟรเซอร์ส พร็อพเพอร์ตี้ (ประเทศไทย) จำกัด (มหาชน) และบริษัทย่อย</t>
  </si>
  <si>
    <t xml:space="preserve"> 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</si>
  <si>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</si>
  <si>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</si>
  <si>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</si>
  <si>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</si>
  <si>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</si>
  <si>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</si>
  <si>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</si>
  <si>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</si>
  <si>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</t>
  </si>
  <si>
    <t>ลูกหนี้การค้า</t>
  </si>
  <si>
    <t>เงินให้กู้ยืมระยะสั้นและดอกเบี้ยค้างรับแก่กิจการที่เกี่ยวข้องกัน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</si>
  <si>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</si>
  <si>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</si>
  <si>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</si>
  <si>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</si>
  <si>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</si>
  <si>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</si>
  <si>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</si>
  <si>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</si>
  <si>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</si>
  <si>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</si>
  <si>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</si>
  <si>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</si>
  <si>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</si>
  <si>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สินทรัพย์ตราสารอนุพันธ์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</si>
  <si>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</si>
  <si>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</si>
  <si>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</si>
  <si>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</si>
  <si>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</si>
  <si>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เงินกู้ยืมระยะสั้นและดอกเบี้ยค้างจ่ายจากกิจการที่เกี่ยวข้องกัน</t>
  </si>
  <si>
    <t>เจ้าหนี้การค้า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</si>
  <si>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</si>
  <si>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</si>
  <si>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รายได้สิทธิการเช่ารอตัดบัญชีที่ถึงกำหนดรับรู้ภายในหนึ่งปี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</si>
  <si>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</si>
  <si>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</si>
  <si>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</si>
  <si>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</si>
  <si>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</si>
  <si>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</si>
  <si>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</si>
  <si>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รายได้สิทธิการเช่ารอตัดบัญชี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</si>
  <si>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</si>
  <si>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</si>
  <si>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</si>
  <si>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</si>
  <si>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</si>
  <si>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</si>
  <si>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</si>
  <si>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</si>
  <si>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3,710,844 พันหุ้น มูลค่า 1 บาทต่อหุ้น)</t>
  </si>
  <si>
    <t xml:space="preserve">   ทุนออกจำหน่ายและชำระแล้ว</t>
  </si>
  <si>
    <t xml:space="preserve">    (หุ้นสามัญจำนวน 2,319,277 พันหุ้น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</si>
  <si>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</si>
  <si>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</si>
  <si>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</si>
  <si>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</si>
  <si>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</si>
  <si>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</si>
  <si>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ส่วนต่างจากการรวมธุรกิจภายใต้การควบคุมเดียวกัน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</si>
  <si>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</si>
  <si>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</si>
  <si>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</si>
  <si>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30 กันยายน</t>
  </si>
  <si>
    <t>รายได้</t>
  </si>
  <si>
    <t>รายได้จากการขายอสังหาริมทรัพย์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</si>
  <si>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</si>
  <si>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</si>
  <si>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</si>
  <si>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</si>
  <si>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 xml:space="preserve">รายได้อื่น  </t>
  </si>
  <si>
    <t>รวมรายได้</t>
  </si>
  <si>
    <t>ค่าใช้จ่าย</t>
  </si>
  <si>
    <t>ต้นทุนขายอสังหาริมทรัพย์</t>
  </si>
  <si>
    <t>ต้นทุนธุรกิจโรงแรม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</si>
  <si>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</si>
  <si>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</si>
  <si>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</si>
  <si>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</si>
  <si>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</si>
  <si>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</si>
  <si>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</si>
  <si>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กำไรสำหรับปี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</si>
  <si>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</si>
  <si>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</si>
  <si>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</si>
  <si>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</si>
  <si>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รวมรายการที่อาจถูกจัดประเภทใหม่ไว้ในกำไรหรือขาดทุนในภายหลัง 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</si>
  <si>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</si>
  <si>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</si>
  <si>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</si>
  <si>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>และชำระแล้ว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</si>
  <si>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</si>
  <si>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</si>
  <si>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</si>
  <si>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</si>
  <si>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</si>
  <si>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</si>
  <si>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</si>
  <si>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การแปลงค่า</t>
  </si>
  <si>
    <t>จากการเปลี่ยนแปลง</t>
  </si>
  <si>
    <t>ส่วนต่างจาก</t>
  </si>
  <si>
    <t>รวมส่วน</t>
  </si>
  <si>
    <t>สำรอง</t>
  </si>
  <si>
    <t>ส่วนได้เสียในความเป็น</t>
  </si>
  <si>
    <t>รวมองค์ประกอบอื่น</t>
  </si>
  <si>
    <t>การรวมธุรกิจภายใต้</t>
  </si>
  <si>
    <t>ของผู้ถือหุ้น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</si>
  <si>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</si>
  <si>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</si>
  <si>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</si>
  <si>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</si>
  <si>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เจ้าของในบริษัทย่อย</t>
  </si>
  <si>
    <t>ของส่วนของผู้ถือหุ้น</t>
  </si>
  <si>
    <t>การควบคุมเดียวกัน</t>
  </si>
  <si>
    <t>ของบริษัทใหญ่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</si>
  <si>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</si>
  <si>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</si>
  <si>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</si>
  <si>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</si>
  <si>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</si>
  <si>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</si>
  <si>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</si>
  <si>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>โอนไปสำรองตามกฎหมาย</t>
  </si>
  <si>
    <t>ผลขาดทุนจาก</t>
  </si>
  <si>
    <t>ตราสารทุนที่</t>
  </si>
  <si>
    <t>วัดมูลค่ายุติธรรม</t>
  </si>
  <si>
    <t>ผ่านกำไรขาดทุน</t>
  </si>
  <si>
    <t>กระแสเงินสด</t>
  </si>
  <si>
    <t>เบ็ดเสร็จอื่น</t>
  </si>
  <si>
    <t>ส่วนเกิน</t>
  </si>
  <si>
    <t xml:space="preserve">งบการเงินรวม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</si>
  <si>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</si>
  <si>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</si>
  <si>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ภาษีเงินได้ถูกหัก ณ ที่จ่ายตัดจ่าย</t>
  </si>
  <si>
    <t>รับรู้รายได้ค่าเช่ารับล่วงหน้า</t>
  </si>
  <si>
    <t>ขาดทุนจากการตัดจำหน่ายสินทรัพย์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</si>
  <si>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</si>
  <si>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</si>
  <si>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</si>
  <si>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รับดอกเบี้ย</t>
  </si>
  <si>
    <t>รับเงินปันผล</t>
  </si>
  <si>
    <t>จ่ายต้นทุนทางการเงิน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</si>
  <si>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</si>
  <si>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</si>
  <si>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</si>
  <si>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</si>
  <si>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</si>
  <si>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 xml:space="preserve">   การได้มาซึ่งส่วนได้เสียที่ไม่มีอำนาจควบคุม</t>
  </si>
  <si>
    <t xml:space="preserve">   กำไรขาดทุนเบ็ดเสร็จอื่น</t>
  </si>
  <si>
    <t>งบกำไรขาดทุนเบ็ดเสร็จ</t>
  </si>
  <si>
    <t>สินทรัพย์ไม่มีตัวตน</t>
  </si>
  <si>
    <t xml:space="preserve">   กำไรต่อหุ้น</t>
  </si>
  <si>
    <t>รายได้ค่าเช่าที่ดินรับล่วงหน้า</t>
  </si>
  <si>
    <t xml:space="preserve">   ส่วนที่เป็นของบริษัทใหญ่</t>
  </si>
  <si>
    <t>รวมกำไรขาดทุนเบ็ดเสร็จสำหรับปี</t>
  </si>
  <si>
    <t xml:space="preserve">    เงินปันผลให้ผู้ถือหุ้นของบริษัท</t>
  </si>
  <si>
    <t>เงินสดจ่ายชำระหนี้สินตามสัญญาเช่า</t>
  </si>
  <si>
    <t xml:space="preserve">กระแสเงินสดสุทธิได้มาจากการดำเนินงาน </t>
  </si>
  <si>
    <t>งบกำไรขาดทุน</t>
  </si>
  <si>
    <t>เจ้าหนี้อื่นจากการซื้อหุ้นสามัญ</t>
  </si>
  <si>
    <t>4, 6</t>
  </si>
  <si>
    <t>13, 27</t>
  </si>
  <si>
    <t>4, 13, 27</t>
  </si>
  <si>
    <t>13, 14, 27</t>
  </si>
  <si>
    <t>4, 15</t>
  </si>
  <si>
    <t>เงินกู้ยืมระยะยาวและดอกเบี้ยค้างจ่ายจากกิจการที่เกี่ยวข้องกัน</t>
  </si>
  <si>
    <t xml:space="preserve">   การร่วมค้าสุทธิจากกำไรที่ยังไม่เกิดขึ้นจากการขาย</t>
  </si>
  <si>
    <t>เงินสดจ่ายจากการเปลี่ยนแปลงส่วนได้เสียในความเป็นเจ้าของในบริษัทย่อย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</si>
  <si>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</si>
  <si>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เงินสดจ่ายค่าใช้จ่ายคดีความ</t>
  </si>
  <si>
    <t>ค่าใช้จ่ายภาษีเงินได้</t>
  </si>
  <si>
    <t>ผลขาดทุนจากเงินลงทุนในตราสารทุนที่กำหนดให้วัดมูลค่าด้วย</t>
  </si>
  <si>
    <t>(กำไร) ขาดทุนจากอัตราแลกเปลี่ยนที่ยังไม่เกิดขึ้นจริง</t>
  </si>
  <si>
    <t>เงินสดจ่ายผลประโยชน์พนักงาน</t>
  </si>
  <si>
    <t>เงินกู้ยืมระยะสั้นจากสถาบันการเงิน</t>
  </si>
  <si>
    <t>สินทรัพย์ภายใต้หนี้สินตามสัญญาเช่าเพิ่มขึ้น (ลดลง)</t>
  </si>
  <si>
    <t>16, 24</t>
  </si>
  <si>
    <t xml:space="preserve">   มูลค่ายุติธรรมผ่านกำไรขาดทุนเบ็ดเสร็จอื่น</t>
  </si>
  <si>
    <t>ส่วนขาด</t>
  </si>
  <si>
    <t>ยอดคงเหลือ ณ วันที่ 1 ตุลาคม 2566</t>
  </si>
  <si>
    <t>ยอดคงเหลือ ณ วันที่ 30 กันยายน 2567</t>
  </si>
  <si>
    <t>กำไรจากการจำหน่ายเงินลงทุนในการร่วมค้า</t>
  </si>
  <si>
    <t>4, 8, 20</t>
  </si>
  <si>
    <t>ส่วนแบ่งกำไรจากเงินลงทุนในบริษัทร่วมและ</t>
  </si>
  <si>
    <t>8, 20</t>
  </si>
  <si>
    <t>ส่วนแบ่งกำไรจากเงินลงทุนในบริษัทร่วมและการร่วมค้าสุทธิจาก</t>
  </si>
  <si>
    <t xml:space="preserve">กำไร (ขาดทุน) เบ็ดเสร็จอื่นสำหรับปี </t>
  </si>
  <si>
    <t>ขาดทุนจากการวัดมูลค่ายุติธรรมของสินทรัพย์ตราสารอนุพันธ์</t>
  </si>
  <si>
    <t>เงินลงทุนชั่วคราว - เงินฝากประจำเพิ่มขึ้น</t>
  </si>
  <si>
    <t>4, 17, 27</t>
  </si>
  <si>
    <t>4, 20</t>
  </si>
  <si>
    <t xml:space="preserve">   อสังหาริมทรัพย์เพื่อการลงทุนให้บริษัทร่วมและการร่วมค้า</t>
  </si>
  <si>
    <t>20, 24</t>
  </si>
  <si>
    <t>การแบ่งปันกำไร (ขาดทุน) เบ็ดเสร็จรวม</t>
  </si>
  <si>
    <t>ทุนที่ออก</t>
  </si>
  <si>
    <t xml:space="preserve">  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</si>
  <si>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</si>
  <si>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รวมการจัดสรรส่วนทุนให้ผู้ถือหุ้น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</si>
  <si>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</si>
  <si>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(กำไร) ขาดทุนจากการจำหน่ายที่ดิน อาคารและอุปกรณ์</t>
  </si>
  <si>
    <t>เงินสดจ่ายเพื่อซื้ออสังหาริมทรัพย์เพื่อการลงทุน, ที่ดิน อาคารและอุปกรณ์ และสินทรัพย์ไม่มีตัวตน</t>
  </si>
  <si>
    <t>เงินสดรับจากการขายอสังหาริมทรัพย์เพื่อการลงทุน และที่ดิน อาคารและอุปกรณ์</t>
  </si>
  <si>
    <t xml:space="preserve">    เงินปันผลให้ส่วนได้เสียที่ไม่มีอำนาจควบคุม</t>
  </si>
  <si>
    <t>สำหรับปีสิ้นสุดวันที่ 30 กันยายน 2568</t>
  </si>
  <si>
    <t>ยอดคงเหลือ ณ วันที่ 1 ตุลาคม 2567</t>
  </si>
  <si>
    <t>ยอดคงเหลือ ณ วันที่ 30 กันยายน 2568</t>
  </si>
  <si>
    <t>งบฐานะการเงิน</t>
  </si>
  <si>
    <t>ลูกหนี้หมุนเวียนอื่น</t>
  </si>
  <si>
    <t>เจ้าหนี้หมุนเวียนอื่น</t>
  </si>
  <si>
    <t>งบการเปลี่ยนแปลงส่วนของผู้ถือหุ้น</t>
  </si>
  <si>
    <t>มูลค่าหุ้น</t>
  </si>
  <si>
    <t>ทุนสำรอง</t>
  </si>
  <si>
    <t>ยังไม่ได้</t>
  </si>
  <si>
    <t>จัดสรร</t>
  </si>
  <si>
    <t>งบการเงิน</t>
  </si>
  <si>
    <t>การป้องกัน</t>
  </si>
  <si>
    <t>ความเสี่ยง</t>
  </si>
  <si>
    <t>สำหรับปีสิ้นสุดวันที่ 30 กันยายน 2567</t>
  </si>
  <si>
    <t>เงินสดรับสุทธิจากการขายเงินลงทุนในการร่วมค้า</t>
  </si>
  <si>
    <t>กระแสเงินสดสุทธิได้มาจาก (ใช้ไปใน) กิจกรรมลงทุน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</si>
  <si>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</si>
  <si>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</si>
  <si>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</si>
  <si>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ตุลาคม 2567/2566</t>
  </si>
  <si>
    <t>เงินสดและรายการเทียบเท่าเงินสด ณ วันที่ 30 กันยายน</t>
  </si>
  <si>
    <t>รายได้จากการให้เช่าและบริการอื่น</t>
  </si>
  <si>
    <t>การแบ่งปันกำไร (ขาดทุน)</t>
  </si>
  <si>
    <t xml:space="preserve">      โดยอำนาจควบคุมไม่เปลี่ยนแปลง</t>
  </si>
  <si>
    <t>รวมกำไร (ขาดทุน) เบ็ดเสร็จสำหรับปี</t>
  </si>
  <si>
    <t xml:space="preserve">   กำไรหรือขาดทุน</t>
  </si>
  <si>
    <t>(กลับรายการ) ผลขาดทุนจากการด้อยค่าด้านเครดิตที่คาดว่าจะเกิดขึ้น</t>
  </si>
  <si>
    <t>ส่วนแบ่งกำไรขาดทุนเบ็ดเสร็จอื่นของบริษัทร่วมและการร่วมค้าตามวิธีส่วนได้เสีย</t>
  </si>
  <si>
    <t>ประมาณการหนี้สินคดีความ</t>
  </si>
  <si>
    <t>(กลับรายการ) ผลขาดทุนจากการด้อยค่าสินทรัพย์อื่น</t>
  </si>
  <si>
    <t xml:space="preserve">กระแสเงินสดสุทธิได้มาจาก (ใช้ไปใน) การดำเนินงาน </t>
  </si>
  <si>
    <t>เงินสดจ่ายเพื่อซื้อเงินลงทุนในบริษัทร่วม</t>
  </si>
  <si>
    <t>ผลกระทบของผลขาดทุนจากการป้องกันความเสี่ยงของกระแสเงินสด</t>
  </si>
  <si>
    <t>เงินปันผลจ่ายให้ส่วนได้เสียที่ไม่มีอำนาจควบคุม</t>
  </si>
  <si>
    <t>รวมส่วนของบริษัทใหญ่</t>
  </si>
  <si>
    <t>ต้นทุนการให้เช่าและบริการอื่น</t>
  </si>
  <si>
    <t>ผลขาดทุนจากการป้องกันความเสี่ยงกระแสเงินสด - สุทธิจากภาษี</t>
  </si>
  <si>
    <t>ผลต่างของอัตราแลกเปลี่ยนจากการแปลงค่างบการเงิน</t>
  </si>
  <si>
    <t xml:space="preserve">  การจัดสรรส่วนทุนให้ผู้ถือหุ้นของบริษัทใหญ่</t>
  </si>
  <si>
    <t xml:space="preserve"> รวมการจัดสรรส่วนทุนให้ผู้ถือหุ้นของบริษัทใหญ่</t>
  </si>
  <si>
    <t>ผลขาดทุนจากการลดมูลค่าอสังหาริมทรัพย์พัฒนาเพื่อขาย</t>
  </si>
  <si>
    <t>ภาษีเงินได้รับคืน</t>
  </si>
  <si>
    <t>เงินสดจ่ายชำระเงินกู้ยืมระยะยาวจากสถาบันการเงิน</t>
  </si>
  <si>
    <t xml:space="preserve">   เงินปันผล</t>
  </si>
  <si>
    <t>ภาษีเงินได้จ่ายออก</t>
  </si>
  <si>
    <t>เงินฝากสถาบันการเงินที่มีข้อจำกัดในการเบิกใช้</t>
  </si>
  <si>
    <t>ส่วนของเงินกู้ยืมระยะยาวจากสถาบันการเงินส่วนที่ถึงกำหนด</t>
  </si>
  <si>
    <t>ส่วนของหุ้นกู้ที่ถึงกำหนดชำระภายในหนึ่งปี</t>
  </si>
  <si>
    <t>เงินฝากสถาบันการเงินที่มีข้อจำกัดในการเบิกใช้เพิ่มขึ้น</t>
  </si>
  <si>
    <t>เงินสดรับจาก (จ่ายชำระ) เงินกู้ยืมระยะสั้นจากสถาบันการเงิน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</si>
  <si>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</si>
  <si>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เงินสดจ่ายเพื่อซื้อเงินลงทุนในเงินลงทุนอื่น</t>
  </si>
  <si>
    <t>เงินสดจ่ายจากเงินให้กู้ยืมแก่กิจการที่เกี่ยวข้องกัน</t>
  </si>
  <si>
    <t>4, 21</t>
  </si>
  <si>
    <t>เงินสดจ่ายเพื่อซื้อเงินลงทุนในบริษัทย่อย</t>
  </si>
  <si>
    <t>4, 10, 30</t>
  </si>
  <si>
    <t>4, 30</t>
  </si>
  <si>
    <t>ผลกำไร (ขาดทุน) จากการวัดมูลค่าใหม่ของผลประโยชน์พนักงาน</t>
  </si>
  <si>
    <t xml:space="preserve">   ที่กำหนดไว้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</si>
</sst>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.0_);[Red]\(#,##0.0\)"/>
    <numFmt numFmtId="169" formatCode="#,##0.00;[Red]\(#,##0.00\)"/>
    <numFmt numFmtId="170" formatCode="_(* #,##0_);[Red]_(* \(#,##0\);_(* &quot;-&quot;_);_(@_)"/>
    <numFmt numFmtId="171" formatCode="&quot;วันที่&quot;\ ว\ ดดดด\ ปปปป"/>
    <numFmt numFmtId="172" formatCode="#,##0.00,,_)_);[Red]\(\ #,##0.00,,\ \);[Green]_-* &quot;-&quot;??_-;_-@_-"/>
    <numFmt numFmtId="173" formatCode="\ #,##0.00,_)_);[Red]\(\ #,##0.00,\ \);[Green]_-* &quot;-&quot;??_-;_-@_-"/>
    <numFmt numFmtId="174" formatCode="d\.m\.yy\ h:mm"/>
    <numFmt numFmtId="175" formatCode="d\ ดดด\ bb"/>
    <numFmt numFmtId="176" formatCode="_-* #,##0\ _F_-;\-* #,##0\ _F_-;_-* &quot;-&quot;\ _F_-;_-@_-"/>
    <numFmt numFmtId="177" formatCode="#,##0_);[Red]\(#,##0\);"/>
    <numFmt numFmtId="178" formatCode="dd/mm/\_x0000_\_x0000_"/>
    <numFmt numFmtId="179" formatCode="_-* #,##0.00\ _F_-;\-* #,##0.00\ _F_-;_-* &quot;-&quot;??\ _F_-;_-@_-"/>
    <numFmt numFmtId="180" formatCode="_-[$€-2]* #,##0.00_-;\-[$€-2]* #,##0.00_-;_-[$€-2]* &quot;-&quot;??_-"/>
    <numFmt numFmtId="181" formatCode=";;;"/>
    <numFmt numFmtId="182" formatCode="ดดดด\-bbbb"/>
    <numFmt numFmtId="183" formatCode="ดดด\-bb"/>
    <numFmt numFmtId="184" formatCode="ดดด\-bbbb"/>
    <numFmt numFmtId="185" formatCode="#,##0.00_ ;[Red]\-#,##0.00\ "/>
    <numFmt numFmtId="186" formatCode="_(* #,##0_)_);[Red]_(* \(\ #,##0\ \);_(* &quot;-&quot;??_);_(@_)"/>
    <numFmt numFmtId="187" formatCode="_(* #,##0.00,,_)_);[Red]_(* \(\ #,##0.00,,\ \);_(* &quot;-&quot;??_);_(@_)"/>
    <numFmt numFmtId="188" formatCode="_(* #,##0.00,_)_);[Red]_(* \(\ #,##0.00,\ \);_(* &quot;-&quot;??_);_(@_)"/>
    <numFmt numFmtId="189" formatCode="_-* #,##0.00_-;[Red]\(\ #,##0.00_-\);_-* &quot;-&quot;_-;_-@_-"/>
    <numFmt numFmtId="190" formatCode="ว\ ดดด\ ปป"/>
    <numFmt numFmtId="191" formatCode="0.0%"/>
    <numFmt numFmtId="192" formatCode="mm/dd/yy"/>
    <numFmt numFmtId="193" formatCode="&quot;ผ&quot;#,##0.00_);[Red]\(&quot;ผ&quot;#,##0.00\)"/>
    <numFmt numFmtId="194" formatCode="_(* #,##0.00_);_(* \(#,##0.00\);_(* &quot;-&quot;_);_(@_)"/>
  </numFmts>
  <fonts count="83">
    <font>
      <sz val="10"/>
      <name val="ApFont"/>
      <charset val="222"/>
    </font>
    <font>
      <sz val="10"/>
      <color theme="1"/>
      <name val="Arial"/>
      <family val="2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0"/>
      <name val="EYInterstate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b/>
      <sz val="15"/>
      <color rgb="FFFF0000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pFont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10">
    <xf numFmtId="0" fontId="0" fillId="0" borderId="0"/>
    <xf numFmtId="0" fontId="5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Border="0" applyAlignment="0"/>
    <xf numFmtId="0" fontId="14" fillId="0" borderId="0" applyNumberFormat="0" applyFill="0" applyBorder="0" applyAlignment="0" applyProtection="0"/>
    <xf numFmtId="0" fontId="15" fillId="0" borderId="0" applyFill="0" applyBorder="0" applyAlignment="0"/>
    <xf numFmtId="39" fontId="16" fillId="0" borderId="0"/>
    <xf numFmtId="168" fontId="17" fillId="0" borderId="0" applyFill="0" applyBorder="0" applyAlignment="0" applyProtection="0"/>
    <xf numFmtId="40" fontId="17" fillId="0" borderId="0" applyFill="0" applyBorder="0" applyAlignment="0" applyProtection="0"/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0" fontId="18" fillId="3" borderId="0" applyFill="0" applyBorder="0" applyAlignment="0">
      <alignment vertical="top"/>
    </xf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71" fontId="18" fillId="0" borderId="0" applyFill="0" applyBorder="0" applyAlignment="0" applyProtection="0"/>
    <xf numFmtId="166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20" fillId="0" borderId="0" applyFill="0" applyBorder="0"/>
    <xf numFmtId="173" fontId="20" fillId="0" borderId="0" applyFill="0" applyBorder="0"/>
    <xf numFmtId="174" fontId="21" fillId="0" borderId="0"/>
    <xf numFmtId="0" fontId="22" fillId="0" borderId="0" applyNumberFormat="0" applyAlignment="0">
      <alignment horizontal="left"/>
    </xf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5" fontId="18" fillId="3" borderId="3" applyFill="0" applyBorder="0" applyAlignment="0">
      <alignment horizontal="right"/>
    </xf>
    <xf numFmtId="176" fontId="21" fillId="0" borderId="0"/>
    <xf numFmtId="177" fontId="26" fillId="4" borderId="0">
      <protection hidden="1"/>
    </xf>
    <xf numFmtId="47" fontId="27" fillId="0" borderId="0" applyFill="0">
      <alignment horizontal="center"/>
    </xf>
    <xf numFmtId="14" fontId="27" fillId="0" borderId="0" applyFill="0" applyBorder="0">
      <alignment horizontal="center"/>
    </xf>
    <xf numFmtId="178" fontId="27" fillId="0" borderId="0" applyFill="0">
      <alignment horizontal="center"/>
    </xf>
    <xf numFmtId="179" fontId="21" fillId="0" borderId="0"/>
    <xf numFmtId="0" fontId="28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5" applyFont="0" applyFill="0" applyBorder="0">
      <alignment horizontal="center" vertical="justify" wrapText="1"/>
    </xf>
    <xf numFmtId="0" fontId="33" fillId="0" borderId="5" applyFont="0" applyFill="0" applyBorder="0">
      <alignment horizontal="centerContinuous" vertical="justify" wrapText="1"/>
    </xf>
    <xf numFmtId="0" fontId="2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0" fontId="19" fillId="0" borderId="0" applyFont="0" applyFill="0" applyBorder="0">
      <alignment vertical="justify" wrapText="1"/>
    </xf>
    <xf numFmtId="38" fontId="34" fillId="2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8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7">
      <alignment horizontal="left" vertical="top"/>
    </xf>
    <xf numFmtId="0" fontId="37" fillId="0" borderId="7">
      <alignment horizontal="left" vertical="top"/>
    </xf>
    <xf numFmtId="0" fontId="38" fillId="0" borderId="0">
      <alignment horizontal="left"/>
    </xf>
    <xf numFmtId="0" fontId="37" fillId="0" borderId="7">
      <alignment horizontal="left" vertical="top"/>
    </xf>
    <xf numFmtId="0" fontId="39" fillId="0" borderId="7">
      <alignment horizontal="left" vertical="top"/>
    </xf>
    <xf numFmtId="0" fontId="39" fillId="0" borderId="7">
      <alignment horizontal="left" vertical="top"/>
    </xf>
    <xf numFmtId="0" fontId="40" fillId="0" borderId="0">
      <alignment horizontal="left"/>
    </xf>
    <xf numFmtId="0" fontId="41" fillId="0" borderId="7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181" fontId="17" fillId="0" borderId="0" applyFill="0" applyBorder="0" applyAlignment="0" applyProtection="0"/>
    <xf numFmtId="10" fontId="34" fillId="5" borderId="5" applyNumberFormat="0" applyBorder="0" applyAlignment="0" applyProtection="0"/>
    <xf numFmtId="17" fontId="43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2" fontId="19" fillId="0" borderId="0" applyFill="0" applyBorder="0">
      <alignment horizontal="center"/>
    </xf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3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184" fontId="19" fillId="0" borderId="0" applyFont="0" applyFill="0" applyBorder="0"/>
    <xf numFmtId="37" fontId="44" fillId="0" borderId="0"/>
    <xf numFmtId="0" fontId="21" fillId="0" borderId="0"/>
    <xf numFmtId="185" fontId="20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6" fontId="19" fillId="0" borderId="0" applyFont="0" applyFill="0" applyBorder="0"/>
    <xf numFmtId="180" fontId="1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7" fontId="19" fillId="0" borderId="0" applyFont="0" applyFill="0" applyBorder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189" fontId="1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190" fontId="18" fillId="3" borderId="0" applyFill="0" applyBorder="0" applyAlignment="0" applyProtection="0">
      <protection locked="0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5" fontId="18" fillId="3" borderId="0" applyFill="0" applyBorder="0" applyAlignment="0" applyProtection="0">
      <alignment vertical="top"/>
    </xf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69" fontId="18" fillId="0" borderId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192" fontId="47" fillId="0" borderId="0" applyNumberFormat="0" applyFill="0" applyBorder="0" applyAlignment="0" applyProtection="0">
      <alignment horizontal="left"/>
    </xf>
    <xf numFmtId="0" fontId="31" fillId="0" borderId="9">
      <alignment vertical="center"/>
    </xf>
    <xf numFmtId="0" fontId="48" fillId="0" borderId="0"/>
    <xf numFmtId="0" fontId="10" fillId="0" borderId="0"/>
    <xf numFmtId="43" fontId="11" fillId="0" borderId="0" applyFont="0" applyFill="0" applyBorder="0" applyAlignment="0" applyProtection="0"/>
    <xf numFmtId="40" fontId="49" fillId="0" borderId="0" applyBorder="0">
      <alignment horizontal="right"/>
    </xf>
    <xf numFmtId="0" fontId="50" fillId="0" borderId="0">
      <alignment horizontal="left"/>
    </xf>
    <xf numFmtId="0" fontId="32" fillId="0" borderId="0">
      <alignment horizontal="left"/>
    </xf>
    <xf numFmtId="0" fontId="40" fillId="0" borderId="0"/>
    <xf numFmtId="0" fontId="38" fillId="0" borderId="0"/>
    <xf numFmtId="0" fontId="32" fillId="0" borderId="0"/>
    <xf numFmtId="0" fontId="51" fillId="0" borderId="0" applyNumberFormat="0" applyFill="0" applyBorder="0" applyAlignment="0" applyProtection="0"/>
    <xf numFmtId="0" fontId="52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4" fillId="0" borderId="0" applyNumberFormat="0" applyFill="0" applyBorder="0" applyAlignment="0" applyProtection="0"/>
    <xf numFmtId="0" fontId="55" fillId="0" borderId="0">
      <alignment horizontal="center" vertical="top"/>
    </xf>
    <xf numFmtId="0" fontId="53" fillId="0" borderId="0"/>
    <xf numFmtId="0" fontId="52" fillId="0" borderId="0"/>
    <xf numFmtId="165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/>
    <xf numFmtId="165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0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62" fillId="0" borderId="0"/>
    <xf numFmtId="0" fontId="5" fillId="0" borderId="0"/>
    <xf numFmtId="0" fontId="8" fillId="0" borderId="0"/>
    <xf numFmtId="0" fontId="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11" applyNumberFormat="0" applyFill="0" applyProtection="0">
      <alignment horizontal="center" vertical="center"/>
    </xf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5" fillId="0" borderId="12" applyFon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0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3" fontId="75" fillId="0" borderId="12" applyNumberFormat="0" applyBorder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5" fillId="0" borderId="12">
      <alignment horizontal="right" vertical="center"/>
    </xf>
    <xf numFmtId="3" fontId="75" fillId="6" borderId="12">
      <alignment horizontal="center" vertical="center"/>
    </xf>
    <xf numFmtId="0" fontId="75" fillId="6" borderId="12">
      <alignment horizontal="right" vertical="center"/>
    </xf>
    <xf numFmtId="0" fontId="74" fillId="0" borderId="13">
      <alignment horizontal="left" vertical="center"/>
    </xf>
    <xf numFmtId="0" fontId="74" fillId="0" borderId="14">
      <alignment horizontal="center" vertical="center"/>
    </xf>
    <xf numFmtId="0" fontId="76" fillId="0" borderId="15">
      <alignment horizontal="center" vertical="center"/>
    </xf>
    <xf numFmtId="0" fontId="75" fillId="7" borderId="12"/>
    <xf numFmtId="3" fontId="77" fillId="0" borderId="12"/>
    <xf numFmtId="3" fontId="78" fillId="0" borderId="12"/>
    <xf numFmtId="0" fontId="74" fillId="0" borderId="14">
      <alignment horizontal="left" vertical="top"/>
    </xf>
    <xf numFmtId="0" fontId="79" fillId="0" borderId="12"/>
    <xf numFmtId="0" fontId="74" fillId="0" borderId="14">
      <alignment horizontal="left" vertical="center"/>
    </xf>
    <xf numFmtId="0" fontId="75" fillId="6" borderId="16"/>
    <xf numFmtId="3" fontId="75" fillId="0" borderId="12">
      <alignment horizontal="right" vertical="center"/>
    </xf>
    <xf numFmtId="0" fontId="74" fillId="0" borderId="14">
      <alignment horizontal="right" vertical="center"/>
    </xf>
    <xf numFmtId="0" fontId="75" fillId="0" borderId="15">
      <alignment horizontal="center" vertical="center"/>
    </xf>
    <xf numFmtId="3" fontId="75" fillId="0" borderId="12"/>
    <xf numFmtId="3" fontId="75" fillId="0" borderId="12"/>
    <xf numFmtId="0" fontId="75" fillId="0" borderId="15">
      <alignment horizontal="center" vertical="center" wrapText="1"/>
    </xf>
    <xf numFmtId="0" fontId="80" fillId="0" borderId="15">
      <alignment horizontal="left" vertical="center" indent="1"/>
    </xf>
    <xf numFmtId="0" fontId="81" fillId="0" borderId="12"/>
    <xf numFmtId="0" fontId="74" fillId="0" borderId="13">
      <alignment horizontal="left" vertical="center"/>
    </xf>
    <xf numFmtId="3" fontId="75" fillId="0" borderId="12">
      <alignment horizontal="center" vertical="center"/>
    </xf>
    <xf numFmtId="0" fontId="74" fillId="0" borderId="14">
      <alignment horizontal="center" vertical="center"/>
    </xf>
    <xf numFmtId="0" fontId="74" fillId="0" borderId="14">
      <alignment horizontal="center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82" fillId="0" borderId="12"/>
  </cellStyleXfs>
  <cellXfs count="234">
    <xf numFmtId="0" fontId="0" fillId="0" borderId="0" xfId="0"/>
    <xf numFmtId="37" fontId="64" fillId="0" borderId="0" xfId="0" applyNumberFormat="1" applyFont="1" applyAlignment="1" applyProtection="1">
      <alignment horizontal="left" vertical="center"/>
      <protection locked="0"/>
    </xf>
    <xf numFmtId="38" fontId="6" fillId="0" borderId="0" xfId="0" applyNumberFormat="1" applyFont="1" applyAlignment="1" applyProtection="1">
      <alignment vertical="center"/>
      <protection locked="0"/>
    </xf>
    <xf numFmtId="38" fontId="64" fillId="0" borderId="0" xfId="0" applyNumberFormat="1" applyFont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vertical="center"/>
      <protection locked="0"/>
    </xf>
    <xf numFmtId="38" fontId="2" fillId="0" borderId="0" xfId="0" applyNumberFormat="1" applyFont="1" applyAlignment="1" applyProtection="1">
      <alignment horizontal="right" vertical="center"/>
      <protection locked="0"/>
    </xf>
    <xf numFmtId="38" fontId="6" fillId="0" borderId="0" xfId="0" applyNumberFormat="1" applyFont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38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8" fontId="2" fillId="0" borderId="0" xfId="0" applyNumberFormat="1" applyFont="1" applyAlignment="1" applyProtection="1">
      <alignment horizontal="center" vertical="center"/>
      <protection locked="0"/>
    </xf>
    <xf numFmtId="38" fontId="63" fillId="0" borderId="0" xfId="0" applyNumberFormat="1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167" fontId="2" fillId="0" borderId="0" xfId="0" applyNumberFormat="1" applyFont="1" applyAlignment="1" applyProtection="1">
      <alignment vertical="center"/>
      <protection locked="0"/>
    </xf>
    <xf numFmtId="38" fontId="2" fillId="0" borderId="0" xfId="349" applyNumberFormat="1" applyFont="1" applyAlignment="1" applyProtection="1">
      <alignment vertical="center"/>
      <protection locked="0"/>
    </xf>
    <xf numFmtId="43" fontId="2" fillId="0" borderId="0" xfId="0" applyNumberFormat="1" applyFont="1" applyAlignment="1" applyProtection="1">
      <alignment vertical="center"/>
      <protection locked="0"/>
    </xf>
    <xf numFmtId="38" fontId="4" fillId="0" borderId="0" xfId="351" applyNumberFormat="1" applyFont="1" applyAlignment="1" applyProtection="1">
      <alignment horizontal="center" vertical="center"/>
      <protection locked="0"/>
    </xf>
    <xf numFmtId="167" fontId="2" fillId="0" borderId="1" xfId="0" applyNumberFormat="1" applyFont="1" applyBorder="1" applyAlignment="1" applyProtection="1">
      <alignment vertical="center"/>
      <protection locked="0"/>
    </xf>
    <xf numFmtId="41" fontId="2" fillId="0" borderId="1" xfId="0" applyNumberFormat="1" applyFont="1" applyBorder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38" fontId="4" fillId="0" borderId="0" xfId="354" applyNumberFormat="1" applyFont="1" applyAlignment="1" applyProtection="1">
      <alignment horizontal="center" vertical="center"/>
      <protection locked="0"/>
    </xf>
    <xf numFmtId="41" fontId="71" fillId="0" borderId="0" xfId="0" applyNumberFormat="1" applyFont="1" applyAlignment="1" applyProtection="1">
      <alignment vertical="center"/>
      <protection locked="0"/>
    </xf>
    <xf numFmtId="38" fontId="4" fillId="0" borderId="0" xfId="352" applyNumberFormat="1" applyFont="1" applyAlignment="1" applyProtection="1">
      <alignment horizontal="center" vertical="center"/>
      <protection locked="0"/>
    </xf>
    <xf numFmtId="41" fontId="2" fillId="0" borderId="0" xfId="0" applyNumberFormat="1" applyFont="1" applyAlignment="1" applyProtection="1">
      <alignment horizontal="right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38" fontId="4" fillId="0" borderId="0" xfId="0" applyNumberFormat="1" applyFont="1" applyAlignment="1" applyProtection="1">
      <alignment vertical="center"/>
      <protection locked="0"/>
    </xf>
    <xf numFmtId="41" fontId="2" fillId="0" borderId="4" xfId="0" applyNumberFormat="1" applyFont="1" applyBorder="1" applyAlignment="1" applyProtection="1">
      <alignment vertical="center"/>
      <protection locked="0"/>
    </xf>
    <xf numFmtId="167" fontId="71" fillId="0" borderId="0" xfId="0" applyNumberFormat="1" applyFont="1" applyAlignment="1" applyProtection="1">
      <alignment vertical="center"/>
      <protection locked="0"/>
    </xf>
    <xf numFmtId="41" fontId="71" fillId="0" borderId="0" xfId="0" applyNumberFormat="1" applyFont="1" applyAlignment="1" applyProtection="1">
      <alignment horizontal="right"/>
      <protection locked="0"/>
    </xf>
    <xf numFmtId="43" fontId="71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167" fontId="71" fillId="0" borderId="0" xfId="346" applyNumberFormat="1" applyFont="1" applyFill="1" applyBorder="1" applyAlignment="1" applyProtection="1">
      <alignment vertical="center"/>
      <protection locked="0"/>
    </xf>
    <xf numFmtId="167" fontId="2" fillId="0" borderId="0" xfId="346" applyNumberFormat="1" applyFont="1" applyFill="1" applyBorder="1" applyAlignment="1" applyProtection="1">
      <alignment vertical="center"/>
      <protection locked="0"/>
    </xf>
    <xf numFmtId="167" fontId="71" fillId="0" borderId="1" xfId="346" applyNumberFormat="1" applyFont="1" applyFill="1" applyBorder="1" applyAlignment="1" applyProtection="1">
      <alignment vertical="center"/>
      <protection locked="0"/>
    </xf>
    <xf numFmtId="167" fontId="6" fillId="0" borderId="0" xfId="346" applyNumberFormat="1" applyFont="1" applyFill="1" applyBorder="1" applyAlignment="1" applyProtection="1">
      <alignment vertical="center"/>
      <protection locked="0"/>
    </xf>
    <xf numFmtId="41" fontId="6" fillId="0" borderId="2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167" fontId="72" fillId="0" borderId="10" xfId="346" applyNumberFormat="1" applyFont="1" applyFill="1" applyBorder="1" applyAlignment="1" applyProtection="1">
      <alignment vertical="center"/>
    </xf>
    <xf numFmtId="167" fontId="6" fillId="0" borderId="2" xfId="346" applyNumberFormat="1" applyFont="1" applyFill="1" applyBorder="1" applyAlignment="1" applyProtection="1">
      <alignment vertical="center"/>
    </xf>
    <xf numFmtId="167" fontId="6" fillId="0" borderId="4" xfId="346" applyNumberFormat="1" applyFont="1" applyFill="1" applyBorder="1" applyAlignment="1" applyProtection="1">
      <alignment vertical="center"/>
    </xf>
    <xf numFmtId="37" fontId="64" fillId="0" borderId="0" xfId="0" applyNumberFormat="1" applyFont="1" applyAlignment="1" applyProtection="1">
      <alignment horizontal="left"/>
      <protection locked="0"/>
    </xf>
    <xf numFmtId="38" fontId="6" fillId="0" borderId="0" xfId="0" applyNumberFormat="1" applyFont="1" applyProtection="1">
      <protection locked="0"/>
    </xf>
    <xf numFmtId="38" fontId="61" fillId="0" borderId="0" xfId="0" applyNumberFormat="1" applyFont="1" applyProtection="1">
      <protection locked="0"/>
    </xf>
    <xf numFmtId="38" fontId="2" fillId="0" borderId="0" xfId="0" applyNumberFormat="1" applyFont="1" applyProtection="1">
      <protection locked="0"/>
    </xf>
    <xf numFmtId="38" fontId="2" fillId="0" borderId="0" xfId="0" applyNumberFormat="1" applyFont="1" applyAlignment="1" applyProtection="1">
      <alignment horizontal="right"/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38" fontId="2" fillId="0" borderId="0" xfId="0" applyNumberFormat="1" applyFont="1" applyAlignment="1" applyProtection="1">
      <alignment horizontal="center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3" fillId="0" borderId="0" xfId="0" applyNumberFormat="1" applyFont="1" applyAlignment="1" applyProtection="1">
      <alignment horizontal="center"/>
      <protection locked="0"/>
    </xf>
    <xf numFmtId="38" fontId="63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41" fontId="2" fillId="0" borderId="0" xfId="1" applyNumberFormat="1" applyFont="1" applyProtection="1">
      <protection locked="0"/>
    </xf>
    <xf numFmtId="41" fontId="2" fillId="0" borderId="0" xfId="0" applyNumberFormat="1" applyFont="1" applyProtection="1">
      <protection locked="0"/>
    </xf>
    <xf numFmtId="43" fontId="2" fillId="0" borderId="0" xfId="346" applyFont="1" applyFill="1" applyAlignment="1" applyProtection="1">
      <protection locked="0"/>
    </xf>
    <xf numFmtId="41" fontId="71" fillId="0" borderId="0" xfId="1" applyNumberFormat="1" applyFont="1" applyProtection="1">
      <protection locked="0"/>
    </xf>
    <xf numFmtId="167" fontId="2" fillId="0" borderId="0" xfId="0" applyNumberFormat="1" applyFont="1" applyProtection="1">
      <protection locked="0"/>
    </xf>
    <xf numFmtId="167" fontId="2" fillId="0" borderId="0" xfId="346" applyNumberFormat="1" applyFont="1" applyFill="1" applyAlignment="1" applyProtection="1">
      <protection locked="0"/>
    </xf>
    <xf numFmtId="43" fontId="2" fillId="0" borderId="0" xfId="346" applyFont="1" applyProtection="1">
      <protection locked="0"/>
    </xf>
    <xf numFmtId="41" fontId="2" fillId="0" borderId="1" xfId="1" applyNumberFormat="1" applyFont="1" applyBorder="1" applyProtection="1">
      <protection locked="0"/>
    </xf>
    <xf numFmtId="38" fontId="6" fillId="0" borderId="0" xfId="1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94" fontId="6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1" fontId="6" fillId="0" borderId="0" xfId="1" applyNumberFormat="1" applyFont="1" applyProtection="1">
      <protection locked="0"/>
    </xf>
    <xf numFmtId="43" fontId="2" fillId="0" borderId="0" xfId="346" applyFont="1" applyFill="1" applyBorder="1" applyAlignment="1" applyProtection="1">
      <protection locked="0"/>
    </xf>
    <xf numFmtId="38" fontId="2" fillId="0" borderId="0" xfId="1" applyNumberFormat="1" applyFont="1" applyProtection="1">
      <protection locked="0"/>
    </xf>
    <xf numFmtId="41" fontId="2" fillId="0" borderId="1" xfId="1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38" fontId="2" fillId="0" borderId="0" xfId="353" applyNumberFormat="1" applyFont="1" applyProtection="1">
      <protection locked="0"/>
    </xf>
    <xf numFmtId="49" fontId="64" fillId="0" borderId="0" xfId="0" applyNumberFormat="1" applyFont="1" applyProtection="1">
      <protection locked="0"/>
    </xf>
    <xf numFmtId="38" fontId="6" fillId="0" borderId="0" xfId="0" applyNumberFormat="1" applyFont="1" applyAlignment="1" applyProtection="1">
      <alignment horizontal="right"/>
      <protection locked="0"/>
    </xf>
    <xf numFmtId="167" fontId="2" fillId="0" borderId="0" xfId="346" applyNumberFormat="1" applyFont="1" applyFill="1" applyBorder="1" applyAlignment="1" applyProtection="1">
      <protection locked="0"/>
    </xf>
    <xf numFmtId="167" fontId="2" fillId="0" borderId="1" xfId="346" applyNumberFormat="1" applyFont="1" applyFill="1" applyBorder="1" applyAlignment="1" applyProtection="1">
      <protection locked="0"/>
    </xf>
    <xf numFmtId="43" fontId="2" fillId="0" borderId="0" xfId="346" applyFont="1" applyFill="1" applyAlignment="1" applyProtection="1">
      <alignment vertical="center"/>
      <protection locked="0"/>
    </xf>
    <xf numFmtId="167" fontId="2" fillId="0" borderId="0" xfId="346" applyNumberFormat="1" applyFont="1" applyProtection="1">
      <protection locked="0"/>
    </xf>
    <xf numFmtId="167" fontId="2" fillId="0" borderId="0" xfId="346" applyNumberFormat="1" applyFont="1" applyFill="1" applyProtection="1">
      <protection locked="0"/>
    </xf>
    <xf numFmtId="167" fontId="6" fillId="0" borderId="0" xfId="346" applyNumberFormat="1" applyFon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7" fontId="2" fillId="0" borderId="0" xfId="0" applyNumberFormat="1" applyFont="1" applyAlignment="1" applyProtection="1">
      <alignment horizontal="right"/>
      <protection locked="0"/>
    </xf>
    <xf numFmtId="41" fontId="6" fillId="0" borderId="1" xfId="1" applyNumberFormat="1" applyFont="1" applyBorder="1"/>
    <xf numFmtId="41" fontId="6" fillId="0" borderId="2" xfId="1" applyNumberFormat="1" applyFont="1" applyBorder="1"/>
    <xf numFmtId="41" fontId="6" fillId="0" borderId="0" xfId="1" applyNumberFormat="1" applyFont="1"/>
    <xf numFmtId="41" fontId="6" fillId="0" borderId="10" xfId="1" applyNumberFormat="1" applyFont="1" applyBorder="1"/>
    <xf numFmtId="41" fontId="6" fillId="0" borderId="3" xfId="1" applyNumberFormat="1" applyFont="1" applyBorder="1"/>
    <xf numFmtId="194" fontId="6" fillId="0" borderId="4" xfId="1" applyNumberFormat="1" applyFont="1" applyBorder="1"/>
    <xf numFmtId="167" fontId="6" fillId="0" borderId="0" xfId="346" applyNumberFormat="1" applyFont="1" applyFill="1" applyBorder="1" applyAlignment="1" applyProtection="1">
      <alignment horizontal="right"/>
    </xf>
    <xf numFmtId="167" fontId="6" fillId="0" borderId="1" xfId="346" applyNumberFormat="1" applyFont="1" applyFill="1" applyBorder="1" applyAlignment="1" applyProtection="1"/>
    <xf numFmtId="41" fontId="6" fillId="0" borderId="2" xfId="0" applyNumberFormat="1" applyFont="1" applyBorder="1"/>
    <xf numFmtId="167" fontId="6" fillId="0" borderId="1" xfId="346" applyNumberFormat="1" applyFont="1" applyBorder="1" applyProtection="1"/>
    <xf numFmtId="167" fontId="6" fillId="0" borderId="4" xfId="346" applyNumberFormat="1" applyFont="1" applyBorder="1" applyProtection="1"/>
    <xf numFmtId="41" fontId="6" fillId="0" borderId="1" xfId="0" applyNumberFormat="1" applyFont="1" applyBorder="1"/>
    <xf numFmtId="41" fontId="6" fillId="0" borderId="4" xfId="0" applyNumberFormat="1" applyFont="1" applyBorder="1"/>
    <xf numFmtId="167" fontId="6" fillId="0" borderId="3" xfId="346" applyNumberFormat="1" applyFont="1" applyBorder="1" applyProtection="1"/>
    <xf numFmtId="37" fontId="64" fillId="0" borderId="0" xfId="0" applyNumberFormat="1" applyFont="1" applyAlignment="1" applyProtection="1">
      <alignment vertical="center"/>
      <protection locked="0"/>
    </xf>
    <xf numFmtId="37" fontId="65" fillId="0" borderId="0" xfId="0" applyNumberFormat="1" applyFont="1" applyAlignment="1" applyProtection="1">
      <alignment vertical="center"/>
      <protection locked="0"/>
    </xf>
    <xf numFmtId="167" fontId="65" fillId="0" borderId="0" xfId="0" applyNumberFormat="1" applyFont="1" applyAlignment="1" applyProtection="1">
      <alignment vertical="center"/>
      <protection locked="0"/>
    </xf>
    <xf numFmtId="167" fontId="67" fillId="0" borderId="0" xfId="0" applyNumberFormat="1" applyFont="1" applyAlignment="1" applyProtection="1">
      <alignment vertical="center"/>
      <protection locked="0"/>
    </xf>
    <xf numFmtId="38" fontId="66" fillId="0" borderId="0" xfId="0" applyNumberFormat="1" applyFont="1" applyAlignment="1" applyProtection="1">
      <alignment vertical="center"/>
      <protection locked="0"/>
    </xf>
    <xf numFmtId="167" fontId="67" fillId="0" borderId="0" xfId="0" applyNumberFormat="1" applyFont="1" applyAlignment="1" applyProtection="1">
      <alignment horizontal="center" vertical="top"/>
      <protection locked="0"/>
    </xf>
    <xf numFmtId="38" fontId="67" fillId="0" borderId="0" xfId="0" applyNumberFormat="1" applyFont="1" applyAlignment="1" applyProtection="1">
      <alignment horizontal="centerContinuous" vertical="center"/>
      <protection locked="0"/>
    </xf>
    <xf numFmtId="38" fontId="67" fillId="0" borderId="0" xfId="0" applyNumberFormat="1" applyFont="1" applyAlignment="1" applyProtection="1">
      <alignment horizontal="right" vertical="center"/>
      <protection locked="0"/>
    </xf>
    <xf numFmtId="167" fontId="67" fillId="0" borderId="0" xfId="0" applyNumberFormat="1" applyFont="1" applyAlignment="1" applyProtection="1">
      <alignment horizontal="center" vertical="center"/>
      <protection locked="0"/>
    </xf>
    <xf numFmtId="167" fontId="67" fillId="0" borderId="1" xfId="0" applyNumberFormat="1" applyFont="1" applyBorder="1" applyAlignment="1" applyProtection="1">
      <alignment horizontal="centerContinuous" vertical="center"/>
      <protection locked="0"/>
    </xf>
    <xf numFmtId="167" fontId="67" fillId="0" borderId="0" xfId="0" applyNumberFormat="1" applyFont="1" applyAlignment="1" applyProtection="1">
      <alignment horizontal="centerContinuous" vertical="center"/>
      <protection locked="0"/>
    </xf>
    <xf numFmtId="167" fontId="67" fillId="0" borderId="1" xfId="0" applyNumberFormat="1" applyFont="1" applyBorder="1" applyAlignment="1" applyProtection="1">
      <alignment vertical="top"/>
      <protection locked="0"/>
    </xf>
    <xf numFmtId="167" fontId="67" fillId="0" borderId="0" xfId="0" applyNumberFormat="1" applyFont="1" applyAlignment="1" applyProtection="1">
      <alignment vertical="top"/>
      <protection locked="0"/>
    </xf>
    <xf numFmtId="167" fontId="67" fillId="0" borderId="0" xfId="5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center" vertical="center"/>
      <protection locked="0"/>
    </xf>
    <xf numFmtId="167" fontId="68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top"/>
      <protection locked="0"/>
    </xf>
    <xf numFmtId="167" fontId="65" fillId="0" borderId="0" xfId="346" applyNumberFormat="1" applyFont="1" applyFill="1" applyAlignment="1" applyProtection="1">
      <alignment vertical="center"/>
      <protection locked="0"/>
    </xf>
    <xf numFmtId="0" fontId="67" fillId="0" borderId="0" xfId="0" applyFont="1" applyAlignment="1" applyProtection="1">
      <alignment vertical="top"/>
      <protection locked="0"/>
    </xf>
    <xf numFmtId="167" fontId="67" fillId="0" borderId="0" xfId="346" applyNumberFormat="1" applyFont="1" applyFill="1" applyAlignment="1" applyProtection="1">
      <alignment vertical="center"/>
      <protection locked="0"/>
    </xf>
    <xf numFmtId="167" fontId="67" fillId="0" borderId="0" xfId="346" applyNumberFormat="1" applyFont="1" applyFill="1" applyAlignment="1" applyProtection="1">
      <alignment horizontal="center" vertical="center"/>
      <protection locked="0"/>
    </xf>
    <xf numFmtId="0" fontId="65" fillId="0" borderId="0" xfId="349" applyFont="1" applyAlignment="1" applyProtection="1">
      <alignment vertical="top"/>
      <protection locked="0"/>
    </xf>
    <xf numFmtId="0" fontId="70" fillId="0" borderId="0" xfId="349" applyFont="1" applyAlignment="1" applyProtection="1">
      <alignment horizontal="left"/>
      <protection locked="0"/>
    </xf>
    <xf numFmtId="37" fontId="67" fillId="0" borderId="0" xfId="0" applyNumberFormat="1" applyFont="1" applyAlignment="1" applyProtection="1">
      <alignment vertical="center"/>
      <protection locked="0"/>
    </xf>
    <xf numFmtId="37" fontId="70" fillId="0" borderId="0" xfId="0" applyNumberFormat="1" applyFont="1" applyAlignment="1" applyProtection="1">
      <alignment vertical="center"/>
      <protection locked="0"/>
    </xf>
    <xf numFmtId="167" fontId="65" fillId="0" borderId="0" xfId="346" applyNumberFormat="1" applyFont="1" applyFill="1" applyBorder="1" applyAlignment="1" applyProtection="1">
      <alignment vertical="center"/>
      <protection locked="0"/>
    </xf>
    <xf numFmtId="37" fontId="70" fillId="0" borderId="0" xfId="0" applyNumberFormat="1" applyFont="1" applyAlignment="1" applyProtection="1">
      <alignment horizontal="left" vertical="center"/>
      <protection locked="0"/>
    </xf>
    <xf numFmtId="167" fontId="67" fillId="0" borderId="1" xfId="346" applyNumberFormat="1" applyFont="1" applyFill="1" applyBorder="1" applyAlignment="1" applyProtection="1">
      <alignment vertical="center"/>
      <protection locked="0"/>
    </xf>
    <xf numFmtId="0" fontId="70" fillId="0" borderId="0" xfId="0" applyFont="1" applyAlignment="1" applyProtection="1">
      <alignment vertical="top"/>
      <protection locked="0"/>
    </xf>
    <xf numFmtId="0" fontId="65" fillId="0" borderId="0" xfId="0" applyFont="1" applyAlignment="1" applyProtection="1">
      <alignment horizontal="left"/>
      <protection locked="0"/>
    </xf>
    <xf numFmtId="167" fontId="67" fillId="0" borderId="0" xfId="346" applyNumberFormat="1" applyFont="1" applyFill="1" applyBorder="1" applyAlignment="1" applyProtection="1">
      <alignment vertical="center"/>
      <protection locked="0"/>
    </xf>
    <xf numFmtId="167" fontId="67" fillId="0" borderId="1" xfId="346" applyNumberFormat="1" applyFont="1" applyBorder="1" applyAlignment="1" applyProtection="1">
      <alignment vertical="center"/>
      <protection locked="0"/>
    </xf>
    <xf numFmtId="167" fontId="67" fillId="0" borderId="1" xfId="346" applyNumberFormat="1" applyFont="1" applyFill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7" fontId="65" fillId="0" borderId="2" xfId="346" applyNumberFormat="1" applyFont="1" applyFill="1" applyBorder="1" applyAlignment="1" applyProtection="1">
      <alignment vertical="center"/>
    </xf>
    <xf numFmtId="167" fontId="67" fillId="0" borderId="0" xfId="346" applyNumberFormat="1" applyFont="1" applyFill="1" applyAlignment="1" applyProtection="1">
      <alignment vertical="center"/>
    </xf>
    <xf numFmtId="167" fontId="67" fillId="0" borderId="1" xfId="346" applyNumberFormat="1" applyFont="1" applyFill="1" applyBorder="1" applyAlignment="1" applyProtection="1">
      <alignment vertical="center"/>
    </xf>
    <xf numFmtId="167" fontId="65" fillId="0" borderId="0" xfId="346" applyNumberFormat="1" applyFont="1" applyFill="1" applyAlignment="1" applyProtection="1">
      <alignment vertical="center"/>
    </xf>
    <xf numFmtId="167" fontId="65" fillId="0" borderId="0" xfId="346" applyNumberFormat="1" applyFont="1" applyFill="1" applyBorder="1" applyAlignment="1" applyProtection="1">
      <alignment vertical="center"/>
    </xf>
    <xf numFmtId="167" fontId="65" fillId="0" borderId="1" xfId="346" applyNumberFormat="1" applyFont="1" applyFill="1" applyBorder="1" applyAlignment="1" applyProtection="1">
      <alignment vertical="center"/>
    </xf>
    <xf numFmtId="167" fontId="65" fillId="0" borderId="0" xfId="346" applyNumberFormat="1" applyFont="1" applyFill="1" applyBorder="1" applyAlignment="1" applyProtection="1">
      <alignment horizontal="left" vertical="center" indent="1"/>
    </xf>
    <xf numFmtId="167" fontId="67" fillId="0" borderId="0" xfId="346" applyNumberFormat="1" applyFont="1" applyFill="1" applyBorder="1" applyAlignment="1" applyProtection="1">
      <alignment vertical="center"/>
    </xf>
    <xf numFmtId="167" fontId="65" fillId="0" borderId="4" xfId="346" applyNumberFormat="1" applyFont="1" applyFill="1" applyBorder="1" applyAlignment="1" applyProtection="1">
      <alignment vertical="center"/>
    </xf>
    <xf numFmtId="167" fontId="67" fillId="0" borderId="1" xfId="346" applyNumberFormat="1" applyFont="1" applyBorder="1" applyAlignment="1" applyProtection="1">
      <alignment vertical="center"/>
    </xf>
    <xf numFmtId="37" fontId="64" fillId="0" borderId="0" xfId="0" applyNumberFormat="1" applyFont="1" applyProtection="1">
      <protection locked="0"/>
    </xf>
    <xf numFmtId="167" fontId="67" fillId="0" borderId="0" xfId="349" applyNumberFormat="1" applyFont="1" applyAlignment="1" applyProtection="1">
      <alignment vertical="center"/>
      <protection locked="0"/>
    </xf>
    <xf numFmtId="167" fontId="67" fillId="0" borderId="2" xfId="346" applyNumberFormat="1" applyFont="1" applyFill="1" applyBorder="1" applyAlignment="1" applyProtection="1">
      <alignment vertical="center"/>
    </xf>
    <xf numFmtId="37" fontId="6" fillId="0" borderId="0" xfId="348" applyNumberFormat="1" applyFont="1" applyAlignment="1" applyProtection="1">
      <alignment vertical="center"/>
      <protection locked="0"/>
    </xf>
    <xf numFmtId="167" fontId="6" fillId="0" borderId="0" xfId="348" applyNumberFormat="1" applyFont="1" applyAlignment="1" applyProtection="1">
      <alignment horizontal="left" vertical="center"/>
      <protection locked="0"/>
    </xf>
    <xf numFmtId="37" fontId="64" fillId="0" borderId="0" xfId="344" applyNumberFormat="1" applyFont="1" applyAlignment="1" applyProtection="1">
      <alignment horizontal="left" vertical="center"/>
      <protection locked="0"/>
    </xf>
    <xf numFmtId="167" fontId="2" fillId="0" borderId="0" xfId="348" applyNumberFormat="1" applyFont="1" applyAlignment="1" applyProtection="1">
      <alignment horizontal="center" vertical="center"/>
      <protection locked="0"/>
    </xf>
    <xf numFmtId="167" fontId="6" fillId="0" borderId="0" xfId="348" applyNumberFormat="1" applyFont="1" applyAlignment="1" applyProtection="1">
      <alignment horizontal="center" vertical="center"/>
      <protection locked="0"/>
    </xf>
    <xf numFmtId="167" fontId="2" fillId="0" borderId="0" xfId="348" applyNumberFormat="1" applyFont="1" applyAlignment="1" applyProtection="1">
      <alignment vertical="center"/>
      <protection locked="0"/>
    </xf>
    <xf numFmtId="167" fontId="2" fillId="0" borderId="0" xfId="344" applyNumberFormat="1" applyFont="1" applyAlignment="1" applyProtection="1">
      <alignment horizontal="center" vertical="center"/>
      <protection locked="0"/>
    </xf>
    <xf numFmtId="167" fontId="4" fillId="0" borderId="0" xfId="344" applyNumberFormat="1" applyFont="1" applyAlignment="1" applyProtection="1">
      <alignment horizontal="center" vertical="center"/>
      <protection locked="0"/>
    </xf>
    <xf numFmtId="37" fontId="6" fillId="0" borderId="0" xfId="344" applyNumberFormat="1" applyFont="1" applyAlignment="1" applyProtection="1">
      <alignment vertical="center"/>
      <protection locked="0"/>
    </xf>
    <xf numFmtId="167" fontId="2" fillId="0" borderId="0" xfId="344" applyNumberFormat="1" applyFont="1" applyAlignment="1" applyProtection="1">
      <alignment vertical="center"/>
      <protection locked="0"/>
    </xf>
    <xf numFmtId="167" fontId="2" fillId="0" borderId="0" xfId="10" applyNumberFormat="1" applyFont="1" applyFill="1" applyBorder="1" applyAlignment="1" applyProtection="1">
      <alignment vertical="center"/>
      <protection locked="0"/>
    </xf>
    <xf numFmtId="167" fontId="2" fillId="0" borderId="0" xfId="10" applyNumberFormat="1" applyFont="1" applyFill="1" applyBorder="1" applyAlignment="1" applyProtection="1">
      <alignment horizontal="right" vertical="center"/>
      <protection locked="0"/>
    </xf>
    <xf numFmtId="167" fontId="2" fillId="0" borderId="0" xfId="10" applyNumberFormat="1" applyFont="1" applyFill="1" applyAlignment="1" applyProtection="1">
      <alignment vertical="center"/>
      <protection locked="0"/>
    </xf>
    <xf numFmtId="167" fontId="6" fillId="0" borderId="0" xfId="344" applyNumberFormat="1" applyFont="1" applyAlignment="1" applyProtection="1">
      <alignment vertical="center"/>
      <protection locked="0"/>
    </xf>
    <xf numFmtId="167" fontId="6" fillId="0" borderId="0" xfId="346" applyNumberFormat="1" applyFont="1" applyFill="1" applyBorder="1" applyAlignment="1" applyProtection="1">
      <alignment horizontal="right" vertical="center"/>
      <protection locked="0"/>
    </xf>
    <xf numFmtId="167" fontId="6" fillId="0" borderId="0" xfId="346" applyNumberFormat="1" applyFont="1" applyFill="1" applyAlignment="1" applyProtection="1">
      <alignment vertical="center"/>
      <protection locked="0"/>
    </xf>
    <xf numFmtId="167" fontId="6" fillId="0" borderId="0" xfId="346" applyNumberFormat="1" applyFont="1" applyFill="1" applyAlignment="1" applyProtection="1">
      <alignment horizontal="right" vertical="center"/>
      <protection locked="0"/>
    </xf>
    <xf numFmtId="167" fontId="6" fillId="0" borderId="0" xfId="348" applyNumberFormat="1" applyFont="1" applyAlignment="1" applyProtection="1">
      <alignment vertical="center"/>
      <protection locked="0"/>
    </xf>
    <xf numFmtId="167" fontId="2" fillId="0" borderId="0" xfId="346" applyNumberFormat="1" applyFont="1" applyFill="1" applyBorder="1" applyAlignment="1" applyProtection="1">
      <alignment horizontal="right" vertical="center"/>
      <protection locked="0"/>
    </xf>
    <xf numFmtId="167" fontId="2" fillId="0" borderId="0" xfId="346" applyNumberFormat="1" applyFont="1" applyFill="1" applyAlignment="1" applyProtection="1">
      <alignment vertical="center"/>
      <protection locked="0"/>
    </xf>
    <xf numFmtId="167" fontId="2" fillId="0" borderId="0" xfId="346" applyNumberFormat="1" applyFont="1" applyFill="1" applyAlignment="1" applyProtection="1">
      <alignment horizontal="right" vertical="center"/>
      <protection locked="0"/>
    </xf>
    <xf numFmtId="37" fontId="63" fillId="0" borderId="0" xfId="344" applyNumberFormat="1" applyFont="1" applyAlignment="1" applyProtection="1">
      <alignment vertical="center"/>
      <protection locked="0"/>
    </xf>
    <xf numFmtId="37" fontId="2" fillId="0" borderId="0" xfId="344" applyNumberFormat="1" applyFont="1" applyAlignment="1" applyProtection="1">
      <alignment vertical="center"/>
      <protection locked="0"/>
    </xf>
    <xf numFmtId="0" fontId="4" fillId="0" borderId="0" xfId="344" applyFont="1" applyAlignment="1" applyProtection="1">
      <alignment horizontal="center" vertical="center"/>
      <protection locked="0"/>
    </xf>
    <xf numFmtId="167" fontId="61" fillId="0" borderId="0" xfId="344" applyNumberFormat="1" applyFont="1" applyAlignment="1" applyProtection="1">
      <alignment horizontal="center" vertical="center"/>
      <protection locked="0"/>
    </xf>
    <xf numFmtId="167" fontId="6" fillId="0" borderId="10" xfId="346" applyNumberFormat="1" applyFont="1" applyFill="1" applyBorder="1" applyAlignment="1" applyProtection="1">
      <alignment horizontal="right" vertical="center"/>
      <protection locked="0"/>
    </xf>
    <xf numFmtId="167" fontId="2" fillId="0" borderId="0" xfId="10" applyNumberFormat="1" applyFont="1" applyFill="1" applyBorder="1" applyAlignment="1" applyProtection="1">
      <alignment horizontal="center" vertical="center"/>
      <protection locked="0"/>
    </xf>
    <xf numFmtId="167" fontId="6" fillId="0" borderId="0" xfId="346" applyNumberFormat="1" applyFont="1" applyFill="1" applyBorder="1" applyAlignment="1" applyProtection="1">
      <alignment horizontal="center" vertical="center"/>
      <protection locked="0"/>
    </xf>
    <xf numFmtId="167" fontId="6" fillId="0" borderId="0" xfId="346" applyNumberFormat="1" applyFont="1" applyFill="1" applyBorder="1" applyAlignment="1" applyProtection="1">
      <alignment vertical="center"/>
    </xf>
    <xf numFmtId="167" fontId="2" fillId="0" borderId="0" xfId="346" applyNumberFormat="1" applyFont="1" applyFill="1" applyBorder="1" applyAlignment="1" applyProtection="1">
      <alignment vertical="center"/>
    </xf>
    <xf numFmtId="167" fontId="6" fillId="0" borderId="2" xfId="346" applyNumberFormat="1" applyFont="1" applyFill="1" applyBorder="1" applyAlignment="1" applyProtection="1">
      <alignment horizontal="right" vertical="center"/>
    </xf>
    <xf numFmtId="167" fontId="6" fillId="0" borderId="0" xfId="346" applyNumberFormat="1" applyFont="1" applyFill="1" applyAlignment="1" applyProtection="1">
      <alignment vertical="center"/>
    </xf>
    <xf numFmtId="167" fontId="6" fillId="0" borderId="0" xfId="346" applyNumberFormat="1" applyFont="1" applyFill="1" applyAlignment="1" applyProtection="1">
      <alignment horizontal="right" vertical="center"/>
    </xf>
    <xf numFmtId="167" fontId="2" fillId="0" borderId="0" xfId="10" applyNumberFormat="1" applyFont="1" applyFill="1" applyBorder="1" applyAlignment="1" applyProtection="1">
      <alignment horizontal="center" vertical="center"/>
    </xf>
    <xf numFmtId="167" fontId="2" fillId="0" borderId="0" xfId="346" applyNumberFormat="1" applyFont="1" applyFill="1" applyAlignment="1" applyProtection="1">
      <alignment vertical="center"/>
    </xf>
    <xf numFmtId="167" fontId="2" fillId="0" borderId="0" xfId="346" applyNumberFormat="1" applyFont="1" applyFill="1" applyBorder="1" applyAlignment="1" applyProtection="1">
      <alignment horizontal="right" vertical="center"/>
    </xf>
    <xf numFmtId="167" fontId="6" fillId="0" borderId="10" xfId="346" applyNumberFormat="1" applyFont="1" applyFill="1" applyBorder="1" applyAlignment="1" applyProtection="1">
      <alignment horizontal="right" vertical="center"/>
    </xf>
    <xf numFmtId="167" fontId="6" fillId="0" borderId="0" xfId="346" applyNumberFormat="1" applyFont="1" applyFill="1" applyBorder="1" applyAlignment="1" applyProtection="1">
      <alignment horizontal="center" vertical="center"/>
    </xf>
    <xf numFmtId="167" fontId="6" fillId="0" borderId="0" xfId="346" applyNumberFormat="1" applyFont="1" applyFill="1" applyBorder="1" applyAlignment="1" applyProtection="1">
      <alignment horizontal="right" vertical="center"/>
    </xf>
    <xf numFmtId="49" fontId="6" fillId="0" borderId="0" xfId="344" applyNumberFormat="1" applyFont="1" applyProtection="1">
      <protection locked="0"/>
    </xf>
    <xf numFmtId="0" fontId="2" fillId="0" borderId="0" xfId="344" applyFont="1" applyProtection="1">
      <protection locked="0"/>
    </xf>
    <xf numFmtId="37" fontId="6" fillId="0" borderId="0" xfId="348" applyNumberFormat="1" applyFont="1" applyAlignment="1" applyProtection="1">
      <alignment horizontal="left" vertical="center"/>
      <protection locked="0"/>
    </xf>
    <xf numFmtId="49" fontId="64" fillId="0" borderId="0" xfId="344" applyNumberFormat="1" applyFont="1" applyProtection="1">
      <protection locked="0"/>
    </xf>
    <xf numFmtId="0" fontId="6" fillId="0" borderId="0" xfId="344" applyFont="1" applyAlignment="1" applyProtection="1">
      <alignment horizontal="center"/>
      <protection locked="0"/>
    </xf>
    <xf numFmtId="37" fontId="2" fillId="0" borderId="0" xfId="348" applyNumberFormat="1" applyFont="1" applyAlignment="1" applyProtection="1">
      <alignment vertical="center"/>
      <protection locked="0"/>
    </xf>
    <xf numFmtId="0" fontId="2" fillId="0" borderId="0" xfId="344" applyFont="1" applyAlignment="1" applyProtection="1">
      <alignment horizontal="center"/>
      <protection locked="0"/>
    </xf>
    <xf numFmtId="37" fontId="63" fillId="0" borderId="0" xfId="348" applyNumberFormat="1" applyFont="1" applyAlignment="1" applyProtection="1">
      <alignment vertical="center"/>
      <protection locked="0"/>
    </xf>
    <xf numFmtId="37" fontId="4" fillId="0" borderId="0" xfId="348" applyNumberFormat="1" applyFont="1" applyAlignment="1" applyProtection="1">
      <alignment horizontal="center" vertical="center"/>
      <protection locked="0"/>
    </xf>
    <xf numFmtId="38" fontId="2" fillId="0" borderId="0" xfId="348" applyNumberFormat="1" applyFont="1" applyAlignment="1" applyProtection="1">
      <alignment vertical="center"/>
      <protection locked="0"/>
    </xf>
    <xf numFmtId="37" fontId="2" fillId="0" borderId="0" xfId="348" applyNumberFormat="1" applyFont="1" applyAlignment="1" applyProtection="1">
      <alignment horizontal="right" vertical="center"/>
      <protection locked="0"/>
    </xf>
    <xf numFmtId="37" fontId="4" fillId="0" borderId="0" xfId="348" applyNumberFormat="1" applyFont="1" applyAlignment="1" applyProtection="1">
      <alignment vertical="center"/>
      <protection locked="0"/>
    </xf>
    <xf numFmtId="0" fontId="2" fillId="0" borderId="0" xfId="348" applyFont="1" applyAlignment="1" applyProtection="1">
      <alignment vertical="center"/>
      <protection locked="0"/>
    </xf>
    <xf numFmtId="167" fontId="2" fillId="0" borderId="1" xfId="10" applyNumberFormat="1" applyFont="1" applyFill="1" applyBorder="1" applyAlignment="1" applyProtection="1">
      <alignment horizontal="center" vertical="center"/>
      <protection locked="0"/>
    </xf>
    <xf numFmtId="0" fontId="2" fillId="0" borderId="0" xfId="348" applyFont="1" applyAlignment="1" applyProtection="1">
      <alignment horizontal="left" vertical="center"/>
      <protection locked="0"/>
    </xf>
    <xf numFmtId="167" fontId="6" fillId="0" borderId="0" xfId="10" applyNumberFormat="1" applyFont="1" applyFill="1" applyBorder="1" applyAlignment="1" applyProtection="1">
      <alignment horizontal="center" vertical="center"/>
      <protection locked="0"/>
    </xf>
    <xf numFmtId="167" fontId="6" fillId="0" borderId="0" xfId="10" applyNumberFormat="1" applyFont="1" applyFill="1" applyBorder="1" applyAlignment="1" applyProtection="1">
      <alignment horizontal="right" vertical="center"/>
      <protection locked="0"/>
    </xf>
    <xf numFmtId="167" fontId="2" fillId="0" borderId="0" xfId="10" applyNumberFormat="1" applyFont="1" applyFill="1" applyAlignment="1" applyProtection="1">
      <alignment horizontal="right" vertical="center"/>
      <protection locked="0"/>
    </xf>
    <xf numFmtId="39" fontId="2" fillId="0" borderId="0" xfId="348" applyNumberFormat="1" applyFont="1" applyAlignment="1" applyProtection="1">
      <alignment vertical="center"/>
      <protection locked="0"/>
    </xf>
    <xf numFmtId="167" fontId="2" fillId="0" borderId="1" xfId="10" applyNumberFormat="1" applyFont="1" applyFill="1" applyBorder="1" applyAlignment="1" applyProtection="1">
      <alignment horizontal="right" vertical="center"/>
      <protection locked="0"/>
    </xf>
    <xf numFmtId="167" fontId="2" fillId="0" borderId="0" xfId="10" applyNumberFormat="1" applyFont="1" applyFill="1" applyAlignment="1" applyProtection="1">
      <alignment horizontal="center" vertical="center"/>
      <protection locked="0"/>
    </xf>
    <xf numFmtId="167" fontId="2" fillId="0" borderId="0" xfId="346" applyNumberFormat="1" applyFont="1" applyAlignment="1" applyProtection="1">
      <alignment horizontal="center" vertical="center"/>
      <protection locked="0"/>
    </xf>
    <xf numFmtId="41" fontId="2" fillId="0" borderId="0" xfId="348" applyNumberFormat="1" applyFont="1" applyAlignment="1" applyProtection="1">
      <alignment horizontal="center" vertical="center"/>
      <protection locked="0"/>
    </xf>
    <xf numFmtId="41" fontId="2" fillId="0" borderId="0" xfId="348" applyNumberFormat="1" applyFont="1" applyAlignment="1" applyProtection="1">
      <alignment vertical="center"/>
      <protection locked="0"/>
    </xf>
    <xf numFmtId="41" fontId="2" fillId="0" borderId="0" xfId="348" applyNumberFormat="1" applyFont="1" applyAlignment="1" applyProtection="1">
      <alignment horizontal="right" vertical="center"/>
      <protection locked="0"/>
    </xf>
    <xf numFmtId="167" fontId="2" fillId="0" borderId="10" xfId="10" applyNumberFormat="1" applyFont="1" applyFill="1" applyBorder="1" applyAlignment="1" applyProtection="1">
      <alignment horizontal="center" vertical="center"/>
    </xf>
    <xf numFmtId="167" fontId="6" fillId="0" borderId="2" xfId="10" applyNumberFormat="1" applyFont="1" applyFill="1" applyBorder="1" applyAlignment="1" applyProtection="1">
      <alignment horizontal="center" vertical="center"/>
    </xf>
    <xf numFmtId="167" fontId="6" fillId="0" borderId="0" xfId="10" applyNumberFormat="1" applyFont="1" applyFill="1" applyBorder="1" applyAlignment="1" applyProtection="1">
      <alignment horizontal="center" vertical="center"/>
    </xf>
    <xf numFmtId="167" fontId="6" fillId="0" borderId="2" xfId="10" applyNumberFormat="1" applyFont="1" applyFill="1" applyBorder="1" applyAlignment="1" applyProtection="1">
      <alignment horizontal="right" vertical="center"/>
    </xf>
    <xf numFmtId="167" fontId="6" fillId="0" borderId="0" xfId="10" applyNumberFormat="1" applyFont="1" applyFill="1" applyBorder="1" applyAlignment="1" applyProtection="1">
      <alignment horizontal="right" vertical="center"/>
    </xf>
    <xf numFmtId="167" fontId="6" fillId="0" borderId="0" xfId="10" applyNumberFormat="1" applyFont="1" applyFill="1" applyBorder="1" applyAlignment="1" applyProtection="1">
      <alignment vertical="center"/>
    </xf>
    <xf numFmtId="167" fontId="2" fillId="0" borderId="0" xfId="10" applyNumberFormat="1" applyFont="1" applyFill="1" applyBorder="1" applyAlignment="1" applyProtection="1">
      <alignment horizontal="right" vertical="center"/>
    </xf>
    <xf numFmtId="167" fontId="6" fillId="0" borderId="3" xfId="10" applyNumberFormat="1" applyFont="1" applyFill="1" applyBorder="1" applyAlignment="1" applyProtection="1">
      <alignment horizontal="right" vertical="center"/>
    </xf>
    <xf numFmtId="38" fontId="6" fillId="0" borderId="0" xfId="0" applyNumberFormat="1" applyFont="1" applyAlignment="1" applyProtection="1">
      <alignment horizontal="center" vertical="center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0" fontId="2" fillId="0" borderId="0" xfId="0" quotePrefix="1" applyFont="1" applyAlignment="1" applyProtection="1">
      <alignment horizontal="center" vertical="center"/>
      <protection locked="0"/>
    </xf>
    <xf numFmtId="38" fontId="6" fillId="0" borderId="0" xfId="0" applyNumberFormat="1" applyFont="1" applyAlignment="1" applyProtection="1">
      <alignment horizontal="center"/>
      <protection locked="0"/>
    </xf>
    <xf numFmtId="38" fontId="4" fillId="0" borderId="0" xfId="0" applyNumberFormat="1" applyFont="1" applyAlignment="1" applyProtection="1">
      <alignment horizontal="center"/>
      <protection locked="0"/>
    </xf>
    <xf numFmtId="38" fontId="2" fillId="0" borderId="0" xfId="0" applyNumberFormat="1" applyFont="1" applyAlignment="1" applyProtection="1">
      <alignment horizontal="center"/>
      <protection locked="0"/>
    </xf>
    <xf numFmtId="38" fontId="65" fillId="0" borderId="0" xfId="0" applyNumberFormat="1" applyFont="1" applyAlignment="1" applyProtection="1">
      <alignment horizontal="center" vertical="center"/>
      <protection locked="0"/>
    </xf>
    <xf numFmtId="167" fontId="67" fillId="0" borderId="1" xfId="0" applyNumberFormat="1" applyFont="1" applyBorder="1" applyAlignment="1" applyProtection="1">
      <alignment horizontal="center" vertical="top"/>
      <protection locked="0"/>
    </xf>
    <xf numFmtId="167" fontId="68" fillId="0" borderId="0" xfId="0" applyNumberFormat="1" applyFont="1" applyAlignment="1" applyProtection="1">
      <alignment horizontal="center" vertical="center"/>
      <protection locked="0"/>
    </xf>
    <xf numFmtId="167" fontId="4" fillId="0" borderId="0" xfId="344" applyNumberFormat="1" applyFont="1" applyAlignment="1" applyProtection="1">
      <alignment horizontal="center" vertical="center"/>
      <protection locked="0"/>
    </xf>
    <xf numFmtId="167" fontId="2" fillId="0" borderId="1" xfId="344" applyNumberFormat="1" applyFont="1" applyBorder="1" applyAlignment="1" applyProtection="1">
      <alignment horizontal="center" vertical="center"/>
      <protection locked="0"/>
    </xf>
    <xf numFmtId="167" fontId="6" fillId="0" borderId="0" xfId="348" applyNumberFormat="1" applyFont="1" applyAlignment="1" applyProtection="1">
      <alignment horizontal="center" vertical="center"/>
      <protection locked="0"/>
    </xf>
    <xf numFmtId="0" fontId="4" fillId="0" borderId="0" xfId="344" applyFont="1" applyAlignment="1" applyProtection="1">
      <alignment horizontal="center"/>
      <protection locked="0"/>
    </xf>
    <xf numFmtId="0" fontId="6" fillId="0" borderId="0" xfId="344" applyFont="1" applyAlignment="1" applyProtection="1">
      <alignment horizontal="center"/>
      <protection locked="0"/>
    </xf>
    <xf numFmtId="0" fontId="2" fillId="0" borderId="0" xfId="344" applyFont="1" applyAlignment="1" applyProtection="1">
      <alignment horizontal="center"/>
      <protection locked="0"/>
    </xf>
  </cellXfs>
  <cellStyles count="410">
    <cellStyle name="AF Column - IBM Cognos" xfId="355" xr:uid="{926DBFCD-B579-463B-8A90-097BFAC440F5}"/>
    <cellStyle name="AF Data - IBM Cognos" xfId="356" xr:uid="{F31C01E9-C8D2-417E-8198-22F9BC946558}"/>
    <cellStyle name="AF Data 0 - IBM Cognos" xfId="357" xr:uid="{43A5C02D-36E6-4D92-92BB-95FD4E1402AA}"/>
    <cellStyle name="AF Data 1 - IBM Cognos" xfId="358" xr:uid="{DC135028-D5EE-4F08-8C27-D1A5AECB24E1}"/>
    <cellStyle name="AF Data 2 - IBM Cognos" xfId="359" xr:uid="{0FC4AA9C-4342-4D67-855B-751AF85AA154}"/>
    <cellStyle name="AF Data 3 - IBM Cognos" xfId="360" xr:uid="{07FE6FCD-03BF-4659-9908-0B57FE46B319}"/>
    <cellStyle name="AF Data 4 - IBM Cognos" xfId="361" xr:uid="{622F573F-BF9A-4DDE-A102-C951D339BD0B}"/>
    <cellStyle name="AF Data 5 - IBM Cognos" xfId="362" xr:uid="{CF27F01A-F740-400B-B072-608587CF1145}"/>
    <cellStyle name="AF Data Leaf - IBM Cognos" xfId="363" xr:uid="{C204D315-B20E-4D57-8AD4-74291E75BC33}"/>
    <cellStyle name="AF Header - IBM Cognos" xfId="364" xr:uid="{3491C333-39C7-4FDF-A18B-C5A15B6BEC5C}"/>
    <cellStyle name="AF Header 0 - IBM Cognos" xfId="365" xr:uid="{3B59E96C-1F59-4C54-8D8A-E58CD2EC0490}"/>
    <cellStyle name="AF Header 1 - IBM Cognos" xfId="366" xr:uid="{9D784F3C-FB89-4F21-9288-602A6E578B35}"/>
    <cellStyle name="AF Header 2 - IBM Cognos" xfId="367" xr:uid="{6418A5A8-BDF2-4477-BD71-0BDB07896957}"/>
    <cellStyle name="AF Header 3 - IBM Cognos" xfId="368" xr:uid="{142967B2-51AE-4397-A76F-560E2D30840B}"/>
    <cellStyle name="AF Header 4 - IBM Cognos" xfId="369" xr:uid="{889925A4-7823-42BE-9615-D26C9D207AFC}"/>
    <cellStyle name="AF Header 5 - IBM Cognos" xfId="370" xr:uid="{668D8D8D-CACC-4A65-BF5B-E3A1466B060D}"/>
    <cellStyle name="AF Header Leaf - IBM Cognos" xfId="371" xr:uid="{DD168511-A68D-4986-BEAE-9EBBAE65018C}"/>
    <cellStyle name="AF Row - IBM Cognos" xfId="372" xr:uid="{D51C5E02-957E-4DCC-8519-36C6CD49C36A}"/>
    <cellStyle name="AF Row 0 - IBM Cognos" xfId="373" xr:uid="{636ED910-77BA-4336-ADB4-909C19AEBA35}"/>
    <cellStyle name="AF Row 1 - IBM Cognos" xfId="374" xr:uid="{DEDC1C52-09E2-43E6-936B-236D39A3127D}"/>
    <cellStyle name="AF Row 2 - IBM Cognos" xfId="375" xr:uid="{8172B7F2-FCCF-41E2-9286-C84136798836}"/>
    <cellStyle name="AF Row 3 - IBM Cognos" xfId="376" xr:uid="{228CCE03-F108-4439-A34D-E3AA68BCBE2E}"/>
    <cellStyle name="AF Row 4 - IBM Cognos" xfId="377" xr:uid="{AE7739A8-AACC-4898-B1DE-0E3D6F6083A4}"/>
    <cellStyle name="AF Row 5 - IBM Cognos" xfId="378" xr:uid="{04295961-F780-4146-BF56-05916783F74D}"/>
    <cellStyle name="AF Row Leaf - IBM Cognos" xfId="379" xr:uid="{F0EA83A4-FB7B-4511-A7AA-4E84EFEB64EC}"/>
    <cellStyle name="AF Subnm - IBM Cognos" xfId="380" xr:uid="{DCBA90FD-8246-423F-80C8-D07FD48C6BB4}"/>
    <cellStyle name="AF Title - IBM Cognos" xfId="381" xr:uid="{0033DF38-9C9C-40B3-B2C0-635D46999091}"/>
    <cellStyle name="amount" xfId="11" xr:uid="{00000000-0005-0000-0000-000000000000}"/>
    <cellStyle name="Body" xfId="12" xr:uid="{00000000-0005-0000-0000-000001000000}"/>
    <cellStyle name="Calc Currency (0)" xfId="13" xr:uid="{00000000-0005-0000-0000-000002000000}"/>
    <cellStyle name="Calculated Column - IBM Cognos" xfId="382" xr:uid="{E376BD26-53A9-4C37-9804-AF89E99E3BB2}"/>
    <cellStyle name="Calculated Column Name - IBM Cognos" xfId="383" xr:uid="{03F50A21-1F7F-4FB0-ACC5-7CB380A1ECB4}"/>
    <cellStyle name="Calculated Row - IBM Cognos" xfId="384" xr:uid="{018A0BD6-F80B-4C41-AA62-6D827E23D9F8}"/>
    <cellStyle name="Calculated Row Name - IBM Cognos" xfId="385" xr:uid="{5CEC3836-87B0-40A8-ACB7-62509B4F68D8}"/>
    <cellStyle name="Column Name - IBM Cognos" xfId="386" xr:uid="{A4F6B5CB-141E-4ED2-8CC3-A34890AE65C9}"/>
    <cellStyle name="Column Template - IBM Cognos" xfId="387" xr:uid="{036A4FCD-02BA-484F-B464-0D35C50D4711}"/>
    <cellStyle name="comic" xfId="14" xr:uid="{00000000-0005-0000-0000-000003000000}"/>
    <cellStyle name="Comma" xfId="346" builtinId="3"/>
    <cellStyle name="Comma (0.0)" xfId="15" xr:uid="{00000000-0005-0000-0000-000005000000}"/>
    <cellStyle name="Comma (0.00)" xfId="16" xr:uid="{00000000-0005-0000-0000-000006000000}"/>
    <cellStyle name="Comma (hidden)" xfId="17" xr:uid="{00000000-0005-0000-0000-000007000000}"/>
    <cellStyle name="Comma (hidden) 2" xfId="18" xr:uid="{00000000-0005-0000-0000-000008000000}"/>
    <cellStyle name="Comma (hidden) 3" xfId="19" xr:uid="{00000000-0005-0000-0000-000009000000}"/>
    <cellStyle name="Comma (hidden) 4" xfId="20" xr:uid="{00000000-0005-0000-0000-00000A000000}"/>
    <cellStyle name="Comma (index)" xfId="21" xr:uid="{00000000-0005-0000-0000-00000B000000}"/>
    <cellStyle name="Comma (index) 2" xfId="22" xr:uid="{00000000-0005-0000-0000-00000C000000}"/>
    <cellStyle name="Comma (index) 3" xfId="23" xr:uid="{00000000-0005-0000-0000-00000D000000}"/>
    <cellStyle name="Comma (index) 4" xfId="24" xr:uid="{00000000-0005-0000-0000-00000E000000}"/>
    <cellStyle name="Comma 2" xfId="6" xr:uid="{00000000-0005-0000-0000-00000F000000}"/>
    <cellStyle name="Comma 2 2" xfId="26" xr:uid="{00000000-0005-0000-0000-000010000000}"/>
    <cellStyle name="Comma 2 3" xfId="25" xr:uid="{00000000-0005-0000-0000-000011000000}"/>
    <cellStyle name="Comma 3" xfId="8" xr:uid="{00000000-0005-0000-0000-000012000000}"/>
    <cellStyle name="Comma 3 2" xfId="28" xr:uid="{00000000-0005-0000-0000-000013000000}"/>
    <cellStyle name="Comma 3 3" xfId="29" xr:uid="{00000000-0005-0000-0000-000014000000}"/>
    <cellStyle name="Comma 3 4" xfId="27" xr:uid="{00000000-0005-0000-0000-000015000000}"/>
    <cellStyle name="Comma 4" xfId="30" xr:uid="{00000000-0005-0000-0000-000016000000}"/>
    <cellStyle name="Comma 4 2" xfId="31" xr:uid="{00000000-0005-0000-0000-000017000000}"/>
    <cellStyle name="Comma 5" xfId="32" xr:uid="{00000000-0005-0000-0000-000018000000}"/>
    <cellStyle name="Comma 6" xfId="4" xr:uid="{00000000-0005-0000-0000-000019000000}"/>
    <cellStyle name="Comma 6 2" xfId="33" xr:uid="{00000000-0005-0000-0000-00001A000000}"/>
    <cellStyle name="Comma 7" xfId="34" xr:uid="{00000000-0005-0000-0000-00001B000000}"/>
    <cellStyle name="Comma 8" xfId="10" xr:uid="{00000000-0005-0000-0000-00001C000000}"/>
    <cellStyle name="Comma 9" xfId="345" xr:uid="{00000000-0005-0000-0000-00001D000000}"/>
    <cellStyle name="Comma M" xfId="35" xr:uid="{00000000-0005-0000-0000-00001E000000}"/>
    <cellStyle name="Comma T" xfId="36" xr:uid="{00000000-0005-0000-0000-00001F000000}"/>
    <cellStyle name="comma zerodec" xfId="37" xr:uid="{00000000-0005-0000-0000-000020000000}"/>
    <cellStyle name="Copied" xfId="38" xr:uid="{00000000-0005-0000-0000-000021000000}"/>
    <cellStyle name="Cover Date" xfId="39" xr:uid="{00000000-0005-0000-0000-000022000000}"/>
    <cellStyle name="Cover Subtitle" xfId="40" xr:uid="{00000000-0005-0000-0000-000023000000}"/>
    <cellStyle name="Cover Title" xfId="41" xr:uid="{00000000-0005-0000-0000-000024000000}"/>
    <cellStyle name="Currency (hidden)" xfId="42" xr:uid="{00000000-0005-0000-0000-000025000000}"/>
    <cellStyle name="Currency (hidden) 2" xfId="43" xr:uid="{00000000-0005-0000-0000-000026000000}"/>
    <cellStyle name="Currency (hidden) 3" xfId="44" xr:uid="{00000000-0005-0000-0000-000027000000}"/>
    <cellStyle name="Currency (hidden) 4" xfId="45" xr:uid="{00000000-0005-0000-0000-000028000000}"/>
    <cellStyle name="Currency1" xfId="46" xr:uid="{00000000-0005-0000-0000-000029000000}"/>
    <cellStyle name="Custom" xfId="47" xr:uid="{00000000-0005-0000-0000-00002A000000}"/>
    <cellStyle name="Custom - Style8" xfId="347" xr:uid="{00000000-0005-0000-0000-00002B000000}"/>
    <cellStyle name="Date" xfId="48" xr:uid="{00000000-0005-0000-0000-00002C000000}"/>
    <cellStyle name="Date Eng" xfId="49" xr:uid="{00000000-0005-0000-0000-00002D000000}"/>
    <cellStyle name="Date_13.Lead_Royal Excellency(RE)" xfId="50" xr:uid="{00000000-0005-0000-0000-00002E000000}"/>
    <cellStyle name="Differs From Base - IBM Cognos" xfId="388" xr:uid="{EA1DBE0D-6B4D-43AF-86C6-0BBAD2DA0334}"/>
    <cellStyle name="Dollar (zero dec)" xfId="51" xr:uid="{00000000-0005-0000-0000-00002F000000}"/>
    <cellStyle name="E&amp;Y House" xfId="52" xr:uid="{00000000-0005-0000-0000-000030000000}"/>
    <cellStyle name="Edit - IBM Cognos" xfId="389" xr:uid="{D41DE1C0-07CC-42EE-964E-D284ACBB46DC}"/>
    <cellStyle name="Entered" xfId="53" xr:uid="{00000000-0005-0000-0000-000031000000}"/>
    <cellStyle name="Euro" xfId="54" xr:uid="{00000000-0005-0000-0000-000032000000}"/>
    <cellStyle name="Euro 2" xfId="55" xr:uid="{00000000-0005-0000-0000-000033000000}"/>
    <cellStyle name="Euro 2 2" xfId="56" xr:uid="{00000000-0005-0000-0000-000034000000}"/>
    <cellStyle name="Euro 2 2 2" xfId="57" xr:uid="{00000000-0005-0000-0000-000035000000}"/>
    <cellStyle name="Euro 2 3" xfId="58" xr:uid="{00000000-0005-0000-0000-000036000000}"/>
    <cellStyle name="Euro 3" xfId="59" xr:uid="{00000000-0005-0000-0000-000037000000}"/>
    <cellStyle name="Euro 3 2" xfId="60" xr:uid="{00000000-0005-0000-0000-000038000000}"/>
    <cellStyle name="Euro 3 2 2" xfId="61" xr:uid="{00000000-0005-0000-0000-000039000000}"/>
    <cellStyle name="Euro 3 3" xfId="62" xr:uid="{00000000-0005-0000-0000-00003A000000}"/>
    <cellStyle name="Euro 4" xfId="63" xr:uid="{00000000-0005-0000-0000-00003B000000}"/>
    <cellStyle name="Euro 4 2" xfId="64" xr:uid="{00000000-0005-0000-0000-00003C000000}"/>
    <cellStyle name="Euro 4 2 2" xfId="65" xr:uid="{00000000-0005-0000-0000-00003D000000}"/>
    <cellStyle name="Euro 4 3" xfId="66" xr:uid="{00000000-0005-0000-0000-00003E000000}"/>
    <cellStyle name="Euro 5" xfId="67" xr:uid="{00000000-0005-0000-0000-00003F000000}"/>
    <cellStyle name="Euro 5 2" xfId="68" xr:uid="{00000000-0005-0000-0000-000040000000}"/>
    <cellStyle name="Euro 5 3" xfId="69" xr:uid="{00000000-0005-0000-0000-000041000000}"/>
    <cellStyle name="Footer SBILogo1" xfId="70" xr:uid="{00000000-0005-0000-0000-000042000000}"/>
    <cellStyle name="Footer SBILogo2" xfId="71" xr:uid="{00000000-0005-0000-0000-000043000000}"/>
    <cellStyle name="Footnote" xfId="72" xr:uid="{00000000-0005-0000-0000-000044000000}"/>
    <cellStyle name="Footnote Reference" xfId="73" xr:uid="{00000000-0005-0000-0000-000045000000}"/>
    <cellStyle name="Footnote__0_Lead_ KOSE_30.06.05" xfId="74" xr:uid="{00000000-0005-0000-0000-000046000000}"/>
    <cellStyle name="Formula - IBM Cognos" xfId="390" xr:uid="{9B8B3B16-E127-445E-BA07-EBFAAE91C451}"/>
    <cellStyle name="General C" xfId="75" xr:uid="{00000000-0005-0000-0000-000047000000}"/>
    <cellStyle name="General CA" xfId="76" xr:uid="{00000000-0005-0000-0000-000048000000}"/>
    <cellStyle name="General Eng" xfId="77" xr:uid="{00000000-0005-0000-0000-000049000000}"/>
    <cellStyle name="General S" xfId="78" xr:uid="{00000000-0005-0000-0000-00004A000000}"/>
    <cellStyle name="General S 2" xfId="79" xr:uid="{00000000-0005-0000-0000-00004B000000}"/>
    <cellStyle name="General S 2 2" xfId="80" xr:uid="{00000000-0005-0000-0000-00004C000000}"/>
    <cellStyle name="General S 2 2 2" xfId="81" xr:uid="{00000000-0005-0000-0000-00004D000000}"/>
    <cellStyle name="General S 2 3" xfId="82" xr:uid="{00000000-0005-0000-0000-00004E000000}"/>
    <cellStyle name="General S 3" xfId="83" xr:uid="{00000000-0005-0000-0000-00004F000000}"/>
    <cellStyle name="General S 3 2" xfId="84" xr:uid="{00000000-0005-0000-0000-000050000000}"/>
    <cellStyle name="General S 3 2 2" xfId="85" xr:uid="{00000000-0005-0000-0000-000051000000}"/>
    <cellStyle name="General S 3 3" xfId="86" xr:uid="{00000000-0005-0000-0000-000052000000}"/>
    <cellStyle name="General S 4" xfId="87" xr:uid="{00000000-0005-0000-0000-000053000000}"/>
    <cellStyle name="General S 4 2" xfId="88" xr:uid="{00000000-0005-0000-0000-000054000000}"/>
    <cellStyle name="General S 4 2 2" xfId="89" xr:uid="{00000000-0005-0000-0000-000055000000}"/>
    <cellStyle name="General S 4 3" xfId="90" xr:uid="{00000000-0005-0000-0000-000056000000}"/>
    <cellStyle name="General S 5" xfId="91" xr:uid="{00000000-0005-0000-0000-000057000000}"/>
    <cellStyle name="General S 5 2" xfId="92" xr:uid="{00000000-0005-0000-0000-000058000000}"/>
    <cellStyle name="General S 5 3" xfId="93" xr:uid="{00000000-0005-0000-0000-000059000000}"/>
    <cellStyle name="General T" xfId="94" xr:uid="{00000000-0005-0000-0000-00005A000000}"/>
    <cellStyle name="General T 2" xfId="95" xr:uid="{00000000-0005-0000-0000-00005B000000}"/>
    <cellStyle name="General T 2 2" xfId="96" xr:uid="{00000000-0005-0000-0000-00005C000000}"/>
    <cellStyle name="General T 2 2 2" xfId="97" xr:uid="{00000000-0005-0000-0000-00005D000000}"/>
    <cellStyle name="General T 2 3" xfId="98" xr:uid="{00000000-0005-0000-0000-00005E000000}"/>
    <cellStyle name="General T 3" xfId="99" xr:uid="{00000000-0005-0000-0000-00005F000000}"/>
    <cellStyle name="General T 3 2" xfId="100" xr:uid="{00000000-0005-0000-0000-000060000000}"/>
    <cellStyle name="General T 3 2 2" xfId="101" xr:uid="{00000000-0005-0000-0000-000061000000}"/>
    <cellStyle name="General T 3 3" xfId="102" xr:uid="{00000000-0005-0000-0000-000062000000}"/>
    <cellStyle name="General T 4" xfId="103" xr:uid="{00000000-0005-0000-0000-000063000000}"/>
    <cellStyle name="General T 4 2" xfId="104" xr:uid="{00000000-0005-0000-0000-000064000000}"/>
    <cellStyle name="General T 4 2 2" xfId="105" xr:uid="{00000000-0005-0000-0000-000065000000}"/>
    <cellStyle name="General T 4 3" xfId="106" xr:uid="{00000000-0005-0000-0000-000066000000}"/>
    <cellStyle name="General T 5" xfId="107" xr:uid="{00000000-0005-0000-0000-000067000000}"/>
    <cellStyle name="General T 5 2" xfId="108" xr:uid="{00000000-0005-0000-0000-000068000000}"/>
    <cellStyle name="General T 5 3" xfId="109" xr:uid="{00000000-0005-0000-0000-000069000000}"/>
    <cellStyle name="General W" xfId="110" xr:uid="{00000000-0005-0000-0000-00006A000000}"/>
    <cellStyle name="General W 2" xfId="111" xr:uid="{00000000-0005-0000-0000-00006B000000}"/>
    <cellStyle name="General W 2 2" xfId="112" xr:uid="{00000000-0005-0000-0000-00006C000000}"/>
    <cellStyle name="General W 2 2 2" xfId="113" xr:uid="{00000000-0005-0000-0000-00006D000000}"/>
    <cellStyle name="General W 2 3" xfId="114" xr:uid="{00000000-0005-0000-0000-00006E000000}"/>
    <cellStyle name="General W 3" xfId="115" xr:uid="{00000000-0005-0000-0000-00006F000000}"/>
    <cellStyle name="General W 3 2" xfId="116" xr:uid="{00000000-0005-0000-0000-000070000000}"/>
    <cellStyle name="General W 3 2 2" xfId="117" xr:uid="{00000000-0005-0000-0000-000071000000}"/>
    <cellStyle name="General W 3 3" xfId="118" xr:uid="{00000000-0005-0000-0000-000072000000}"/>
    <cellStyle name="General W 4" xfId="119" xr:uid="{00000000-0005-0000-0000-000073000000}"/>
    <cellStyle name="General W 4 2" xfId="120" xr:uid="{00000000-0005-0000-0000-000074000000}"/>
    <cellStyle name="General W 4 2 2" xfId="121" xr:uid="{00000000-0005-0000-0000-000075000000}"/>
    <cellStyle name="General W 4 3" xfId="122" xr:uid="{00000000-0005-0000-0000-000076000000}"/>
    <cellStyle name="General W 5" xfId="123" xr:uid="{00000000-0005-0000-0000-000077000000}"/>
    <cellStyle name="General W 5 2" xfId="124" xr:uid="{00000000-0005-0000-0000-000078000000}"/>
    <cellStyle name="General W 5 3" xfId="125" xr:uid="{00000000-0005-0000-0000-000079000000}"/>
    <cellStyle name="Grey" xfId="126" xr:uid="{00000000-0005-0000-0000-00007A000000}"/>
    <cellStyle name="Group Name - IBM Cognos" xfId="391" xr:uid="{4B448235-EE70-4531-BD8F-DB53B43469E7}"/>
    <cellStyle name="Header" xfId="127" xr:uid="{00000000-0005-0000-0000-00007B000000}"/>
    <cellStyle name="Header Draft Stamp" xfId="128" xr:uid="{00000000-0005-0000-0000-00007C000000}"/>
    <cellStyle name="Header__0_Lead_ KOSE_30.06.05" xfId="129" xr:uid="{00000000-0005-0000-0000-00007D000000}"/>
    <cellStyle name="Header1" xfId="130" xr:uid="{00000000-0005-0000-0000-00007E000000}"/>
    <cellStyle name="Header2" xfId="131" xr:uid="{00000000-0005-0000-0000-00007F000000}"/>
    <cellStyle name="Heading 1 2" xfId="132" xr:uid="{00000000-0005-0000-0000-000080000000}"/>
    <cellStyle name="Heading 1 3" xfId="133" xr:uid="{00000000-0005-0000-0000-000081000000}"/>
    <cellStyle name="Heading 1 Above" xfId="134" xr:uid="{00000000-0005-0000-0000-000082000000}"/>
    <cellStyle name="Heading 1+" xfId="135" xr:uid="{00000000-0005-0000-0000-000083000000}"/>
    <cellStyle name="Heading 2 2" xfId="136" xr:uid="{00000000-0005-0000-0000-000084000000}"/>
    <cellStyle name="Heading 2 3" xfId="137" xr:uid="{00000000-0005-0000-0000-000085000000}"/>
    <cellStyle name="Heading 2 Below" xfId="138" xr:uid="{00000000-0005-0000-0000-000086000000}"/>
    <cellStyle name="Heading 2+" xfId="139" xr:uid="{00000000-0005-0000-0000-000087000000}"/>
    <cellStyle name="Heading 3 2" xfId="140" xr:uid="{00000000-0005-0000-0000-000088000000}"/>
    <cellStyle name="Heading 3 3" xfId="141" xr:uid="{00000000-0005-0000-0000-000089000000}"/>
    <cellStyle name="Heading 3+" xfId="142" xr:uid="{00000000-0005-0000-0000-00008A000000}"/>
    <cellStyle name="Hidden" xfId="143" xr:uid="{00000000-0005-0000-0000-00008B000000}"/>
    <cellStyle name="Hold Values - IBM Cognos" xfId="392" xr:uid="{A235ABFC-B729-41C2-8608-F1352BF64498}"/>
    <cellStyle name="Input [yellow]" xfId="144" xr:uid="{00000000-0005-0000-0000-00008C000000}"/>
    <cellStyle name="List Name - IBM Cognos" xfId="393" xr:uid="{18AA3072-8CD4-48BE-87D8-06440A83958A}"/>
    <cellStyle name="Locked - IBM Cognos" xfId="394" xr:uid="{3696A0DD-E493-4E71-B19F-67304442D644}"/>
    <cellStyle name="Measure - IBM Cognos" xfId="395" xr:uid="{F80E4CF8-968C-40AE-9098-7F85C212D6AF}"/>
    <cellStyle name="Measure Header - IBM Cognos" xfId="396" xr:uid="{C2FDEF50-A5A5-4A67-B9E9-826D90EADD65}"/>
    <cellStyle name="Measure Name - IBM Cognos" xfId="397" xr:uid="{8A884F6E-FEAC-483D-8B0F-E8F42AD31374}"/>
    <cellStyle name="Measure Summary - IBM Cognos" xfId="398" xr:uid="{3C72F70C-19E9-456A-B3E1-09D1DD7CFC2B}"/>
    <cellStyle name="Measure Summary TM1 - IBM Cognos" xfId="399" xr:uid="{70E22CFB-465E-4BA1-AD8B-5A963A825DF9}"/>
    <cellStyle name="Measure Template - IBM Cognos" xfId="400" xr:uid="{F36F333F-9AD0-4FDB-84FB-90D08C61072B}"/>
    <cellStyle name="Month Year" xfId="145" xr:uid="{00000000-0005-0000-0000-00008D000000}"/>
    <cellStyle name="Month Year F" xfId="146" xr:uid="{00000000-0005-0000-0000-00008E000000}"/>
    <cellStyle name="Month Year F 2" xfId="147" xr:uid="{00000000-0005-0000-0000-00008F000000}"/>
    <cellStyle name="Month Year F 2 2" xfId="148" xr:uid="{00000000-0005-0000-0000-000090000000}"/>
    <cellStyle name="Month Year F 2 2 2" xfId="149" xr:uid="{00000000-0005-0000-0000-000091000000}"/>
    <cellStyle name="Month Year F 2 3" xfId="150" xr:uid="{00000000-0005-0000-0000-000092000000}"/>
    <cellStyle name="Month Year F 3" xfId="151" xr:uid="{00000000-0005-0000-0000-000093000000}"/>
    <cellStyle name="Month Year F 3 2" xfId="152" xr:uid="{00000000-0005-0000-0000-000094000000}"/>
    <cellStyle name="Month Year F 3 2 2" xfId="153" xr:uid="{00000000-0005-0000-0000-000095000000}"/>
    <cellStyle name="Month Year F 3 3" xfId="154" xr:uid="{00000000-0005-0000-0000-000096000000}"/>
    <cellStyle name="Month Year F 4" xfId="155" xr:uid="{00000000-0005-0000-0000-000097000000}"/>
    <cellStyle name="Month Year F 4 2" xfId="156" xr:uid="{00000000-0005-0000-0000-000098000000}"/>
    <cellStyle name="Month Year F 4 2 2" xfId="157" xr:uid="{00000000-0005-0000-0000-000099000000}"/>
    <cellStyle name="Month Year F 4 3" xfId="158" xr:uid="{00000000-0005-0000-0000-00009A000000}"/>
    <cellStyle name="Month Year F 5" xfId="159" xr:uid="{00000000-0005-0000-0000-00009B000000}"/>
    <cellStyle name="Month Year F 5 2" xfId="160" xr:uid="{00000000-0005-0000-0000-00009C000000}"/>
    <cellStyle name="Month Year F 5 3" xfId="161" xr:uid="{00000000-0005-0000-0000-00009D000000}"/>
    <cellStyle name="Month Year S" xfId="162" xr:uid="{00000000-0005-0000-0000-00009E000000}"/>
    <cellStyle name="Month Year S 2" xfId="163" xr:uid="{00000000-0005-0000-0000-00009F000000}"/>
    <cellStyle name="Month Year S 2 2" xfId="164" xr:uid="{00000000-0005-0000-0000-0000A0000000}"/>
    <cellStyle name="Month Year S 2 2 2" xfId="165" xr:uid="{00000000-0005-0000-0000-0000A1000000}"/>
    <cellStyle name="Month Year S 2 3" xfId="166" xr:uid="{00000000-0005-0000-0000-0000A2000000}"/>
    <cellStyle name="Month Year S 3" xfId="167" xr:uid="{00000000-0005-0000-0000-0000A3000000}"/>
    <cellStyle name="Month Year S 3 2" xfId="168" xr:uid="{00000000-0005-0000-0000-0000A4000000}"/>
    <cellStyle name="Month Year S 3 2 2" xfId="169" xr:uid="{00000000-0005-0000-0000-0000A5000000}"/>
    <cellStyle name="Month Year S 3 3" xfId="170" xr:uid="{00000000-0005-0000-0000-0000A6000000}"/>
    <cellStyle name="Month Year S 4" xfId="171" xr:uid="{00000000-0005-0000-0000-0000A7000000}"/>
    <cellStyle name="Month Year S 4 2" xfId="172" xr:uid="{00000000-0005-0000-0000-0000A8000000}"/>
    <cellStyle name="Month Year S 4 2 2" xfId="173" xr:uid="{00000000-0005-0000-0000-0000A9000000}"/>
    <cellStyle name="Month Year S 4 3" xfId="174" xr:uid="{00000000-0005-0000-0000-0000AA000000}"/>
    <cellStyle name="Month Year S 5" xfId="175" xr:uid="{00000000-0005-0000-0000-0000AB000000}"/>
    <cellStyle name="Month Year S 5 2" xfId="176" xr:uid="{00000000-0005-0000-0000-0000AC000000}"/>
    <cellStyle name="Month Year S 5 3" xfId="177" xr:uid="{00000000-0005-0000-0000-0000AD000000}"/>
    <cellStyle name="Month Year T" xfId="178" xr:uid="{00000000-0005-0000-0000-0000AE000000}"/>
    <cellStyle name="Month Year T 2" xfId="179" xr:uid="{00000000-0005-0000-0000-0000AF000000}"/>
    <cellStyle name="Month Year T 2 2" xfId="180" xr:uid="{00000000-0005-0000-0000-0000B0000000}"/>
    <cellStyle name="Month Year T 2 2 2" xfId="181" xr:uid="{00000000-0005-0000-0000-0000B1000000}"/>
    <cellStyle name="Month Year T 2 3" xfId="182" xr:uid="{00000000-0005-0000-0000-0000B2000000}"/>
    <cellStyle name="Month Year T 3" xfId="183" xr:uid="{00000000-0005-0000-0000-0000B3000000}"/>
    <cellStyle name="Month Year T 3 2" xfId="184" xr:uid="{00000000-0005-0000-0000-0000B4000000}"/>
    <cellStyle name="Month Year T 3 2 2" xfId="185" xr:uid="{00000000-0005-0000-0000-0000B5000000}"/>
    <cellStyle name="Month Year T 3 3" xfId="186" xr:uid="{00000000-0005-0000-0000-0000B6000000}"/>
    <cellStyle name="Month Year T 4" xfId="187" xr:uid="{00000000-0005-0000-0000-0000B7000000}"/>
    <cellStyle name="Month Year T 4 2" xfId="188" xr:uid="{00000000-0005-0000-0000-0000B8000000}"/>
    <cellStyle name="Month Year T 4 2 2" xfId="189" xr:uid="{00000000-0005-0000-0000-0000B9000000}"/>
    <cellStyle name="Month Year T 4 3" xfId="190" xr:uid="{00000000-0005-0000-0000-0000BA000000}"/>
    <cellStyle name="Month Year T 5" xfId="191" xr:uid="{00000000-0005-0000-0000-0000BB000000}"/>
    <cellStyle name="Month Year T 5 2" xfId="192" xr:uid="{00000000-0005-0000-0000-0000BC000000}"/>
    <cellStyle name="Month Year T 5 3" xfId="193" xr:uid="{00000000-0005-0000-0000-0000BD000000}"/>
    <cellStyle name="More - IBM Cognos" xfId="401" xr:uid="{C80758E2-BABB-4077-98B3-82A7F1E2C4A5}"/>
    <cellStyle name="no dec" xfId="194" xr:uid="{00000000-0005-0000-0000-0000BE000000}"/>
    <cellStyle name="Normal" xfId="0" builtinId="0"/>
    <cellStyle name="Normal - Style1" xfId="195" xr:uid="{00000000-0005-0000-0000-0000C0000000}"/>
    <cellStyle name="Normal [-]" xfId="196" xr:uid="{00000000-0005-0000-0000-0000C1000000}"/>
    <cellStyle name="Normal [0]" xfId="197" xr:uid="{00000000-0005-0000-0000-0000C2000000}"/>
    <cellStyle name="Normal [0] 2" xfId="198" xr:uid="{00000000-0005-0000-0000-0000C3000000}"/>
    <cellStyle name="Normal [0] 2 2" xfId="199" xr:uid="{00000000-0005-0000-0000-0000C4000000}"/>
    <cellStyle name="Normal [0] 2 2 2" xfId="200" xr:uid="{00000000-0005-0000-0000-0000C5000000}"/>
    <cellStyle name="Normal [0] 2 3" xfId="201" xr:uid="{00000000-0005-0000-0000-0000C6000000}"/>
    <cellStyle name="Normal [0] 3" xfId="202" xr:uid="{00000000-0005-0000-0000-0000C7000000}"/>
    <cellStyle name="Normal [0] 3 2" xfId="203" xr:uid="{00000000-0005-0000-0000-0000C8000000}"/>
    <cellStyle name="Normal [0] 3 2 2" xfId="204" xr:uid="{00000000-0005-0000-0000-0000C9000000}"/>
    <cellStyle name="Normal [0] 3 3" xfId="205" xr:uid="{00000000-0005-0000-0000-0000CA000000}"/>
    <cellStyle name="Normal [0] 4" xfId="206" xr:uid="{00000000-0005-0000-0000-0000CB000000}"/>
    <cellStyle name="Normal [0] 4 2" xfId="207" xr:uid="{00000000-0005-0000-0000-0000CC000000}"/>
    <cellStyle name="Normal [0] 4 2 2" xfId="208" xr:uid="{00000000-0005-0000-0000-0000CD000000}"/>
    <cellStyle name="Normal [0] 4 3" xfId="209" xr:uid="{00000000-0005-0000-0000-0000CE000000}"/>
    <cellStyle name="Normal [0] 5" xfId="210" xr:uid="{00000000-0005-0000-0000-0000CF000000}"/>
    <cellStyle name="Normal [0] 5 2" xfId="211" xr:uid="{00000000-0005-0000-0000-0000D0000000}"/>
    <cellStyle name="Normal [0] 5 3" xfId="212" xr:uid="{00000000-0005-0000-0000-0000D1000000}"/>
    <cellStyle name="Normal 10" xfId="213" xr:uid="{00000000-0005-0000-0000-0000D2000000}"/>
    <cellStyle name="Normal 11" xfId="344" xr:uid="{00000000-0005-0000-0000-0000D3000000}"/>
    <cellStyle name="Normal 12" xfId="351" xr:uid="{AE570AAB-ACD5-4A60-B80D-D4F38864DDA8}"/>
    <cellStyle name="Normal 13" xfId="354" xr:uid="{BD3531F5-2466-4017-B349-F7A39C39AA28}"/>
    <cellStyle name="Normal 14" xfId="352" xr:uid="{3FA60DEC-0967-4BDB-90CB-AAEFF0F380D4}"/>
    <cellStyle name="Normal 15" xfId="353" xr:uid="{7D9A55D9-06B0-4E99-8517-9DD83D48E58C}"/>
    <cellStyle name="Normal 2" xfId="5" xr:uid="{00000000-0005-0000-0000-0000D4000000}"/>
    <cellStyle name="Normal 2 2" xfId="215" xr:uid="{00000000-0005-0000-0000-0000D5000000}"/>
    <cellStyle name="Normal 2 2 2" xfId="216" xr:uid="{00000000-0005-0000-0000-0000D6000000}"/>
    <cellStyle name="Normal 2 2 2 2" xfId="217" xr:uid="{00000000-0005-0000-0000-0000D7000000}"/>
    <cellStyle name="Normal 2 2 3" xfId="218" xr:uid="{00000000-0005-0000-0000-0000D8000000}"/>
    <cellStyle name="Normal 2 2 4" xfId="350" xr:uid="{EA39BDF8-39B4-401A-AF08-1E6748E1F0E3}"/>
    <cellStyle name="Normal 2 3" xfId="219" xr:uid="{00000000-0005-0000-0000-0000D9000000}"/>
    <cellStyle name="Normal 2 3 2" xfId="220" xr:uid="{00000000-0005-0000-0000-0000DA000000}"/>
    <cellStyle name="Normal 2 3 2 2" xfId="221" xr:uid="{00000000-0005-0000-0000-0000DB000000}"/>
    <cellStyle name="Normal 2 3 3" xfId="222" xr:uid="{00000000-0005-0000-0000-0000DC000000}"/>
    <cellStyle name="Normal 2 4" xfId="223" xr:uid="{00000000-0005-0000-0000-0000DD000000}"/>
    <cellStyle name="Normal 2 4 2" xfId="224" xr:uid="{00000000-0005-0000-0000-0000DE000000}"/>
    <cellStyle name="Normal 2 4 2 2" xfId="225" xr:uid="{00000000-0005-0000-0000-0000DF000000}"/>
    <cellStyle name="Normal 2 4 3" xfId="226" xr:uid="{00000000-0005-0000-0000-0000E0000000}"/>
    <cellStyle name="Normal 2 5" xfId="227" xr:uid="{00000000-0005-0000-0000-0000E1000000}"/>
    <cellStyle name="Normal 2 6" xfId="214" xr:uid="{00000000-0005-0000-0000-0000E2000000}"/>
    <cellStyle name="Normal 2 7" xfId="348" xr:uid="{00000000-0005-0000-0000-0000E3000000}"/>
    <cellStyle name="Normal 3" xfId="7" xr:uid="{00000000-0005-0000-0000-0000E4000000}"/>
    <cellStyle name="Normal 3 2" xfId="229" xr:uid="{00000000-0005-0000-0000-0000E5000000}"/>
    <cellStyle name="Normal 3 3" xfId="230" xr:uid="{00000000-0005-0000-0000-0000E6000000}"/>
    <cellStyle name="Normal 3 4" xfId="228" xr:uid="{00000000-0005-0000-0000-0000E7000000}"/>
    <cellStyle name="Normal 3 5" xfId="349" xr:uid="{FB9ABC0A-8E73-431A-8261-4CA56E273F3D}"/>
    <cellStyle name="Normal 4" xfId="231" xr:uid="{00000000-0005-0000-0000-0000E8000000}"/>
    <cellStyle name="Normal 4 2" xfId="232" xr:uid="{00000000-0005-0000-0000-0000E9000000}"/>
    <cellStyle name="Normal 5" xfId="233" xr:uid="{00000000-0005-0000-0000-0000EA000000}"/>
    <cellStyle name="Normal 6" xfId="234" xr:uid="{00000000-0005-0000-0000-0000EB000000}"/>
    <cellStyle name="Normal 7" xfId="235" xr:uid="{00000000-0005-0000-0000-0000EC000000}"/>
    <cellStyle name="Normal 8" xfId="3" xr:uid="{00000000-0005-0000-0000-0000ED000000}"/>
    <cellStyle name="Normal 8 2" xfId="236" xr:uid="{00000000-0005-0000-0000-0000EE000000}"/>
    <cellStyle name="Normal 9" xfId="9" xr:uid="{00000000-0005-0000-0000-0000EF000000}"/>
    <cellStyle name="Normal M" xfId="237" xr:uid="{00000000-0005-0000-0000-0000F0000000}"/>
    <cellStyle name="Normal M 2" xfId="238" xr:uid="{00000000-0005-0000-0000-0000F1000000}"/>
    <cellStyle name="Normal M 2 2" xfId="239" xr:uid="{00000000-0005-0000-0000-0000F2000000}"/>
    <cellStyle name="Normal M 2 2 2" xfId="240" xr:uid="{00000000-0005-0000-0000-0000F3000000}"/>
    <cellStyle name="Normal M 2 3" xfId="241" xr:uid="{00000000-0005-0000-0000-0000F4000000}"/>
    <cellStyle name="Normal M 3" xfId="242" xr:uid="{00000000-0005-0000-0000-0000F5000000}"/>
    <cellStyle name="Normal M 3 2" xfId="243" xr:uid="{00000000-0005-0000-0000-0000F6000000}"/>
    <cellStyle name="Normal M 3 2 2" xfId="244" xr:uid="{00000000-0005-0000-0000-0000F7000000}"/>
    <cellStyle name="Normal M 3 3" xfId="245" xr:uid="{00000000-0005-0000-0000-0000F8000000}"/>
    <cellStyle name="Normal M 4" xfId="246" xr:uid="{00000000-0005-0000-0000-0000F9000000}"/>
    <cellStyle name="Normal M 4 2" xfId="247" xr:uid="{00000000-0005-0000-0000-0000FA000000}"/>
    <cellStyle name="Normal M 4 2 2" xfId="248" xr:uid="{00000000-0005-0000-0000-0000FB000000}"/>
    <cellStyle name="Normal M 4 3" xfId="249" xr:uid="{00000000-0005-0000-0000-0000FC000000}"/>
    <cellStyle name="Normal M 5" xfId="250" xr:uid="{00000000-0005-0000-0000-0000FD000000}"/>
    <cellStyle name="Normal M 5 2" xfId="251" xr:uid="{00000000-0005-0000-0000-0000FE000000}"/>
    <cellStyle name="Normal M 5 3" xfId="252" xr:uid="{00000000-0005-0000-0000-0000FF000000}"/>
    <cellStyle name="Normal T" xfId="253" xr:uid="{00000000-0005-0000-0000-000000010000}"/>
    <cellStyle name="Normal T 2" xfId="254" xr:uid="{00000000-0005-0000-0000-000001010000}"/>
    <cellStyle name="Normal T 2 2" xfId="255" xr:uid="{00000000-0005-0000-0000-000002010000}"/>
    <cellStyle name="Normal T 2 2 2" xfId="256" xr:uid="{00000000-0005-0000-0000-000003010000}"/>
    <cellStyle name="Normal T 2 3" xfId="257" xr:uid="{00000000-0005-0000-0000-000004010000}"/>
    <cellStyle name="Normal T 3" xfId="258" xr:uid="{00000000-0005-0000-0000-000005010000}"/>
    <cellStyle name="Normal T 3 2" xfId="259" xr:uid="{00000000-0005-0000-0000-000006010000}"/>
    <cellStyle name="Normal T 3 2 2" xfId="260" xr:uid="{00000000-0005-0000-0000-000007010000}"/>
    <cellStyle name="Normal T 3 3" xfId="261" xr:uid="{00000000-0005-0000-0000-000008010000}"/>
    <cellStyle name="Normal T 4" xfId="262" xr:uid="{00000000-0005-0000-0000-000009010000}"/>
    <cellStyle name="Normal T 4 2" xfId="263" xr:uid="{00000000-0005-0000-0000-00000A010000}"/>
    <cellStyle name="Normal T 4 2 2" xfId="264" xr:uid="{00000000-0005-0000-0000-00000B010000}"/>
    <cellStyle name="Normal T 4 3" xfId="265" xr:uid="{00000000-0005-0000-0000-00000C010000}"/>
    <cellStyle name="Normal T 5" xfId="266" xr:uid="{00000000-0005-0000-0000-00000D010000}"/>
    <cellStyle name="Normal T 5 2" xfId="267" xr:uid="{00000000-0005-0000-0000-00000E010000}"/>
    <cellStyle name="Normal T 5 3" xfId="268" xr:uid="{00000000-0005-0000-0000-00000F010000}"/>
    <cellStyle name="Normal W" xfId="269" xr:uid="{00000000-0005-0000-0000-000010010000}"/>
    <cellStyle name="Normal W 2" xfId="270" xr:uid="{00000000-0005-0000-0000-000011010000}"/>
    <cellStyle name="Normal W 2 2" xfId="271" xr:uid="{00000000-0005-0000-0000-000012010000}"/>
    <cellStyle name="Normal W 2 2 2" xfId="272" xr:uid="{00000000-0005-0000-0000-000013010000}"/>
    <cellStyle name="Normal W 2 3" xfId="273" xr:uid="{00000000-0005-0000-0000-000014010000}"/>
    <cellStyle name="Normal W 3" xfId="274" xr:uid="{00000000-0005-0000-0000-000015010000}"/>
    <cellStyle name="Normal W 3 2" xfId="275" xr:uid="{00000000-0005-0000-0000-000016010000}"/>
    <cellStyle name="Normal W 3 2 2" xfId="276" xr:uid="{00000000-0005-0000-0000-000017010000}"/>
    <cellStyle name="Normal W 3 3" xfId="277" xr:uid="{00000000-0005-0000-0000-000018010000}"/>
    <cellStyle name="Normal W 4" xfId="278" xr:uid="{00000000-0005-0000-0000-000019010000}"/>
    <cellStyle name="Normal W 4 2" xfId="279" xr:uid="{00000000-0005-0000-0000-00001A010000}"/>
    <cellStyle name="Normal W 4 2 2" xfId="280" xr:uid="{00000000-0005-0000-0000-00001B010000}"/>
    <cellStyle name="Normal W 4 3" xfId="281" xr:uid="{00000000-0005-0000-0000-00001C010000}"/>
    <cellStyle name="Normal W 5" xfId="282" xr:uid="{00000000-0005-0000-0000-00001D010000}"/>
    <cellStyle name="Normal W 5 2" xfId="283" xr:uid="{00000000-0005-0000-0000-00001E010000}"/>
    <cellStyle name="Normal W 5 3" xfId="284" xr:uid="{00000000-0005-0000-0000-00001F010000}"/>
    <cellStyle name="Normal_B008 - PLT" xfId="1" xr:uid="{00000000-0005-0000-0000-000020010000}"/>
    <cellStyle name="NormalGB" xfId="285" xr:uid="{00000000-0005-0000-0000-000021010000}"/>
    <cellStyle name="Page Number" xfId="286" xr:uid="{00000000-0005-0000-0000-000022010000}"/>
    <cellStyle name="Pending Change - IBM Cognos" xfId="402" xr:uid="{CBF7D0BE-413F-49AF-8622-6C0809B60E6D}"/>
    <cellStyle name="Percent (0%)" xfId="287" xr:uid="{00000000-0005-0000-0000-000023010000}"/>
    <cellStyle name="Percent (0%) 2" xfId="288" xr:uid="{00000000-0005-0000-0000-000024010000}"/>
    <cellStyle name="Percent (0%) 3" xfId="289" xr:uid="{00000000-0005-0000-0000-000025010000}"/>
    <cellStyle name="Percent (0%) 4" xfId="290" xr:uid="{00000000-0005-0000-0000-000026010000}"/>
    <cellStyle name="Percent (0.0%)" xfId="291" xr:uid="{00000000-0005-0000-0000-000027010000}"/>
    <cellStyle name="Percent (0.0%) 2" xfId="292" xr:uid="{00000000-0005-0000-0000-000028010000}"/>
    <cellStyle name="Percent (0.0%) 3" xfId="293" xr:uid="{00000000-0005-0000-0000-000029010000}"/>
    <cellStyle name="Percent (0.0%) 4" xfId="294" xr:uid="{00000000-0005-0000-0000-00002A010000}"/>
    <cellStyle name="Percent (0.00%)" xfId="295" xr:uid="{00000000-0005-0000-0000-00002B010000}"/>
    <cellStyle name="Percent (0.00%) 2" xfId="296" xr:uid="{00000000-0005-0000-0000-00002C010000}"/>
    <cellStyle name="Percent (0.00%) 3" xfId="297" xr:uid="{00000000-0005-0000-0000-00002D010000}"/>
    <cellStyle name="Percent (0.00%) 4" xfId="298" xr:uid="{00000000-0005-0000-0000-00002E010000}"/>
    <cellStyle name="Percent [2]" xfId="299" xr:uid="{00000000-0005-0000-0000-00002F010000}"/>
    <cellStyle name="Percent 2" xfId="2" xr:uid="{00000000-0005-0000-0000-000030010000}"/>
    <cellStyle name="Percent 2 2" xfId="301" xr:uid="{00000000-0005-0000-0000-000031010000}"/>
    <cellStyle name="Percent 2 3" xfId="302" xr:uid="{00000000-0005-0000-0000-000032010000}"/>
    <cellStyle name="Percent 2 4" xfId="300" xr:uid="{00000000-0005-0000-0000-000033010000}"/>
    <cellStyle name="Percent 3" xfId="303" xr:uid="{00000000-0005-0000-0000-000034010000}"/>
    <cellStyle name="Percent 4" xfId="304" xr:uid="{00000000-0005-0000-0000-000035010000}"/>
    <cellStyle name="Percent 5" xfId="305" xr:uid="{00000000-0005-0000-0000-000036010000}"/>
    <cellStyle name="Percent 6" xfId="306" xr:uid="{00000000-0005-0000-0000-000037010000}"/>
    <cellStyle name="Quantity" xfId="307" xr:uid="{00000000-0005-0000-0000-000038010000}"/>
    <cellStyle name="RevList" xfId="308" xr:uid="{00000000-0005-0000-0000-000039010000}"/>
    <cellStyle name="Row Name - IBM Cognos" xfId="403" xr:uid="{42B816F3-DDEA-410B-8F92-B64491E0825D}"/>
    <cellStyle name="Row Template - IBM Cognos" xfId="404" xr:uid="{0558D390-E4A4-473A-B161-CD8F7196EF6E}"/>
    <cellStyle name="Salomon Logo" xfId="309" xr:uid="{00000000-0005-0000-0000-00003A010000}"/>
    <cellStyle name="Standard_BS14" xfId="310" xr:uid="{00000000-0005-0000-0000-00003B010000}"/>
    <cellStyle name="Style 1" xfId="311" xr:uid="{00000000-0005-0000-0000-00003C010000}"/>
    <cellStyle name="Style 2" xfId="312" xr:uid="{00000000-0005-0000-0000-00003D010000}"/>
    <cellStyle name="Subtotal" xfId="313" xr:uid="{00000000-0005-0000-0000-00003E010000}"/>
    <cellStyle name="Summary Column Name - IBM Cognos" xfId="405" xr:uid="{365046B6-32E7-4501-936A-49702ECA12F1}"/>
    <cellStyle name="Summary Column Name TM1 - IBM Cognos" xfId="406" xr:uid="{EABA553F-CFC1-4AF4-BAB3-F202ED1E6FB7}"/>
    <cellStyle name="Summary Row Name - IBM Cognos" xfId="407" xr:uid="{ABC2ABAD-3FAE-4161-8104-185ED55CCE10}"/>
    <cellStyle name="Summary Row Name TM1 - IBM Cognos" xfId="408" xr:uid="{14F14242-B4DC-49D8-9C37-91CE68575CD4}"/>
    <cellStyle name="Table Head" xfId="314" xr:uid="{00000000-0005-0000-0000-00003F010000}"/>
    <cellStyle name="Table Source" xfId="315" xr:uid="{00000000-0005-0000-0000-000040010000}"/>
    <cellStyle name="Table Text" xfId="316" xr:uid="{00000000-0005-0000-0000-000041010000}"/>
    <cellStyle name="Table Title" xfId="317" xr:uid="{00000000-0005-0000-0000-000042010000}"/>
    <cellStyle name="Table Units" xfId="318" xr:uid="{00000000-0005-0000-0000-000043010000}"/>
    <cellStyle name="Text" xfId="319" xr:uid="{00000000-0005-0000-0000-000044010000}"/>
    <cellStyle name="Text 1" xfId="320" xr:uid="{00000000-0005-0000-0000-000045010000}"/>
    <cellStyle name="Text 2" xfId="321" xr:uid="{00000000-0005-0000-0000-000046010000}"/>
    <cellStyle name="Text Head 1" xfId="322" xr:uid="{00000000-0005-0000-0000-000047010000}"/>
    <cellStyle name="Text Head 2" xfId="323" xr:uid="{00000000-0005-0000-0000-000048010000}"/>
    <cellStyle name="Text Indent 1" xfId="324" xr:uid="{00000000-0005-0000-0000-000049010000}"/>
    <cellStyle name="Text Indent 2" xfId="325" xr:uid="{00000000-0005-0000-0000-00004A010000}"/>
    <cellStyle name="Text_WP-U YE'04" xfId="326" xr:uid="{00000000-0005-0000-0000-00004B010000}"/>
    <cellStyle name="Tickmark" xfId="327" xr:uid="{00000000-0005-0000-0000-00004C010000}"/>
    <cellStyle name="TOC 1" xfId="328" xr:uid="{00000000-0005-0000-0000-00004D010000}"/>
    <cellStyle name="TOC 2" xfId="329" xr:uid="{00000000-0005-0000-0000-00004E010000}"/>
    <cellStyle name="Unsaved Change - IBM Cognos" xfId="409" xr:uid="{C76C6690-C9EF-41DE-AD3D-EE8F5F4464A4}"/>
    <cellStyle name="เครื่องหมายจุลภาค [0]_PERSONAL" xfId="330" xr:uid="{00000000-0005-0000-0000-00004F010000}"/>
    <cellStyle name="เครื่องหมายจุลภาค_001K-1,2,3" xfId="331" xr:uid="{00000000-0005-0000-0000-000050010000}"/>
    <cellStyle name="เครื่องหมายสกุลเงิน [0]_PERSONAL" xfId="332" xr:uid="{00000000-0005-0000-0000-000051010000}"/>
    <cellStyle name="เครื่องหมายสกุลเงิน_MSM BS&amp;PL Q1'01&amp;Q2'01" xfId="333" xr:uid="{00000000-0005-0000-0000-000052010000}"/>
    <cellStyle name="เชื่อมโยงหลายมิติ" xfId="334" xr:uid="{00000000-0005-0000-0000-000053010000}"/>
    <cellStyle name="ค@ฏ๋_1111D2111DQ2" xfId="335" xr:uid="{00000000-0005-0000-0000-000054010000}"/>
    <cellStyle name="คdคภฆ์[0]_1111D2111DQ2" xfId="336" xr:uid="{00000000-0005-0000-0000-000055010000}"/>
    <cellStyle name="คdคภฆ์_1111D2111DQ1" xfId="337" xr:uid="{00000000-0005-0000-0000-000056010000}"/>
    <cellStyle name="ณfน๔ [0]_Book1" xfId="338" xr:uid="{00000000-0005-0000-0000-000057010000}"/>
    <cellStyle name="ณfน๔_Book1" xfId="339" xr:uid="{00000000-0005-0000-0000-000058010000}"/>
    <cellStyle name="ตามการเชื่อมโยงหลายมิติ" xfId="340" xr:uid="{00000000-0005-0000-0000-000059010000}"/>
    <cellStyle name="ปกติ_(C) review bank reconcile - Salee" xfId="341" xr:uid="{00000000-0005-0000-0000-00005A010000}"/>
    <cellStyle name="_x001d_๐9_x000c_$_x0009__x000d__x0017_U_x0001_๘_x0004_–_x0006__x0007__x0001__x0001_" xfId="343" xr:uid="{00000000-0005-0000-0000-00005B010000}"/>
    <cellStyle name="一般_Book1" xfId="342" xr:uid="{00000000-0005-0000-0000-00005C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99"/>
  <sheetViews>
    <sheetView view="pageBreakPreview" topLeftCell="A81" zoomScale="90" zoomScaleNormal="90" zoomScaleSheetLayoutView="90" workbookViewId="0">
      <selection activeCell="K97" sqref="K97"/>
    </sheetView>
  </sheetViews>
  <sheetFormatPr defaultColWidth="10.5546875" defaultRowHeight="23.1" customHeight="1"/>
  <cols>
    <col min="1" max="1" width="52.44140625" style="4" customWidth="1"/>
    <col min="2" max="2" width="8.88671875" style="4" customWidth="1"/>
    <col min="3" max="3" width="1.5546875" style="4" customWidth="1"/>
    <col min="4" max="4" width="12.109375" style="4" customWidth="1"/>
    <col min="5" max="5" width="1.5546875" style="4" customWidth="1"/>
    <col min="6" max="6" width="12.109375" style="4" customWidth="1"/>
    <col min="7" max="7" width="1.5546875" style="4" customWidth="1"/>
    <col min="8" max="8" width="12.109375" style="4" customWidth="1"/>
    <col min="9" max="9" width="1.5546875" style="4" customWidth="1"/>
    <col min="10" max="10" width="12.109375" style="4" customWidth="1"/>
    <col min="11" max="16384" width="10.5546875" style="4"/>
  </cols>
  <sheetData>
    <row r="1" spans="1:10" s="2" customFormat="1" ht="23.25" customHeight="1">
      <c r="A1" s="1" t="s">
        <v>0</v>
      </c>
    </row>
    <row r="2" spans="1:10" s="2" customFormat="1" ht="23.25" customHeight="1">
      <c r="A2" s="3" t="s">
        <v>210</v>
      </c>
      <c r="F2" s="2" t="s">
        <v>1</v>
      </c>
    </row>
    <row r="3" spans="1:10" ht="21.75" customHeight="1">
      <c r="D3" s="5"/>
      <c r="E3" s="5"/>
      <c r="F3" s="5"/>
      <c r="G3" s="5"/>
      <c r="H3" s="5"/>
      <c r="I3" s="5"/>
    </row>
    <row r="4" spans="1:10" ht="21.75" customHeight="1">
      <c r="D4" s="219" t="s">
        <v>2</v>
      </c>
      <c r="E4" s="219"/>
      <c r="F4" s="219"/>
      <c r="G4" s="2"/>
      <c r="H4" s="219" t="s">
        <v>3</v>
      </c>
      <c r="I4" s="219"/>
      <c r="J4" s="219"/>
    </row>
    <row r="5" spans="1:10" ht="21.75" customHeight="1">
      <c r="D5" s="221" t="s">
        <v>4</v>
      </c>
      <c r="E5" s="221"/>
      <c r="F5" s="221"/>
      <c r="G5" s="6"/>
      <c r="H5" s="221" t="s">
        <v>4</v>
      </c>
      <c r="I5" s="221"/>
      <c r="J5" s="221"/>
    </row>
    <row r="6" spans="1:10" ht="21.75" customHeight="1">
      <c r="A6" s="2" t="s">
        <v>5</v>
      </c>
      <c r="B6" s="8" t="s">
        <v>6</v>
      </c>
      <c r="C6" s="9"/>
      <c r="D6" s="7">
        <v>2568</v>
      </c>
      <c r="E6" s="7"/>
      <c r="F6" s="7">
        <v>2567</v>
      </c>
      <c r="G6" s="10"/>
      <c r="H6" s="7">
        <v>2568</v>
      </c>
      <c r="I6" s="7"/>
      <c r="J6" s="7">
        <v>2567</v>
      </c>
    </row>
    <row r="7" spans="1:10" ht="21.75" customHeight="1">
      <c r="B7" s="11"/>
      <c r="C7" s="9"/>
      <c r="D7" s="220" t="s">
        <v>7</v>
      </c>
      <c r="E7" s="220"/>
      <c r="F7" s="220"/>
      <c r="G7" s="220"/>
      <c r="H7" s="220"/>
      <c r="I7" s="220"/>
      <c r="J7" s="220"/>
    </row>
    <row r="8" spans="1:10" ht="21.75" customHeight="1">
      <c r="A8" s="12" t="s">
        <v>8</v>
      </c>
    </row>
    <row r="9" spans="1:10" ht="21.75" customHeight="1">
      <c r="A9" s="13" t="s">
        <v>9</v>
      </c>
      <c r="B9" s="8">
        <v>5</v>
      </c>
      <c r="D9" s="14">
        <v>1063977</v>
      </c>
      <c r="E9" s="14"/>
      <c r="F9" s="14">
        <v>1230288</v>
      </c>
      <c r="G9" s="14"/>
      <c r="H9" s="14">
        <v>50594</v>
      </c>
      <c r="I9" s="14"/>
      <c r="J9" s="14">
        <v>189389</v>
      </c>
    </row>
    <row r="10" spans="1:10" ht="21.75" customHeight="1">
      <c r="A10" s="13" t="s">
        <v>10</v>
      </c>
      <c r="B10" s="8"/>
      <c r="D10" s="14">
        <v>9128</v>
      </c>
      <c r="E10" s="14"/>
      <c r="F10" s="14">
        <v>9045</v>
      </c>
      <c r="G10" s="14"/>
      <c r="H10" s="15">
        <v>0</v>
      </c>
      <c r="I10" s="14"/>
      <c r="J10" s="15">
        <v>0</v>
      </c>
    </row>
    <row r="11" spans="1:10" ht="21.75" customHeight="1">
      <c r="A11" s="13" t="s">
        <v>11</v>
      </c>
      <c r="B11" s="8" t="s">
        <v>164</v>
      </c>
      <c r="D11" s="14">
        <v>699138</v>
      </c>
      <c r="E11" s="14"/>
      <c r="F11" s="14">
        <v>745064</v>
      </c>
      <c r="G11" s="14"/>
      <c r="H11" s="14">
        <v>208615</v>
      </c>
      <c r="I11" s="14"/>
      <c r="J11" s="14">
        <v>200378</v>
      </c>
    </row>
    <row r="12" spans="1:10" ht="21.75" customHeight="1">
      <c r="A12" s="13" t="s">
        <v>211</v>
      </c>
      <c r="B12" s="8">
        <v>4</v>
      </c>
      <c r="C12" s="8"/>
      <c r="D12" s="14">
        <v>175150</v>
      </c>
      <c r="E12" s="14"/>
      <c r="F12" s="14">
        <v>159594</v>
      </c>
      <c r="G12" s="14"/>
      <c r="H12" s="14">
        <v>21084</v>
      </c>
      <c r="I12" s="14"/>
      <c r="J12" s="14">
        <v>23058</v>
      </c>
    </row>
    <row r="13" spans="1:10" ht="21.75" customHeight="1">
      <c r="A13" s="16" t="s">
        <v>12</v>
      </c>
      <c r="B13" s="8">
        <v>4</v>
      </c>
      <c r="D13" s="15">
        <v>17</v>
      </c>
      <c r="E13" s="14"/>
      <c r="F13" s="15">
        <v>0</v>
      </c>
      <c r="G13" s="14"/>
      <c r="H13" s="14">
        <v>11683195</v>
      </c>
      <c r="I13" s="17"/>
      <c r="J13" s="14">
        <v>9562519</v>
      </c>
    </row>
    <row r="14" spans="1:10" ht="21.75" customHeight="1">
      <c r="A14" s="13" t="s">
        <v>149</v>
      </c>
      <c r="B14" s="8">
        <v>4</v>
      </c>
      <c r="C14" s="8"/>
      <c r="D14" s="14">
        <v>57201</v>
      </c>
      <c r="E14" s="14"/>
      <c r="F14" s="14">
        <v>60952</v>
      </c>
      <c r="G14" s="14"/>
      <c r="H14" s="15">
        <v>0</v>
      </c>
      <c r="I14" s="17"/>
      <c r="J14" s="15">
        <v>0</v>
      </c>
    </row>
    <row r="15" spans="1:10" ht="21.75" customHeight="1">
      <c r="A15" s="13" t="s">
        <v>13</v>
      </c>
      <c r="B15" s="8">
        <v>7</v>
      </c>
      <c r="C15" s="8"/>
      <c r="D15" s="14">
        <v>33447122</v>
      </c>
      <c r="E15" s="14"/>
      <c r="F15" s="14">
        <v>34974234</v>
      </c>
      <c r="G15" s="14"/>
      <c r="H15" s="15">
        <v>0</v>
      </c>
      <c r="I15" s="17"/>
      <c r="J15" s="15">
        <v>0</v>
      </c>
    </row>
    <row r="16" spans="1:10" ht="21.75" customHeight="1">
      <c r="A16" s="13" t="s">
        <v>14</v>
      </c>
      <c r="B16" s="8"/>
      <c r="C16" s="8"/>
      <c r="D16" s="15">
        <v>34660</v>
      </c>
      <c r="E16" s="14"/>
      <c r="F16" s="15">
        <v>6200</v>
      </c>
      <c r="G16" s="14"/>
      <c r="H16" s="15">
        <v>0</v>
      </c>
      <c r="I16" s="17"/>
      <c r="J16" s="15">
        <v>0</v>
      </c>
    </row>
    <row r="17" spans="1:10" ht="21.75" customHeight="1">
      <c r="A17" s="13" t="s">
        <v>26</v>
      </c>
      <c r="B17" s="18">
        <v>27</v>
      </c>
      <c r="C17" s="8"/>
      <c r="D17" s="15">
        <v>3559</v>
      </c>
      <c r="E17" s="14"/>
      <c r="F17" s="15">
        <v>0</v>
      </c>
      <c r="G17" s="14"/>
      <c r="H17" s="15">
        <v>0</v>
      </c>
      <c r="I17" s="17"/>
      <c r="J17" s="15">
        <v>0</v>
      </c>
    </row>
    <row r="18" spans="1:10" ht="21.75" customHeight="1">
      <c r="A18" s="13" t="s">
        <v>15</v>
      </c>
      <c r="B18" s="8"/>
      <c r="C18" s="8"/>
      <c r="D18" s="14">
        <v>497209</v>
      </c>
      <c r="E18" s="14"/>
      <c r="F18" s="14">
        <v>590268</v>
      </c>
      <c r="G18" s="14"/>
      <c r="H18" s="14">
        <v>5477</v>
      </c>
      <c r="I18" s="14"/>
      <c r="J18" s="14">
        <v>30340</v>
      </c>
    </row>
    <row r="19" spans="1:10" ht="21.75" customHeight="1">
      <c r="A19" s="2" t="s">
        <v>16</v>
      </c>
      <c r="B19" s="8"/>
      <c r="C19" s="8"/>
      <c r="D19" s="39">
        <v>35987161</v>
      </c>
      <c r="E19" s="14"/>
      <c r="F19" s="39">
        <v>37775645</v>
      </c>
      <c r="G19" s="14"/>
      <c r="H19" s="39">
        <v>11968965</v>
      </c>
      <c r="I19" s="14"/>
      <c r="J19" s="39">
        <v>10005684</v>
      </c>
    </row>
    <row r="20" spans="1:10" ht="21.75" customHeight="1">
      <c r="A20" s="2"/>
      <c r="B20" s="8"/>
      <c r="C20" s="8"/>
      <c r="D20" s="14"/>
      <c r="E20" s="14"/>
      <c r="F20" s="14"/>
      <c r="G20" s="14"/>
      <c r="H20" s="14"/>
      <c r="I20" s="14"/>
      <c r="J20" s="14"/>
    </row>
    <row r="21" spans="1:10" ht="21.75" customHeight="1">
      <c r="A21" s="12" t="s">
        <v>17</v>
      </c>
      <c r="B21" s="8"/>
      <c r="C21" s="8"/>
      <c r="D21" s="14"/>
      <c r="E21" s="14"/>
      <c r="F21" s="14"/>
      <c r="G21" s="14"/>
      <c r="H21" s="14"/>
      <c r="I21" s="14"/>
      <c r="J21" s="14"/>
    </row>
    <row r="22" spans="1:10" ht="21.75" customHeight="1">
      <c r="A22" s="4" t="s">
        <v>253</v>
      </c>
      <c r="B22" s="8">
        <v>13</v>
      </c>
      <c r="C22" s="8"/>
      <c r="D22" s="14">
        <v>144075</v>
      </c>
      <c r="E22" s="14"/>
      <c r="F22" s="15">
        <v>0</v>
      </c>
      <c r="G22" s="14"/>
      <c r="H22" s="15">
        <v>0</v>
      </c>
      <c r="I22" s="15"/>
      <c r="J22" s="15">
        <v>0</v>
      </c>
    </row>
    <row r="23" spans="1:10" ht="21.75" customHeight="1">
      <c r="A23" s="13" t="s">
        <v>19</v>
      </c>
      <c r="B23" s="18">
        <v>9</v>
      </c>
      <c r="C23" s="8"/>
      <c r="D23" s="15">
        <v>0</v>
      </c>
      <c r="E23" s="17"/>
      <c r="F23" s="15">
        <v>0</v>
      </c>
      <c r="G23" s="14"/>
      <c r="H23" s="15">
        <v>42996031</v>
      </c>
      <c r="I23" s="14"/>
      <c r="J23" s="15">
        <v>42822352</v>
      </c>
    </row>
    <row r="24" spans="1:10" ht="21.75" customHeight="1">
      <c r="A24" s="13" t="s">
        <v>18</v>
      </c>
      <c r="B24" s="18" t="s">
        <v>188</v>
      </c>
      <c r="C24" s="8"/>
      <c r="D24" s="15">
        <v>11201168</v>
      </c>
      <c r="E24" s="14"/>
      <c r="F24" s="15">
        <v>11177576</v>
      </c>
      <c r="G24" s="14"/>
      <c r="H24" s="15">
        <v>6892987</v>
      </c>
      <c r="I24" s="14"/>
      <c r="J24" s="15">
        <v>6892987</v>
      </c>
    </row>
    <row r="25" spans="1:10" ht="21.75" customHeight="1">
      <c r="A25" s="13" t="s">
        <v>20</v>
      </c>
      <c r="B25" s="18" t="s">
        <v>188</v>
      </c>
      <c r="C25" s="8"/>
      <c r="D25" s="15">
        <v>2119371</v>
      </c>
      <c r="E25" s="14"/>
      <c r="F25" s="15">
        <v>2093039</v>
      </c>
      <c r="G25" s="14"/>
      <c r="H25" s="15">
        <v>0</v>
      </c>
      <c r="I25" s="14"/>
      <c r="J25" s="15">
        <v>0</v>
      </c>
    </row>
    <row r="26" spans="1:10" ht="21.75" customHeight="1">
      <c r="A26" s="13" t="s">
        <v>21</v>
      </c>
      <c r="B26" s="18">
        <v>27</v>
      </c>
      <c r="C26" s="8"/>
      <c r="D26" s="15">
        <v>2063</v>
      </c>
      <c r="E26" s="14"/>
      <c r="F26" s="15">
        <v>168434</v>
      </c>
      <c r="G26" s="14"/>
      <c r="H26" s="15">
        <v>88</v>
      </c>
      <c r="I26" s="14"/>
      <c r="J26" s="15">
        <v>88</v>
      </c>
    </row>
    <row r="27" spans="1:10" ht="21.75" customHeight="1">
      <c r="A27" s="13" t="s">
        <v>150</v>
      </c>
      <c r="B27" s="18">
        <v>4</v>
      </c>
      <c r="C27" s="8"/>
      <c r="D27" s="15">
        <v>3152736</v>
      </c>
      <c r="E27" s="14"/>
      <c r="F27" s="15">
        <v>858648</v>
      </c>
      <c r="G27" s="14"/>
      <c r="H27" s="17">
        <v>0</v>
      </c>
      <c r="I27" s="14"/>
      <c r="J27" s="17">
        <v>0</v>
      </c>
    </row>
    <row r="28" spans="1:10" ht="21.75" customHeight="1">
      <c r="A28" s="13" t="s">
        <v>22</v>
      </c>
      <c r="B28" s="18">
        <v>4</v>
      </c>
      <c r="C28" s="8"/>
      <c r="D28" s="15">
        <v>99044</v>
      </c>
      <c r="E28" s="14"/>
      <c r="F28" s="15">
        <v>81915</v>
      </c>
      <c r="G28" s="14"/>
      <c r="H28" s="15">
        <v>11615000</v>
      </c>
      <c r="I28" s="14"/>
      <c r="J28" s="15">
        <v>10105000</v>
      </c>
    </row>
    <row r="29" spans="1:10" ht="21.75" customHeight="1">
      <c r="A29" s="13" t="s">
        <v>23</v>
      </c>
      <c r="B29" s="18">
        <v>10</v>
      </c>
      <c r="C29" s="8"/>
      <c r="D29" s="14">
        <v>37505059</v>
      </c>
      <c r="E29" s="14"/>
      <c r="F29" s="14">
        <v>40743371</v>
      </c>
      <c r="G29" s="14"/>
      <c r="H29" s="14">
        <v>2662929</v>
      </c>
      <c r="I29" s="14"/>
      <c r="J29" s="14">
        <v>3643071</v>
      </c>
    </row>
    <row r="30" spans="1:10" ht="21.75" customHeight="1">
      <c r="A30" s="13" t="s">
        <v>24</v>
      </c>
      <c r="B30" s="18">
        <v>11</v>
      </c>
      <c r="C30" s="8"/>
      <c r="D30" s="14">
        <v>2415514</v>
      </c>
      <c r="E30" s="14"/>
      <c r="F30" s="14">
        <v>2499318</v>
      </c>
      <c r="G30" s="14"/>
      <c r="H30" s="15">
        <v>22135</v>
      </c>
      <c r="I30" s="14"/>
      <c r="J30" s="15">
        <v>54209</v>
      </c>
    </row>
    <row r="31" spans="1:10" ht="21.75" customHeight="1">
      <c r="A31" s="13" t="s">
        <v>154</v>
      </c>
      <c r="B31" s="18"/>
      <c r="C31" s="8"/>
      <c r="D31" s="15">
        <v>103117</v>
      </c>
      <c r="E31" s="14"/>
      <c r="F31" s="15">
        <v>93120</v>
      </c>
      <c r="G31" s="14"/>
      <c r="H31" s="15">
        <v>31661</v>
      </c>
      <c r="I31" s="14"/>
      <c r="J31" s="15">
        <v>34701</v>
      </c>
    </row>
    <row r="32" spans="1:10" ht="21.75" customHeight="1">
      <c r="A32" s="13" t="s">
        <v>25</v>
      </c>
      <c r="B32" s="18">
        <v>24</v>
      </c>
      <c r="C32" s="8"/>
      <c r="D32" s="15">
        <v>720524</v>
      </c>
      <c r="E32" s="14"/>
      <c r="F32" s="15">
        <v>603339</v>
      </c>
      <c r="G32" s="14"/>
      <c r="H32" s="15">
        <v>0</v>
      </c>
      <c r="I32" s="17"/>
      <c r="J32" s="15">
        <v>0</v>
      </c>
    </row>
    <row r="33" spans="1:10" ht="21.75" customHeight="1">
      <c r="A33" s="13" t="s">
        <v>26</v>
      </c>
      <c r="B33" s="18">
        <v>27</v>
      </c>
      <c r="C33" s="8"/>
      <c r="D33" s="15">
        <v>0</v>
      </c>
      <c r="E33" s="14"/>
      <c r="F33" s="15">
        <v>3677</v>
      </c>
      <c r="G33" s="14"/>
      <c r="H33" s="15">
        <v>0</v>
      </c>
      <c r="I33" s="17"/>
      <c r="J33" s="15">
        <v>0</v>
      </c>
    </row>
    <row r="34" spans="1:10" ht="21.75" customHeight="1">
      <c r="A34" s="13" t="s">
        <v>27</v>
      </c>
      <c r="B34" s="8">
        <v>4</v>
      </c>
      <c r="C34" s="8"/>
      <c r="D34" s="19">
        <v>428656</v>
      </c>
      <c r="E34" s="14"/>
      <c r="F34" s="19">
        <v>493125</v>
      </c>
      <c r="G34" s="14"/>
      <c r="H34" s="20">
        <v>66540</v>
      </c>
      <c r="I34" s="14"/>
      <c r="J34" s="20">
        <v>66471</v>
      </c>
    </row>
    <row r="35" spans="1:10" ht="21.75" customHeight="1">
      <c r="A35" s="2" t="s">
        <v>28</v>
      </c>
      <c r="B35" s="8"/>
      <c r="C35" s="8"/>
      <c r="D35" s="39">
        <v>57891327</v>
      </c>
      <c r="E35" s="14"/>
      <c r="F35" s="39">
        <v>58815562</v>
      </c>
      <c r="G35" s="14"/>
      <c r="H35" s="39">
        <v>64287371</v>
      </c>
      <c r="I35" s="14"/>
      <c r="J35" s="39">
        <v>63618879</v>
      </c>
    </row>
    <row r="36" spans="1:10" ht="21.75" customHeight="1"/>
    <row r="37" spans="1:10" ht="21.75" customHeight="1" thickBot="1">
      <c r="A37" s="2" t="s">
        <v>29</v>
      </c>
      <c r="D37" s="40">
        <v>93878488</v>
      </c>
      <c r="E37" s="14"/>
      <c r="F37" s="40">
        <v>96591207</v>
      </c>
      <c r="G37" s="14"/>
      <c r="H37" s="40">
        <v>76256336</v>
      </c>
      <c r="I37" s="14"/>
      <c r="J37" s="40">
        <v>73624563</v>
      </c>
    </row>
    <row r="38" spans="1:10" ht="21.75" customHeight="1" thickTop="1">
      <c r="A38" s="2"/>
      <c r="B38" s="8"/>
      <c r="C38" s="8"/>
      <c r="D38" s="21"/>
      <c r="E38" s="14"/>
      <c r="F38" s="21"/>
      <c r="G38" s="14"/>
      <c r="H38" s="21"/>
      <c r="I38" s="14"/>
      <c r="J38" s="21"/>
    </row>
    <row r="39" spans="1:10" ht="21.75" customHeight="1"/>
    <row r="40" spans="1:10" s="2" customFormat="1" ht="23.25" customHeight="1">
      <c r="A40" s="1" t="s">
        <v>0</v>
      </c>
    </row>
    <row r="41" spans="1:10" s="2" customFormat="1" ht="23.25" customHeight="1">
      <c r="A41" s="3" t="s">
        <v>210</v>
      </c>
    </row>
    <row r="42" spans="1:10" s="2" customFormat="1" ht="23.25" customHeight="1">
      <c r="A42" s="3"/>
    </row>
    <row r="43" spans="1:10" ht="21.75" customHeight="1">
      <c r="D43" s="219" t="s">
        <v>2</v>
      </c>
      <c r="E43" s="219"/>
      <c r="F43" s="219"/>
      <c r="G43" s="2"/>
      <c r="H43" s="219" t="s">
        <v>3</v>
      </c>
      <c r="I43" s="219"/>
      <c r="J43" s="219"/>
    </row>
    <row r="44" spans="1:10" ht="21.75" customHeight="1">
      <c r="D44" s="221" t="s">
        <v>4</v>
      </c>
      <c r="E44" s="221"/>
      <c r="F44" s="221"/>
      <c r="G44" s="6"/>
      <c r="H44" s="221" t="s">
        <v>4</v>
      </c>
      <c r="I44" s="221"/>
      <c r="J44" s="221"/>
    </row>
    <row r="45" spans="1:10" ht="21.75" customHeight="1">
      <c r="A45" s="2" t="s">
        <v>30</v>
      </c>
      <c r="B45" s="8" t="s">
        <v>6</v>
      </c>
      <c r="C45" s="9"/>
      <c r="D45" s="7">
        <v>2568</v>
      </c>
      <c r="E45" s="7"/>
      <c r="F45" s="7">
        <v>2567</v>
      </c>
      <c r="G45" s="10"/>
      <c r="H45" s="7">
        <v>2568</v>
      </c>
      <c r="I45" s="7"/>
      <c r="J45" s="7">
        <v>2567</v>
      </c>
    </row>
    <row r="46" spans="1:10" ht="21.75" customHeight="1">
      <c r="B46" s="11"/>
      <c r="C46" s="9"/>
      <c r="D46" s="220" t="s">
        <v>7</v>
      </c>
      <c r="E46" s="220"/>
      <c r="F46" s="220"/>
      <c r="G46" s="220"/>
      <c r="H46" s="220"/>
      <c r="I46" s="220"/>
      <c r="J46" s="220"/>
    </row>
    <row r="47" spans="1:10" ht="21.75" customHeight="1">
      <c r="A47" s="12" t="s">
        <v>31</v>
      </c>
      <c r="D47" s="11"/>
      <c r="E47" s="11"/>
      <c r="F47" s="11"/>
      <c r="G47" s="11"/>
      <c r="H47" s="11"/>
      <c r="I47" s="11"/>
      <c r="J47" s="11"/>
    </row>
    <row r="48" spans="1:10" ht="21.75" customHeight="1">
      <c r="A48" s="22" t="s">
        <v>178</v>
      </c>
      <c r="B48" s="23" t="s">
        <v>165</v>
      </c>
      <c r="D48" s="14">
        <v>3250000</v>
      </c>
      <c r="E48" s="14"/>
      <c r="F48" s="14">
        <v>3225000</v>
      </c>
      <c r="G48" s="14"/>
      <c r="H48" s="15">
        <v>2750000</v>
      </c>
      <c r="I48" s="14"/>
      <c r="J48" s="15">
        <v>2200000</v>
      </c>
    </row>
    <row r="49" spans="1:10" ht="21.75" customHeight="1">
      <c r="A49" s="22" t="s">
        <v>32</v>
      </c>
      <c r="B49" s="23" t="s">
        <v>166</v>
      </c>
      <c r="D49" s="15">
        <v>0</v>
      </c>
      <c r="E49" s="14"/>
      <c r="F49" s="15">
        <v>0</v>
      </c>
      <c r="G49" s="14"/>
      <c r="H49" s="15">
        <v>38088</v>
      </c>
      <c r="I49" s="14"/>
      <c r="J49" s="15">
        <v>38494</v>
      </c>
    </row>
    <row r="50" spans="1:10" ht="21.75" customHeight="1">
      <c r="A50" s="22" t="s">
        <v>33</v>
      </c>
      <c r="B50" s="23">
        <v>4</v>
      </c>
      <c r="D50" s="14">
        <v>3169708</v>
      </c>
      <c r="F50" s="14">
        <v>3540703</v>
      </c>
      <c r="H50" s="15">
        <v>15309</v>
      </c>
      <c r="J50" s="15">
        <v>30510</v>
      </c>
    </row>
    <row r="51" spans="1:10" ht="21.75" customHeight="1">
      <c r="A51" s="22" t="s">
        <v>212</v>
      </c>
      <c r="B51" s="23">
        <v>4</v>
      </c>
      <c r="D51" s="24">
        <v>963713</v>
      </c>
      <c r="E51" s="14"/>
      <c r="F51" s="24">
        <v>1544498</v>
      </c>
      <c r="G51" s="14"/>
      <c r="H51" s="15">
        <v>277296</v>
      </c>
      <c r="I51" s="14"/>
      <c r="J51" s="15">
        <v>540866</v>
      </c>
    </row>
    <row r="52" spans="1:10" ht="21.75" customHeight="1">
      <c r="A52" s="22" t="s">
        <v>254</v>
      </c>
      <c r="B52" s="23"/>
      <c r="D52" s="15"/>
      <c r="E52" s="14"/>
      <c r="F52" s="15"/>
      <c r="G52" s="14"/>
      <c r="H52" s="17"/>
      <c r="I52" s="14"/>
      <c r="J52" s="17"/>
    </row>
    <row r="53" spans="1:10" ht="21.75" customHeight="1">
      <c r="A53" s="22" t="s">
        <v>34</v>
      </c>
      <c r="B53" s="23" t="s">
        <v>165</v>
      </c>
      <c r="D53" s="14">
        <v>1248599</v>
      </c>
      <c r="E53" s="14"/>
      <c r="F53" s="14">
        <v>2181095</v>
      </c>
      <c r="G53" s="14"/>
      <c r="H53" s="15">
        <v>0</v>
      </c>
      <c r="I53" s="17"/>
      <c r="J53" s="15">
        <v>200000</v>
      </c>
    </row>
    <row r="54" spans="1:10" ht="21.75" customHeight="1">
      <c r="A54" s="22" t="s">
        <v>255</v>
      </c>
      <c r="B54" s="23" t="s">
        <v>167</v>
      </c>
      <c r="D54" s="14">
        <v>9106900</v>
      </c>
      <c r="E54" s="14"/>
      <c r="F54" s="14">
        <v>6299054</v>
      </c>
      <c r="G54" s="14"/>
      <c r="H54" s="15">
        <v>9106900</v>
      </c>
      <c r="I54" s="14"/>
      <c r="J54" s="15">
        <v>4799212</v>
      </c>
    </row>
    <row r="55" spans="1:10" ht="21.75" customHeight="1">
      <c r="A55" s="22" t="s">
        <v>35</v>
      </c>
      <c r="B55" s="23" t="s">
        <v>166</v>
      </c>
      <c r="D55" s="14">
        <v>194900</v>
      </c>
      <c r="E55" s="14"/>
      <c r="F55" s="14">
        <v>373974</v>
      </c>
      <c r="G55" s="14"/>
      <c r="H55" s="15">
        <v>7588</v>
      </c>
      <c r="I55" s="14"/>
      <c r="J55" s="15">
        <v>37256</v>
      </c>
    </row>
    <row r="56" spans="1:10" ht="21.75" customHeight="1">
      <c r="A56" s="13" t="s">
        <v>36</v>
      </c>
      <c r="B56" s="23" t="s">
        <v>168</v>
      </c>
      <c r="D56" s="14">
        <v>52949</v>
      </c>
      <c r="E56" s="14"/>
      <c r="F56" s="14">
        <v>53406</v>
      </c>
      <c r="G56" s="14"/>
      <c r="H56" s="15">
        <v>8180</v>
      </c>
      <c r="I56" s="14"/>
      <c r="J56" s="15">
        <v>8180</v>
      </c>
    </row>
    <row r="57" spans="1:10" ht="21.75" customHeight="1">
      <c r="A57" s="22" t="s">
        <v>37</v>
      </c>
      <c r="B57" s="23"/>
      <c r="D57" s="14">
        <v>155622</v>
      </c>
      <c r="E57" s="14"/>
      <c r="F57" s="14">
        <v>150234</v>
      </c>
      <c r="G57" s="14"/>
      <c r="H57" s="15">
        <v>67707</v>
      </c>
      <c r="I57" s="14"/>
      <c r="J57" s="15">
        <v>71767</v>
      </c>
    </row>
    <row r="58" spans="1:10" ht="21.75" customHeight="1">
      <c r="A58" s="22" t="s">
        <v>38</v>
      </c>
      <c r="B58" s="23">
        <v>4</v>
      </c>
      <c r="C58" s="8"/>
      <c r="D58" s="14">
        <v>506617</v>
      </c>
      <c r="E58" s="14"/>
      <c r="F58" s="14">
        <v>511106</v>
      </c>
      <c r="G58" s="14"/>
      <c r="H58" s="15">
        <v>33455</v>
      </c>
      <c r="I58" s="14"/>
      <c r="J58" s="15">
        <v>19494</v>
      </c>
    </row>
    <row r="59" spans="1:10" ht="21.75" customHeight="1">
      <c r="A59" s="2" t="s">
        <v>39</v>
      </c>
      <c r="B59" s="8"/>
      <c r="C59" s="8"/>
      <c r="D59" s="39">
        <v>18649008</v>
      </c>
      <c r="E59" s="14"/>
      <c r="F59" s="39">
        <v>17879070</v>
      </c>
      <c r="G59" s="14"/>
      <c r="H59" s="39">
        <v>12304523</v>
      </c>
      <c r="I59" s="14"/>
      <c r="J59" s="39">
        <v>7945779</v>
      </c>
    </row>
    <row r="60" spans="1:10" ht="21.75" customHeight="1">
      <c r="A60" s="2"/>
      <c r="B60" s="8"/>
      <c r="C60" s="8"/>
      <c r="D60" s="14"/>
      <c r="E60" s="14"/>
      <c r="F60" s="14"/>
      <c r="G60" s="14"/>
      <c r="H60" s="14"/>
      <c r="I60" s="14"/>
      <c r="J60" s="14"/>
    </row>
    <row r="61" spans="1:10" ht="21.75" customHeight="1">
      <c r="A61" s="12" t="s">
        <v>40</v>
      </c>
      <c r="B61" s="8"/>
      <c r="C61" s="8"/>
      <c r="D61" s="14"/>
      <c r="E61" s="14"/>
      <c r="F61" s="14"/>
      <c r="G61" s="14"/>
      <c r="H61" s="14"/>
      <c r="I61" s="14"/>
      <c r="J61" s="14"/>
    </row>
    <row r="62" spans="1:10" ht="21.75" customHeight="1">
      <c r="A62" s="22" t="s">
        <v>41</v>
      </c>
      <c r="B62" s="25" t="s">
        <v>165</v>
      </c>
      <c r="C62" s="8"/>
      <c r="D62" s="14">
        <v>7316824</v>
      </c>
      <c r="E62" s="14"/>
      <c r="F62" s="14">
        <v>8744339</v>
      </c>
      <c r="G62" s="14"/>
      <c r="H62" s="15">
        <v>0</v>
      </c>
      <c r="I62" s="17"/>
      <c r="J62" s="15">
        <v>0</v>
      </c>
    </row>
    <row r="63" spans="1:10" ht="21.75" customHeight="1">
      <c r="A63" s="22" t="s">
        <v>169</v>
      </c>
      <c r="B63" s="25" t="s">
        <v>166</v>
      </c>
      <c r="C63" s="8"/>
      <c r="D63" s="14">
        <v>629207</v>
      </c>
      <c r="E63" s="14"/>
      <c r="F63" s="14">
        <v>614409</v>
      </c>
      <c r="G63" s="14"/>
      <c r="H63" s="15">
        <v>0</v>
      </c>
      <c r="I63" s="14"/>
      <c r="J63" s="15">
        <v>0</v>
      </c>
    </row>
    <row r="64" spans="1:10" ht="21.75" customHeight="1">
      <c r="A64" s="13" t="s">
        <v>42</v>
      </c>
      <c r="B64" s="25" t="s">
        <v>167</v>
      </c>
      <c r="C64" s="8"/>
      <c r="D64" s="14">
        <v>24836868</v>
      </c>
      <c r="E64" s="14"/>
      <c r="F64" s="14">
        <v>26912414</v>
      </c>
      <c r="G64" s="14"/>
      <c r="H64" s="15">
        <v>24836868</v>
      </c>
      <c r="I64" s="14"/>
      <c r="J64" s="15">
        <v>26912414</v>
      </c>
    </row>
    <row r="65" spans="1:10" ht="21.75" customHeight="1">
      <c r="A65" s="13" t="s">
        <v>43</v>
      </c>
      <c r="B65" s="25" t="s">
        <v>166</v>
      </c>
      <c r="C65" s="8"/>
      <c r="D65" s="14">
        <v>3509342</v>
      </c>
      <c r="E65" s="14"/>
      <c r="F65" s="14">
        <v>3242320</v>
      </c>
      <c r="G65" s="14"/>
      <c r="H65" s="15">
        <v>98748</v>
      </c>
      <c r="I65" s="14"/>
      <c r="J65" s="15">
        <v>106336</v>
      </c>
    </row>
    <row r="66" spans="1:10" ht="21.75" customHeight="1">
      <c r="A66" s="13" t="s">
        <v>44</v>
      </c>
      <c r="B66" s="25" t="s">
        <v>168</v>
      </c>
      <c r="C66" s="8"/>
      <c r="D66" s="14">
        <v>873695</v>
      </c>
      <c r="E66" s="26"/>
      <c r="F66" s="14">
        <v>925123</v>
      </c>
      <c r="G66" s="26"/>
      <c r="H66" s="15">
        <v>142938</v>
      </c>
      <c r="I66" s="26"/>
      <c r="J66" s="15">
        <v>151118</v>
      </c>
    </row>
    <row r="67" spans="1:10" ht="21.75" customHeight="1">
      <c r="A67" s="13" t="s">
        <v>45</v>
      </c>
      <c r="B67" s="25" t="s">
        <v>196</v>
      </c>
      <c r="C67" s="8"/>
      <c r="D67" s="14">
        <v>615430</v>
      </c>
      <c r="E67" s="14"/>
      <c r="F67" s="14">
        <v>705751</v>
      </c>
      <c r="G67" s="14"/>
      <c r="H67" s="15">
        <v>42696</v>
      </c>
      <c r="I67" s="14"/>
      <c r="J67" s="15">
        <v>74443</v>
      </c>
    </row>
    <row r="68" spans="1:10" ht="21.75" customHeight="1">
      <c r="A68" s="13" t="s">
        <v>46</v>
      </c>
      <c r="B68" s="25">
        <v>16</v>
      </c>
      <c r="C68" s="8"/>
      <c r="D68" s="14">
        <v>402007</v>
      </c>
      <c r="E68" s="14"/>
      <c r="F68" s="14">
        <v>318677</v>
      </c>
      <c r="G68" s="14"/>
      <c r="H68" s="15">
        <v>99854</v>
      </c>
      <c r="I68" s="14"/>
      <c r="J68" s="15">
        <v>81133</v>
      </c>
    </row>
    <row r="69" spans="1:10" ht="21.75" customHeight="1">
      <c r="A69" s="13" t="s">
        <v>47</v>
      </c>
      <c r="B69" s="25" t="s">
        <v>193</v>
      </c>
      <c r="C69" s="8"/>
      <c r="D69" s="20">
        <v>825338</v>
      </c>
      <c r="E69" s="26"/>
      <c r="F69" s="20">
        <v>775412</v>
      </c>
      <c r="G69" s="26"/>
      <c r="H69" s="19">
        <v>85942</v>
      </c>
      <c r="I69" s="27"/>
      <c r="J69" s="19">
        <v>95499</v>
      </c>
    </row>
    <row r="70" spans="1:10" ht="21.75" customHeight="1">
      <c r="A70" s="2" t="s">
        <v>48</v>
      </c>
      <c r="B70" s="8"/>
      <c r="C70" s="8"/>
      <c r="D70" s="41">
        <v>39008711</v>
      </c>
      <c r="E70" s="14"/>
      <c r="F70" s="41">
        <v>42238445</v>
      </c>
      <c r="G70" s="14"/>
      <c r="H70" s="41">
        <v>25307046</v>
      </c>
      <c r="I70" s="14"/>
      <c r="J70" s="41">
        <v>27420943</v>
      </c>
    </row>
    <row r="71" spans="1:10" ht="21.75" customHeight="1">
      <c r="A71" s="2"/>
      <c r="B71" s="8"/>
      <c r="C71" s="8"/>
      <c r="D71" s="28"/>
      <c r="E71" s="26"/>
      <c r="F71" s="28"/>
      <c r="G71" s="26"/>
      <c r="H71" s="28"/>
      <c r="I71" s="26"/>
      <c r="J71" s="28"/>
    </row>
    <row r="72" spans="1:10" ht="21.75" customHeight="1">
      <c r="A72" s="2" t="s">
        <v>49</v>
      </c>
      <c r="D72" s="41">
        <v>57657719</v>
      </c>
      <c r="E72" s="14"/>
      <c r="F72" s="41">
        <v>60117515</v>
      </c>
      <c r="G72" s="14"/>
      <c r="H72" s="41">
        <v>37611569</v>
      </c>
      <c r="I72" s="14"/>
      <c r="J72" s="41">
        <v>35366722</v>
      </c>
    </row>
    <row r="73" spans="1:10" s="2" customFormat="1" ht="23.4">
      <c r="A73" s="3" t="str">
        <f>A40</f>
        <v>บริษัท เฟรเซอร์ส พร็อพเพอร์ตี้ (ประเทศไทย) จำกัด (มหาชน) และบริษัทย่อย</v>
      </c>
    </row>
    <row r="74" spans="1:10" s="2" customFormat="1" ht="23.25" customHeight="1">
      <c r="A74" s="3" t="s">
        <v>210</v>
      </c>
    </row>
    <row r="75" spans="1:10" s="2" customFormat="1" ht="21.75" customHeight="1">
      <c r="A75" s="3"/>
    </row>
    <row r="76" spans="1:10" ht="21.75" customHeight="1">
      <c r="D76" s="219" t="s">
        <v>2</v>
      </c>
      <c r="E76" s="219"/>
      <c r="F76" s="219"/>
      <c r="G76" s="2"/>
      <c r="H76" s="219" t="s">
        <v>3</v>
      </c>
      <c r="I76" s="219"/>
      <c r="J76" s="219"/>
    </row>
    <row r="77" spans="1:10" ht="21.75" customHeight="1">
      <c r="D77" s="221" t="s">
        <v>4</v>
      </c>
      <c r="E77" s="221"/>
      <c r="F77" s="221"/>
      <c r="G77" s="6"/>
      <c r="H77" s="221" t="s">
        <v>4</v>
      </c>
      <c r="I77" s="221"/>
      <c r="J77" s="221"/>
    </row>
    <row r="78" spans="1:10" ht="21.75" customHeight="1">
      <c r="A78" s="2" t="s">
        <v>30</v>
      </c>
      <c r="B78" s="8" t="s">
        <v>6</v>
      </c>
      <c r="C78" s="9"/>
      <c r="D78" s="7">
        <v>2568</v>
      </c>
      <c r="E78" s="7"/>
      <c r="F78" s="7">
        <v>2567</v>
      </c>
      <c r="G78" s="10"/>
      <c r="H78" s="7">
        <v>2568</v>
      </c>
      <c r="I78" s="7"/>
      <c r="J78" s="7">
        <v>2567</v>
      </c>
    </row>
    <row r="79" spans="1:10" ht="21.75" customHeight="1">
      <c r="B79" s="11"/>
      <c r="C79" s="9"/>
      <c r="D79" s="220" t="s">
        <v>7</v>
      </c>
      <c r="E79" s="220"/>
      <c r="F79" s="220"/>
      <c r="G79" s="220"/>
      <c r="H79" s="220"/>
      <c r="I79" s="220"/>
      <c r="J79" s="220"/>
    </row>
    <row r="80" spans="1:10" ht="21.75" customHeight="1">
      <c r="A80" s="12" t="s">
        <v>50</v>
      </c>
      <c r="B80" s="8"/>
      <c r="D80" s="14"/>
      <c r="E80" s="14"/>
      <c r="F80" s="14"/>
      <c r="G80" s="14"/>
      <c r="H80" s="14"/>
      <c r="I80" s="14"/>
      <c r="J80" s="14"/>
    </row>
    <row r="81" spans="1:10" ht="21.75" customHeight="1">
      <c r="A81" s="4" t="s">
        <v>51</v>
      </c>
      <c r="B81" s="8"/>
      <c r="D81" s="14"/>
      <c r="E81" s="14"/>
      <c r="F81" s="14"/>
      <c r="G81" s="14"/>
      <c r="H81" s="14"/>
      <c r="I81" s="14"/>
      <c r="J81" s="14"/>
    </row>
    <row r="82" spans="1:10" ht="21.75" customHeight="1">
      <c r="A82" s="4" t="s">
        <v>52</v>
      </c>
      <c r="B82" s="8"/>
      <c r="D82" s="14"/>
      <c r="E82" s="14"/>
      <c r="F82" s="14"/>
      <c r="G82" s="14"/>
      <c r="H82" s="14"/>
      <c r="I82" s="14"/>
      <c r="J82" s="14"/>
    </row>
    <row r="83" spans="1:10" ht="21.75" customHeight="1" thickBot="1">
      <c r="A83" s="29" t="s">
        <v>53</v>
      </c>
      <c r="B83" s="8"/>
      <c r="D83" s="30">
        <v>3710844</v>
      </c>
      <c r="E83" s="14"/>
      <c r="F83" s="30">
        <v>3710844</v>
      </c>
      <c r="G83" s="14"/>
      <c r="H83" s="30">
        <v>3710844</v>
      </c>
      <c r="I83" s="14"/>
      <c r="J83" s="30">
        <v>3710844</v>
      </c>
    </row>
    <row r="84" spans="1:10" ht="21.75" customHeight="1" thickTop="1">
      <c r="A84" s="4" t="s">
        <v>54</v>
      </c>
      <c r="B84" s="8"/>
      <c r="D84" s="14"/>
      <c r="E84" s="14"/>
      <c r="F84" s="14"/>
      <c r="G84" s="14"/>
      <c r="H84" s="14"/>
      <c r="I84" s="14"/>
      <c r="J84" s="14"/>
    </row>
    <row r="85" spans="1:10" ht="21.75" customHeight="1">
      <c r="A85" s="29" t="s">
        <v>55</v>
      </c>
      <c r="B85" s="8"/>
      <c r="D85" s="14">
        <v>2319277</v>
      </c>
      <c r="E85" s="14"/>
      <c r="F85" s="14">
        <v>2319277</v>
      </c>
      <c r="G85" s="14"/>
      <c r="H85" s="15">
        <v>2319277</v>
      </c>
      <c r="I85" s="14"/>
      <c r="J85" s="15">
        <v>2319277</v>
      </c>
    </row>
    <row r="86" spans="1:10" ht="21.6" customHeight="1">
      <c r="A86" s="4" t="s">
        <v>56</v>
      </c>
      <c r="B86" s="8">
        <v>18</v>
      </c>
      <c r="D86" s="24">
        <v>25818624</v>
      </c>
      <c r="E86" s="24"/>
      <c r="F86" s="24">
        <v>25818624</v>
      </c>
      <c r="G86" s="24"/>
      <c r="H86" s="31">
        <v>25818624</v>
      </c>
      <c r="I86" s="14"/>
      <c r="J86" s="31">
        <v>25818624</v>
      </c>
    </row>
    <row r="87" spans="1:10" ht="21.75" customHeight="1">
      <c r="A87" s="4" t="s">
        <v>57</v>
      </c>
      <c r="B87" s="8"/>
      <c r="D87" s="24"/>
      <c r="E87" s="24"/>
      <c r="F87" s="24"/>
      <c r="G87" s="24"/>
      <c r="H87" s="24"/>
      <c r="I87" s="14"/>
      <c r="J87" s="24"/>
    </row>
    <row r="88" spans="1:10" ht="21.75" customHeight="1">
      <c r="A88" s="4" t="s">
        <v>58</v>
      </c>
      <c r="B88" s="8"/>
      <c r="D88" s="24"/>
      <c r="E88" s="24"/>
      <c r="F88" s="24"/>
      <c r="G88" s="24"/>
      <c r="H88" s="24"/>
      <c r="I88" s="14"/>
      <c r="J88" s="24"/>
    </row>
    <row r="89" spans="1:10" ht="21.75" customHeight="1">
      <c r="A89" s="4" t="s">
        <v>59</v>
      </c>
      <c r="B89" s="8">
        <v>19</v>
      </c>
      <c r="D89" s="24">
        <v>1915260</v>
      </c>
      <c r="E89" s="24"/>
      <c r="F89" s="24">
        <v>1823020</v>
      </c>
      <c r="G89" s="24"/>
      <c r="H89" s="31">
        <v>371084</v>
      </c>
      <c r="I89" s="14"/>
      <c r="J89" s="31">
        <v>371084</v>
      </c>
    </row>
    <row r="90" spans="1:10" ht="21.75" customHeight="1">
      <c r="A90" s="4" t="s">
        <v>60</v>
      </c>
      <c r="B90" s="8"/>
      <c r="D90" s="24">
        <v>11090100</v>
      </c>
      <c r="E90" s="24"/>
      <c r="F90" s="24">
        <v>10475046</v>
      </c>
      <c r="G90" s="24"/>
      <c r="H90" s="31">
        <v>10135782</v>
      </c>
      <c r="I90" s="14"/>
      <c r="J90" s="31">
        <v>9748856</v>
      </c>
    </row>
    <row r="91" spans="1:10" ht="21.75" customHeight="1">
      <c r="A91" s="22" t="s">
        <v>61</v>
      </c>
      <c r="B91" s="8"/>
      <c r="D91" s="24">
        <v>-2376675</v>
      </c>
      <c r="E91" s="32"/>
      <c r="F91" s="24">
        <v>-1466930</v>
      </c>
      <c r="G91" s="32"/>
      <c r="H91" s="33">
        <v>0</v>
      </c>
      <c r="I91" s="17"/>
      <c r="J91" s="33">
        <v>0</v>
      </c>
    </row>
    <row r="92" spans="1:10" ht="21.75" customHeight="1">
      <c r="A92" s="4" t="s">
        <v>62</v>
      </c>
      <c r="B92" s="8"/>
      <c r="D92" s="24">
        <v>-2274288</v>
      </c>
      <c r="E92" s="24"/>
      <c r="F92" s="24">
        <v>-2274288</v>
      </c>
      <c r="G92" s="24"/>
      <c r="H92" s="33">
        <v>0</v>
      </c>
      <c r="I92" s="17"/>
      <c r="J92" s="33">
        <v>0</v>
      </c>
    </row>
    <row r="93" spans="1:10" ht="21.75" customHeight="1">
      <c r="A93" s="34" t="s">
        <v>242</v>
      </c>
      <c r="B93" s="8"/>
      <c r="D93" s="42">
        <v>36492298</v>
      </c>
      <c r="E93" s="35"/>
      <c r="F93" s="42">
        <v>36694749</v>
      </c>
      <c r="G93" s="35"/>
      <c r="H93" s="42">
        <v>38644767</v>
      </c>
      <c r="I93" s="36"/>
      <c r="J93" s="42">
        <v>38257841</v>
      </c>
    </row>
    <row r="94" spans="1:10" ht="21.75" customHeight="1">
      <c r="A94" s="4" t="s">
        <v>63</v>
      </c>
      <c r="B94" s="8"/>
      <c r="D94" s="37">
        <v>-271529</v>
      </c>
      <c r="E94" s="35"/>
      <c r="F94" s="37">
        <v>-221057</v>
      </c>
      <c r="G94" s="35"/>
      <c r="H94" s="37">
        <v>0</v>
      </c>
      <c r="I94" s="36"/>
      <c r="J94" s="37">
        <v>0</v>
      </c>
    </row>
    <row r="95" spans="1:10" ht="21.75" customHeight="1">
      <c r="A95" s="2" t="s">
        <v>64</v>
      </c>
      <c r="B95" s="8"/>
      <c r="D95" s="43">
        <v>36220769</v>
      </c>
      <c r="E95" s="38"/>
      <c r="F95" s="43">
        <v>36473692</v>
      </c>
      <c r="G95" s="38"/>
      <c r="H95" s="43">
        <v>38644767</v>
      </c>
      <c r="I95" s="38"/>
      <c r="J95" s="43">
        <v>38257841</v>
      </c>
    </row>
    <row r="96" spans="1:10" ht="21.75" customHeight="1">
      <c r="A96" s="2"/>
      <c r="B96" s="8"/>
      <c r="D96" s="38"/>
      <c r="E96" s="38"/>
      <c r="F96" s="38"/>
      <c r="G96" s="38"/>
      <c r="H96" s="38"/>
      <c r="I96" s="38"/>
      <c r="J96" s="38"/>
    </row>
    <row r="97" spans="1:10" ht="21.75" customHeight="1" thickBot="1">
      <c r="A97" s="2" t="s">
        <v>65</v>
      </c>
      <c r="B97" s="8"/>
      <c r="D97" s="44">
        <v>93878488</v>
      </c>
      <c r="E97" s="38"/>
      <c r="F97" s="44">
        <v>96591207</v>
      </c>
      <c r="G97" s="38"/>
      <c r="H97" s="44">
        <v>76256336</v>
      </c>
      <c r="I97" s="38"/>
      <c r="J97" s="44">
        <v>73624563</v>
      </c>
    </row>
    <row r="98" spans="1:10" ht="23.1" customHeight="1" thickTop="1">
      <c r="B98" s="8"/>
    </row>
    <row r="99" spans="1:10" ht="23.1" customHeight="1">
      <c r="D99" s="14"/>
      <c r="E99" s="13"/>
      <c r="F99" s="14"/>
      <c r="G99" s="14"/>
      <c r="H99" s="14"/>
      <c r="I99" s="13"/>
      <c r="J99" s="14"/>
    </row>
  </sheetData>
  <sheetProtection formatCells="0" formatColumns="0" formatRows="0" insertColumns="0" insertRows="0" insertHyperlinks="0" deleteColumns="0" deleteRows="0" sort="0" autoFilter="0" pivotTables="0"/>
  <mergeCells count="15">
    <mergeCell ref="D43:F43"/>
    <mergeCell ref="D76:F76"/>
    <mergeCell ref="D79:J79"/>
    <mergeCell ref="H4:J4"/>
    <mergeCell ref="D7:J7"/>
    <mergeCell ref="H43:J43"/>
    <mergeCell ref="D46:J46"/>
    <mergeCell ref="H76:J76"/>
    <mergeCell ref="D5:F5"/>
    <mergeCell ref="H5:J5"/>
    <mergeCell ref="D44:F44"/>
    <mergeCell ref="H44:J44"/>
    <mergeCell ref="D77:F77"/>
    <mergeCell ref="H77:J77"/>
    <mergeCell ref="D4:F4"/>
  </mergeCells>
  <phoneticPr fontId="0" type="noConversion"/>
  <pageMargins left="0.8" right="0.5" top="0.48" bottom="0.5" header="0.5" footer="0.5"/>
  <pageSetup paperSize="9" scale="79" firstPageNumber="7" fitToHeight="0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หมายเหตุประกอบงบการเงินเป็นส่วนหนึ่งของงบการเงินนี้
&amp;C&amp;"Angsana New,Regular"&amp;12&amp;P</oddFooter>
  </headerFooter>
  <rowBreaks count="2" manualBreakCount="2">
    <brk id="39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84"/>
  <sheetViews>
    <sheetView tabSelected="1" view="pageBreakPreview" topLeftCell="A41" zoomScaleNormal="80" zoomScaleSheetLayoutView="100" workbookViewId="0">
      <selection activeCell="J44" sqref="J44"/>
    </sheetView>
  </sheetViews>
  <sheetFormatPr defaultColWidth="10.5546875" defaultRowHeight="22.35" customHeight="1"/>
  <cols>
    <col min="1" max="1" width="62.33203125" style="48" customWidth="1"/>
    <col min="2" max="2" width="9.88671875" style="48" customWidth="1"/>
    <col min="3" max="3" width="1.44140625" style="48" customWidth="1"/>
    <col min="4" max="4" width="14.44140625" style="48" bestFit="1" customWidth="1"/>
    <col min="5" max="5" width="1.44140625" style="48" customWidth="1"/>
    <col min="6" max="6" width="13.109375" style="48" customWidth="1"/>
    <col min="7" max="7" width="1.44140625" style="48" customWidth="1"/>
    <col min="8" max="8" width="13.109375" style="48" customWidth="1"/>
    <col min="9" max="9" width="1.44140625" style="48" customWidth="1"/>
    <col min="10" max="10" width="13.5546875" style="48" customWidth="1"/>
    <col min="11" max="16384" width="10.5546875" style="48"/>
  </cols>
  <sheetData>
    <row r="1" spans="1:10" s="46" customFormat="1" ht="23.4" customHeight="1">
      <c r="A1" s="45" t="s">
        <v>0</v>
      </c>
      <c r="D1" s="47"/>
      <c r="E1" s="47"/>
      <c r="F1" s="47"/>
      <c r="G1" s="47"/>
      <c r="H1" s="47"/>
    </row>
    <row r="2" spans="1:10" s="46" customFormat="1" ht="21" customHeight="1">
      <c r="A2" s="46" t="s">
        <v>162</v>
      </c>
    </row>
    <row r="3" spans="1:10" ht="12" customHeight="1">
      <c r="F3" s="49"/>
    </row>
    <row r="4" spans="1:10" ht="21" customHeight="1">
      <c r="D4" s="222" t="s">
        <v>2</v>
      </c>
      <c r="E4" s="222"/>
      <c r="F4" s="222"/>
      <c r="G4" s="46"/>
      <c r="H4" s="222" t="s">
        <v>3</v>
      </c>
      <c r="I4" s="222"/>
      <c r="J4" s="222"/>
    </row>
    <row r="5" spans="1:10" ht="21" customHeight="1">
      <c r="D5" s="224" t="s">
        <v>66</v>
      </c>
      <c r="E5" s="224"/>
      <c r="F5" s="224"/>
      <c r="G5" s="50"/>
      <c r="H5" s="224" t="s">
        <v>66</v>
      </c>
      <c r="I5" s="224"/>
      <c r="J5" s="224"/>
    </row>
    <row r="6" spans="1:10" ht="21" customHeight="1">
      <c r="B6" s="52" t="s">
        <v>6</v>
      </c>
      <c r="C6" s="53"/>
      <c r="D6" s="7">
        <v>2568</v>
      </c>
      <c r="E6" s="7"/>
      <c r="F6" s="7">
        <v>2567</v>
      </c>
      <c r="G6" s="10"/>
      <c r="H6" s="7">
        <v>2568</v>
      </c>
      <c r="I6" s="7"/>
      <c r="J6" s="7">
        <v>2567</v>
      </c>
    </row>
    <row r="7" spans="1:10" ht="21" customHeight="1">
      <c r="B7" s="51"/>
      <c r="C7" s="53"/>
      <c r="D7" s="223" t="s">
        <v>7</v>
      </c>
      <c r="E7" s="223"/>
      <c r="F7" s="223"/>
      <c r="G7" s="223"/>
      <c r="H7" s="223"/>
      <c r="I7" s="223"/>
      <c r="J7" s="223"/>
    </row>
    <row r="8" spans="1:10" ht="21" customHeight="1">
      <c r="A8" s="54" t="s">
        <v>67</v>
      </c>
      <c r="B8" s="8"/>
    </row>
    <row r="9" spans="1:10" ht="21" customHeight="1">
      <c r="A9" s="55" t="s">
        <v>68</v>
      </c>
      <c r="B9" s="8">
        <v>20</v>
      </c>
      <c r="D9" s="56">
        <v>8641996</v>
      </c>
      <c r="E9" s="57"/>
      <c r="F9" s="56">
        <v>9173559</v>
      </c>
      <c r="G9" s="57"/>
      <c r="H9" s="58">
        <v>0</v>
      </c>
      <c r="I9" s="57"/>
      <c r="J9" s="58">
        <v>0</v>
      </c>
    </row>
    <row r="10" spans="1:10" ht="21" customHeight="1">
      <c r="A10" s="55" t="s">
        <v>229</v>
      </c>
      <c r="B10" s="8" t="s">
        <v>263</v>
      </c>
      <c r="D10" s="56">
        <v>3328659</v>
      </c>
      <c r="E10" s="57"/>
      <c r="F10" s="56">
        <v>3159556</v>
      </c>
      <c r="G10" s="57"/>
      <c r="H10" s="56">
        <v>366956</v>
      </c>
      <c r="I10" s="57"/>
      <c r="J10" s="56">
        <v>403308</v>
      </c>
    </row>
    <row r="11" spans="1:10" ht="21" customHeight="1">
      <c r="A11" s="55" t="s">
        <v>69</v>
      </c>
      <c r="B11" s="8">
        <v>30</v>
      </c>
      <c r="D11" s="56">
        <v>383937</v>
      </c>
      <c r="E11" s="57"/>
      <c r="F11" s="56">
        <v>463459</v>
      </c>
      <c r="G11" s="57"/>
      <c r="H11" s="58">
        <v>0</v>
      </c>
      <c r="I11" s="57"/>
      <c r="J11" s="58">
        <v>0</v>
      </c>
    </row>
    <row r="12" spans="1:10" ht="21" customHeight="1">
      <c r="A12" s="55" t="s">
        <v>70</v>
      </c>
      <c r="B12" s="8">
        <v>4</v>
      </c>
      <c r="D12" s="59">
        <v>763929</v>
      </c>
      <c r="E12" s="57"/>
      <c r="F12" s="59">
        <v>729312</v>
      </c>
      <c r="G12" s="57"/>
      <c r="H12" s="59">
        <v>554450</v>
      </c>
      <c r="I12" s="60"/>
      <c r="J12" s="59">
        <v>574859</v>
      </c>
    </row>
    <row r="13" spans="1:10" ht="21" customHeight="1">
      <c r="A13" s="55" t="s">
        <v>71</v>
      </c>
      <c r="B13" s="8" t="s">
        <v>261</v>
      </c>
      <c r="D13" s="56">
        <v>176263</v>
      </c>
      <c r="E13" s="57"/>
      <c r="F13" s="56">
        <v>70503</v>
      </c>
      <c r="G13" s="57"/>
      <c r="H13" s="56">
        <v>1510407</v>
      </c>
      <c r="I13" s="57"/>
      <c r="J13" s="56">
        <v>1815225</v>
      </c>
    </row>
    <row r="14" spans="1:10" ht="21" customHeight="1">
      <c r="A14" s="55" t="s">
        <v>185</v>
      </c>
      <c r="B14" s="8" t="s">
        <v>186</v>
      </c>
      <c r="D14" s="61">
        <v>0</v>
      </c>
      <c r="E14" s="57"/>
      <c r="F14" s="61">
        <v>179267</v>
      </c>
      <c r="G14" s="57"/>
      <c r="H14" s="61">
        <v>0</v>
      </c>
      <c r="I14" s="57"/>
      <c r="J14" s="80">
        <v>51967</v>
      </c>
    </row>
    <row r="15" spans="1:10" ht="21" customHeight="1">
      <c r="A15" s="55" t="s">
        <v>72</v>
      </c>
      <c r="B15" s="8" t="s">
        <v>194</v>
      </c>
      <c r="D15" s="56">
        <v>1330366</v>
      </c>
      <c r="E15" s="57"/>
      <c r="F15" s="56">
        <v>720398</v>
      </c>
      <c r="G15" s="57"/>
      <c r="H15" s="56">
        <v>736068</v>
      </c>
      <c r="I15" s="57"/>
      <c r="J15" s="56">
        <v>667902</v>
      </c>
    </row>
    <row r="16" spans="1:10" ht="21" customHeight="1">
      <c r="A16" s="55" t="s">
        <v>73</v>
      </c>
      <c r="B16" s="8" t="s">
        <v>264</v>
      </c>
      <c r="D16" s="63">
        <v>60786</v>
      </c>
      <c r="E16" s="57"/>
      <c r="F16" s="63">
        <v>124558</v>
      </c>
      <c r="G16" s="57"/>
      <c r="H16" s="63">
        <v>5258</v>
      </c>
      <c r="I16" s="57"/>
      <c r="J16" s="63">
        <v>3436</v>
      </c>
    </row>
    <row r="17" spans="1:10" ht="21" customHeight="1">
      <c r="A17" s="64" t="s">
        <v>74</v>
      </c>
      <c r="B17" s="8"/>
      <c r="D17" s="85">
        <v>14685936</v>
      </c>
      <c r="E17" s="65"/>
      <c r="F17" s="85">
        <v>14620612</v>
      </c>
      <c r="G17" s="66"/>
      <c r="H17" s="85">
        <v>3173139</v>
      </c>
      <c r="I17" s="65"/>
      <c r="J17" s="85">
        <v>3516697</v>
      </c>
    </row>
    <row r="18" spans="1:10" ht="22.2">
      <c r="A18" s="64"/>
      <c r="B18" s="8"/>
      <c r="D18" s="56"/>
      <c r="E18" s="57"/>
      <c r="F18" s="56"/>
      <c r="G18" s="57"/>
      <c r="H18" s="56"/>
      <c r="I18" s="57"/>
      <c r="J18" s="56"/>
    </row>
    <row r="19" spans="1:10" ht="21" customHeight="1">
      <c r="A19" s="54" t="s">
        <v>75</v>
      </c>
      <c r="B19" s="8"/>
      <c r="D19" s="56"/>
      <c r="E19" s="57"/>
      <c r="F19" s="56"/>
      <c r="G19" s="57"/>
      <c r="H19" s="56"/>
      <c r="I19" s="57"/>
      <c r="J19" s="56"/>
    </row>
    <row r="20" spans="1:10" ht="21" customHeight="1">
      <c r="A20" s="55" t="s">
        <v>76</v>
      </c>
      <c r="B20" s="8">
        <v>7</v>
      </c>
      <c r="D20" s="56">
        <v>6919551</v>
      </c>
      <c r="E20" s="57"/>
      <c r="F20" s="56">
        <v>6794782</v>
      </c>
      <c r="G20" s="57"/>
      <c r="H20" s="58">
        <v>0</v>
      </c>
      <c r="I20" s="57"/>
      <c r="J20" s="58">
        <v>0</v>
      </c>
    </row>
    <row r="21" spans="1:10" ht="21" customHeight="1">
      <c r="A21" s="55" t="s">
        <v>243</v>
      </c>
      <c r="B21" s="8" t="s">
        <v>264</v>
      </c>
      <c r="D21" s="56">
        <v>1482435</v>
      </c>
      <c r="E21" s="57"/>
      <c r="F21" s="56">
        <v>1384473</v>
      </c>
      <c r="G21" s="57"/>
      <c r="H21" s="56">
        <v>127812</v>
      </c>
      <c r="I21" s="57"/>
      <c r="J21" s="56">
        <v>138624</v>
      </c>
    </row>
    <row r="22" spans="1:10" ht="21" customHeight="1">
      <c r="A22" s="55" t="s">
        <v>77</v>
      </c>
      <c r="B22" s="8">
        <v>30</v>
      </c>
      <c r="D22" s="56">
        <v>198172</v>
      </c>
      <c r="E22" s="57"/>
      <c r="F22" s="56">
        <v>250495</v>
      </c>
      <c r="G22" s="57"/>
      <c r="H22" s="58">
        <v>0</v>
      </c>
      <c r="I22" s="57"/>
      <c r="J22" s="58">
        <v>0</v>
      </c>
    </row>
    <row r="23" spans="1:10" ht="21" customHeight="1">
      <c r="A23" s="67" t="s">
        <v>78</v>
      </c>
      <c r="B23" s="8">
        <v>4</v>
      </c>
      <c r="D23" s="59">
        <v>513184</v>
      </c>
      <c r="E23" s="57"/>
      <c r="F23" s="59">
        <v>498338</v>
      </c>
      <c r="G23" s="57"/>
      <c r="H23" s="61">
        <v>501731</v>
      </c>
      <c r="I23" s="57"/>
      <c r="J23" s="61">
        <v>519114</v>
      </c>
    </row>
    <row r="24" spans="1:10" ht="21" customHeight="1">
      <c r="A24" s="55" t="s">
        <v>79</v>
      </c>
      <c r="B24" s="8"/>
      <c r="D24" s="56">
        <v>957396</v>
      </c>
      <c r="E24" s="57"/>
      <c r="F24" s="56">
        <v>989709</v>
      </c>
      <c r="G24" s="57"/>
      <c r="H24" s="56">
        <v>3422</v>
      </c>
      <c r="I24" s="57"/>
      <c r="J24" s="56">
        <v>5188</v>
      </c>
    </row>
    <row r="25" spans="1:10" ht="21" customHeight="1">
      <c r="A25" s="55" t="s">
        <v>80</v>
      </c>
      <c r="B25" s="8" t="s">
        <v>264</v>
      </c>
      <c r="D25" s="56">
        <v>2082845</v>
      </c>
      <c r="E25" s="57"/>
      <c r="F25" s="56">
        <v>1991120</v>
      </c>
      <c r="G25" s="57"/>
      <c r="H25" s="56">
        <v>181547</v>
      </c>
      <c r="I25" s="57"/>
      <c r="J25" s="56">
        <v>127234</v>
      </c>
    </row>
    <row r="26" spans="1:10" ht="21" customHeight="1">
      <c r="A26" s="64" t="s">
        <v>81</v>
      </c>
      <c r="B26" s="8"/>
      <c r="D26" s="86">
        <v>12153583</v>
      </c>
      <c r="E26" s="65"/>
      <c r="F26" s="86">
        <v>11908917</v>
      </c>
      <c r="G26" s="65"/>
      <c r="H26" s="86">
        <v>814512</v>
      </c>
      <c r="I26" s="65"/>
      <c r="J26" s="86">
        <v>790160</v>
      </c>
    </row>
    <row r="27" spans="1:10" ht="22.2">
      <c r="A27" s="64"/>
      <c r="B27" s="8"/>
      <c r="D27" s="56"/>
      <c r="E27" s="57"/>
      <c r="F27" s="56"/>
      <c r="G27" s="57"/>
      <c r="H27" s="56"/>
      <c r="I27" s="57"/>
      <c r="J27" s="56"/>
    </row>
    <row r="28" spans="1:10" ht="21" customHeight="1">
      <c r="A28" s="68" t="s">
        <v>82</v>
      </c>
      <c r="B28" s="8"/>
      <c r="D28" s="87">
        <v>2532353</v>
      </c>
      <c r="E28" s="65"/>
      <c r="F28" s="87">
        <v>2711695</v>
      </c>
      <c r="G28" s="65"/>
      <c r="H28" s="87">
        <v>2358627</v>
      </c>
      <c r="I28" s="65"/>
      <c r="J28" s="87">
        <v>2726537</v>
      </c>
    </row>
    <row r="29" spans="1:10" ht="21" customHeight="1">
      <c r="A29" s="55" t="s">
        <v>83</v>
      </c>
      <c r="B29" s="8" t="s">
        <v>194</v>
      </c>
      <c r="D29" s="56">
        <v>-1272052</v>
      </c>
      <c r="E29" s="57"/>
      <c r="F29" s="56">
        <v>-1233228</v>
      </c>
      <c r="G29" s="57"/>
      <c r="H29" s="56">
        <v>-1149018</v>
      </c>
      <c r="I29" s="57"/>
      <c r="J29" s="56">
        <v>-1115515</v>
      </c>
    </row>
    <row r="30" spans="1:10" ht="21" customHeight="1">
      <c r="A30" s="55" t="s">
        <v>187</v>
      </c>
      <c r="D30" s="56"/>
      <c r="E30" s="57"/>
      <c r="F30" s="56"/>
      <c r="G30" s="57"/>
      <c r="H30" s="70"/>
      <c r="I30" s="57"/>
      <c r="J30" s="70"/>
    </row>
    <row r="31" spans="1:10" ht="21" customHeight="1">
      <c r="A31" s="55" t="s">
        <v>170</v>
      </c>
      <c r="B31" s="8"/>
      <c r="D31" s="56"/>
      <c r="E31" s="57"/>
      <c r="F31" s="56"/>
      <c r="G31" s="57"/>
      <c r="H31" s="56"/>
      <c r="I31" s="57"/>
      <c r="J31" s="56"/>
    </row>
    <row r="32" spans="1:10" ht="21" customHeight="1">
      <c r="A32" s="48" t="s">
        <v>195</v>
      </c>
      <c r="B32" s="8" t="s">
        <v>188</v>
      </c>
      <c r="D32" s="56">
        <v>437126</v>
      </c>
      <c r="E32" s="57"/>
      <c r="F32" s="56">
        <v>362201</v>
      </c>
      <c r="G32" s="57"/>
      <c r="H32" s="58">
        <v>0</v>
      </c>
      <c r="I32" s="57"/>
      <c r="J32" s="58">
        <v>0</v>
      </c>
    </row>
    <row r="33" spans="1:10" ht="21" customHeight="1">
      <c r="A33" s="64" t="s">
        <v>84</v>
      </c>
      <c r="B33" s="8"/>
      <c r="D33" s="88">
        <v>1697427</v>
      </c>
      <c r="E33" s="65"/>
      <c r="F33" s="88">
        <v>1840668</v>
      </c>
      <c r="G33" s="65"/>
      <c r="H33" s="88">
        <v>1209609</v>
      </c>
      <c r="I33" s="65"/>
      <c r="J33" s="88">
        <v>1611022</v>
      </c>
    </row>
    <row r="34" spans="1:10" ht="21" customHeight="1">
      <c r="A34" s="71" t="s">
        <v>174</v>
      </c>
      <c r="B34" s="8">
        <v>24</v>
      </c>
      <c r="D34" s="72">
        <v>-242895</v>
      </c>
      <c r="E34" s="57"/>
      <c r="F34" s="72">
        <v>-373655</v>
      </c>
      <c r="G34" s="57"/>
      <c r="H34" s="56">
        <v>-96619</v>
      </c>
      <c r="I34" s="57"/>
      <c r="J34" s="56">
        <v>-99512</v>
      </c>
    </row>
    <row r="35" spans="1:10" ht="21" customHeight="1" thickBot="1">
      <c r="A35" s="64" t="s">
        <v>85</v>
      </c>
      <c r="B35" s="8"/>
      <c r="D35" s="89">
        <v>1454532</v>
      </c>
      <c r="E35" s="65"/>
      <c r="F35" s="89">
        <v>1467013</v>
      </c>
      <c r="G35" s="65"/>
      <c r="H35" s="89">
        <v>1112990</v>
      </c>
      <c r="I35" s="65"/>
      <c r="J35" s="89">
        <v>1511510</v>
      </c>
    </row>
    <row r="36" spans="1:10" ht="21" customHeight="1" thickTop="1">
      <c r="A36" s="64"/>
      <c r="B36" s="8"/>
      <c r="D36" s="69"/>
      <c r="E36" s="65"/>
      <c r="F36" s="69"/>
      <c r="G36" s="65"/>
      <c r="H36" s="69"/>
      <c r="I36" s="65"/>
      <c r="J36" s="69"/>
    </row>
    <row r="37" spans="1:10" ht="21" customHeight="1">
      <c r="A37" s="64" t="s">
        <v>230</v>
      </c>
      <c r="B37" s="8"/>
      <c r="D37" s="56"/>
      <c r="E37" s="57"/>
      <c r="F37" s="56"/>
      <c r="G37" s="57"/>
      <c r="H37" s="56"/>
      <c r="I37" s="57"/>
      <c r="J37" s="56"/>
    </row>
    <row r="38" spans="1:10" ht="21" customHeight="1">
      <c r="A38" s="67" t="s">
        <v>157</v>
      </c>
      <c r="B38" s="8"/>
      <c r="D38" s="56">
        <v>1460758</v>
      </c>
      <c r="E38" s="57"/>
      <c r="F38" s="56">
        <v>1438028</v>
      </c>
      <c r="G38" s="57"/>
      <c r="H38" s="56">
        <v>1112990</v>
      </c>
      <c r="I38" s="57"/>
      <c r="J38" s="56">
        <v>1511510</v>
      </c>
    </row>
    <row r="39" spans="1:10" ht="21" customHeight="1">
      <c r="A39" s="71" t="s">
        <v>86</v>
      </c>
      <c r="B39" s="8"/>
      <c r="D39" s="72">
        <v>-6226</v>
      </c>
      <c r="E39" s="57"/>
      <c r="F39" s="72">
        <v>28985</v>
      </c>
      <c r="G39" s="57"/>
      <c r="H39" s="58">
        <v>0</v>
      </c>
      <c r="I39" s="57"/>
      <c r="J39" s="58">
        <v>0</v>
      </c>
    </row>
    <row r="40" spans="1:10" ht="21" customHeight="1" thickBot="1">
      <c r="A40" s="64"/>
      <c r="B40" s="8"/>
      <c r="D40" s="89">
        <v>1454532</v>
      </c>
      <c r="E40" s="65"/>
      <c r="F40" s="89">
        <v>1467013</v>
      </c>
      <c r="G40" s="65"/>
      <c r="H40" s="89">
        <v>1112990</v>
      </c>
      <c r="I40" s="65"/>
      <c r="J40" s="89">
        <v>1511510</v>
      </c>
    </row>
    <row r="41" spans="1:10" ht="22.2" thickTop="1">
      <c r="A41" s="71"/>
      <c r="B41" s="8"/>
      <c r="D41" s="56"/>
      <c r="E41" s="57"/>
      <c r="F41" s="56"/>
      <c r="G41" s="57"/>
      <c r="H41" s="56"/>
      <c r="I41" s="57"/>
      <c r="J41" s="56"/>
    </row>
    <row r="42" spans="1:10" ht="23.1" customHeight="1">
      <c r="A42" s="73" t="s">
        <v>87</v>
      </c>
      <c r="B42" s="8"/>
      <c r="D42" s="56"/>
      <c r="E42" s="57"/>
      <c r="F42" s="56"/>
      <c r="G42" s="57"/>
      <c r="H42" s="56"/>
      <c r="I42" s="57"/>
      <c r="J42" s="56"/>
    </row>
    <row r="43" spans="1:10" ht="22.65" customHeight="1" thickBot="1">
      <c r="A43" s="74" t="s">
        <v>155</v>
      </c>
      <c r="B43" s="8">
        <v>25</v>
      </c>
      <c r="D43" s="90">
        <v>0.63</v>
      </c>
      <c r="E43" s="65"/>
      <c r="F43" s="90">
        <v>0.62</v>
      </c>
      <c r="G43" s="65"/>
      <c r="H43" s="90">
        <v>0.48</v>
      </c>
      <c r="I43" s="65"/>
      <c r="J43" s="90">
        <v>0.65</v>
      </c>
    </row>
    <row r="44" spans="1:10" ht="24" thickTop="1">
      <c r="A44" s="45"/>
      <c r="B44" s="8"/>
      <c r="D44" s="56"/>
      <c r="E44" s="57"/>
      <c r="F44" s="56"/>
      <c r="G44" s="57"/>
      <c r="H44" s="56"/>
      <c r="I44" s="57"/>
      <c r="J44" s="56"/>
    </row>
    <row r="45" spans="1:10" ht="23.4">
      <c r="A45" s="45" t="s">
        <v>0</v>
      </c>
      <c r="B45" s="8"/>
    </row>
    <row r="46" spans="1:10" ht="21" customHeight="1">
      <c r="A46" s="46" t="s">
        <v>153</v>
      </c>
    </row>
    <row r="47" spans="1:10" ht="21" customHeight="1">
      <c r="A47" s="46"/>
      <c r="D47" s="51"/>
      <c r="E47" s="51"/>
      <c r="F47" s="51"/>
      <c r="G47" s="50"/>
      <c r="H47" s="51"/>
      <c r="I47" s="51"/>
      <c r="J47" s="51"/>
    </row>
    <row r="48" spans="1:10" ht="21" customHeight="1">
      <c r="A48" s="46"/>
      <c r="D48" s="222" t="s">
        <v>2</v>
      </c>
      <c r="E48" s="222"/>
      <c r="F48" s="222"/>
      <c r="G48" s="46"/>
      <c r="H48" s="222" t="s">
        <v>3</v>
      </c>
      <c r="I48" s="222"/>
      <c r="J48" s="222"/>
    </row>
    <row r="49" spans="1:10" ht="21" customHeight="1">
      <c r="A49" s="46"/>
      <c r="D49" s="224" t="s">
        <v>66</v>
      </c>
      <c r="E49" s="224"/>
      <c r="F49" s="224"/>
      <c r="G49" s="50"/>
      <c r="H49" s="224" t="s">
        <v>66</v>
      </c>
      <c r="I49" s="224"/>
      <c r="J49" s="224"/>
    </row>
    <row r="50" spans="1:10" ht="21" customHeight="1">
      <c r="B50" s="52" t="s">
        <v>6</v>
      </c>
      <c r="C50" s="53"/>
      <c r="D50" s="7">
        <v>2568</v>
      </c>
      <c r="E50" s="7"/>
      <c r="F50" s="7">
        <v>2567</v>
      </c>
      <c r="G50" s="10"/>
      <c r="H50" s="7">
        <v>2568</v>
      </c>
      <c r="I50" s="7"/>
      <c r="J50" s="7">
        <v>2567</v>
      </c>
    </row>
    <row r="51" spans="1:10" ht="23.4">
      <c r="A51" s="75"/>
      <c r="B51" s="8"/>
      <c r="C51" s="53"/>
      <c r="D51" s="223" t="s">
        <v>7</v>
      </c>
      <c r="E51" s="223"/>
      <c r="F51" s="223"/>
      <c r="G51" s="223"/>
      <c r="H51" s="223"/>
      <c r="I51" s="223"/>
      <c r="J51" s="223"/>
    </row>
    <row r="52" spans="1:10" ht="22.2">
      <c r="A52" s="64" t="s">
        <v>85</v>
      </c>
      <c r="B52" s="8"/>
      <c r="C52" s="53"/>
      <c r="D52" s="91">
        <v>1454532</v>
      </c>
      <c r="E52" s="76"/>
      <c r="F52" s="91">
        <v>1467013</v>
      </c>
      <c r="G52" s="76"/>
      <c r="H52" s="91">
        <v>1112990</v>
      </c>
      <c r="I52" s="76"/>
      <c r="J52" s="91">
        <v>1511510</v>
      </c>
    </row>
    <row r="53" spans="1:10" ht="23.4">
      <c r="A53" s="75"/>
      <c r="B53" s="8"/>
      <c r="C53" s="53"/>
      <c r="D53" s="52"/>
      <c r="E53" s="52"/>
      <c r="F53" s="52"/>
      <c r="G53" s="52"/>
      <c r="H53" s="52"/>
      <c r="I53" s="52"/>
      <c r="J53" s="52"/>
    </row>
    <row r="54" spans="1:10" ht="21" customHeight="1">
      <c r="A54" s="64" t="s">
        <v>88</v>
      </c>
      <c r="B54" s="8"/>
    </row>
    <row r="55" spans="1:10" ht="21" customHeight="1">
      <c r="A55" s="54" t="s">
        <v>89</v>
      </c>
      <c r="B55" s="8"/>
    </row>
    <row r="56" spans="1:10" ht="21" customHeight="1">
      <c r="A56" s="13" t="s">
        <v>245</v>
      </c>
      <c r="B56" s="8">
        <v>24</v>
      </c>
      <c r="D56" s="77">
        <v>-499460</v>
      </c>
      <c r="E56" s="57"/>
      <c r="F56" s="77">
        <v>-588033</v>
      </c>
      <c r="G56" s="57"/>
      <c r="H56" s="77">
        <v>0</v>
      </c>
      <c r="I56" s="57"/>
      <c r="J56" s="77">
        <v>0</v>
      </c>
    </row>
    <row r="57" spans="1:10" ht="21" customHeight="1">
      <c r="A57" s="13" t="s">
        <v>244</v>
      </c>
      <c r="B57" s="8">
        <v>24</v>
      </c>
      <c r="D57" s="78">
        <v>-1338</v>
      </c>
      <c r="E57" s="57"/>
      <c r="F57" s="78">
        <v>-1794</v>
      </c>
      <c r="G57" s="57"/>
      <c r="H57" s="78">
        <v>0</v>
      </c>
      <c r="I57" s="57"/>
      <c r="J57" s="78">
        <v>0</v>
      </c>
    </row>
    <row r="58" spans="1:10" ht="21" customHeight="1">
      <c r="A58" s="64" t="s">
        <v>90</v>
      </c>
      <c r="B58" s="8"/>
      <c r="D58" s="92">
        <v>-500798</v>
      </c>
      <c r="E58" s="65"/>
      <c r="F58" s="93">
        <v>-589827</v>
      </c>
      <c r="G58" s="65"/>
      <c r="H58" s="92">
        <v>0</v>
      </c>
      <c r="I58" s="65"/>
      <c r="J58" s="92">
        <v>0</v>
      </c>
    </row>
    <row r="59" spans="1:10" ht="17.25" customHeight="1">
      <c r="A59" s="71"/>
      <c r="B59" s="8"/>
      <c r="D59" s="57"/>
      <c r="E59" s="57"/>
      <c r="F59" s="57"/>
      <c r="G59" s="57"/>
      <c r="H59" s="57"/>
      <c r="I59" s="57"/>
      <c r="J59" s="57"/>
    </row>
    <row r="60" spans="1:10" ht="21" customHeight="1">
      <c r="A60" s="54" t="s">
        <v>91</v>
      </c>
      <c r="B60" s="8"/>
      <c r="D60" s="57"/>
      <c r="E60" s="57"/>
      <c r="F60" s="57"/>
      <c r="G60" s="57"/>
      <c r="H60" s="57"/>
      <c r="I60" s="57"/>
      <c r="J60" s="57"/>
    </row>
    <row r="61" spans="1:10" ht="21" customHeight="1">
      <c r="A61" s="71" t="s">
        <v>175</v>
      </c>
      <c r="B61" s="8"/>
      <c r="D61" s="15"/>
      <c r="E61" s="57"/>
      <c r="F61" s="15"/>
      <c r="G61" s="57"/>
      <c r="H61" s="79"/>
      <c r="I61" s="57"/>
      <c r="J61" s="79"/>
    </row>
    <row r="62" spans="1:10" ht="21" customHeight="1">
      <c r="A62" s="71" t="s">
        <v>181</v>
      </c>
      <c r="B62" s="8">
        <v>24</v>
      </c>
      <c r="D62" s="15">
        <v>-166371</v>
      </c>
      <c r="E62" s="57"/>
      <c r="F62" s="15">
        <v>-15707</v>
      </c>
      <c r="G62" s="57"/>
      <c r="H62" s="70">
        <v>0</v>
      </c>
      <c r="I62" s="57"/>
      <c r="J62" s="70">
        <v>0</v>
      </c>
    </row>
    <row r="63" spans="1:10" ht="21" customHeight="1">
      <c r="A63" s="71" t="s">
        <v>265</v>
      </c>
      <c r="B63" s="8"/>
      <c r="D63" s="77"/>
      <c r="E63" s="57"/>
      <c r="F63" s="77"/>
      <c r="G63" s="57"/>
      <c r="H63" s="77"/>
      <c r="I63" s="57"/>
      <c r="J63" s="77"/>
    </row>
    <row r="64" spans="1:10" ht="21" customHeight="1">
      <c r="A64" s="71" t="s">
        <v>266</v>
      </c>
      <c r="B64" s="8" t="s">
        <v>180</v>
      </c>
      <c r="D64" s="77">
        <v>-34215</v>
      </c>
      <c r="E64" s="57"/>
      <c r="F64" s="77">
        <v>33449</v>
      </c>
      <c r="G64" s="57"/>
      <c r="H64" s="77">
        <v>-7088</v>
      </c>
      <c r="I64" s="57"/>
      <c r="J64" s="77">
        <v>7803</v>
      </c>
    </row>
    <row r="65" spans="1:10" ht="21" customHeight="1">
      <c r="A65" s="71" t="s">
        <v>235</v>
      </c>
      <c r="B65" s="8">
        <v>8</v>
      </c>
      <c r="D65" s="78">
        <v>-453</v>
      </c>
      <c r="E65" s="57"/>
      <c r="F65" s="78">
        <v>420</v>
      </c>
      <c r="G65" s="57"/>
      <c r="H65" s="78">
        <v>0</v>
      </c>
      <c r="I65" s="57"/>
      <c r="J65" s="78">
        <v>0</v>
      </c>
    </row>
    <row r="66" spans="1:10" ht="21" customHeight="1">
      <c r="A66" s="64" t="s">
        <v>92</v>
      </c>
      <c r="B66" s="8"/>
      <c r="D66" s="92">
        <v>-201039</v>
      </c>
      <c r="E66" s="65"/>
      <c r="F66" s="92">
        <v>18162</v>
      </c>
      <c r="G66" s="65"/>
      <c r="H66" s="92">
        <v>-7088</v>
      </c>
      <c r="I66" s="65"/>
      <c r="J66" s="92">
        <v>7803</v>
      </c>
    </row>
    <row r="67" spans="1:10" ht="21" customHeight="1">
      <c r="A67" s="73" t="s">
        <v>190</v>
      </c>
      <c r="B67" s="8">
        <v>24</v>
      </c>
      <c r="D67" s="94">
        <v>-701837</v>
      </c>
      <c r="E67" s="65"/>
      <c r="F67" s="96">
        <v>-571665</v>
      </c>
      <c r="G67" s="65"/>
      <c r="H67" s="92">
        <v>-7088</v>
      </c>
      <c r="I67" s="65"/>
      <c r="J67" s="92">
        <v>7803</v>
      </c>
    </row>
    <row r="68" spans="1:10" ht="21" customHeight="1" thickBot="1">
      <c r="A68" s="64" t="s">
        <v>93</v>
      </c>
      <c r="B68" s="8"/>
      <c r="D68" s="95">
        <v>752695</v>
      </c>
      <c r="E68" s="65"/>
      <c r="F68" s="97">
        <v>895348</v>
      </c>
      <c r="G68" s="65"/>
      <c r="H68" s="95">
        <v>1105902</v>
      </c>
      <c r="I68" s="65"/>
      <c r="J68" s="97">
        <v>1519313</v>
      </c>
    </row>
    <row r="69" spans="1:10" ht="21" customHeight="1" thickTop="1">
      <c r="B69" s="8"/>
      <c r="D69" s="62"/>
      <c r="E69" s="57"/>
      <c r="F69" s="57"/>
      <c r="G69" s="57"/>
      <c r="H69" s="80"/>
      <c r="I69" s="57"/>
      <c r="J69" s="57"/>
    </row>
    <row r="70" spans="1:10" ht="21" customHeight="1">
      <c r="A70" s="64" t="s">
        <v>197</v>
      </c>
      <c r="B70" s="8"/>
      <c r="D70" s="62"/>
      <c r="E70" s="57"/>
      <c r="F70" s="57"/>
      <c r="G70" s="57"/>
      <c r="H70" s="80"/>
      <c r="I70" s="57"/>
      <c r="J70" s="57"/>
    </row>
    <row r="71" spans="1:10" ht="21" customHeight="1">
      <c r="A71" s="67" t="s">
        <v>157</v>
      </c>
      <c r="B71" s="8"/>
      <c r="D71" s="81">
        <v>759101</v>
      </c>
      <c r="E71" s="57"/>
      <c r="F71" s="81">
        <v>909296</v>
      </c>
      <c r="G71" s="57"/>
      <c r="H71" s="80">
        <v>1105902</v>
      </c>
      <c r="I71" s="57"/>
      <c r="J71" s="56">
        <v>1519313</v>
      </c>
    </row>
    <row r="72" spans="1:10" ht="21" customHeight="1">
      <c r="A72" s="71" t="s">
        <v>86</v>
      </c>
      <c r="B72" s="8"/>
      <c r="D72" s="81">
        <v>-6406</v>
      </c>
      <c r="E72" s="57"/>
      <c r="F72" s="81">
        <v>-13948</v>
      </c>
      <c r="G72" s="57"/>
      <c r="H72" s="61">
        <v>0</v>
      </c>
      <c r="I72" s="57"/>
      <c r="J72" s="58">
        <v>0</v>
      </c>
    </row>
    <row r="73" spans="1:10" ht="21" customHeight="1" thickBot="1">
      <c r="A73" s="34"/>
      <c r="B73" s="8"/>
      <c r="D73" s="98">
        <v>752695</v>
      </c>
      <c r="E73" s="65"/>
      <c r="F73" s="89">
        <v>895348</v>
      </c>
      <c r="G73" s="65"/>
      <c r="H73" s="98">
        <v>1105902</v>
      </c>
      <c r="I73" s="65"/>
      <c r="J73" s="89">
        <v>1519313</v>
      </c>
    </row>
    <row r="74" spans="1:10" ht="22.35" customHeight="1" thickTop="1">
      <c r="A74" s="34"/>
      <c r="B74" s="8"/>
      <c r="D74" s="82"/>
      <c r="E74" s="65"/>
      <c r="F74" s="69"/>
      <c r="G74" s="65"/>
      <c r="H74" s="82"/>
      <c r="I74" s="65"/>
      <c r="J74" s="69"/>
    </row>
    <row r="75" spans="1:10" ht="22.35" customHeight="1">
      <c r="A75" s="34"/>
      <c r="B75" s="8"/>
      <c r="D75" s="82"/>
      <c r="E75" s="65"/>
      <c r="F75" s="69"/>
      <c r="G75" s="65"/>
      <c r="H75" s="82"/>
      <c r="I75" s="65"/>
      <c r="J75" s="69"/>
    </row>
    <row r="76" spans="1:10" ht="22.35" customHeight="1">
      <c r="A76" s="71"/>
      <c r="B76" s="8"/>
      <c r="H76" s="80"/>
    </row>
    <row r="77" spans="1:10" ht="22.35" customHeight="1">
      <c r="A77" s="83"/>
      <c r="B77" s="8"/>
      <c r="C77" s="60"/>
      <c r="E77" s="60"/>
      <c r="G77" s="60"/>
      <c r="I77" s="84"/>
    </row>
    <row r="78" spans="1:10" ht="22.35" customHeight="1">
      <c r="A78" s="71"/>
      <c r="B78" s="8"/>
    </row>
    <row r="79" spans="1:10" ht="9" customHeight="1">
      <c r="A79" s="71"/>
      <c r="B79" s="8"/>
    </row>
    <row r="80" spans="1:10" ht="22.35" customHeight="1">
      <c r="A80" s="71"/>
      <c r="B80" s="8"/>
    </row>
    <row r="81" spans="1:10" ht="22.35" customHeight="1">
      <c r="A81" s="71"/>
      <c r="B81" s="8"/>
    </row>
    <row r="82" spans="1:10" s="60" customFormat="1" ht="22.35" customHeight="1">
      <c r="A82" s="71"/>
      <c r="B82" s="8"/>
      <c r="C82" s="48"/>
      <c r="D82" s="48"/>
      <c r="E82" s="48"/>
      <c r="F82" s="48"/>
      <c r="G82" s="48"/>
      <c r="H82" s="48"/>
      <c r="I82" s="48"/>
      <c r="J82" s="48"/>
    </row>
    <row r="83" spans="1:10" ht="22.35" customHeight="1">
      <c r="B83" s="8"/>
    </row>
    <row r="84" spans="1:10" ht="22.35" customHeight="1">
      <c r="B84" s="8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D7:J7"/>
    <mergeCell ref="D51:J51"/>
    <mergeCell ref="H5:J5"/>
    <mergeCell ref="D5:F5"/>
    <mergeCell ref="D49:F49"/>
    <mergeCell ref="H49:J49"/>
    <mergeCell ref="H48:J48"/>
    <mergeCell ref="D4:F4"/>
    <mergeCell ref="D48:F48"/>
  </mergeCells>
  <pageMargins left="0.8" right="0.5" top="0.48" bottom="0.5" header="0.5" footer="0.5"/>
  <pageSetup paperSize="9" scale="69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CBEE-C779-409F-B73E-DF088C710E36}">
  <sheetPr>
    <pageSetUpPr fitToPage="1"/>
  </sheetPr>
  <dimension ref="A1:AA37"/>
  <sheetViews>
    <sheetView view="pageBreakPreview" topLeftCell="A9" zoomScale="80" zoomScaleNormal="60" zoomScaleSheetLayoutView="80" workbookViewId="0">
      <selection activeCell="Y42" sqref="Y42"/>
    </sheetView>
  </sheetViews>
  <sheetFormatPr defaultColWidth="9.44140625" defaultRowHeight="19.5" customHeight="1"/>
  <cols>
    <col min="1" max="1" width="46.88671875" style="102" customWidth="1"/>
    <col min="2" max="2" width="6.88671875" style="102" customWidth="1"/>
    <col min="3" max="3" width="12.44140625" style="102" customWidth="1"/>
    <col min="4" max="4" width="1.5546875" style="102" customWidth="1"/>
    <col min="5" max="5" width="11.5546875" style="102" customWidth="1"/>
    <col min="6" max="6" width="1.5546875" style="102" customWidth="1"/>
    <col min="7" max="7" width="12" style="102" customWidth="1"/>
    <col min="8" max="8" width="1.5546875" style="102" customWidth="1"/>
    <col min="9" max="9" width="13.109375" style="102" customWidth="1"/>
    <col min="10" max="10" width="1.5546875" style="102" customWidth="1"/>
    <col min="11" max="11" width="12.109375" style="102" customWidth="1"/>
    <col min="12" max="12" width="1.5546875" style="102" customWidth="1"/>
    <col min="13" max="13" width="15.88671875" style="102" customWidth="1"/>
    <col min="14" max="14" width="1.44140625" style="102" customWidth="1"/>
    <col min="15" max="15" width="15.88671875" style="102" customWidth="1"/>
    <col min="16" max="16" width="1.5546875" style="102" customWidth="1"/>
    <col min="17" max="17" width="14.5546875" style="102" customWidth="1"/>
    <col min="18" max="18" width="1.5546875" style="102" customWidth="1"/>
    <col min="19" max="19" width="14.5546875" style="102" customWidth="1"/>
    <col min="20" max="20" width="1.5546875" style="102" customWidth="1"/>
    <col min="21" max="21" width="13.5546875" style="102" customWidth="1"/>
    <col min="22" max="22" width="1.5546875" style="102" customWidth="1"/>
    <col min="23" max="23" width="14.109375" style="102" customWidth="1"/>
    <col min="24" max="24" width="1.5546875" style="102" customWidth="1"/>
    <col min="25" max="25" width="11.88671875" style="102" customWidth="1"/>
    <col min="26" max="26" width="1" style="102" customWidth="1"/>
    <col min="27" max="27" width="14.109375" style="102" customWidth="1"/>
    <col min="28" max="28" width="12" style="102" bestFit="1" customWidth="1"/>
    <col min="29" max="30" width="10.44140625" style="102" bestFit="1" customWidth="1"/>
    <col min="31" max="16384" width="9.44140625" style="102"/>
  </cols>
  <sheetData>
    <row r="1" spans="1:27" ht="24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1"/>
      <c r="AA1" s="101"/>
    </row>
    <row r="2" spans="1:27" ht="19.5" customHeight="1">
      <c r="A2" s="99" t="s">
        <v>213</v>
      </c>
      <c r="B2" s="100"/>
      <c r="C2" s="100"/>
      <c r="D2" s="100"/>
      <c r="E2" s="100"/>
      <c r="F2" s="100"/>
      <c r="G2" s="103"/>
      <c r="H2" s="103"/>
      <c r="I2" s="100"/>
      <c r="J2" s="100"/>
      <c r="K2" s="100"/>
      <c r="L2" s="100"/>
      <c r="M2" s="100"/>
      <c r="N2" s="100"/>
      <c r="O2" s="100"/>
      <c r="P2" s="100"/>
      <c r="Q2" s="104"/>
      <c r="R2" s="100"/>
      <c r="S2" s="104"/>
      <c r="T2" s="104"/>
      <c r="U2" s="104"/>
      <c r="V2" s="100"/>
      <c r="W2" s="100"/>
      <c r="X2" s="100"/>
      <c r="Y2" s="100"/>
      <c r="Z2" s="101"/>
      <c r="AA2" s="101"/>
    </row>
    <row r="3" spans="1:27" ht="19.5" customHeight="1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4"/>
      <c r="R3" s="105"/>
      <c r="S3" s="104"/>
      <c r="T3" s="104"/>
      <c r="U3" s="104"/>
      <c r="V3" s="105"/>
      <c r="W3" s="105"/>
      <c r="X3" s="105"/>
      <c r="Y3" s="105"/>
      <c r="Z3" s="105"/>
      <c r="AA3" s="106"/>
    </row>
    <row r="4" spans="1:27" ht="19.5" customHeight="1"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</row>
    <row r="5" spans="1:27" ht="19.5" customHeight="1">
      <c r="A5" s="107"/>
      <c r="B5" s="107"/>
      <c r="C5" s="107"/>
      <c r="D5" s="107"/>
      <c r="E5" s="107"/>
      <c r="F5" s="107"/>
      <c r="G5" s="108" t="s">
        <v>57</v>
      </c>
      <c r="H5" s="108"/>
      <c r="I5" s="108"/>
      <c r="J5" s="109"/>
      <c r="K5" s="226" t="s">
        <v>61</v>
      </c>
      <c r="L5" s="226"/>
      <c r="M5" s="226"/>
      <c r="N5" s="226"/>
      <c r="O5" s="226"/>
      <c r="P5" s="226"/>
      <c r="Q5" s="226"/>
      <c r="R5" s="226"/>
      <c r="S5" s="226"/>
      <c r="T5" s="110"/>
      <c r="U5" s="111"/>
      <c r="V5" s="111"/>
      <c r="W5" s="111"/>
      <c r="X5" s="107"/>
      <c r="Y5" s="107"/>
      <c r="Z5" s="107"/>
      <c r="AA5" s="107"/>
    </row>
    <row r="6" spans="1:27" ht="19.5" customHeight="1">
      <c r="A6" s="107"/>
      <c r="B6" s="107"/>
      <c r="C6" s="107"/>
      <c r="D6" s="107"/>
      <c r="E6" s="107"/>
      <c r="F6" s="107"/>
      <c r="G6" s="109"/>
      <c r="H6" s="109"/>
      <c r="I6" s="109"/>
      <c r="J6" s="109"/>
      <c r="K6" s="104"/>
      <c r="L6" s="104"/>
      <c r="M6" s="104"/>
      <c r="N6" s="104"/>
      <c r="O6" s="104"/>
      <c r="P6" s="104"/>
      <c r="Q6" s="104" t="s">
        <v>127</v>
      </c>
      <c r="R6" s="104"/>
      <c r="S6" s="104"/>
      <c r="T6" s="111"/>
      <c r="U6" s="111"/>
      <c r="V6" s="111"/>
      <c r="W6" s="111"/>
      <c r="X6" s="107"/>
      <c r="Y6" s="107"/>
      <c r="Z6" s="107"/>
      <c r="AA6" s="107"/>
    </row>
    <row r="7" spans="1:27" ht="19.5" customHeight="1">
      <c r="A7" s="107"/>
      <c r="B7" s="107"/>
      <c r="C7" s="107"/>
      <c r="D7" s="107"/>
      <c r="E7" s="107"/>
      <c r="F7" s="107"/>
      <c r="G7" s="109"/>
      <c r="H7" s="109"/>
      <c r="I7" s="109"/>
      <c r="J7" s="109"/>
      <c r="L7" s="109"/>
      <c r="M7" s="112" t="s">
        <v>182</v>
      </c>
      <c r="N7" s="112"/>
      <c r="O7" s="112" t="s">
        <v>106</v>
      </c>
      <c r="P7" s="107"/>
      <c r="Q7" s="104" t="s">
        <v>128</v>
      </c>
      <c r="R7" s="107"/>
      <c r="S7" s="104"/>
      <c r="T7" s="104"/>
      <c r="U7" s="104"/>
      <c r="V7" s="107"/>
      <c r="W7" s="107"/>
      <c r="X7" s="107"/>
      <c r="Y7" s="107"/>
      <c r="Z7" s="107"/>
      <c r="AA7" s="107"/>
    </row>
    <row r="8" spans="1:27" ht="19.5" customHeight="1">
      <c r="A8" s="107"/>
      <c r="B8" s="107"/>
      <c r="C8" s="107"/>
      <c r="D8" s="107"/>
      <c r="E8" s="107"/>
      <c r="F8" s="107"/>
      <c r="G8" s="107"/>
      <c r="H8" s="109"/>
      <c r="I8" s="107"/>
      <c r="J8" s="107"/>
      <c r="K8" s="107" t="s">
        <v>106</v>
      </c>
      <c r="L8" s="107"/>
      <c r="M8" s="112" t="s">
        <v>103</v>
      </c>
      <c r="N8" s="112"/>
      <c r="O8" s="112" t="s">
        <v>219</v>
      </c>
      <c r="P8" s="107"/>
      <c r="Q8" s="104" t="s">
        <v>129</v>
      </c>
      <c r="R8" s="107"/>
      <c r="S8" s="104"/>
      <c r="T8" s="104"/>
      <c r="U8" s="104" t="s">
        <v>104</v>
      </c>
      <c r="V8" s="107"/>
      <c r="W8" s="107"/>
      <c r="X8" s="107"/>
      <c r="Y8" s="107"/>
      <c r="Z8" s="107"/>
      <c r="AA8" s="107"/>
    </row>
    <row r="9" spans="1:27" ht="19.5" customHeight="1">
      <c r="A9" s="107"/>
      <c r="B9" s="107"/>
      <c r="C9" s="107" t="s">
        <v>198</v>
      </c>
      <c r="D9" s="107"/>
      <c r="E9" s="107" t="s">
        <v>133</v>
      </c>
      <c r="F9" s="107"/>
      <c r="G9" s="107" t="s">
        <v>215</v>
      </c>
      <c r="H9" s="107"/>
      <c r="I9" s="107" t="s">
        <v>216</v>
      </c>
      <c r="J9" s="107"/>
      <c r="K9" s="107" t="s">
        <v>102</v>
      </c>
      <c r="L9" s="107"/>
      <c r="M9" s="112" t="s">
        <v>107</v>
      </c>
      <c r="N9" s="112"/>
      <c r="O9" s="112" t="s">
        <v>220</v>
      </c>
      <c r="P9" s="107"/>
      <c r="Q9" s="104" t="s">
        <v>130</v>
      </c>
      <c r="R9" s="107"/>
      <c r="S9" s="104" t="s">
        <v>108</v>
      </c>
      <c r="T9" s="104"/>
      <c r="U9" s="104" t="s">
        <v>109</v>
      </c>
      <c r="V9" s="107"/>
      <c r="W9" s="107" t="s">
        <v>105</v>
      </c>
      <c r="X9" s="107"/>
      <c r="Y9" s="107" t="s">
        <v>111</v>
      </c>
      <c r="Z9" s="107"/>
      <c r="AA9" s="107" t="s">
        <v>112</v>
      </c>
    </row>
    <row r="10" spans="1:27" ht="19.5" customHeight="1">
      <c r="A10" s="107"/>
      <c r="B10" s="113" t="s">
        <v>6</v>
      </c>
      <c r="C10" s="107" t="s">
        <v>94</v>
      </c>
      <c r="D10" s="107"/>
      <c r="E10" s="107" t="s">
        <v>214</v>
      </c>
      <c r="F10" s="107"/>
      <c r="G10" s="107" t="s">
        <v>113</v>
      </c>
      <c r="H10" s="107"/>
      <c r="I10" s="107" t="s">
        <v>217</v>
      </c>
      <c r="J10" s="107"/>
      <c r="K10" s="107" t="s">
        <v>218</v>
      </c>
      <c r="L10" s="107"/>
      <c r="M10" s="112" t="s">
        <v>115</v>
      </c>
      <c r="N10" s="112"/>
      <c r="O10" s="112" t="s">
        <v>131</v>
      </c>
      <c r="P10" s="107"/>
      <c r="Q10" s="104" t="s">
        <v>132</v>
      </c>
      <c r="R10" s="107"/>
      <c r="S10" s="104" t="s">
        <v>116</v>
      </c>
      <c r="T10" s="104"/>
      <c r="U10" s="104" t="s">
        <v>117</v>
      </c>
      <c r="V10" s="107"/>
      <c r="W10" s="107" t="s">
        <v>118</v>
      </c>
      <c r="X10" s="107"/>
      <c r="Y10" s="107" t="s">
        <v>119</v>
      </c>
      <c r="Z10" s="107"/>
      <c r="AA10" s="107" t="s">
        <v>120</v>
      </c>
    </row>
    <row r="11" spans="1:27" ht="19.5" customHeight="1">
      <c r="A11" s="107"/>
      <c r="B11" s="114"/>
      <c r="C11" s="227" t="s">
        <v>7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</row>
    <row r="12" spans="1:27" ht="19.5" customHeight="1">
      <c r="A12" s="100" t="s">
        <v>221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5" customHeight="1">
      <c r="A13" s="116" t="s">
        <v>183</v>
      </c>
      <c r="B13" s="113"/>
      <c r="C13" s="117">
        <v>2319277</v>
      </c>
      <c r="D13" s="117"/>
      <c r="E13" s="117">
        <v>25818624</v>
      </c>
      <c r="F13" s="117"/>
      <c r="G13" s="117">
        <v>1698363</v>
      </c>
      <c r="H13" s="117"/>
      <c r="I13" s="117">
        <v>10055471</v>
      </c>
      <c r="J13" s="117"/>
      <c r="K13" s="117">
        <v>138875</v>
      </c>
      <c r="L13" s="117"/>
      <c r="M13" s="117">
        <v>-500188</v>
      </c>
      <c r="N13" s="117"/>
      <c r="O13" s="117">
        <v>3198</v>
      </c>
      <c r="P13" s="117"/>
      <c r="Q13" s="117">
        <v>-487703</v>
      </c>
      <c r="R13" s="117"/>
      <c r="S13" s="117">
        <v>-845818</v>
      </c>
      <c r="T13" s="117"/>
      <c r="U13" s="117">
        <v>-2274288</v>
      </c>
      <c r="V13" s="117"/>
      <c r="W13" s="117">
        <v>36771629</v>
      </c>
      <c r="X13" s="117"/>
      <c r="Y13" s="117">
        <v>310643</v>
      </c>
      <c r="Z13" s="117"/>
      <c r="AA13" s="117">
        <v>37082272</v>
      </c>
    </row>
    <row r="14" spans="1:27" ht="19.5" customHeight="1">
      <c r="A14" s="116"/>
      <c r="B14" s="113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</row>
    <row r="15" spans="1:27" ht="16.5" customHeight="1">
      <c r="A15" s="118"/>
      <c r="B15" s="11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20"/>
      <c r="V15" s="119"/>
      <c r="W15" s="119"/>
      <c r="X15" s="119"/>
      <c r="Y15" s="119"/>
      <c r="Z15" s="119"/>
      <c r="AA15" s="119"/>
    </row>
    <row r="16" spans="1:27" ht="19.5" customHeight="1">
      <c r="A16" s="121" t="s">
        <v>121</v>
      </c>
      <c r="B16" s="113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20"/>
      <c r="V16" s="119"/>
      <c r="W16" s="119"/>
      <c r="X16" s="119"/>
      <c r="Y16" s="119"/>
      <c r="Z16" s="119"/>
      <c r="AA16" s="119"/>
    </row>
    <row r="17" spans="1:27" ht="19.5" customHeight="1">
      <c r="A17" s="122" t="s">
        <v>246</v>
      </c>
      <c r="B17" s="113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20"/>
      <c r="V17" s="119"/>
      <c r="W17" s="119"/>
      <c r="X17" s="119"/>
      <c r="Y17" s="119"/>
      <c r="Z17" s="119"/>
      <c r="AA17" s="119"/>
    </row>
    <row r="18" spans="1:27" ht="19.5" customHeight="1">
      <c r="A18" s="123" t="s">
        <v>159</v>
      </c>
      <c r="B18" s="113">
        <v>26</v>
      </c>
      <c r="C18" s="119">
        <v>0</v>
      </c>
      <c r="D18" s="119"/>
      <c r="E18" s="119">
        <v>0</v>
      </c>
      <c r="F18" s="119"/>
      <c r="G18" s="119">
        <v>0</v>
      </c>
      <c r="H18" s="119"/>
      <c r="I18" s="119">
        <v>-927710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35">
        <v>0</v>
      </c>
      <c r="T18" s="119"/>
      <c r="U18" s="120">
        <v>0</v>
      </c>
      <c r="V18" s="119"/>
      <c r="W18" s="135">
        <v>-927710</v>
      </c>
      <c r="X18" s="119"/>
      <c r="Y18" s="119">
        <v>0</v>
      </c>
      <c r="Z18" s="119"/>
      <c r="AA18" s="135">
        <v>-927710</v>
      </c>
    </row>
    <row r="19" spans="1:27" ht="19.5" customHeight="1">
      <c r="A19" s="123" t="s">
        <v>206</v>
      </c>
      <c r="B19" s="113"/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35">
        <v>0</v>
      </c>
      <c r="T19" s="119"/>
      <c r="U19" s="120">
        <v>0</v>
      </c>
      <c r="V19" s="119"/>
      <c r="W19" s="135">
        <v>0</v>
      </c>
      <c r="X19" s="119"/>
      <c r="Y19" s="119">
        <v>-19984</v>
      </c>
      <c r="Z19" s="119"/>
      <c r="AA19" s="135">
        <v>-19984</v>
      </c>
    </row>
    <row r="20" spans="1:27" ht="19.5" customHeight="1">
      <c r="A20" s="124" t="s">
        <v>247</v>
      </c>
      <c r="B20" s="113"/>
      <c r="C20" s="134">
        <v>0</v>
      </c>
      <c r="D20" s="117"/>
      <c r="E20" s="134">
        <v>0</v>
      </c>
      <c r="F20" s="117"/>
      <c r="G20" s="134">
        <v>0</v>
      </c>
      <c r="H20" s="117"/>
      <c r="I20" s="134">
        <v>-927710</v>
      </c>
      <c r="J20" s="117"/>
      <c r="K20" s="134">
        <v>0</v>
      </c>
      <c r="L20" s="117"/>
      <c r="M20" s="134">
        <v>0</v>
      </c>
      <c r="N20" s="125"/>
      <c r="O20" s="134">
        <v>0</v>
      </c>
      <c r="P20" s="117"/>
      <c r="Q20" s="134">
        <v>0</v>
      </c>
      <c r="R20" s="117"/>
      <c r="S20" s="134">
        <v>0</v>
      </c>
      <c r="T20" s="117"/>
      <c r="U20" s="134">
        <v>0</v>
      </c>
      <c r="V20" s="117"/>
      <c r="W20" s="134">
        <v>-927710</v>
      </c>
      <c r="X20" s="117"/>
      <c r="Y20" s="134">
        <v>-19984</v>
      </c>
      <c r="Z20" s="117"/>
      <c r="AA20" s="134">
        <v>-947694</v>
      </c>
    </row>
    <row r="21" spans="1:27" ht="14.4" customHeight="1">
      <c r="A21" s="118"/>
      <c r="B21" s="113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20"/>
      <c r="V21" s="119"/>
      <c r="W21" s="119"/>
      <c r="X21" s="119"/>
      <c r="Y21" s="119"/>
      <c r="Z21" s="119"/>
      <c r="AA21" s="119"/>
    </row>
    <row r="22" spans="1:27" ht="19.5" customHeight="1">
      <c r="A22" s="126" t="s">
        <v>200</v>
      </c>
      <c r="B22" s="113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/>
      <c r="V22" s="119"/>
      <c r="W22" s="119"/>
      <c r="X22" s="119"/>
      <c r="Y22" s="119"/>
      <c r="Z22" s="119"/>
      <c r="AA22" s="119"/>
    </row>
    <row r="23" spans="1:27" ht="19.5" customHeight="1">
      <c r="A23" s="123" t="s">
        <v>151</v>
      </c>
      <c r="B23" s="113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20"/>
      <c r="V23" s="119"/>
      <c r="W23" s="119"/>
      <c r="X23" s="119"/>
      <c r="Y23" s="119"/>
      <c r="Z23" s="119"/>
      <c r="AA23" s="119"/>
    </row>
    <row r="24" spans="1:27" ht="19.5" customHeight="1">
      <c r="A24" s="123" t="s">
        <v>231</v>
      </c>
      <c r="B24" s="113">
        <v>9</v>
      </c>
      <c r="C24" s="119">
        <v>0</v>
      </c>
      <c r="D24" s="119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-35721</v>
      </c>
      <c r="L24" s="119"/>
      <c r="M24" s="119">
        <v>-22745</v>
      </c>
      <c r="N24" s="119"/>
      <c r="O24" s="119">
        <v>0</v>
      </c>
      <c r="P24" s="119"/>
      <c r="Q24" s="127">
        <v>0</v>
      </c>
      <c r="R24" s="119"/>
      <c r="S24" s="136">
        <v>-58466</v>
      </c>
      <c r="T24" s="119"/>
      <c r="U24" s="120">
        <v>0</v>
      </c>
      <c r="V24" s="119"/>
      <c r="W24" s="135">
        <v>-58466</v>
      </c>
      <c r="X24" s="119"/>
      <c r="Y24" s="119">
        <v>-497768</v>
      </c>
      <c r="Z24" s="119"/>
      <c r="AA24" s="136">
        <v>-556234</v>
      </c>
    </row>
    <row r="25" spans="1:27" ht="19.5" customHeight="1">
      <c r="A25" s="128" t="s">
        <v>122</v>
      </c>
      <c r="B25" s="113"/>
      <c r="C25" s="134">
        <v>0</v>
      </c>
      <c r="D25" s="137"/>
      <c r="E25" s="134">
        <v>0</v>
      </c>
      <c r="F25" s="137"/>
      <c r="G25" s="134">
        <v>0</v>
      </c>
      <c r="H25" s="137"/>
      <c r="I25" s="134">
        <v>0</v>
      </c>
      <c r="J25" s="137"/>
      <c r="K25" s="134">
        <v>-35721</v>
      </c>
      <c r="L25" s="137"/>
      <c r="M25" s="134">
        <v>-22745</v>
      </c>
      <c r="N25" s="138"/>
      <c r="O25" s="134">
        <v>0</v>
      </c>
      <c r="P25" s="137"/>
      <c r="Q25" s="134">
        <v>0</v>
      </c>
      <c r="R25" s="117"/>
      <c r="S25" s="134">
        <v>-58466</v>
      </c>
      <c r="T25" s="117"/>
      <c r="U25" s="134">
        <v>0</v>
      </c>
      <c r="V25" s="117"/>
      <c r="W25" s="134">
        <v>-58466</v>
      </c>
      <c r="X25" s="117"/>
      <c r="Y25" s="134">
        <v>-497768</v>
      </c>
      <c r="Z25" s="117"/>
      <c r="AA25" s="134">
        <v>-556234</v>
      </c>
    </row>
    <row r="26" spans="1:27" ht="14.4" customHeight="1">
      <c r="A26" s="118"/>
      <c r="B26" s="113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20"/>
      <c r="V26" s="119"/>
      <c r="W26" s="119"/>
      <c r="X26" s="119"/>
      <c r="Y26" s="119"/>
      <c r="Z26" s="119"/>
      <c r="AA26" s="119"/>
    </row>
    <row r="27" spans="1:27" ht="19.5" customHeight="1">
      <c r="A27" s="100" t="s">
        <v>123</v>
      </c>
      <c r="B27" s="113"/>
      <c r="C27" s="139">
        <v>0</v>
      </c>
      <c r="D27" s="135"/>
      <c r="E27" s="139">
        <v>0</v>
      </c>
      <c r="F27" s="135"/>
      <c r="G27" s="139">
        <v>0</v>
      </c>
      <c r="H27" s="135"/>
      <c r="I27" s="139">
        <v>-927710</v>
      </c>
      <c r="J27" s="135"/>
      <c r="K27" s="139">
        <v>-35721</v>
      </c>
      <c r="L27" s="135"/>
      <c r="M27" s="139">
        <v>-22745</v>
      </c>
      <c r="N27" s="140"/>
      <c r="O27" s="139">
        <v>0</v>
      </c>
      <c r="P27" s="135"/>
      <c r="Q27" s="139">
        <v>0</v>
      </c>
      <c r="R27" s="135"/>
      <c r="S27" s="139">
        <v>-58466</v>
      </c>
      <c r="T27" s="135"/>
      <c r="U27" s="139">
        <v>0</v>
      </c>
      <c r="V27" s="135"/>
      <c r="W27" s="139">
        <v>-986176</v>
      </c>
      <c r="X27" s="135"/>
      <c r="Y27" s="139">
        <v>-517752</v>
      </c>
      <c r="Z27" s="135"/>
      <c r="AA27" s="139">
        <v>-1503928</v>
      </c>
    </row>
    <row r="28" spans="1:27" ht="14.4" customHeight="1">
      <c r="A28" s="118"/>
      <c r="B28" s="113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20"/>
      <c r="V28" s="119"/>
      <c r="W28" s="119"/>
      <c r="X28" s="119"/>
      <c r="Y28" s="119"/>
      <c r="Z28" s="119"/>
      <c r="AA28" s="119"/>
    </row>
    <row r="29" spans="1:27" ht="19.5" customHeight="1">
      <c r="A29" s="129" t="s">
        <v>124</v>
      </c>
      <c r="B29" s="113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20"/>
      <c r="V29" s="119"/>
      <c r="W29" s="119"/>
      <c r="X29" s="119"/>
      <c r="Y29" s="119"/>
      <c r="Z29" s="119"/>
      <c r="AA29" s="119"/>
    </row>
    <row r="30" spans="1:27" ht="19.5" customHeight="1">
      <c r="A30" s="123" t="s">
        <v>125</v>
      </c>
      <c r="B30" s="113"/>
      <c r="C30" s="119">
        <v>0</v>
      </c>
      <c r="D30" s="119"/>
      <c r="E30" s="119">
        <v>0</v>
      </c>
      <c r="F30" s="119"/>
      <c r="G30" s="119">
        <v>0</v>
      </c>
      <c r="H30" s="119"/>
      <c r="I30" s="119">
        <v>1438028</v>
      </c>
      <c r="J30" s="119"/>
      <c r="K30" s="119">
        <v>0</v>
      </c>
      <c r="L30" s="119"/>
      <c r="M30" s="119">
        <v>0</v>
      </c>
      <c r="N30" s="119"/>
      <c r="O30" s="119">
        <v>0</v>
      </c>
      <c r="P30" s="119"/>
      <c r="Q30" s="130">
        <v>0</v>
      </c>
      <c r="R30" s="119"/>
      <c r="S30" s="141">
        <v>0</v>
      </c>
      <c r="T30" s="119"/>
      <c r="U30" s="120">
        <v>0</v>
      </c>
      <c r="V30" s="119"/>
      <c r="W30" s="135">
        <v>1438028</v>
      </c>
      <c r="X30" s="119"/>
      <c r="Y30" s="119">
        <v>28985</v>
      </c>
      <c r="Z30" s="119"/>
      <c r="AA30" s="135">
        <v>1467013</v>
      </c>
    </row>
    <row r="31" spans="1:27" ht="19.5" customHeight="1">
      <c r="A31" s="123" t="s">
        <v>152</v>
      </c>
      <c r="B31" s="113"/>
      <c r="C31" s="119">
        <v>0</v>
      </c>
      <c r="D31" s="119"/>
      <c r="E31" s="119">
        <v>0</v>
      </c>
      <c r="F31" s="119"/>
      <c r="G31" s="119">
        <v>0</v>
      </c>
      <c r="H31" s="119"/>
      <c r="I31" s="119">
        <v>33914</v>
      </c>
      <c r="J31" s="119"/>
      <c r="K31" s="119">
        <v>-545145</v>
      </c>
      <c r="L31" s="119"/>
      <c r="M31" s="119">
        <v>0</v>
      </c>
      <c r="N31" s="119"/>
      <c r="O31" s="119">
        <v>-1794</v>
      </c>
      <c r="P31" s="119"/>
      <c r="Q31" s="127">
        <v>-15707</v>
      </c>
      <c r="R31" s="119"/>
      <c r="S31" s="136">
        <v>-562646</v>
      </c>
      <c r="T31" s="119"/>
      <c r="U31" s="120">
        <v>0</v>
      </c>
      <c r="V31" s="119"/>
      <c r="W31" s="135">
        <v>-528732</v>
      </c>
      <c r="X31" s="119"/>
      <c r="Y31" s="119">
        <v>-42933</v>
      </c>
      <c r="Z31" s="119"/>
      <c r="AA31" s="135">
        <v>-571665</v>
      </c>
    </row>
    <row r="32" spans="1:27" ht="19.5" customHeight="1">
      <c r="A32" s="100" t="s">
        <v>232</v>
      </c>
      <c r="B32" s="113"/>
      <c r="C32" s="134">
        <v>0</v>
      </c>
      <c r="D32" s="135"/>
      <c r="E32" s="134">
        <v>0</v>
      </c>
      <c r="F32" s="135"/>
      <c r="G32" s="134">
        <v>0</v>
      </c>
      <c r="H32" s="135"/>
      <c r="I32" s="134">
        <v>1471942</v>
      </c>
      <c r="J32" s="135"/>
      <c r="K32" s="134">
        <v>-545145</v>
      </c>
      <c r="L32" s="135"/>
      <c r="M32" s="134">
        <v>0</v>
      </c>
      <c r="N32" s="138"/>
      <c r="O32" s="134">
        <v>-1794</v>
      </c>
      <c r="P32" s="135"/>
      <c r="Q32" s="134">
        <v>-15707</v>
      </c>
      <c r="R32" s="135"/>
      <c r="S32" s="134">
        <v>-562646</v>
      </c>
      <c r="T32" s="135"/>
      <c r="U32" s="134">
        <v>0</v>
      </c>
      <c r="V32" s="135"/>
      <c r="W32" s="134">
        <v>909296</v>
      </c>
      <c r="X32" s="135"/>
      <c r="Y32" s="134">
        <v>-13948</v>
      </c>
      <c r="Z32" s="135"/>
      <c r="AA32" s="134">
        <v>895348</v>
      </c>
    </row>
    <row r="33" spans="1:27" ht="19.5" customHeight="1">
      <c r="A33" s="116"/>
      <c r="B33" s="113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20"/>
      <c r="V33" s="119"/>
      <c r="W33" s="119"/>
      <c r="X33" s="119"/>
      <c r="Y33" s="119"/>
      <c r="Z33" s="119"/>
      <c r="AA33" s="119"/>
    </row>
    <row r="34" spans="1:27" ht="19.5" customHeight="1">
      <c r="A34" s="123" t="s">
        <v>126</v>
      </c>
      <c r="B34" s="113">
        <v>19</v>
      </c>
      <c r="C34" s="127">
        <v>0</v>
      </c>
      <c r="D34" s="119"/>
      <c r="E34" s="127">
        <v>0</v>
      </c>
      <c r="F34" s="119"/>
      <c r="G34" s="127">
        <v>124657</v>
      </c>
      <c r="H34" s="119"/>
      <c r="I34" s="127">
        <v>-124657</v>
      </c>
      <c r="J34" s="119"/>
      <c r="K34" s="127">
        <v>0</v>
      </c>
      <c r="L34" s="119"/>
      <c r="M34" s="127">
        <v>0</v>
      </c>
      <c r="N34" s="130"/>
      <c r="O34" s="127">
        <v>0</v>
      </c>
      <c r="P34" s="119"/>
      <c r="Q34" s="131">
        <v>0</v>
      </c>
      <c r="R34" s="119"/>
      <c r="S34" s="143">
        <v>0</v>
      </c>
      <c r="T34" s="119"/>
      <c r="U34" s="132">
        <v>0</v>
      </c>
      <c r="V34" s="119"/>
      <c r="W34" s="136">
        <v>0</v>
      </c>
      <c r="X34" s="119"/>
      <c r="Y34" s="127">
        <v>0</v>
      </c>
      <c r="Z34" s="119"/>
      <c r="AA34" s="127">
        <v>0</v>
      </c>
    </row>
    <row r="35" spans="1:27" ht="19.8">
      <c r="A35" s="118"/>
      <c r="B35" s="113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20"/>
      <c r="V35" s="119"/>
      <c r="W35" s="119"/>
      <c r="X35" s="119"/>
      <c r="Y35" s="119"/>
      <c r="Z35" s="119"/>
      <c r="AA35" s="119"/>
    </row>
    <row r="36" spans="1:27" ht="19.5" customHeight="1" thickBot="1">
      <c r="A36" s="133" t="s">
        <v>184</v>
      </c>
      <c r="B36" s="113"/>
      <c r="C36" s="142">
        <v>2319277</v>
      </c>
      <c r="D36" s="135"/>
      <c r="E36" s="142">
        <v>25818624</v>
      </c>
      <c r="F36" s="135"/>
      <c r="G36" s="142">
        <v>1823020</v>
      </c>
      <c r="H36" s="135"/>
      <c r="I36" s="142">
        <v>10475046</v>
      </c>
      <c r="J36" s="137"/>
      <c r="K36" s="142">
        <v>-441991</v>
      </c>
      <c r="L36" s="135"/>
      <c r="M36" s="142">
        <v>-522933</v>
      </c>
      <c r="N36" s="138"/>
      <c r="O36" s="142">
        <v>1404</v>
      </c>
      <c r="P36" s="135"/>
      <c r="Q36" s="142">
        <v>-503410</v>
      </c>
      <c r="R36" s="135"/>
      <c r="S36" s="142">
        <v>-1466930</v>
      </c>
      <c r="T36" s="135"/>
      <c r="U36" s="142">
        <v>-2274288</v>
      </c>
      <c r="V36" s="135"/>
      <c r="W36" s="142">
        <v>36694749</v>
      </c>
      <c r="X36" s="135"/>
      <c r="Y36" s="142">
        <v>-221057</v>
      </c>
      <c r="Z36" s="135"/>
      <c r="AA36" s="142">
        <v>36473692</v>
      </c>
    </row>
    <row r="37" spans="1:27" ht="19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C4:AA4"/>
    <mergeCell ref="K5:S5"/>
    <mergeCell ref="C11:AA11"/>
  </mergeCells>
  <pageMargins left="0.8" right="0.5" top="0.48" bottom="0.5" header="0.5" footer="0.5"/>
  <pageSetup paperSize="9" scale="55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C18B-67C1-40EA-8B92-541F5A785F45}">
  <sheetPr codeName="Sheet9">
    <pageSetUpPr fitToPage="1"/>
  </sheetPr>
  <dimension ref="A1:AA61"/>
  <sheetViews>
    <sheetView view="pageBreakPreview" topLeftCell="A5" zoomScale="85" zoomScaleNormal="60" zoomScaleSheetLayoutView="85" workbookViewId="0">
      <selection activeCell="AA5" sqref="AA5"/>
    </sheetView>
  </sheetViews>
  <sheetFormatPr defaultColWidth="9.44140625" defaultRowHeight="19.5" customHeight="1"/>
  <cols>
    <col min="1" max="1" width="46.88671875" style="102" customWidth="1"/>
    <col min="2" max="2" width="6.88671875" style="102" customWidth="1"/>
    <col min="3" max="3" width="12.44140625" style="102" customWidth="1"/>
    <col min="4" max="4" width="1.5546875" style="102" customWidth="1"/>
    <col min="5" max="5" width="11.5546875" style="102" customWidth="1"/>
    <col min="6" max="6" width="1.5546875" style="102" customWidth="1"/>
    <col min="7" max="7" width="12" style="102" customWidth="1"/>
    <col min="8" max="8" width="1.5546875" style="102" customWidth="1"/>
    <col min="9" max="9" width="13.109375" style="102" customWidth="1"/>
    <col min="10" max="10" width="1.5546875" style="102" customWidth="1"/>
    <col min="11" max="11" width="12.109375" style="102" customWidth="1"/>
    <col min="12" max="12" width="1.5546875" style="102" customWidth="1"/>
    <col min="13" max="13" width="15.88671875" style="102" customWidth="1"/>
    <col min="14" max="14" width="1.44140625" style="102" customWidth="1"/>
    <col min="15" max="15" width="15.88671875" style="102" customWidth="1"/>
    <col min="16" max="16" width="1.5546875" style="102" customWidth="1"/>
    <col min="17" max="17" width="14.5546875" style="102" customWidth="1"/>
    <col min="18" max="18" width="1.5546875" style="102" customWidth="1"/>
    <col min="19" max="19" width="14.5546875" style="102" customWidth="1"/>
    <col min="20" max="20" width="1.5546875" style="102" customWidth="1"/>
    <col min="21" max="21" width="13.5546875" style="102" customWidth="1"/>
    <col min="22" max="22" width="1.5546875" style="102" customWidth="1"/>
    <col min="23" max="23" width="14.109375" style="102" customWidth="1"/>
    <col min="24" max="24" width="1.5546875" style="102" customWidth="1"/>
    <col min="25" max="25" width="11.88671875" style="102" customWidth="1"/>
    <col min="26" max="26" width="1" style="102" customWidth="1"/>
    <col min="27" max="27" width="14.109375" style="102" customWidth="1"/>
    <col min="28" max="28" width="12" style="102" bestFit="1" customWidth="1"/>
    <col min="29" max="30" width="10.44140625" style="102" bestFit="1" customWidth="1"/>
    <col min="31" max="16384" width="9.44140625" style="102"/>
  </cols>
  <sheetData>
    <row r="1" spans="1:27" ht="24" customHeight="1">
      <c r="A1" s="144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1"/>
      <c r="AA1" s="101"/>
    </row>
    <row r="2" spans="1:27" ht="19.5" customHeight="1">
      <c r="A2" s="99" t="s">
        <v>213</v>
      </c>
      <c r="B2" s="100"/>
      <c r="C2" s="100"/>
      <c r="D2" s="100"/>
      <c r="E2" s="100"/>
      <c r="F2" s="100"/>
      <c r="G2" s="103"/>
      <c r="H2" s="103"/>
      <c r="I2" s="100"/>
      <c r="J2" s="100"/>
      <c r="K2" s="100"/>
      <c r="L2" s="100"/>
      <c r="M2" s="100"/>
      <c r="N2" s="100"/>
      <c r="O2" s="100"/>
      <c r="P2" s="100"/>
      <c r="Q2" s="104"/>
      <c r="R2" s="100"/>
      <c r="S2" s="104"/>
      <c r="T2" s="104"/>
      <c r="U2" s="104"/>
      <c r="V2" s="100"/>
      <c r="W2" s="100"/>
      <c r="X2" s="100"/>
      <c r="Y2" s="100"/>
      <c r="Z2" s="101"/>
      <c r="AA2" s="101"/>
    </row>
    <row r="3" spans="1:27" ht="19.5" customHeight="1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4"/>
      <c r="R3" s="105"/>
      <c r="S3" s="104"/>
      <c r="T3" s="104"/>
      <c r="U3" s="104"/>
      <c r="V3" s="105"/>
      <c r="W3" s="105"/>
      <c r="X3" s="105"/>
      <c r="Y3" s="105"/>
      <c r="Z3" s="105"/>
      <c r="AA3" s="106"/>
    </row>
    <row r="4" spans="1:27" ht="19.5" customHeight="1"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</row>
    <row r="5" spans="1:27" ht="19.5" customHeight="1">
      <c r="A5" s="107"/>
      <c r="B5" s="107"/>
      <c r="C5" s="107"/>
      <c r="D5" s="107"/>
      <c r="E5" s="107"/>
      <c r="F5" s="107"/>
      <c r="G5" s="108" t="s">
        <v>57</v>
      </c>
      <c r="H5" s="108"/>
      <c r="I5" s="108"/>
      <c r="J5" s="109"/>
      <c r="K5" s="226" t="s">
        <v>61</v>
      </c>
      <c r="L5" s="226"/>
      <c r="M5" s="226"/>
      <c r="N5" s="226"/>
      <c r="O5" s="226"/>
      <c r="P5" s="226"/>
      <c r="Q5" s="226"/>
      <c r="R5" s="226"/>
      <c r="S5" s="226"/>
      <c r="T5" s="110"/>
      <c r="U5" s="111"/>
      <c r="V5" s="111"/>
      <c r="W5" s="111"/>
      <c r="X5" s="107"/>
      <c r="Y5" s="107"/>
      <c r="Z5" s="107"/>
      <c r="AA5" s="107"/>
    </row>
    <row r="6" spans="1:27" ht="19.5" customHeight="1">
      <c r="A6" s="107"/>
      <c r="B6" s="107"/>
      <c r="C6" s="107"/>
      <c r="D6" s="107"/>
      <c r="E6" s="107"/>
      <c r="F6" s="107"/>
      <c r="G6" s="109"/>
      <c r="H6" s="109"/>
      <c r="I6" s="109"/>
      <c r="J6" s="109"/>
      <c r="K6" s="104"/>
      <c r="L6" s="104"/>
      <c r="M6" s="104"/>
      <c r="N6" s="104"/>
      <c r="O6" s="104"/>
      <c r="P6" s="104"/>
      <c r="Q6" s="104" t="s">
        <v>127</v>
      </c>
      <c r="R6" s="104"/>
      <c r="S6" s="104"/>
      <c r="T6" s="111"/>
      <c r="U6" s="111"/>
      <c r="V6" s="111"/>
      <c r="W6" s="111"/>
      <c r="X6" s="107"/>
      <c r="Y6" s="107"/>
      <c r="Z6" s="107"/>
      <c r="AA6" s="107"/>
    </row>
    <row r="7" spans="1:27" ht="19.5" customHeight="1">
      <c r="A7" s="107"/>
      <c r="B7" s="107"/>
      <c r="C7" s="107"/>
      <c r="D7" s="107"/>
      <c r="E7" s="107"/>
      <c r="F7" s="107"/>
      <c r="G7" s="109"/>
      <c r="H7" s="109"/>
      <c r="I7" s="109"/>
      <c r="J7" s="109"/>
      <c r="L7" s="109"/>
      <c r="M7" s="112" t="s">
        <v>182</v>
      </c>
      <c r="N7" s="112"/>
      <c r="O7" s="112" t="s">
        <v>106</v>
      </c>
      <c r="P7" s="107"/>
      <c r="Q7" s="104" t="s">
        <v>128</v>
      </c>
      <c r="R7" s="107"/>
      <c r="S7" s="104"/>
      <c r="T7" s="104"/>
      <c r="U7" s="104"/>
      <c r="V7" s="107"/>
      <c r="W7" s="107"/>
      <c r="X7" s="107"/>
      <c r="Y7" s="107"/>
      <c r="Z7" s="107"/>
      <c r="AA7" s="107"/>
    </row>
    <row r="8" spans="1:27" ht="19.5" customHeight="1">
      <c r="A8" s="107"/>
      <c r="B8" s="107"/>
      <c r="C8" s="107"/>
      <c r="D8" s="107"/>
      <c r="E8" s="107"/>
      <c r="F8" s="107"/>
      <c r="G8" s="107"/>
      <c r="H8" s="109"/>
      <c r="I8" s="107"/>
      <c r="J8" s="107"/>
      <c r="K8" s="107" t="s">
        <v>106</v>
      </c>
      <c r="L8" s="107"/>
      <c r="M8" s="112" t="s">
        <v>103</v>
      </c>
      <c r="N8" s="112"/>
      <c r="O8" s="112" t="s">
        <v>219</v>
      </c>
      <c r="P8" s="107"/>
      <c r="Q8" s="104" t="s">
        <v>129</v>
      </c>
      <c r="R8" s="107"/>
      <c r="S8" s="104"/>
      <c r="T8" s="104"/>
      <c r="U8" s="104" t="s">
        <v>104</v>
      </c>
      <c r="V8" s="107"/>
      <c r="W8" s="107"/>
      <c r="X8" s="107"/>
      <c r="Y8" s="107"/>
      <c r="Z8" s="107"/>
      <c r="AA8" s="107"/>
    </row>
    <row r="9" spans="1:27" ht="19.5" customHeight="1">
      <c r="A9" s="107"/>
      <c r="B9" s="107"/>
      <c r="C9" s="107" t="s">
        <v>198</v>
      </c>
      <c r="D9" s="107"/>
      <c r="E9" s="107" t="s">
        <v>133</v>
      </c>
      <c r="F9" s="107"/>
      <c r="G9" s="107" t="s">
        <v>215</v>
      </c>
      <c r="H9" s="107"/>
      <c r="I9" s="107" t="s">
        <v>216</v>
      </c>
      <c r="J9" s="107"/>
      <c r="K9" s="107" t="s">
        <v>102</v>
      </c>
      <c r="L9" s="107"/>
      <c r="M9" s="112" t="s">
        <v>107</v>
      </c>
      <c r="N9" s="112"/>
      <c r="O9" s="112" t="s">
        <v>220</v>
      </c>
      <c r="P9" s="107"/>
      <c r="Q9" s="104" t="s">
        <v>130</v>
      </c>
      <c r="R9" s="107"/>
      <c r="S9" s="104" t="s">
        <v>108</v>
      </c>
      <c r="T9" s="104"/>
      <c r="U9" s="104" t="s">
        <v>109</v>
      </c>
      <c r="V9" s="107"/>
      <c r="W9" s="107" t="s">
        <v>105</v>
      </c>
      <c r="X9" s="107"/>
      <c r="Y9" s="107" t="s">
        <v>111</v>
      </c>
      <c r="Z9" s="107"/>
      <c r="AA9" s="107" t="s">
        <v>112</v>
      </c>
    </row>
    <row r="10" spans="1:27" ht="19.5" customHeight="1">
      <c r="A10" s="107"/>
      <c r="B10" s="113" t="s">
        <v>6</v>
      </c>
      <c r="C10" s="107" t="s">
        <v>94</v>
      </c>
      <c r="D10" s="107"/>
      <c r="E10" s="107" t="s">
        <v>214</v>
      </c>
      <c r="F10" s="107"/>
      <c r="G10" s="107" t="s">
        <v>113</v>
      </c>
      <c r="H10" s="107"/>
      <c r="I10" s="107" t="s">
        <v>217</v>
      </c>
      <c r="J10" s="107"/>
      <c r="K10" s="107" t="s">
        <v>218</v>
      </c>
      <c r="L10" s="107"/>
      <c r="M10" s="112" t="s">
        <v>115</v>
      </c>
      <c r="N10" s="112"/>
      <c r="O10" s="112" t="s">
        <v>131</v>
      </c>
      <c r="P10" s="107"/>
      <c r="Q10" s="104" t="s">
        <v>132</v>
      </c>
      <c r="R10" s="107"/>
      <c r="S10" s="104" t="s">
        <v>116</v>
      </c>
      <c r="T10" s="104"/>
      <c r="U10" s="104" t="s">
        <v>117</v>
      </c>
      <c r="V10" s="107"/>
      <c r="W10" s="107" t="s">
        <v>118</v>
      </c>
      <c r="X10" s="107"/>
      <c r="Y10" s="107" t="s">
        <v>119</v>
      </c>
      <c r="Z10" s="107"/>
      <c r="AA10" s="107" t="s">
        <v>120</v>
      </c>
    </row>
    <row r="11" spans="1:27" ht="19.5" customHeight="1">
      <c r="A11" s="107"/>
      <c r="B11" s="114"/>
      <c r="C11" s="227" t="s">
        <v>7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</row>
    <row r="12" spans="1:27" ht="19.5" customHeight="1">
      <c r="A12" s="100" t="s">
        <v>207</v>
      </c>
      <c r="B12" s="114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</row>
    <row r="13" spans="1:27" ht="19.5" customHeight="1">
      <c r="A13" s="116" t="s">
        <v>208</v>
      </c>
      <c r="B13" s="113"/>
      <c r="C13" s="137">
        <v>2319277</v>
      </c>
      <c r="D13" s="137"/>
      <c r="E13" s="137">
        <v>25818624</v>
      </c>
      <c r="F13" s="137"/>
      <c r="G13" s="137">
        <v>1823020</v>
      </c>
      <c r="H13" s="137"/>
      <c r="I13" s="137">
        <v>10475046</v>
      </c>
      <c r="J13" s="137"/>
      <c r="K13" s="137">
        <v>-441991</v>
      </c>
      <c r="L13" s="137"/>
      <c r="M13" s="137">
        <v>-522933</v>
      </c>
      <c r="N13" s="137"/>
      <c r="O13" s="137">
        <v>1404</v>
      </c>
      <c r="P13" s="137"/>
      <c r="Q13" s="137">
        <v>-503410</v>
      </c>
      <c r="R13" s="137"/>
      <c r="S13" s="137">
        <v>-1466930</v>
      </c>
      <c r="T13" s="137"/>
      <c r="U13" s="137">
        <v>-2274288</v>
      </c>
      <c r="V13" s="137"/>
      <c r="W13" s="137">
        <v>36694749</v>
      </c>
      <c r="X13" s="137"/>
      <c r="Y13" s="137">
        <v>-221057</v>
      </c>
      <c r="Z13" s="137"/>
      <c r="AA13" s="137">
        <v>36473692</v>
      </c>
    </row>
    <row r="14" spans="1:27" ht="19.5" customHeight="1">
      <c r="A14" s="116"/>
      <c r="B14" s="113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</row>
    <row r="15" spans="1:27" ht="16.5" customHeight="1">
      <c r="A15" s="118"/>
      <c r="B15" s="113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20"/>
      <c r="V15" s="119"/>
      <c r="W15" s="119"/>
      <c r="X15" s="119"/>
      <c r="Y15" s="119"/>
      <c r="Z15" s="119"/>
      <c r="AA15" s="119"/>
    </row>
    <row r="16" spans="1:27" ht="19.5" customHeight="1">
      <c r="A16" s="121" t="s">
        <v>121</v>
      </c>
      <c r="B16" s="113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20"/>
      <c r="V16" s="119"/>
      <c r="W16" s="119"/>
      <c r="X16" s="119"/>
      <c r="Y16" s="119"/>
      <c r="Z16" s="119"/>
      <c r="AA16" s="119"/>
    </row>
    <row r="17" spans="1:27" ht="19.5" customHeight="1">
      <c r="A17" s="122" t="s">
        <v>246</v>
      </c>
      <c r="B17" s="113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20"/>
      <c r="V17" s="119"/>
      <c r="W17" s="119"/>
      <c r="X17" s="119"/>
      <c r="Y17" s="119"/>
      <c r="Z17" s="119"/>
      <c r="AA17" s="119"/>
    </row>
    <row r="18" spans="1:27" ht="19.5" customHeight="1">
      <c r="A18" s="123" t="s">
        <v>159</v>
      </c>
      <c r="B18" s="113">
        <v>26</v>
      </c>
      <c r="C18" s="119">
        <v>0</v>
      </c>
      <c r="D18" s="119"/>
      <c r="E18" s="119">
        <v>0</v>
      </c>
      <c r="F18" s="119"/>
      <c r="G18" s="119">
        <v>0</v>
      </c>
      <c r="H18" s="119"/>
      <c r="I18" s="119">
        <v>-718976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35">
        <v>0</v>
      </c>
      <c r="T18" s="119"/>
      <c r="U18" s="120">
        <v>0</v>
      </c>
      <c r="V18" s="119"/>
      <c r="W18" s="135">
        <v>-718976</v>
      </c>
      <c r="X18" s="119"/>
      <c r="Y18" s="119">
        <v>0</v>
      </c>
      <c r="Z18" s="119"/>
      <c r="AA18" s="135">
        <v>-718976</v>
      </c>
    </row>
    <row r="19" spans="1:27" ht="19.5" customHeight="1">
      <c r="A19" s="123" t="s">
        <v>206</v>
      </c>
      <c r="B19" s="113"/>
      <c r="C19" s="119">
        <v>0</v>
      </c>
      <c r="D19" s="119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35">
        <v>0</v>
      </c>
      <c r="T19" s="119"/>
      <c r="U19" s="120">
        <v>0</v>
      </c>
      <c r="V19" s="119"/>
      <c r="W19" s="135">
        <v>0</v>
      </c>
      <c r="X19" s="119"/>
      <c r="Y19" s="119">
        <v>-19925</v>
      </c>
      <c r="Z19" s="119"/>
      <c r="AA19" s="135">
        <v>-19925</v>
      </c>
    </row>
    <row r="20" spans="1:27" ht="19.5" customHeight="1">
      <c r="A20" s="124" t="s">
        <v>247</v>
      </c>
      <c r="B20" s="113"/>
      <c r="C20" s="134">
        <v>0</v>
      </c>
      <c r="D20" s="137"/>
      <c r="E20" s="134">
        <v>0</v>
      </c>
      <c r="F20" s="137"/>
      <c r="G20" s="134">
        <v>0</v>
      </c>
      <c r="H20" s="137"/>
      <c r="I20" s="134">
        <v>-718976</v>
      </c>
      <c r="J20" s="137"/>
      <c r="K20" s="134">
        <v>0</v>
      </c>
      <c r="L20" s="137"/>
      <c r="M20" s="134">
        <v>0</v>
      </c>
      <c r="N20" s="138"/>
      <c r="O20" s="134">
        <v>0</v>
      </c>
      <c r="P20" s="137"/>
      <c r="Q20" s="134">
        <v>0</v>
      </c>
      <c r="R20" s="137"/>
      <c r="S20" s="134">
        <v>0</v>
      </c>
      <c r="T20" s="137"/>
      <c r="U20" s="134">
        <v>0</v>
      </c>
      <c r="V20" s="137"/>
      <c r="W20" s="134">
        <v>-718976</v>
      </c>
      <c r="X20" s="137"/>
      <c r="Y20" s="134">
        <v>-19925</v>
      </c>
      <c r="Z20" s="137"/>
      <c r="AA20" s="134">
        <v>-738901</v>
      </c>
    </row>
    <row r="21" spans="1:27" ht="14.4" customHeight="1">
      <c r="A21" s="118"/>
      <c r="B21" s="113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20"/>
      <c r="V21" s="119"/>
      <c r="W21" s="119"/>
      <c r="X21" s="119"/>
      <c r="Y21" s="119"/>
      <c r="Z21" s="119"/>
      <c r="AA21" s="119"/>
    </row>
    <row r="22" spans="1:27" ht="19.5" customHeight="1">
      <c r="A22" s="126" t="s">
        <v>200</v>
      </c>
      <c r="B22" s="113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20"/>
      <c r="V22" s="119"/>
      <c r="W22" s="119"/>
      <c r="X22" s="119"/>
      <c r="Y22" s="119"/>
      <c r="Z22" s="119"/>
      <c r="AA22" s="119"/>
    </row>
    <row r="23" spans="1:27" ht="19.5" customHeight="1">
      <c r="A23" s="123" t="s">
        <v>151</v>
      </c>
      <c r="B23" s="113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20"/>
      <c r="V23" s="119"/>
      <c r="W23" s="119"/>
      <c r="X23" s="119"/>
      <c r="Y23" s="119"/>
      <c r="Z23" s="119"/>
      <c r="AA23" s="119"/>
    </row>
    <row r="24" spans="1:27" ht="19.5" customHeight="1">
      <c r="A24" s="123" t="s">
        <v>231</v>
      </c>
      <c r="B24" s="113">
        <v>9</v>
      </c>
      <c r="C24" s="119">
        <v>0</v>
      </c>
      <c r="D24" s="119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-242576</v>
      </c>
      <c r="N24" s="119"/>
      <c r="O24" s="119">
        <v>0</v>
      </c>
      <c r="P24" s="119"/>
      <c r="Q24" s="127">
        <v>0</v>
      </c>
      <c r="R24" s="119"/>
      <c r="S24" s="136">
        <v>-242576</v>
      </c>
      <c r="T24" s="119"/>
      <c r="U24" s="120">
        <v>0</v>
      </c>
      <c r="V24" s="119"/>
      <c r="W24" s="135">
        <v>-242576</v>
      </c>
      <c r="X24" s="135"/>
      <c r="Y24" s="135">
        <v>-24141</v>
      </c>
      <c r="Z24" s="135"/>
      <c r="AA24" s="136">
        <v>-266717</v>
      </c>
    </row>
    <row r="25" spans="1:27" ht="19.5" customHeight="1">
      <c r="A25" s="128" t="s">
        <v>122</v>
      </c>
      <c r="B25" s="113"/>
      <c r="C25" s="134">
        <v>0</v>
      </c>
      <c r="D25" s="135"/>
      <c r="E25" s="134">
        <v>0</v>
      </c>
      <c r="F25" s="135"/>
      <c r="G25" s="134">
        <v>0</v>
      </c>
      <c r="H25" s="135"/>
      <c r="I25" s="134">
        <v>0</v>
      </c>
      <c r="J25" s="135"/>
      <c r="K25" s="134">
        <v>0</v>
      </c>
      <c r="L25" s="135"/>
      <c r="M25" s="134">
        <v>-242576</v>
      </c>
      <c r="N25" s="138"/>
      <c r="O25" s="134">
        <v>0</v>
      </c>
      <c r="P25" s="135"/>
      <c r="Q25" s="146">
        <v>0</v>
      </c>
      <c r="R25" s="135"/>
      <c r="S25" s="134">
        <v>-242576</v>
      </c>
      <c r="T25" s="135"/>
      <c r="U25" s="134">
        <v>0</v>
      </c>
      <c r="V25" s="135"/>
      <c r="W25" s="134">
        <v>-242576</v>
      </c>
      <c r="X25" s="135"/>
      <c r="Y25" s="134">
        <v>-24141</v>
      </c>
      <c r="Z25" s="135"/>
      <c r="AA25" s="134">
        <v>-266717</v>
      </c>
    </row>
    <row r="26" spans="1:27" ht="14.4" customHeight="1">
      <c r="A26" s="118"/>
      <c r="B26" s="113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20"/>
      <c r="V26" s="119"/>
      <c r="W26" s="119"/>
      <c r="X26" s="119"/>
      <c r="Y26" s="119"/>
      <c r="Z26" s="119"/>
      <c r="AA26" s="119"/>
    </row>
    <row r="27" spans="1:27" ht="19.5" customHeight="1">
      <c r="A27" s="100" t="s">
        <v>123</v>
      </c>
      <c r="B27" s="113"/>
      <c r="C27" s="139">
        <v>0</v>
      </c>
      <c r="D27" s="135"/>
      <c r="E27" s="139">
        <v>0</v>
      </c>
      <c r="F27" s="135"/>
      <c r="G27" s="139">
        <v>0</v>
      </c>
      <c r="H27" s="135"/>
      <c r="I27" s="139">
        <v>-718976</v>
      </c>
      <c r="J27" s="135"/>
      <c r="K27" s="139">
        <v>0</v>
      </c>
      <c r="L27" s="135"/>
      <c r="M27" s="139">
        <v>-242576</v>
      </c>
      <c r="N27" s="140"/>
      <c r="O27" s="139">
        <v>0</v>
      </c>
      <c r="P27" s="135"/>
      <c r="Q27" s="139">
        <v>0</v>
      </c>
      <c r="R27" s="135"/>
      <c r="S27" s="139">
        <v>-242576</v>
      </c>
      <c r="T27" s="135"/>
      <c r="U27" s="139">
        <v>0</v>
      </c>
      <c r="V27" s="135"/>
      <c r="W27" s="139">
        <v>-961552</v>
      </c>
      <c r="X27" s="135"/>
      <c r="Y27" s="139">
        <v>-44066</v>
      </c>
      <c r="Z27" s="135"/>
      <c r="AA27" s="139">
        <v>-1005618</v>
      </c>
    </row>
    <row r="28" spans="1:27" ht="14.4" customHeight="1">
      <c r="A28" s="118"/>
      <c r="B28" s="113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20"/>
      <c r="V28" s="119"/>
      <c r="W28" s="119"/>
      <c r="X28" s="119"/>
      <c r="Y28" s="119"/>
      <c r="Z28" s="119"/>
      <c r="AA28" s="119"/>
    </row>
    <row r="29" spans="1:27" ht="19.5" customHeight="1">
      <c r="A29" s="129" t="s">
        <v>124</v>
      </c>
      <c r="B29" s="113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20"/>
      <c r="V29" s="119"/>
      <c r="W29" s="119"/>
      <c r="X29" s="119"/>
      <c r="Y29" s="119"/>
      <c r="Z29" s="119"/>
      <c r="AA29" s="119"/>
    </row>
    <row r="30" spans="1:27" ht="19.5" customHeight="1">
      <c r="A30" s="123" t="s">
        <v>233</v>
      </c>
      <c r="B30" s="113"/>
      <c r="C30" s="119">
        <v>0</v>
      </c>
      <c r="D30" s="119"/>
      <c r="E30" s="119">
        <v>0</v>
      </c>
      <c r="F30" s="119"/>
      <c r="G30" s="119">
        <v>0</v>
      </c>
      <c r="H30" s="119"/>
      <c r="I30" s="135">
        <v>1460758</v>
      </c>
      <c r="J30" s="119"/>
      <c r="K30" s="119">
        <v>0</v>
      </c>
      <c r="L30" s="119"/>
      <c r="M30" s="119">
        <v>0</v>
      </c>
      <c r="N30" s="119"/>
      <c r="O30" s="119">
        <v>0</v>
      </c>
      <c r="P30" s="119"/>
      <c r="Q30" s="130">
        <v>0</v>
      </c>
      <c r="R30" s="119"/>
      <c r="S30" s="141">
        <v>0</v>
      </c>
      <c r="T30" s="119"/>
      <c r="U30" s="120">
        <v>0</v>
      </c>
      <c r="V30" s="119"/>
      <c r="W30" s="135">
        <v>1460758</v>
      </c>
      <c r="X30" s="119"/>
      <c r="Y30" s="135">
        <v>-6226</v>
      </c>
      <c r="Z30" s="135"/>
      <c r="AA30" s="135">
        <v>1454532</v>
      </c>
    </row>
    <row r="31" spans="1:27" ht="19.5" customHeight="1">
      <c r="A31" s="123" t="s">
        <v>152</v>
      </c>
      <c r="B31" s="113"/>
      <c r="C31" s="119">
        <v>0</v>
      </c>
      <c r="D31" s="119"/>
      <c r="E31" s="119">
        <v>0</v>
      </c>
      <c r="F31" s="119"/>
      <c r="G31" s="119">
        <v>0</v>
      </c>
      <c r="H31" s="119"/>
      <c r="I31" s="135">
        <v>-34488</v>
      </c>
      <c r="J31" s="119"/>
      <c r="K31" s="135">
        <v>-499460</v>
      </c>
      <c r="L31" s="119"/>
      <c r="M31" s="119">
        <v>0</v>
      </c>
      <c r="N31" s="119"/>
      <c r="O31" s="135">
        <v>-1338</v>
      </c>
      <c r="P31" s="135"/>
      <c r="Q31" s="136">
        <v>-166371</v>
      </c>
      <c r="R31" s="119"/>
      <c r="S31" s="136">
        <v>-667169</v>
      </c>
      <c r="T31" s="119"/>
      <c r="U31" s="120"/>
      <c r="V31" s="119"/>
      <c r="W31" s="135">
        <v>-701657</v>
      </c>
      <c r="X31" s="119"/>
      <c r="Y31" s="135">
        <v>-180</v>
      </c>
      <c r="Z31" s="135"/>
      <c r="AA31" s="135">
        <v>-701837</v>
      </c>
    </row>
    <row r="32" spans="1:27" ht="19.5" customHeight="1">
      <c r="A32" s="100" t="s">
        <v>232</v>
      </c>
      <c r="B32" s="113"/>
      <c r="C32" s="134">
        <v>0</v>
      </c>
      <c r="D32" s="135"/>
      <c r="E32" s="134">
        <v>0</v>
      </c>
      <c r="F32" s="135"/>
      <c r="G32" s="134">
        <v>0</v>
      </c>
      <c r="H32" s="135"/>
      <c r="I32" s="134">
        <v>1426270</v>
      </c>
      <c r="J32" s="135"/>
      <c r="K32" s="134">
        <v>-499460</v>
      </c>
      <c r="L32" s="135"/>
      <c r="M32" s="134">
        <v>0</v>
      </c>
      <c r="N32" s="138"/>
      <c r="O32" s="134">
        <v>-1338</v>
      </c>
      <c r="P32" s="135"/>
      <c r="Q32" s="134">
        <v>-166371</v>
      </c>
      <c r="R32" s="135"/>
      <c r="S32" s="134">
        <v>-667169</v>
      </c>
      <c r="T32" s="135"/>
      <c r="U32" s="134">
        <v>0</v>
      </c>
      <c r="V32" s="135"/>
      <c r="W32" s="134">
        <v>759101</v>
      </c>
      <c r="X32" s="135"/>
      <c r="Y32" s="134">
        <v>-6406</v>
      </c>
      <c r="Z32" s="135"/>
      <c r="AA32" s="134">
        <v>752695</v>
      </c>
    </row>
    <row r="33" spans="1:27" ht="19.5" customHeight="1">
      <c r="A33" s="116"/>
      <c r="B33" s="113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20"/>
      <c r="V33" s="119"/>
      <c r="W33" s="119"/>
      <c r="X33" s="119"/>
      <c r="Y33" s="119"/>
      <c r="Z33" s="119"/>
      <c r="AA33" s="119"/>
    </row>
    <row r="34" spans="1:27" ht="19.5" customHeight="1">
      <c r="A34" s="123" t="s">
        <v>126</v>
      </c>
      <c r="B34" s="113">
        <v>19</v>
      </c>
      <c r="C34" s="127">
        <v>0</v>
      </c>
      <c r="D34" s="119"/>
      <c r="E34" s="127">
        <v>0</v>
      </c>
      <c r="F34" s="119"/>
      <c r="G34" s="136">
        <v>92240</v>
      </c>
      <c r="H34" s="119"/>
      <c r="I34" s="136">
        <v>-92240</v>
      </c>
      <c r="J34" s="119"/>
      <c r="K34" s="127">
        <v>0</v>
      </c>
      <c r="L34" s="119"/>
      <c r="M34" s="127">
        <v>0</v>
      </c>
      <c r="N34" s="130"/>
      <c r="O34" s="127">
        <v>0</v>
      </c>
      <c r="P34" s="119"/>
      <c r="Q34" s="131">
        <v>0</v>
      </c>
      <c r="R34" s="119"/>
      <c r="S34" s="143">
        <v>0</v>
      </c>
      <c r="T34" s="119"/>
      <c r="U34" s="132">
        <v>0</v>
      </c>
      <c r="V34" s="119"/>
      <c r="W34" s="136">
        <v>0</v>
      </c>
      <c r="X34" s="119"/>
      <c r="Y34" s="127">
        <v>0</v>
      </c>
      <c r="Z34" s="119"/>
      <c r="AA34" s="127">
        <v>0</v>
      </c>
    </row>
    <row r="35" spans="1:27" ht="19.8">
      <c r="A35" s="118"/>
      <c r="B35" s="113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20"/>
      <c r="V35" s="119"/>
      <c r="W35" s="119"/>
      <c r="X35" s="119"/>
      <c r="Y35" s="119"/>
      <c r="Z35" s="119"/>
      <c r="AA35" s="119"/>
    </row>
    <row r="36" spans="1:27" ht="19.5" customHeight="1" thickBot="1">
      <c r="A36" s="133" t="s">
        <v>209</v>
      </c>
      <c r="B36" s="113"/>
      <c r="C36" s="142">
        <v>2319277</v>
      </c>
      <c r="D36" s="135"/>
      <c r="E36" s="142">
        <v>25818624</v>
      </c>
      <c r="F36" s="135"/>
      <c r="G36" s="142">
        <v>1915260</v>
      </c>
      <c r="H36" s="135"/>
      <c r="I36" s="142">
        <v>11090100</v>
      </c>
      <c r="J36" s="137"/>
      <c r="K36" s="142">
        <v>-941451</v>
      </c>
      <c r="L36" s="135"/>
      <c r="M36" s="142">
        <v>-765509</v>
      </c>
      <c r="N36" s="138"/>
      <c r="O36" s="142">
        <v>66</v>
      </c>
      <c r="P36" s="135"/>
      <c r="Q36" s="142">
        <v>-669781</v>
      </c>
      <c r="R36" s="135"/>
      <c r="S36" s="142">
        <v>-2376675</v>
      </c>
      <c r="T36" s="135"/>
      <c r="U36" s="142">
        <v>-2274288</v>
      </c>
      <c r="V36" s="135"/>
      <c r="W36" s="142">
        <v>36492298</v>
      </c>
      <c r="X36" s="135"/>
      <c r="Y36" s="142">
        <v>-271529</v>
      </c>
      <c r="Z36" s="135"/>
      <c r="AA36" s="142">
        <v>36220769</v>
      </c>
    </row>
    <row r="37" spans="1:27" ht="19.5" customHeight="1" thickTop="1"/>
    <row r="41" spans="1:27" ht="19.5" customHeight="1">
      <c r="G41" s="145"/>
      <c r="H41" s="145"/>
      <c r="I41" s="145"/>
      <c r="O41" s="145"/>
    </row>
    <row r="42" spans="1:27" ht="19.5" customHeight="1">
      <c r="G42" s="145"/>
      <c r="H42" s="145"/>
      <c r="I42" s="145"/>
      <c r="O42" s="145"/>
    </row>
    <row r="43" spans="1:27" ht="19.5" customHeight="1">
      <c r="G43" s="145"/>
      <c r="I43" s="145"/>
      <c r="O43" s="145"/>
    </row>
    <row r="44" spans="1:27" ht="19.5" customHeight="1">
      <c r="G44" s="145"/>
      <c r="H44" s="145"/>
      <c r="I44" s="145"/>
      <c r="O44" s="145"/>
    </row>
    <row r="45" spans="1:27" ht="19.5" customHeight="1">
      <c r="G45" s="145"/>
      <c r="H45" s="145"/>
      <c r="I45" s="145"/>
      <c r="O45" s="145"/>
    </row>
    <row r="46" spans="1:27" ht="19.5" customHeight="1">
      <c r="G46" s="145"/>
      <c r="H46" s="145"/>
      <c r="I46" s="145"/>
    </row>
    <row r="47" spans="1:27" ht="19.5" customHeight="1">
      <c r="G47" s="145"/>
      <c r="H47" s="145"/>
      <c r="I47" s="145"/>
      <c r="O47" s="145"/>
    </row>
    <row r="48" spans="1:27" ht="19.5" customHeight="1">
      <c r="G48" s="145"/>
      <c r="H48" s="145"/>
      <c r="I48" s="145"/>
      <c r="O48" s="145"/>
    </row>
    <row r="49" spans="7:17" ht="19.5" customHeight="1">
      <c r="G49" s="145"/>
      <c r="H49" s="145"/>
      <c r="I49" s="145"/>
      <c r="O49" s="145"/>
    </row>
    <row r="50" spans="7:17" ht="19.5" customHeight="1">
      <c r="G50" s="145"/>
      <c r="H50" s="145"/>
      <c r="I50" s="145"/>
    </row>
    <row r="51" spans="7:17" ht="19.5" customHeight="1">
      <c r="G51" s="145"/>
      <c r="H51" s="145"/>
      <c r="I51" s="145"/>
      <c r="O51" s="145"/>
    </row>
    <row r="52" spans="7:17" ht="19.5" customHeight="1">
      <c r="G52" s="145"/>
      <c r="H52" s="145"/>
      <c r="I52" s="145"/>
      <c r="O52" s="145"/>
    </row>
    <row r="54" spans="7:17" ht="19.5" customHeight="1">
      <c r="G54" s="145"/>
      <c r="I54" s="145"/>
      <c r="O54" s="145"/>
    </row>
    <row r="55" spans="7:17" ht="19.5" customHeight="1">
      <c r="G55" s="145"/>
      <c r="O55" s="145"/>
    </row>
    <row r="56" spans="7:17" ht="19.5" customHeight="1">
      <c r="G56" s="145"/>
      <c r="O56" s="145"/>
    </row>
    <row r="57" spans="7:17" ht="19.5" customHeight="1">
      <c r="G57" s="145"/>
      <c r="I57" s="145"/>
      <c r="O57" s="145"/>
    </row>
    <row r="58" spans="7:17" ht="19.5" customHeight="1">
      <c r="O58" s="145"/>
    </row>
    <row r="59" spans="7:17" ht="19.5" customHeight="1">
      <c r="O59" s="145"/>
    </row>
    <row r="61" spans="7:17" ht="19.5" customHeight="1">
      <c r="O61" s="145"/>
      <c r="Q61" s="145"/>
    </row>
  </sheetData>
  <sheetProtection formatCells="0" formatColumns="0" formatRows="0" insertColumns="0" insertRows="0" insertHyperlinks="0" deleteColumns="0" deleteRows="0" sort="0" autoFilter="0" pivotTables="0"/>
  <mergeCells count="3">
    <mergeCell ref="K5:S5"/>
    <mergeCell ref="C11:AA11"/>
    <mergeCell ref="C4:AA4"/>
  </mergeCells>
  <pageMargins left="0.8" right="0.5" top="0.48" bottom="0.5" header="0.5" footer="0.5"/>
  <pageSetup paperSize="9" scale="55" firstPageNumber="13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6"/>
  <sheetViews>
    <sheetView view="pageBreakPreview" topLeftCell="A11" zoomScale="70" zoomScaleNormal="70" zoomScaleSheetLayoutView="70" workbookViewId="0">
      <selection activeCell="P40" sqref="P40"/>
    </sheetView>
  </sheetViews>
  <sheetFormatPr defaultColWidth="9.44140625" defaultRowHeight="20.25" customHeight="1"/>
  <cols>
    <col min="1" max="1" width="16.44140625" style="152" customWidth="1"/>
    <col min="2" max="2" width="36.5546875" style="152" customWidth="1"/>
    <col min="3" max="3" width="9" style="152" customWidth="1"/>
    <col min="4" max="4" width="1.5546875" style="152" customWidth="1"/>
    <col min="5" max="5" width="17.44140625" style="152" customWidth="1"/>
    <col min="6" max="6" width="1.5546875" style="152" customWidth="1"/>
    <col min="7" max="7" width="17.44140625" style="152" customWidth="1"/>
    <col min="8" max="8" width="1.5546875" style="152" customWidth="1"/>
    <col min="9" max="9" width="17.44140625" style="152" customWidth="1"/>
    <col min="10" max="10" width="1.5546875" style="152" customWidth="1"/>
    <col min="11" max="11" width="17.44140625" style="152" customWidth="1"/>
    <col min="12" max="12" width="1.5546875" style="152" customWidth="1"/>
    <col min="13" max="13" width="17.44140625" style="152" customWidth="1"/>
    <col min="14" max="14" width="11" style="152" bestFit="1" customWidth="1"/>
    <col min="15" max="256" width="9.44140625" style="152"/>
    <col min="257" max="257" width="16.44140625" style="152" customWidth="1"/>
    <col min="258" max="258" width="44" style="152" customWidth="1"/>
    <col min="259" max="259" width="19.44140625" style="152" customWidth="1"/>
    <col min="260" max="260" width="1.5546875" style="152" customWidth="1"/>
    <col min="261" max="261" width="22" style="152" customWidth="1"/>
    <col min="262" max="262" width="1.5546875" style="152" customWidth="1"/>
    <col min="263" max="263" width="22" style="152" customWidth="1"/>
    <col min="264" max="264" width="1.5546875" style="152" customWidth="1"/>
    <col min="265" max="265" width="22" style="152" customWidth="1"/>
    <col min="266" max="266" width="1.5546875" style="152" customWidth="1"/>
    <col min="267" max="267" width="22" style="152" customWidth="1"/>
    <col min="268" max="268" width="1.5546875" style="152" customWidth="1"/>
    <col min="269" max="269" width="22" style="152" customWidth="1"/>
    <col min="270" max="512" width="9.44140625" style="152"/>
    <col min="513" max="513" width="16.44140625" style="152" customWidth="1"/>
    <col min="514" max="514" width="44" style="152" customWidth="1"/>
    <col min="515" max="515" width="19.44140625" style="152" customWidth="1"/>
    <col min="516" max="516" width="1.5546875" style="152" customWidth="1"/>
    <col min="517" max="517" width="22" style="152" customWidth="1"/>
    <col min="518" max="518" width="1.5546875" style="152" customWidth="1"/>
    <col min="519" max="519" width="22" style="152" customWidth="1"/>
    <col min="520" max="520" width="1.5546875" style="152" customWidth="1"/>
    <col min="521" max="521" width="22" style="152" customWidth="1"/>
    <col min="522" max="522" width="1.5546875" style="152" customWidth="1"/>
    <col min="523" max="523" width="22" style="152" customWidth="1"/>
    <col min="524" max="524" width="1.5546875" style="152" customWidth="1"/>
    <col min="525" max="525" width="22" style="152" customWidth="1"/>
    <col min="526" max="768" width="9.44140625" style="152"/>
    <col min="769" max="769" width="16.44140625" style="152" customWidth="1"/>
    <col min="770" max="770" width="44" style="152" customWidth="1"/>
    <col min="771" max="771" width="19.44140625" style="152" customWidth="1"/>
    <col min="772" max="772" width="1.5546875" style="152" customWidth="1"/>
    <col min="773" max="773" width="22" style="152" customWidth="1"/>
    <col min="774" max="774" width="1.5546875" style="152" customWidth="1"/>
    <col min="775" max="775" width="22" style="152" customWidth="1"/>
    <col min="776" max="776" width="1.5546875" style="152" customWidth="1"/>
    <col min="777" max="777" width="22" style="152" customWidth="1"/>
    <col min="778" max="778" width="1.5546875" style="152" customWidth="1"/>
    <col min="779" max="779" width="22" style="152" customWidth="1"/>
    <col min="780" max="780" width="1.5546875" style="152" customWidth="1"/>
    <col min="781" max="781" width="22" style="152" customWidth="1"/>
    <col min="782" max="1024" width="9.44140625" style="152"/>
    <col min="1025" max="1025" width="16.44140625" style="152" customWidth="1"/>
    <col min="1026" max="1026" width="44" style="152" customWidth="1"/>
    <col min="1027" max="1027" width="19.44140625" style="152" customWidth="1"/>
    <col min="1028" max="1028" width="1.5546875" style="152" customWidth="1"/>
    <col min="1029" max="1029" width="22" style="152" customWidth="1"/>
    <col min="1030" max="1030" width="1.5546875" style="152" customWidth="1"/>
    <col min="1031" max="1031" width="22" style="152" customWidth="1"/>
    <col min="1032" max="1032" width="1.5546875" style="152" customWidth="1"/>
    <col min="1033" max="1033" width="22" style="152" customWidth="1"/>
    <col min="1034" max="1034" width="1.5546875" style="152" customWidth="1"/>
    <col min="1035" max="1035" width="22" style="152" customWidth="1"/>
    <col min="1036" max="1036" width="1.5546875" style="152" customWidth="1"/>
    <col min="1037" max="1037" width="22" style="152" customWidth="1"/>
    <col min="1038" max="1280" width="9.44140625" style="152"/>
    <col min="1281" max="1281" width="16.44140625" style="152" customWidth="1"/>
    <col min="1282" max="1282" width="44" style="152" customWidth="1"/>
    <col min="1283" max="1283" width="19.44140625" style="152" customWidth="1"/>
    <col min="1284" max="1284" width="1.5546875" style="152" customWidth="1"/>
    <col min="1285" max="1285" width="22" style="152" customWidth="1"/>
    <col min="1286" max="1286" width="1.5546875" style="152" customWidth="1"/>
    <col min="1287" max="1287" width="22" style="152" customWidth="1"/>
    <col min="1288" max="1288" width="1.5546875" style="152" customWidth="1"/>
    <col min="1289" max="1289" width="22" style="152" customWidth="1"/>
    <col min="1290" max="1290" width="1.5546875" style="152" customWidth="1"/>
    <col min="1291" max="1291" width="22" style="152" customWidth="1"/>
    <col min="1292" max="1292" width="1.5546875" style="152" customWidth="1"/>
    <col min="1293" max="1293" width="22" style="152" customWidth="1"/>
    <col min="1294" max="1536" width="9.44140625" style="152"/>
    <col min="1537" max="1537" width="16.44140625" style="152" customWidth="1"/>
    <col min="1538" max="1538" width="44" style="152" customWidth="1"/>
    <col min="1539" max="1539" width="19.44140625" style="152" customWidth="1"/>
    <col min="1540" max="1540" width="1.5546875" style="152" customWidth="1"/>
    <col min="1541" max="1541" width="22" style="152" customWidth="1"/>
    <col min="1542" max="1542" width="1.5546875" style="152" customWidth="1"/>
    <col min="1543" max="1543" width="22" style="152" customWidth="1"/>
    <col min="1544" max="1544" width="1.5546875" style="152" customWidth="1"/>
    <col min="1545" max="1545" width="22" style="152" customWidth="1"/>
    <col min="1546" max="1546" width="1.5546875" style="152" customWidth="1"/>
    <col min="1547" max="1547" width="22" style="152" customWidth="1"/>
    <col min="1548" max="1548" width="1.5546875" style="152" customWidth="1"/>
    <col min="1549" max="1549" width="22" style="152" customWidth="1"/>
    <col min="1550" max="1792" width="9.44140625" style="152"/>
    <col min="1793" max="1793" width="16.44140625" style="152" customWidth="1"/>
    <col min="1794" max="1794" width="44" style="152" customWidth="1"/>
    <col min="1795" max="1795" width="19.44140625" style="152" customWidth="1"/>
    <col min="1796" max="1796" width="1.5546875" style="152" customWidth="1"/>
    <col min="1797" max="1797" width="22" style="152" customWidth="1"/>
    <col min="1798" max="1798" width="1.5546875" style="152" customWidth="1"/>
    <col min="1799" max="1799" width="22" style="152" customWidth="1"/>
    <col min="1800" max="1800" width="1.5546875" style="152" customWidth="1"/>
    <col min="1801" max="1801" width="22" style="152" customWidth="1"/>
    <col min="1802" max="1802" width="1.5546875" style="152" customWidth="1"/>
    <col min="1803" max="1803" width="22" style="152" customWidth="1"/>
    <col min="1804" max="1804" width="1.5546875" style="152" customWidth="1"/>
    <col min="1805" max="1805" width="22" style="152" customWidth="1"/>
    <col min="1806" max="2048" width="9.44140625" style="152"/>
    <col min="2049" max="2049" width="16.44140625" style="152" customWidth="1"/>
    <col min="2050" max="2050" width="44" style="152" customWidth="1"/>
    <col min="2051" max="2051" width="19.44140625" style="152" customWidth="1"/>
    <col min="2052" max="2052" width="1.5546875" style="152" customWidth="1"/>
    <col min="2053" max="2053" width="22" style="152" customWidth="1"/>
    <col min="2054" max="2054" width="1.5546875" style="152" customWidth="1"/>
    <col min="2055" max="2055" width="22" style="152" customWidth="1"/>
    <col min="2056" max="2056" width="1.5546875" style="152" customWidth="1"/>
    <col min="2057" max="2057" width="22" style="152" customWidth="1"/>
    <col min="2058" max="2058" width="1.5546875" style="152" customWidth="1"/>
    <col min="2059" max="2059" width="22" style="152" customWidth="1"/>
    <col min="2060" max="2060" width="1.5546875" style="152" customWidth="1"/>
    <col min="2061" max="2061" width="22" style="152" customWidth="1"/>
    <col min="2062" max="2304" width="9.44140625" style="152"/>
    <col min="2305" max="2305" width="16.44140625" style="152" customWidth="1"/>
    <col min="2306" max="2306" width="44" style="152" customWidth="1"/>
    <col min="2307" max="2307" width="19.44140625" style="152" customWidth="1"/>
    <col min="2308" max="2308" width="1.5546875" style="152" customWidth="1"/>
    <col min="2309" max="2309" width="22" style="152" customWidth="1"/>
    <col min="2310" max="2310" width="1.5546875" style="152" customWidth="1"/>
    <col min="2311" max="2311" width="22" style="152" customWidth="1"/>
    <col min="2312" max="2312" width="1.5546875" style="152" customWidth="1"/>
    <col min="2313" max="2313" width="22" style="152" customWidth="1"/>
    <col min="2314" max="2314" width="1.5546875" style="152" customWidth="1"/>
    <col min="2315" max="2315" width="22" style="152" customWidth="1"/>
    <col min="2316" max="2316" width="1.5546875" style="152" customWidth="1"/>
    <col min="2317" max="2317" width="22" style="152" customWidth="1"/>
    <col min="2318" max="2560" width="9.44140625" style="152"/>
    <col min="2561" max="2561" width="16.44140625" style="152" customWidth="1"/>
    <col min="2562" max="2562" width="44" style="152" customWidth="1"/>
    <col min="2563" max="2563" width="19.44140625" style="152" customWidth="1"/>
    <col min="2564" max="2564" width="1.5546875" style="152" customWidth="1"/>
    <col min="2565" max="2565" width="22" style="152" customWidth="1"/>
    <col min="2566" max="2566" width="1.5546875" style="152" customWidth="1"/>
    <col min="2567" max="2567" width="22" style="152" customWidth="1"/>
    <col min="2568" max="2568" width="1.5546875" style="152" customWidth="1"/>
    <col min="2569" max="2569" width="22" style="152" customWidth="1"/>
    <col min="2570" max="2570" width="1.5546875" style="152" customWidth="1"/>
    <col min="2571" max="2571" width="22" style="152" customWidth="1"/>
    <col min="2572" max="2572" width="1.5546875" style="152" customWidth="1"/>
    <col min="2573" max="2573" width="22" style="152" customWidth="1"/>
    <col min="2574" max="2816" width="9.44140625" style="152"/>
    <col min="2817" max="2817" width="16.44140625" style="152" customWidth="1"/>
    <col min="2818" max="2818" width="44" style="152" customWidth="1"/>
    <col min="2819" max="2819" width="19.44140625" style="152" customWidth="1"/>
    <col min="2820" max="2820" width="1.5546875" style="152" customWidth="1"/>
    <col min="2821" max="2821" width="22" style="152" customWidth="1"/>
    <col min="2822" max="2822" width="1.5546875" style="152" customWidth="1"/>
    <col min="2823" max="2823" width="22" style="152" customWidth="1"/>
    <col min="2824" max="2824" width="1.5546875" style="152" customWidth="1"/>
    <col min="2825" max="2825" width="22" style="152" customWidth="1"/>
    <col min="2826" max="2826" width="1.5546875" style="152" customWidth="1"/>
    <col min="2827" max="2827" width="22" style="152" customWidth="1"/>
    <col min="2828" max="2828" width="1.5546875" style="152" customWidth="1"/>
    <col min="2829" max="2829" width="22" style="152" customWidth="1"/>
    <col min="2830" max="3072" width="9.44140625" style="152"/>
    <col min="3073" max="3073" width="16.44140625" style="152" customWidth="1"/>
    <col min="3074" max="3074" width="44" style="152" customWidth="1"/>
    <col min="3075" max="3075" width="19.44140625" style="152" customWidth="1"/>
    <col min="3076" max="3076" width="1.5546875" style="152" customWidth="1"/>
    <col min="3077" max="3077" width="22" style="152" customWidth="1"/>
    <col min="3078" max="3078" width="1.5546875" style="152" customWidth="1"/>
    <col min="3079" max="3079" width="22" style="152" customWidth="1"/>
    <col min="3080" max="3080" width="1.5546875" style="152" customWidth="1"/>
    <col min="3081" max="3081" width="22" style="152" customWidth="1"/>
    <col min="3082" max="3082" width="1.5546875" style="152" customWidth="1"/>
    <col min="3083" max="3083" width="22" style="152" customWidth="1"/>
    <col min="3084" max="3084" width="1.5546875" style="152" customWidth="1"/>
    <col min="3085" max="3085" width="22" style="152" customWidth="1"/>
    <col min="3086" max="3328" width="9.44140625" style="152"/>
    <col min="3329" max="3329" width="16.44140625" style="152" customWidth="1"/>
    <col min="3330" max="3330" width="44" style="152" customWidth="1"/>
    <col min="3331" max="3331" width="19.44140625" style="152" customWidth="1"/>
    <col min="3332" max="3332" width="1.5546875" style="152" customWidth="1"/>
    <col min="3333" max="3333" width="22" style="152" customWidth="1"/>
    <col min="3334" max="3334" width="1.5546875" style="152" customWidth="1"/>
    <col min="3335" max="3335" width="22" style="152" customWidth="1"/>
    <col min="3336" max="3336" width="1.5546875" style="152" customWidth="1"/>
    <col min="3337" max="3337" width="22" style="152" customWidth="1"/>
    <col min="3338" max="3338" width="1.5546875" style="152" customWidth="1"/>
    <col min="3339" max="3339" width="22" style="152" customWidth="1"/>
    <col min="3340" max="3340" width="1.5546875" style="152" customWidth="1"/>
    <col min="3341" max="3341" width="22" style="152" customWidth="1"/>
    <col min="3342" max="3584" width="9.44140625" style="152"/>
    <col min="3585" max="3585" width="16.44140625" style="152" customWidth="1"/>
    <col min="3586" max="3586" width="44" style="152" customWidth="1"/>
    <col min="3587" max="3587" width="19.44140625" style="152" customWidth="1"/>
    <col min="3588" max="3588" width="1.5546875" style="152" customWidth="1"/>
    <col min="3589" max="3589" width="22" style="152" customWidth="1"/>
    <col min="3590" max="3590" width="1.5546875" style="152" customWidth="1"/>
    <col min="3591" max="3591" width="22" style="152" customWidth="1"/>
    <col min="3592" max="3592" width="1.5546875" style="152" customWidth="1"/>
    <col min="3593" max="3593" width="22" style="152" customWidth="1"/>
    <col min="3594" max="3594" width="1.5546875" style="152" customWidth="1"/>
    <col min="3595" max="3595" width="22" style="152" customWidth="1"/>
    <col min="3596" max="3596" width="1.5546875" style="152" customWidth="1"/>
    <col min="3597" max="3597" width="22" style="152" customWidth="1"/>
    <col min="3598" max="3840" width="9.44140625" style="152"/>
    <col min="3841" max="3841" width="16.44140625" style="152" customWidth="1"/>
    <col min="3842" max="3842" width="44" style="152" customWidth="1"/>
    <col min="3843" max="3843" width="19.44140625" style="152" customWidth="1"/>
    <col min="3844" max="3844" width="1.5546875" style="152" customWidth="1"/>
    <col min="3845" max="3845" width="22" style="152" customWidth="1"/>
    <col min="3846" max="3846" width="1.5546875" style="152" customWidth="1"/>
    <col min="3847" max="3847" width="22" style="152" customWidth="1"/>
    <col min="3848" max="3848" width="1.5546875" style="152" customWidth="1"/>
    <col min="3849" max="3849" width="22" style="152" customWidth="1"/>
    <col min="3850" max="3850" width="1.5546875" style="152" customWidth="1"/>
    <col min="3851" max="3851" width="22" style="152" customWidth="1"/>
    <col min="3852" max="3852" width="1.5546875" style="152" customWidth="1"/>
    <col min="3853" max="3853" width="22" style="152" customWidth="1"/>
    <col min="3854" max="4096" width="9.44140625" style="152"/>
    <col min="4097" max="4097" width="16.44140625" style="152" customWidth="1"/>
    <col min="4098" max="4098" width="44" style="152" customWidth="1"/>
    <col min="4099" max="4099" width="19.44140625" style="152" customWidth="1"/>
    <col min="4100" max="4100" width="1.5546875" style="152" customWidth="1"/>
    <col min="4101" max="4101" width="22" style="152" customWidth="1"/>
    <col min="4102" max="4102" width="1.5546875" style="152" customWidth="1"/>
    <col min="4103" max="4103" width="22" style="152" customWidth="1"/>
    <col min="4104" max="4104" width="1.5546875" style="152" customWidth="1"/>
    <col min="4105" max="4105" width="22" style="152" customWidth="1"/>
    <col min="4106" max="4106" width="1.5546875" style="152" customWidth="1"/>
    <col min="4107" max="4107" width="22" style="152" customWidth="1"/>
    <col min="4108" max="4108" width="1.5546875" style="152" customWidth="1"/>
    <col min="4109" max="4109" width="22" style="152" customWidth="1"/>
    <col min="4110" max="4352" width="9.44140625" style="152"/>
    <col min="4353" max="4353" width="16.44140625" style="152" customWidth="1"/>
    <col min="4354" max="4354" width="44" style="152" customWidth="1"/>
    <col min="4355" max="4355" width="19.44140625" style="152" customWidth="1"/>
    <col min="4356" max="4356" width="1.5546875" style="152" customWidth="1"/>
    <col min="4357" max="4357" width="22" style="152" customWidth="1"/>
    <col min="4358" max="4358" width="1.5546875" style="152" customWidth="1"/>
    <col min="4359" max="4359" width="22" style="152" customWidth="1"/>
    <col min="4360" max="4360" width="1.5546875" style="152" customWidth="1"/>
    <col min="4361" max="4361" width="22" style="152" customWidth="1"/>
    <col min="4362" max="4362" width="1.5546875" style="152" customWidth="1"/>
    <col min="4363" max="4363" width="22" style="152" customWidth="1"/>
    <col min="4364" max="4364" width="1.5546875" style="152" customWidth="1"/>
    <col min="4365" max="4365" width="22" style="152" customWidth="1"/>
    <col min="4366" max="4608" width="9.44140625" style="152"/>
    <col min="4609" max="4609" width="16.44140625" style="152" customWidth="1"/>
    <col min="4610" max="4610" width="44" style="152" customWidth="1"/>
    <col min="4611" max="4611" width="19.44140625" style="152" customWidth="1"/>
    <col min="4612" max="4612" width="1.5546875" style="152" customWidth="1"/>
    <col min="4613" max="4613" width="22" style="152" customWidth="1"/>
    <col min="4614" max="4614" width="1.5546875" style="152" customWidth="1"/>
    <col min="4615" max="4615" width="22" style="152" customWidth="1"/>
    <col min="4616" max="4616" width="1.5546875" style="152" customWidth="1"/>
    <col min="4617" max="4617" width="22" style="152" customWidth="1"/>
    <col min="4618" max="4618" width="1.5546875" style="152" customWidth="1"/>
    <col min="4619" max="4619" width="22" style="152" customWidth="1"/>
    <col min="4620" max="4620" width="1.5546875" style="152" customWidth="1"/>
    <col min="4621" max="4621" width="22" style="152" customWidth="1"/>
    <col min="4622" max="4864" width="9.44140625" style="152"/>
    <col min="4865" max="4865" width="16.44140625" style="152" customWidth="1"/>
    <col min="4866" max="4866" width="44" style="152" customWidth="1"/>
    <col min="4867" max="4867" width="19.44140625" style="152" customWidth="1"/>
    <col min="4868" max="4868" width="1.5546875" style="152" customWidth="1"/>
    <col min="4869" max="4869" width="22" style="152" customWidth="1"/>
    <col min="4870" max="4870" width="1.5546875" style="152" customWidth="1"/>
    <col min="4871" max="4871" width="22" style="152" customWidth="1"/>
    <col min="4872" max="4872" width="1.5546875" style="152" customWidth="1"/>
    <col min="4873" max="4873" width="22" style="152" customWidth="1"/>
    <col min="4874" max="4874" width="1.5546875" style="152" customWidth="1"/>
    <col min="4875" max="4875" width="22" style="152" customWidth="1"/>
    <col min="4876" max="4876" width="1.5546875" style="152" customWidth="1"/>
    <col min="4877" max="4877" width="22" style="152" customWidth="1"/>
    <col min="4878" max="5120" width="9.44140625" style="152"/>
    <col min="5121" max="5121" width="16.44140625" style="152" customWidth="1"/>
    <col min="5122" max="5122" width="44" style="152" customWidth="1"/>
    <col min="5123" max="5123" width="19.44140625" style="152" customWidth="1"/>
    <col min="5124" max="5124" width="1.5546875" style="152" customWidth="1"/>
    <col min="5125" max="5125" width="22" style="152" customWidth="1"/>
    <col min="5126" max="5126" width="1.5546875" style="152" customWidth="1"/>
    <col min="5127" max="5127" width="22" style="152" customWidth="1"/>
    <col min="5128" max="5128" width="1.5546875" style="152" customWidth="1"/>
    <col min="5129" max="5129" width="22" style="152" customWidth="1"/>
    <col min="5130" max="5130" width="1.5546875" style="152" customWidth="1"/>
    <col min="5131" max="5131" width="22" style="152" customWidth="1"/>
    <col min="5132" max="5132" width="1.5546875" style="152" customWidth="1"/>
    <col min="5133" max="5133" width="22" style="152" customWidth="1"/>
    <col min="5134" max="5376" width="9.44140625" style="152"/>
    <col min="5377" max="5377" width="16.44140625" style="152" customWidth="1"/>
    <col min="5378" max="5378" width="44" style="152" customWidth="1"/>
    <col min="5379" max="5379" width="19.44140625" style="152" customWidth="1"/>
    <col min="5380" max="5380" width="1.5546875" style="152" customWidth="1"/>
    <col min="5381" max="5381" width="22" style="152" customWidth="1"/>
    <col min="5382" max="5382" width="1.5546875" style="152" customWidth="1"/>
    <col min="5383" max="5383" width="22" style="152" customWidth="1"/>
    <col min="5384" max="5384" width="1.5546875" style="152" customWidth="1"/>
    <col min="5385" max="5385" width="22" style="152" customWidth="1"/>
    <col min="5386" max="5386" width="1.5546875" style="152" customWidth="1"/>
    <col min="5387" max="5387" width="22" style="152" customWidth="1"/>
    <col min="5388" max="5388" width="1.5546875" style="152" customWidth="1"/>
    <col min="5389" max="5389" width="22" style="152" customWidth="1"/>
    <col min="5390" max="5632" width="9.44140625" style="152"/>
    <col min="5633" max="5633" width="16.44140625" style="152" customWidth="1"/>
    <col min="5634" max="5634" width="44" style="152" customWidth="1"/>
    <col min="5635" max="5635" width="19.44140625" style="152" customWidth="1"/>
    <col min="5636" max="5636" width="1.5546875" style="152" customWidth="1"/>
    <col min="5637" max="5637" width="22" style="152" customWidth="1"/>
    <col min="5638" max="5638" width="1.5546875" style="152" customWidth="1"/>
    <col min="5639" max="5639" width="22" style="152" customWidth="1"/>
    <col min="5640" max="5640" width="1.5546875" style="152" customWidth="1"/>
    <col min="5641" max="5641" width="22" style="152" customWidth="1"/>
    <col min="5642" max="5642" width="1.5546875" style="152" customWidth="1"/>
    <col min="5643" max="5643" width="22" style="152" customWidth="1"/>
    <col min="5644" max="5644" width="1.5546875" style="152" customWidth="1"/>
    <col min="5645" max="5645" width="22" style="152" customWidth="1"/>
    <col min="5646" max="5888" width="9.44140625" style="152"/>
    <col min="5889" max="5889" width="16.44140625" style="152" customWidth="1"/>
    <col min="5890" max="5890" width="44" style="152" customWidth="1"/>
    <col min="5891" max="5891" width="19.44140625" style="152" customWidth="1"/>
    <col min="5892" max="5892" width="1.5546875" style="152" customWidth="1"/>
    <col min="5893" max="5893" width="22" style="152" customWidth="1"/>
    <col min="5894" max="5894" width="1.5546875" style="152" customWidth="1"/>
    <col min="5895" max="5895" width="22" style="152" customWidth="1"/>
    <col min="5896" max="5896" width="1.5546875" style="152" customWidth="1"/>
    <col min="5897" max="5897" width="22" style="152" customWidth="1"/>
    <col min="5898" max="5898" width="1.5546875" style="152" customWidth="1"/>
    <col min="5899" max="5899" width="22" style="152" customWidth="1"/>
    <col min="5900" max="5900" width="1.5546875" style="152" customWidth="1"/>
    <col min="5901" max="5901" width="22" style="152" customWidth="1"/>
    <col min="5902" max="6144" width="9.44140625" style="152"/>
    <col min="6145" max="6145" width="16.44140625" style="152" customWidth="1"/>
    <col min="6146" max="6146" width="44" style="152" customWidth="1"/>
    <col min="6147" max="6147" width="19.44140625" style="152" customWidth="1"/>
    <col min="6148" max="6148" width="1.5546875" style="152" customWidth="1"/>
    <col min="6149" max="6149" width="22" style="152" customWidth="1"/>
    <col min="6150" max="6150" width="1.5546875" style="152" customWidth="1"/>
    <col min="6151" max="6151" width="22" style="152" customWidth="1"/>
    <col min="6152" max="6152" width="1.5546875" style="152" customWidth="1"/>
    <col min="6153" max="6153" width="22" style="152" customWidth="1"/>
    <col min="6154" max="6154" width="1.5546875" style="152" customWidth="1"/>
    <col min="6155" max="6155" width="22" style="152" customWidth="1"/>
    <col min="6156" max="6156" width="1.5546875" style="152" customWidth="1"/>
    <col min="6157" max="6157" width="22" style="152" customWidth="1"/>
    <col min="6158" max="6400" width="9.44140625" style="152"/>
    <col min="6401" max="6401" width="16.44140625" style="152" customWidth="1"/>
    <col min="6402" max="6402" width="44" style="152" customWidth="1"/>
    <col min="6403" max="6403" width="19.44140625" style="152" customWidth="1"/>
    <col min="6404" max="6404" width="1.5546875" style="152" customWidth="1"/>
    <col min="6405" max="6405" width="22" style="152" customWidth="1"/>
    <col min="6406" max="6406" width="1.5546875" style="152" customWidth="1"/>
    <col min="6407" max="6407" width="22" style="152" customWidth="1"/>
    <col min="6408" max="6408" width="1.5546875" style="152" customWidth="1"/>
    <col min="6409" max="6409" width="22" style="152" customWidth="1"/>
    <col min="6410" max="6410" width="1.5546875" style="152" customWidth="1"/>
    <col min="6411" max="6411" width="22" style="152" customWidth="1"/>
    <col min="6412" max="6412" width="1.5546875" style="152" customWidth="1"/>
    <col min="6413" max="6413" width="22" style="152" customWidth="1"/>
    <col min="6414" max="6656" width="9.44140625" style="152"/>
    <col min="6657" max="6657" width="16.44140625" style="152" customWidth="1"/>
    <col min="6658" max="6658" width="44" style="152" customWidth="1"/>
    <col min="6659" max="6659" width="19.44140625" style="152" customWidth="1"/>
    <col min="6660" max="6660" width="1.5546875" style="152" customWidth="1"/>
    <col min="6661" max="6661" width="22" style="152" customWidth="1"/>
    <col min="6662" max="6662" width="1.5546875" style="152" customWidth="1"/>
    <col min="6663" max="6663" width="22" style="152" customWidth="1"/>
    <col min="6664" max="6664" width="1.5546875" style="152" customWidth="1"/>
    <col min="6665" max="6665" width="22" style="152" customWidth="1"/>
    <col min="6666" max="6666" width="1.5546875" style="152" customWidth="1"/>
    <col min="6667" max="6667" width="22" style="152" customWidth="1"/>
    <col min="6668" max="6668" width="1.5546875" style="152" customWidth="1"/>
    <col min="6669" max="6669" width="22" style="152" customWidth="1"/>
    <col min="6670" max="6912" width="9.44140625" style="152"/>
    <col min="6913" max="6913" width="16.44140625" style="152" customWidth="1"/>
    <col min="6914" max="6914" width="44" style="152" customWidth="1"/>
    <col min="6915" max="6915" width="19.44140625" style="152" customWidth="1"/>
    <col min="6916" max="6916" width="1.5546875" style="152" customWidth="1"/>
    <col min="6917" max="6917" width="22" style="152" customWidth="1"/>
    <col min="6918" max="6918" width="1.5546875" style="152" customWidth="1"/>
    <col min="6919" max="6919" width="22" style="152" customWidth="1"/>
    <col min="6920" max="6920" width="1.5546875" style="152" customWidth="1"/>
    <col min="6921" max="6921" width="22" style="152" customWidth="1"/>
    <col min="6922" max="6922" width="1.5546875" style="152" customWidth="1"/>
    <col min="6923" max="6923" width="22" style="152" customWidth="1"/>
    <col min="6924" max="6924" width="1.5546875" style="152" customWidth="1"/>
    <col min="6925" max="6925" width="22" style="152" customWidth="1"/>
    <col min="6926" max="7168" width="9.44140625" style="152"/>
    <col min="7169" max="7169" width="16.44140625" style="152" customWidth="1"/>
    <col min="7170" max="7170" width="44" style="152" customWidth="1"/>
    <col min="7171" max="7171" width="19.44140625" style="152" customWidth="1"/>
    <col min="7172" max="7172" width="1.5546875" style="152" customWidth="1"/>
    <col min="7173" max="7173" width="22" style="152" customWidth="1"/>
    <col min="7174" max="7174" width="1.5546875" style="152" customWidth="1"/>
    <col min="7175" max="7175" width="22" style="152" customWidth="1"/>
    <col min="7176" max="7176" width="1.5546875" style="152" customWidth="1"/>
    <col min="7177" max="7177" width="22" style="152" customWidth="1"/>
    <col min="7178" max="7178" width="1.5546875" style="152" customWidth="1"/>
    <col min="7179" max="7179" width="22" style="152" customWidth="1"/>
    <col min="7180" max="7180" width="1.5546875" style="152" customWidth="1"/>
    <col min="7181" max="7181" width="22" style="152" customWidth="1"/>
    <col min="7182" max="7424" width="9.44140625" style="152"/>
    <col min="7425" max="7425" width="16.44140625" style="152" customWidth="1"/>
    <col min="7426" max="7426" width="44" style="152" customWidth="1"/>
    <col min="7427" max="7427" width="19.44140625" style="152" customWidth="1"/>
    <col min="7428" max="7428" width="1.5546875" style="152" customWidth="1"/>
    <col min="7429" max="7429" width="22" style="152" customWidth="1"/>
    <col min="7430" max="7430" width="1.5546875" style="152" customWidth="1"/>
    <col min="7431" max="7431" width="22" style="152" customWidth="1"/>
    <col min="7432" max="7432" width="1.5546875" style="152" customWidth="1"/>
    <col min="7433" max="7433" width="22" style="152" customWidth="1"/>
    <col min="7434" max="7434" width="1.5546875" style="152" customWidth="1"/>
    <col min="7435" max="7435" width="22" style="152" customWidth="1"/>
    <col min="7436" max="7436" width="1.5546875" style="152" customWidth="1"/>
    <col min="7437" max="7437" width="22" style="152" customWidth="1"/>
    <col min="7438" max="7680" width="9.44140625" style="152"/>
    <col min="7681" max="7681" width="16.44140625" style="152" customWidth="1"/>
    <col min="7682" max="7682" width="44" style="152" customWidth="1"/>
    <col min="7683" max="7683" width="19.44140625" style="152" customWidth="1"/>
    <col min="7684" max="7684" width="1.5546875" style="152" customWidth="1"/>
    <col min="7685" max="7685" width="22" style="152" customWidth="1"/>
    <col min="7686" max="7686" width="1.5546875" style="152" customWidth="1"/>
    <col min="7687" max="7687" width="22" style="152" customWidth="1"/>
    <col min="7688" max="7688" width="1.5546875" style="152" customWidth="1"/>
    <col min="7689" max="7689" width="22" style="152" customWidth="1"/>
    <col min="7690" max="7690" width="1.5546875" style="152" customWidth="1"/>
    <col min="7691" max="7691" width="22" style="152" customWidth="1"/>
    <col min="7692" max="7692" width="1.5546875" style="152" customWidth="1"/>
    <col min="7693" max="7693" width="22" style="152" customWidth="1"/>
    <col min="7694" max="7936" width="9.44140625" style="152"/>
    <col min="7937" max="7937" width="16.44140625" style="152" customWidth="1"/>
    <col min="7938" max="7938" width="44" style="152" customWidth="1"/>
    <col min="7939" max="7939" width="19.44140625" style="152" customWidth="1"/>
    <col min="7940" max="7940" width="1.5546875" style="152" customWidth="1"/>
    <col min="7941" max="7941" width="22" style="152" customWidth="1"/>
    <col min="7942" max="7942" width="1.5546875" style="152" customWidth="1"/>
    <col min="7943" max="7943" width="22" style="152" customWidth="1"/>
    <col min="7944" max="7944" width="1.5546875" style="152" customWidth="1"/>
    <col min="7945" max="7945" width="22" style="152" customWidth="1"/>
    <col min="7946" max="7946" width="1.5546875" style="152" customWidth="1"/>
    <col min="7947" max="7947" width="22" style="152" customWidth="1"/>
    <col min="7948" max="7948" width="1.5546875" style="152" customWidth="1"/>
    <col min="7949" max="7949" width="22" style="152" customWidth="1"/>
    <col min="7950" max="8192" width="9.44140625" style="152"/>
    <col min="8193" max="8193" width="16.44140625" style="152" customWidth="1"/>
    <col min="8194" max="8194" width="44" style="152" customWidth="1"/>
    <col min="8195" max="8195" width="19.44140625" style="152" customWidth="1"/>
    <col min="8196" max="8196" width="1.5546875" style="152" customWidth="1"/>
    <col min="8197" max="8197" width="22" style="152" customWidth="1"/>
    <col min="8198" max="8198" width="1.5546875" style="152" customWidth="1"/>
    <col min="8199" max="8199" width="22" style="152" customWidth="1"/>
    <col min="8200" max="8200" width="1.5546875" style="152" customWidth="1"/>
    <col min="8201" max="8201" width="22" style="152" customWidth="1"/>
    <col min="8202" max="8202" width="1.5546875" style="152" customWidth="1"/>
    <col min="8203" max="8203" width="22" style="152" customWidth="1"/>
    <col min="8204" max="8204" width="1.5546875" style="152" customWidth="1"/>
    <col min="8205" max="8205" width="22" style="152" customWidth="1"/>
    <col min="8206" max="8448" width="9.44140625" style="152"/>
    <col min="8449" max="8449" width="16.44140625" style="152" customWidth="1"/>
    <col min="8450" max="8450" width="44" style="152" customWidth="1"/>
    <col min="8451" max="8451" width="19.44140625" style="152" customWidth="1"/>
    <col min="8452" max="8452" width="1.5546875" style="152" customWidth="1"/>
    <col min="8453" max="8453" width="22" style="152" customWidth="1"/>
    <col min="8454" max="8454" width="1.5546875" style="152" customWidth="1"/>
    <col min="8455" max="8455" width="22" style="152" customWidth="1"/>
    <col min="8456" max="8456" width="1.5546875" style="152" customWidth="1"/>
    <col min="8457" max="8457" width="22" style="152" customWidth="1"/>
    <col min="8458" max="8458" width="1.5546875" style="152" customWidth="1"/>
    <col min="8459" max="8459" width="22" style="152" customWidth="1"/>
    <col min="8460" max="8460" width="1.5546875" style="152" customWidth="1"/>
    <col min="8461" max="8461" width="22" style="152" customWidth="1"/>
    <col min="8462" max="8704" width="9.44140625" style="152"/>
    <col min="8705" max="8705" width="16.44140625" style="152" customWidth="1"/>
    <col min="8706" max="8706" width="44" style="152" customWidth="1"/>
    <col min="8707" max="8707" width="19.44140625" style="152" customWidth="1"/>
    <col min="8708" max="8708" width="1.5546875" style="152" customWidth="1"/>
    <col min="8709" max="8709" width="22" style="152" customWidth="1"/>
    <col min="8710" max="8710" width="1.5546875" style="152" customWidth="1"/>
    <col min="8711" max="8711" width="22" style="152" customWidth="1"/>
    <col min="8712" max="8712" width="1.5546875" style="152" customWidth="1"/>
    <col min="8713" max="8713" width="22" style="152" customWidth="1"/>
    <col min="8714" max="8714" width="1.5546875" style="152" customWidth="1"/>
    <col min="8715" max="8715" width="22" style="152" customWidth="1"/>
    <col min="8716" max="8716" width="1.5546875" style="152" customWidth="1"/>
    <col min="8717" max="8717" width="22" style="152" customWidth="1"/>
    <col min="8718" max="8960" width="9.44140625" style="152"/>
    <col min="8961" max="8961" width="16.44140625" style="152" customWidth="1"/>
    <col min="8962" max="8962" width="44" style="152" customWidth="1"/>
    <col min="8963" max="8963" width="19.44140625" style="152" customWidth="1"/>
    <col min="8964" max="8964" width="1.5546875" style="152" customWidth="1"/>
    <col min="8965" max="8965" width="22" style="152" customWidth="1"/>
    <col min="8966" max="8966" width="1.5546875" style="152" customWidth="1"/>
    <col min="8967" max="8967" width="22" style="152" customWidth="1"/>
    <col min="8968" max="8968" width="1.5546875" style="152" customWidth="1"/>
    <col min="8969" max="8969" width="22" style="152" customWidth="1"/>
    <col min="8970" max="8970" width="1.5546875" style="152" customWidth="1"/>
    <col min="8971" max="8971" width="22" style="152" customWidth="1"/>
    <col min="8972" max="8972" width="1.5546875" style="152" customWidth="1"/>
    <col min="8973" max="8973" width="22" style="152" customWidth="1"/>
    <col min="8974" max="9216" width="9.44140625" style="152"/>
    <col min="9217" max="9217" width="16.44140625" style="152" customWidth="1"/>
    <col min="9218" max="9218" width="44" style="152" customWidth="1"/>
    <col min="9219" max="9219" width="19.44140625" style="152" customWidth="1"/>
    <col min="9220" max="9220" width="1.5546875" style="152" customWidth="1"/>
    <col min="9221" max="9221" width="22" style="152" customWidth="1"/>
    <col min="9222" max="9222" width="1.5546875" style="152" customWidth="1"/>
    <col min="9223" max="9223" width="22" style="152" customWidth="1"/>
    <col min="9224" max="9224" width="1.5546875" style="152" customWidth="1"/>
    <col min="9225" max="9225" width="22" style="152" customWidth="1"/>
    <col min="9226" max="9226" width="1.5546875" style="152" customWidth="1"/>
    <col min="9227" max="9227" width="22" style="152" customWidth="1"/>
    <col min="9228" max="9228" width="1.5546875" style="152" customWidth="1"/>
    <col min="9229" max="9229" width="22" style="152" customWidth="1"/>
    <col min="9230" max="9472" width="9.44140625" style="152"/>
    <col min="9473" max="9473" width="16.44140625" style="152" customWidth="1"/>
    <col min="9474" max="9474" width="44" style="152" customWidth="1"/>
    <col min="9475" max="9475" width="19.44140625" style="152" customWidth="1"/>
    <col min="9476" max="9476" width="1.5546875" style="152" customWidth="1"/>
    <col min="9477" max="9477" width="22" style="152" customWidth="1"/>
    <col min="9478" max="9478" width="1.5546875" style="152" customWidth="1"/>
    <col min="9479" max="9479" width="22" style="152" customWidth="1"/>
    <col min="9480" max="9480" width="1.5546875" style="152" customWidth="1"/>
    <col min="9481" max="9481" width="22" style="152" customWidth="1"/>
    <col min="9482" max="9482" width="1.5546875" style="152" customWidth="1"/>
    <col min="9483" max="9483" width="22" style="152" customWidth="1"/>
    <col min="9484" max="9484" width="1.5546875" style="152" customWidth="1"/>
    <col min="9485" max="9485" width="22" style="152" customWidth="1"/>
    <col min="9486" max="9728" width="9.44140625" style="152"/>
    <col min="9729" max="9729" width="16.44140625" style="152" customWidth="1"/>
    <col min="9730" max="9730" width="44" style="152" customWidth="1"/>
    <col min="9731" max="9731" width="19.44140625" style="152" customWidth="1"/>
    <col min="9732" max="9732" width="1.5546875" style="152" customWidth="1"/>
    <col min="9733" max="9733" width="22" style="152" customWidth="1"/>
    <col min="9734" max="9734" width="1.5546875" style="152" customWidth="1"/>
    <col min="9735" max="9735" width="22" style="152" customWidth="1"/>
    <col min="9736" max="9736" width="1.5546875" style="152" customWidth="1"/>
    <col min="9737" max="9737" width="22" style="152" customWidth="1"/>
    <col min="9738" max="9738" width="1.5546875" style="152" customWidth="1"/>
    <col min="9739" max="9739" width="22" style="152" customWidth="1"/>
    <col min="9740" max="9740" width="1.5546875" style="152" customWidth="1"/>
    <col min="9741" max="9741" width="22" style="152" customWidth="1"/>
    <col min="9742" max="9984" width="9.44140625" style="152"/>
    <col min="9985" max="9985" width="16.44140625" style="152" customWidth="1"/>
    <col min="9986" max="9986" width="44" style="152" customWidth="1"/>
    <col min="9987" max="9987" width="19.44140625" style="152" customWidth="1"/>
    <col min="9988" max="9988" width="1.5546875" style="152" customWidth="1"/>
    <col min="9989" max="9989" width="22" style="152" customWidth="1"/>
    <col min="9990" max="9990" width="1.5546875" style="152" customWidth="1"/>
    <col min="9991" max="9991" width="22" style="152" customWidth="1"/>
    <col min="9992" max="9992" width="1.5546875" style="152" customWidth="1"/>
    <col min="9993" max="9993" width="22" style="152" customWidth="1"/>
    <col min="9994" max="9994" width="1.5546875" style="152" customWidth="1"/>
    <col min="9995" max="9995" width="22" style="152" customWidth="1"/>
    <col min="9996" max="9996" width="1.5546875" style="152" customWidth="1"/>
    <col min="9997" max="9997" width="22" style="152" customWidth="1"/>
    <col min="9998" max="10240" width="9.44140625" style="152"/>
    <col min="10241" max="10241" width="16.44140625" style="152" customWidth="1"/>
    <col min="10242" max="10242" width="44" style="152" customWidth="1"/>
    <col min="10243" max="10243" width="19.44140625" style="152" customWidth="1"/>
    <col min="10244" max="10244" width="1.5546875" style="152" customWidth="1"/>
    <col min="10245" max="10245" width="22" style="152" customWidth="1"/>
    <col min="10246" max="10246" width="1.5546875" style="152" customWidth="1"/>
    <col min="10247" max="10247" width="22" style="152" customWidth="1"/>
    <col min="10248" max="10248" width="1.5546875" style="152" customWidth="1"/>
    <col min="10249" max="10249" width="22" style="152" customWidth="1"/>
    <col min="10250" max="10250" width="1.5546875" style="152" customWidth="1"/>
    <col min="10251" max="10251" width="22" style="152" customWidth="1"/>
    <col min="10252" max="10252" width="1.5546875" style="152" customWidth="1"/>
    <col min="10253" max="10253" width="22" style="152" customWidth="1"/>
    <col min="10254" max="10496" width="9.44140625" style="152"/>
    <col min="10497" max="10497" width="16.44140625" style="152" customWidth="1"/>
    <col min="10498" max="10498" width="44" style="152" customWidth="1"/>
    <col min="10499" max="10499" width="19.44140625" style="152" customWidth="1"/>
    <col min="10500" max="10500" width="1.5546875" style="152" customWidth="1"/>
    <col min="10501" max="10501" width="22" style="152" customWidth="1"/>
    <col min="10502" max="10502" width="1.5546875" style="152" customWidth="1"/>
    <col min="10503" max="10503" width="22" style="152" customWidth="1"/>
    <col min="10504" max="10504" width="1.5546875" style="152" customWidth="1"/>
    <col min="10505" max="10505" width="22" style="152" customWidth="1"/>
    <col min="10506" max="10506" width="1.5546875" style="152" customWidth="1"/>
    <col min="10507" max="10507" width="22" style="152" customWidth="1"/>
    <col min="10508" max="10508" width="1.5546875" style="152" customWidth="1"/>
    <col min="10509" max="10509" width="22" style="152" customWidth="1"/>
    <col min="10510" max="10752" width="9.44140625" style="152"/>
    <col min="10753" max="10753" width="16.44140625" style="152" customWidth="1"/>
    <col min="10754" max="10754" width="44" style="152" customWidth="1"/>
    <col min="10755" max="10755" width="19.44140625" style="152" customWidth="1"/>
    <col min="10756" max="10756" width="1.5546875" style="152" customWidth="1"/>
    <col min="10757" max="10757" width="22" style="152" customWidth="1"/>
    <col min="10758" max="10758" width="1.5546875" style="152" customWidth="1"/>
    <col min="10759" max="10759" width="22" style="152" customWidth="1"/>
    <col min="10760" max="10760" width="1.5546875" style="152" customWidth="1"/>
    <col min="10761" max="10761" width="22" style="152" customWidth="1"/>
    <col min="10762" max="10762" width="1.5546875" style="152" customWidth="1"/>
    <col min="10763" max="10763" width="22" style="152" customWidth="1"/>
    <col min="10764" max="10764" width="1.5546875" style="152" customWidth="1"/>
    <col min="10765" max="10765" width="22" style="152" customWidth="1"/>
    <col min="10766" max="11008" width="9.44140625" style="152"/>
    <col min="11009" max="11009" width="16.44140625" style="152" customWidth="1"/>
    <col min="11010" max="11010" width="44" style="152" customWidth="1"/>
    <col min="11011" max="11011" width="19.44140625" style="152" customWidth="1"/>
    <col min="11012" max="11012" width="1.5546875" style="152" customWidth="1"/>
    <col min="11013" max="11013" width="22" style="152" customWidth="1"/>
    <col min="11014" max="11014" width="1.5546875" style="152" customWidth="1"/>
    <col min="11015" max="11015" width="22" style="152" customWidth="1"/>
    <col min="11016" max="11016" width="1.5546875" style="152" customWidth="1"/>
    <col min="11017" max="11017" width="22" style="152" customWidth="1"/>
    <col min="11018" max="11018" width="1.5546875" style="152" customWidth="1"/>
    <col min="11019" max="11019" width="22" style="152" customWidth="1"/>
    <col min="11020" max="11020" width="1.5546875" style="152" customWidth="1"/>
    <col min="11021" max="11021" width="22" style="152" customWidth="1"/>
    <col min="11022" max="11264" width="9.44140625" style="152"/>
    <col min="11265" max="11265" width="16.44140625" style="152" customWidth="1"/>
    <col min="11266" max="11266" width="44" style="152" customWidth="1"/>
    <col min="11267" max="11267" width="19.44140625" style="152" customWidth="1"/>
    <col min="11268" max="11268" width="1.5546875" style="152" customWidth="1"/>
    <col min="11269" max="11269" width="22" style="152" customWidth="1"/>
    <col min="11270" max="11270" width="1.5546875" style="152" customWidth="1"/>
    <col min="11271" max="11271" width="22" style="152" customWidth="1"/>
    <col min="11272" max="11272" width="1.5546875" style="152" customWidth="1"/>
    <col min="11273" max="11273" width="22" style="152" customWidth="1"/>
    <col min="11274" max="11274" width="1.5546875" style="152" customWidth="1"/>
    <col min="11275" max="11275" width="22" style="152" customWidth="1"/>
    <col min="11276" max="11276" width="1.5546875" style="152" customWidth="1"/>
    <col min="11277" max="11277" width="22" style="152" customWidth="1"/>
    <col min="11278" max="11520" width="9.44140625" style="152"/>
    <col min="11521" max="11521" width="16.44140625" style="152" customWidth="1"/>
    <col min="11522" max="11522" width="44" style="152" customWidth="1"/>
    <col min="11523" max="11523" width="19.44140625" style="152" customWidth="1"/>
    <col min="11524" max="11524" width="1.5546875" style="152" customWidth="1"/>
    <col min="11525" max="11525" width="22" style="152" customWidth="1"/>
    <col min="11526" max="11526" width="1.5546875" style="152" customWidth="1"/>
    <col min="11527" max="11527" width="22" style="152" customWidth="1"/>
    <col min="11528" max="11528" width="1.5546875" style="152" customWidth="1"/>
    <col min="11529" max="11529" width="22" style="152" customWidth="1"/>
    <col min="11530" max="11530" width="1.5546875" style="152" customWidth="1"/>
    <col min="11531" max="11531" width="22" style="152" customWidth="1"/>
    <col min="11532" max="11532" width="1.5546875" style="152" customWidth="1"/>
    <col min="11533" max="11533" width="22" style="152" customWidth="1"/>
    <col min="11534" max="11776" width="9.44140625" style="152"/>
    <col min="11777" max="11777" width="16.44140625" style="152" customWidth="1"/>
    <col min="11778" max="11778" width="44" style="152" customWidth="1"/>
    <col min="11779" max="11779" width="19.44140625" style="152" customWidth="1"/>
    <col min="11780" max="11780" width="1.5546875" style="152" customWidth="1"/>
    <col min="11781" max="11781" width="22" style="152" customWidth="1"/>
    <col min="11782" max="11782" width="1.5546875" style="152" customWidth="1"/>
    <col min="11783" max="11783" width="22" style="152" customWidth="1"/>
    <col min="11784" max="11784" width="1.5546875" style="152" customWidth="1"/>
    <col min="11785" max="11785" width="22" style="152" customWidth="1"/>
    <col min="11786" max="11786" width="1.5546875" style="152" customWidth="1"/>
    <col min="11787" max="11787" width="22" style="152" customWidth="1"/>
    <col min="11788" max="11788" width="1.5546875" style="152" customWidth="1"/>
    <col min="11789" max="11789" width="22" style="152" customWidth="1"/>
    <col min="11790" max="12032" width="9.44140625" style="152"/>
    <col min="12033" max="12033" width="16.44140625" style="152" customWidth="1"/>
    <col min="12034" max="12034" width="44" style="152" customWidth="1"/>
    <col min="12035" max="12035" width="19.44140625" style="152" customWidth="1"/>
    <col min="12036" max="12036" width="1.5546875" style="152" customWidth="1"/>
    <col min="12037" max="12037" width="22" style="152" customWidth="1"/>
    <col min="12038" max="12038" width="1.5546875" style="152" customWidth="1"/>
    <col min="12039" max="12039" width="22" style="152" customWidth="1"/>
    <col min="12040" max="12040" width="1.5546875" style="152" customWidth="1"/>
    <col min="12041" max="12041" width="22" style="152" customWidth="1"/>
    <col min="12042" max="12042" width="1.5546875" style="152" customWidth="1"/>
    <col min="12043" max="12043" width="22" style="152" customWidth="1"/>
    <col min="12044" max="12044" width="1.5546875" style="152" customWidth="1"/>
    <col min="12045" max="12045" width="22" style="152" customWidth="1"/>
    <col min="12046" max="12288" width="9.44140625" style="152"/>
    <col min="12289" max="12289" width="16.44140625" style="152" customWidth="1"/>
    <col min="12290" max="12290" width="44" style="152" customWidth="1"/>
    <col min="12291" max="12291" width="19.44140625" style="152" customWidth="1"/>
    <col min="12292" max="12292" width="1.5546875" style="152" customWidth="1"/>
    <col min="12293" max="12293" width="22" style="152" customWidth="1"/>
    <col min="12294" max="12294" width="1.5546875" style="152" customWidth="1"/>
    <col min="12295" max="12295" width="22" style="152" customWidth="1"/>
    <col min="12296" max="12296" width="1.5546875" style="152" customWidth="1"/>
    <col min="12297" max="12297" width="22" style="152" customWidth="1"/>
    <col min="12298" max="12298" width="1.5546875" style="152" customWidth="1"/>
    <col min="12299" max="12299" width="22" style="152" customWidth="1"/>
    <col min="12300" max="12300" width="1.5546875" style="152" customWidth="1"/>
    <col min="12301" max="12301" width="22" style="152" customWidth="1"/>
    <col min="12302" max="12544" width="9.44140625" style="152"/>
    <col min="12545" max="12545" width="16.44140625" style="152" customWidth="1"/>
    <col min="12546" max="12546" width="44" style="152" customWidth="1"/>
    <col min="12547" max="12547" width="19.44140625" style="152" customWidth="1"/>
    <col min="12548" max="12548" width="1.5546875" style="152" customWidth="1"/>
    <col min="12549" max="12549" width="22" style="152" customWidth="1"/>
    <col min="12550" max="12550" width="1.5546875" style="152" customWidth="1"/>
    <col min="12551" max="12551" width="22" style="152" customWidth="1"/>
    <col min="12552" max="12552" width="1.5546875" style="152" customWidth="1"/>
    <col min="12553" max="12553" width="22" style="152" customWidth="1"/>
    <col min="12554" max="12554" width="1.5546875" style="152" customWidth="1"/>
    <col min="12555" max="12555" width="22" style="152" customWidth="1"/>
    <col min="12556" max="12556" width="1.5546875" style="152" customWidth="1"/>
    <col min="12557" max="12557" width="22" style="152" customWidth="1"/>
    <col min="12558" max="12800" width="9.44140625" style="152"/>
    <col min="12801" max="12801" width="16.44140625" style="152" customWidth="1"/>
    <col min="12802" max="12802" width="44" style="152" customWidth="1"/>
    <col min="12803" max="12803" width="19.44140625" style="152" customWidth="1"/>
    <col min="12804" max="12804" width="1.5546875" style="152" customWidth="1"/>
    <col min="12805" max="12805" width="22" style="152" customWidth="1"/>
    <col min="12806" max="12806" width="1.5546875" style="152" customWidth="1"/>
    <col min="12807" max="12807" width="22" style="152" customWidth="1"/>
    <col min="12808" max="12808" width="1.5546875" style="152" customWidth="1"/>
    <col min="12809" max="12809" width="22" style="152" customWidth="1"/>
    <col min="12810" max="12810" width="1.5546875" style="152" customWidth="1"/>
    <col min="12811" max="12811" width="22" style="152" customWidth="1"/>
    <col min="12812" max="12812" width="1.5546875" style="152" customWidth="1"/>
    <col min="12813" max="12813" width="22" style="152" customWidth="1"/>
    <col min="12814" max="13056" width="9.44140625" style="152"/>
    <col min="13057" max="13057" width="16.44140625" style="152" customWidth="1"/>
    <col min="13058" max="13058" width="44" style="152" customWidth="1"/>
    <col min="13059" max="13059" width="19.44140625" style="152" customWidth="1"/>
    <col min="13060" max="13060" width="1.5546875" style="152" customWidth="1"/>
    <col min="13061" max="13061" width="22" style="152" customWidth="1"/>
    <col min="13062" max="13062" width="1.5546875" style="152" customWidth="1"/>
    <col min="13063" max="13063" width="22" style="152" customWidth="1"/>
    <col min="13064" max="13064" width="1.5546875" style="152" customWidth="1"/>
    <col min="13065" max="13065" width="22" style="152" customWidth="1"/>
    <col min="13066" max="13066" width="1.5546875" style="152" customWidth="1"/>
    <col min="13067" max="13067" width="22" style="152" customWidth="1"/>
    <col min="13068" max="13068" width="1.5546875" style="152" customWidth="1"/>
    <col min="13069" max="13069" width="22" style="152" customWidth="1"/>
    <col min="13070" max="13312" width="9.44140625" style="152"/>
    <col min="13313" max="13313" width="16.44140625" style="152" customWidth="1"/>
    <col min="13314" max="13314" width="44" style="152" customWidth="1"/>
    <col min="13315" max="13315" width="19.44140625" style="152" customWidth="1"/>
    <col min="13316" max="13316" width="1.5546875" style="152" customWidth="1"/>
    <col min="13317" max="13317" width="22" style="152" customWidth="1"/>
    <col min="13318" max="13318" width="1.5546875" style="152" customWidth="1"/>
    <col min="13319" max="13319" width="22" style="152" customWidth="1"/>
    <col min="13320" max="13320" width="1.5546875" style="152" customWidth="1"/>
    <col min="13321" max="13321" width="22" style="152" customWidth="1"/>
    <col min="13322" max="13322" width="1.5546875" style="152" customWidth="1"/>
    <col min="13323" max="13323" width="22" style="152" customWidth="1"/>
    <col min="13324" max="13324" width="1.5546875" style="152" customWidth="1"/>
    <col min="13325" max="13325" width="22" style="152" customWidth="1"/>
    <col min="13326" max="13568" width="9.44140625" style="152"/>
    <col min="13569" max="13569" width="16.44140625" style="152" customWidth="1"/>
    <col min="13570" max="13570" width="44" style="152" customWidth="1"/>
    <col min="13571" max="13571" width="19.44140625" style="152" customWidth="1"/>
    <col min="13572" max="13572" width="1.5546875" style="152" customWidth="1"/>
    <col min="13573" max="13573" width="22" style="152" customWidth="1"/>
    <col min="13574" max="13574" width="1.5546875" style="152" customWidth="1"/>
    <col min="13575" max="13575" width="22" style="152" customWidth="1"/>
    <col min="13576" max="13576" width="1.5546875" style="152" customWidth="1"/>
    <col min="13577" max="13577" width="22" style="152" customWidth="1"/>
    <col min="13578" max="13578" width="1.5546875" style="152" customWidth="1"/>
    <col min="13579" max="13579" width="22" style="152" customWidth="1"/>
    <col min="13580" max="13580" width="1.5546875" style="152" customWidth="1"/>
    <col min="13581" max="13581" width="22" style="152" customWidth="1"/>
    <col min="13582" max="13824" width="9.44140625" style="152"/>
    <col min="13825" max="13825" width="16.44140625" style="152" customWidth="1"/>
    <col min="13826" max="13826" width="44" style="152" customWidth="1"/>
    <col min="13827" max="13827" width="19.44140625" style="152" customWidth="1"/>
    <col min="13828" max="13828" width="1.5546875" style="152" customWidth="1"/>
    <col min="13829" max="13829" width="22" style="152" customWidth="1"/>
    <col min="13830" max="13830" width="1.5546875" style="152" customWidth="1"/>
    <col min="13831" max="13831" width="22" style="152" customWidth="1"/>
    <col min="13832" max="13832" width="1.5546875" style="152" customWidth="1"/>
    <col min="13833" max="13833" width="22" style="152" customWidth="1"/>
    <col min="13834" max="13834" width="1.5546875" style="152" customWidth="1"/>
    <col min="13835" max="13835" width="22" style="152" customWidth="1"/>
    <col min="13836" max="13836" width="1.5546875" style="152" customWidth="1"/>
    <col min="13837" max="13837" width="22" style="152" customWidth="1"/>
    <col min="13838" max="14080" width="9.44140625" style="152"/>
    <col min="14081" max="14081" width="16.44140625" style="152" customWidth="1"/>
    <col min="14082" max="14082" width="44" style="152" customWidth="1"/>
    <col min="14083" max="14083" width="19.44140625" style="152" customWidth="1"/>
    <col min="14084" max="14084" width="1.5546875" style="152" customWidth="1"/>
    <col min="14085" max="14085" width="22" style="152" customWidth="1"/>
    <col min="14086" max="14086" width="1.5546875" style="152" customWidth="1"/>
    <col min="14087" max="14087" width="22" style="152" customWidth="1"/>
    <col min="14088" max="14088" width="1.5546875" style="152" customWidth="1"/>
    <col min="14089" max="14089" width="22" style="152" customWidth="1"/>
    <col min="14090" max="14090" width="1.5546875" style="152" customWidth="1"/>
    <col min="14091" max="14091" width="22" style="152" customWidth="1"/>
    <col min="14092" max="14092" width="1.5546875" style="152" customWidth="1"/>
    <col min="14093" max="14093" width="22" style="152" customWidth="1"/>
    <col min="14094" max="14336" width="9.44140625" style="152"/>
    <col min="14337" max="14337" width="16.44140625" style="152" customWidth="1"/>
    <col min="14338" max="14338" width="44" style="152" customWidth="1"/>
    <col min="14339" max="14339" width="19.44140625" style="152" customWidth="1"/>
    <col min="14340" max="14340" width="1.5546875" style="152" customWidth="1"/>
    <col min="14341" max="14341" width="22" style="152" customWidth="1"/>
    <col min="14342" max="14342" width="1.5546875" style="152" customWidth="1"/>
    <col min="14343" max="14343" width="22" style="152" customWidth="1"/>
    <col min="14344" max="14344" width="1.5546875" style="152" customWidth="1"/>
    <col min="14345" max="14345" width="22" style="152" customWidth="1"/>
    <col min="14346" max="14346" width="1.5546875" style="152" customWidth="1"/>
    <col min="14347" max="14347" width="22" style="152" customWidth="1"/>
    <col min="14348" max="14348" width="1.5546875" style="152" customWidth="1"/>
    <col min="14349" max="14349" width="22" style="152" customWidth="1"/>
    <col min="14350" max="14592" width="9.44140625" style="152"/>
    <col min="14593" max="14593" width="16.44140625" style="152" customWidth="1"/>
    <col min="14594" max="14594" width="44" style="152" customWidth="1"/>
    <col min="14595" max="14595" width="19.44140625" style="152" customWidth="1"/>
    <col min="14596" max="14596" width="1.5546875" style="152" customWidth="1"/>
    <col min="14597" max="14597" width="22" style="152" customWidth="1"/>
    <col min="14598" max="14598" width="1.5546875" style="152" customWidth="1"/>
    <col min="14599" max="14599" width="22" style="152" customWidth="1"/>
    <col min="14600" max="14600" width="1.5546875" style="152" customWidth="1"/>
    <col min="14601" max="14601" width="22" style="152" customWidth="1"/>
    <col min="14602" max="14602" width="1.5546875" style="152" customWidth="1"/>
    <col min="14603" max="14603" width="22" style="152" customWidth="1"/>
    <col min="14604" max="14604" width="1.5546875" style="152" customWidth="1"/>
    <col min="14605" max="14605" width="22" style="152" customWidth="1"/>
    <col min="14606" max="14848" width="9.44140625" style="152"/>
    <col min="14849" max="14849" width="16.44140625" style="152" customWidth="1"/>
    <col min="14850" max="14850" width="44" style="152" customWidth="1"/>
    <col min="14851" max="14851" width="19.44140625" style="152" customWidth="1"/>
    <col min="14852" max="14852" width="1.5546875" style="152" customWidth="1"/>
    <col min="14853" max="14853" width="22" style="152" customWidth="1"/>
    <col min="14854" max="14854" width="1.5546875" style="152" customWidth="1"/>
    <col min="14855" max="14855" width="22" style="152" customWidth="1"/>
    <col min="14856" max="14856" width="1.5546875" style="152" customWidth="1"/>
    <col min="14857" max="14857" width="22" style="152" customWidth="1"/>
    <col min="14858" max="14858" width="1.5546875" style="152" customWidth="1"/>
    <col min="14859" max="14859" width="22" style="152" customWidth="1"/>
    <col min="14860" max="14860" width="1.5546875" style="152" customWidth="1"/>
    <col min="14861" max="14861" width="22" style="152" customWidth="1"/>
    <col min="14862" max="15104" width="9.44140625" style="152"/>
    <col min="15105" max="15105" width="16.44140625" style="152" customWidth="1"/>
    <col min="15106" max="15106" width="44" style="152" customWidth="1"/>
    <col min="15107" max="15107" width="19.44140625" style="152" customWidth="1"/>
    <col min="15108" max="15108" width="1.5546875" style="152" customWidth="1"/>
    <col min="15109" max="15109" width="22" style="152" customWidth="1"/>
    <col min="15110" max="15110" width="1.5546875" style="152" customWidth="1"/>
    <col min="15111" max="15111" width="22" style="152" customWidth="1"/>
    <col min="15112" max="15112" width="1.5546875" style="152" customWidth="1"/>
    <col min="15113" max="15113" width="22" style="152" customWidth="1"/>
    <col min="15114" max="15114" width="1.5546875" style="152" customWidth="1"/>
    <col min="15115" max="15115" width="22" style="152" customWidth="1"/>
    <col min="15116" max="15116" width="1.5546875" style="152" customWidth="1"/>
    <col min="15117" max="15117" width="22" style="152" customWidth="1"/>
    <col min="15118" max="15360" width="9.44140625" style="152"/>
    <col min="15361" max="15361" width="16.44140625" style="152" customWidth="1"/>
    <col min="15362" max="15362" width="44" style="152" customWidth="1"/>
    <col min="15363" max="15363" width="19.44140625" style="152" customWidth="1"/>
    <col min="15364" max="15364" width="1.5546875" style="152" customWidth="1"/>
    <col min="15365" max="15365" width="22" style="152" customWidth="1"/>
    <col min="15366" max="15366" width="1.5546875" style="152" customWidth="1"/>
    <col min="15367" max="15367" width="22" style="152" customWidth="1"/>
    <col min="15368" max="15368" width="1.5546875" style="152" customWidth="1"/>
    <col min="15369" max="15369" width="22" style="152" customWidth="1"/>
    <col min="15370" max="15370" width="1.5546875" style="152" customWidth="1"/>
    <col min="15371" max="15371" width="22" style="152" customWidth="1"/>
    <col min="15372" max="15372" width="1.5546875" style="152" customWidth="1"/>
    <col min="15373" max="15373" width="22" style="152" customWidth="1"/>
    <col min="15374" max="15616" width="9.44140625" style="152"/>
    <col min="15617" max="15617" width="16.44140625" style="152" customWidth="1"/>
    <col min="15618" max="15618" width="44" style="152" customWidth="1"/>
    <col min="15619" max="15619" width="19.44140625" style="152" customWidth="1"/>
    <col min="15620" max="15620" width="1.5546875" style="152" customWidth="1"/>
    <col min="15621" max="15621" width="22" style="152" customWidth="1"/>
    <col min="15622" max="15622" width="1.5546875" style="152" customWidth="1"/>
    <col min="15623" max="15623" width="22" style="152" customWidth="1"/>
    <col min="15624" max="15624" width="1.5546875" style="152" customWidth="1"/>
    <col min="15625" max="15625" width="22" style="152" customWidth="1"/>
    <col min="15626" max="15626" width="1.5546875" style="152" customWidth="1"/>
    <col min="15627" max="15627" width="22" style="152" customWidth="1"/>
    <col min="15628" max="15628" width="1.5546875" style="152" customWidth="1"/>
    <col min="15629" max="15629" width="22" style="152" customWidth="1"/>
    <col min="15630" max="15872" width="9.44140625" style="152"/>
    <col min="15873" max="15873" width="16.44140625" style="152" customWidth="1"/>
    <col min="15874" max="15874" width="44" style="152" customWidth="1"/>
    <col min="15875" max="15875" width="19.44140625" style="152" customWidth="1"/>
    <col min="15876" max="15876" width="1.5546875" style="152" customWidth="1"/>
    <col min="15877" max="15877" width="22" style="152" customWidth="1"/>
    <col min="15878" max="15878" width="1.5546875" style="152" customWidth="1"/>
    <col min="15879" max="15879" width="22" style="152" customWidth="1"/>
    <col min="15880" max="15880" width="1.5546875" style="152" customWidth="1"/>
    <col min="15881" max="15881" width="22" style="152" customWidth="1"/>
    <col min="15882" max="15882" width="1.5546875" style="152" customWidth="1"/>
    <col min="15883" max="15883" width="22" style="152" customWidth="1"/>
    <col min="15884" max="15884" width="1.5546875" style="152" customWidth="1"/>
    <col min="15885" max="15885" width="22" style="152" customWidth="1"/>
    <col min="15886" max="16128" width="9.44140625" style="152"/>
    <col min="16129" max="16129" width="16.44140625" style="152" customWidth="1"/>
    <col min="16130" max="16130" width="44" style="152" customWidth="1"/>
    <col min="16131" max="16131" width="19.44140625" style="152" customWidth="1"/>
    <col min="16132" max="16132" width="1.5546875" style="152" customWidth="1"/>
    <col min="16133" max="16133" width="22" style="152" customWidth="1"/>
    <col min="16134" max="16134" width="1.5546875" style="152" customWidth="1"/>
    <col min="16135" max="16135" width="22" style="152" customWidth="1"/>
    <col min="16136" max="16136" width="1.5546875" style="152" customWidth="1"/>
    <col min="16137" max="16137" width="22" style="152" customWidth="1"/>
    <col min="16138" max="16138" width="1.5546875" style="152" customWidth="1"/>
    <col min="16139" max="16139" width="22" style="152" customWidth="1"/>
    <col min="16140" max="16140" width="1.5546875" style="152" customWidth="1"/>
    <col min="16141" max="16141" width="22" style="152" customWidth="1"/>
    <col min="16142" max="16384" width="9.44140625" style="152"/>
  </cols>
  <sheetData>
    <row r="1" spans="1:13" s="148" customFormat="1" ht="23.25" customHeight="1">
      <c r="A1" s="99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s="148" customFormat="1" ht="23.25" customHeight="1">
      <c r="A2" s="149" t="s">
        <v>213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148" customFormat="1" ht="21" customHeight="1">
      <c r="A3" s="149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1" customHeight="1">
      <c r="A4" s="150"/>
      <c r="B4" s="150"/>
      <c r="C4" s="150"/>
      <c r="D4" s="150"/>
      <c r="E4" s="230" t="s">
        <v>3</v>
      </c>
      <c r="F4" s="230"/>
      <c r="G4" s="230"/>
      <c r="H4" s="230"/>
      <c r="I4" s="230"/>
      <c r="J4" s="230"/>
      <c r="K4" s="230"/>
      <c r="L4" s="230"/>
      <c r="M4" s="230"/>
    </row>
    <row r="5" spans="1:13" ht="21" customHeight="1">
      <c r="A5" s="150"/>
      <c r="B5" s="150"/>
      <c r="C5" s="150"/>
      <c r="D5" s="150"/>
      <c r="E5" s="151"/>
      <c r="F5" s="151"/>
      <c r="G5" s="151"/>
      <c r="H5" s="151"/>
      <c r="I5" s="229" t="s">
        <v>57</v>
      </c>
      <c r="J5" s="229"/>
      <c r="K5" s="229"/>
      <c r="L5" s="151"/>
      <c r="M5" s="151"/>
    </row>
    <row r="6" spans="1:13" s="150" customFormat="1" ht="21" customHeight="1">
      <c r="A6" s="153"/>
      <c r="B6" s="153"/>
      <c r="C6" s="153"/>
      <c r="D6" s="153"/>
      <c r="E6" s="153" t="s">
        <v>198</v>
      </c>
      <c r="F6" s="153"/>
      <c r="G6" s="153" t="s">
        <v>133</v>
      </c>
      <c r="H6" s="153"/>
      <c r="I6" s="153" t="s">
        <v>215</v>
      </c>
      <c r="J6" s="153"/>
      <c r="K6" s="153"/>
      <c r="L6" s="153"/>
      <c r="M6" s="153" t="s">
        <v>105</v>
      </c>
    </row>
    <row r="7" spans="1:13" s="150" customFormat="1" ht="21" customHeight="1">
      <c r="A7" s="153"/>
      <c r="B7" s="153"/>
      <c r="C7" s="154" t="s">
        <v>6</v>
      </c>
      <c r="D7" s="153"/>
      <c r="E7" s="153" t="s">
        <v>94</v>
      </c>
      <c r="F7" s="153"/>
      <c r="G7" s="153" t="s">
        <v>214</v>
      </c>
      <c r="H7" s="153"/>
      <c r="I7" s="153" t="s">
        <v>113</v>
      </c>
      <c r="J7" s="153"/>
      <c r="K7" s="153" t="s">
        <v>114</v>
      </c>
      <c r="L7" s="153"/>
      <c r="M7" s="153" t="s">
        <v>110</v>
      </c>
    </row>
    <row r="8" spans="1:13" s="150" customFormat="1" ht="21" customHeight="1">
      <c r="A8" s="153"/>
      <c r="B8" s="153"/>
      <c r="C8" s="154"/>
      <c r="D8" s="153"/>
      <c r="E8" s="228" t="s">
        <v>7</v>
      </c>
      <c r="F8" s="228"/>
      <c r="G8" s="228"/>
      <c r="H8" s="228"/>
      <c r="I8" s="228"/>
      <c r="J8" s="228"/>
      <c r="K8" s="228"/>
      <c r="L8" s="228"/>
      <c r="M8" s="228"/>
    </row>
    <row r="9" spans="1:13" ht="21.6" customHeight="1">
      <c r="A9" s="155" t="s">
        <v>221</v>
      </c>
      <c r="B9" s="156"/>
      <c r="C9" s="156"/>
      <c r="D9" s="156"/>
      <c r="E9" s="157"/>
      <c r="F9" s="157"/>
      <c r="G9" s="157"/>
      <c r="H9" s="157"/>
      <c r="I9" s="157"/>
      <c r="J9" s="157"/>
      <c r="K9" s="158"/>
      <c r="L9" s="159"/>
      <c r="M9" s="158"/>
    </row>
    <row r="10" spans="1:13" s="164" customFormat="1" ht="22.2">
      <c r="A10" s="155" t="s">
        <v>183</v>
      </c>
      <c r="B10" s="160"/>
      <c r="C10" s="160"/>
      <c r="D10" s="160"/>
      <c r="E10" s="161">
        <v>2319277</v>
      </c>
      <c r="F10" s="162"/>
      <c r="G10" s="161">
        <v>25818624</v>
      </c>
      <c r="H10" s="162"/>
      <c r="I10" s="161">
        <v>371084</v>
      </c>
      <c r="J10" s="163"/>
      <c r="K10" s="161">
        <v>9157253</v>
      </c>
      <c r="L10" s="162"/>
      <c r="M10" s="175">
        <v>37666238</v>
      </c>
    </row>
    <row r="11" spans="1:13" ht="15" customHeight="1">
      <c r="A11" s="155"/>
      <c r="B11" s="156"/>
      <c r="C11" s="156"/>
      <c r="D11" s="156"/>
      <c r="E11" s="165"/>
      <c r="F11" s="166"/>
      <c r="G11" s="165"/>
      <c r="H11" s="166"/>
      <c r="I11" s="165"/>
      <c r="J11" s="167"/>
      <c r="K11" s="165"/>
      <c r="L11" s="166"/>
      <c r="M11" s="36"/>
    </row>
    <row r="12" spans="1:13" ht="21" customHeight="1">
      <c r="A12" s="155" t="s">
        <v>121</v>
      </c>
      <c r="B12" s="156"/>
      <c r="C12" s="156"/>
      <c r="D12" s="156"/>
      <c r="E12" s="165"/>
      <c r="F12" s="36"/>
      <c r="G12" s="165"/>
      <c r="H12" s="36"/>
      <c r="I12" s="165"/>
      <c r="J12" s="165"/>
      <c r="K12" s="165"/>
      <c r="L12" s="36"/>
      <c r="M12" s="36"/>
    </row>
    <row r="13" spans="1:13" ht="21" customHeight="1">
      <c r="A13" s="168" t="s">
        <v>199</v>
      </c>
      <c r="B13" s="156"/>
      <c r="C13" s="156"/>
      <c r="D13" s="156"/>
      <c r="E13" s="165"/>
      <c r="F13" s="36"/>
      <c r="G13" s="165"/>
      <c r="H13" s="36"/>
      <c r="I13" s="165"/>
      <c r="J13" s="165"/>
      <c r="K13" s="165"/>
      <c r="L13" s="36"/>
      <c r="M13" s="36"/>
    </row>
    <row r="14" spans="1:13" ht="21" customHeight="1">
      <c r="A14" s="169" t="s">
        <v>251</v>
      </c>
      <c r="B14" s="156"/>
      <c r="C14" s="170">
        <v>26</v>
      </c>
      <c r="D14" s="156"/>
      <c r="E14" s="165">
        <v>0</v>
      </c>
      <c r="F14" s="166"/>
      <c r="G14" s="165">
        <v>0</v>
      </c>
      <c r="H14" s="166"/>
      <c r="I14" s="165">
        <v>0</v>
      </c>
      <c r="J14" s="167"/>
      <c r="K14" s="165">
        <v>-927710</v>
      </c>
      <c r="L14" s="166"/>
      <c r="M14" s="176">
        <v>-927710</v>
      </c>
    </row>
    <row r="15" spans="1:13" s="164" customFormat="1" ht="21" customHeight="1">
      <c r="A15" s="168" t="s">
        <v>201</v>
      </c>
      <c r="B15" s="160"/>
      <c r="C15" s="171"/>
      <c r="D15" s="160"/>
      <c r="E15" s="177">
        <v>0</v>
      </c>
      <c r="F15" s="178"/>
      <c r="G15" s="177">
        <v>0</v>
      </c>
      <c r="H15" s="178"/>
      <c r="I15" s="177">
        <v>0</v>
      </c>
      <c r="J15" s="179"/>
      <c r="K15" s="177">
        <v>-927710</v>
      </c>
      <c r="L15" s="178"/>
      <c r="M15" s="177">
        <v>-927710</v>
      </c>
    </row>
    <row r="16" spans="1:13" s="164" customFormat="1" ht="15" customHeight="1">
      <c r="A16" s="155"/>
      <c r="B16" s="160"/>
      <c r="C16" s="171"/>
      <c r="D16" s="160"/>
      <c r="E16" s="172"/>
      <c r="F16" s="162"/>
      <c r="G16" s="172"/>
      <c r="H16" s="162"/>
      <c r="I16" s="172"/>
      <c r="J16" s="163"/>
      <c r="K16" s="172"/>
      <c r="L16" s="162"/>
      <c r="M16" s="172"/>
    </row>
    <row r="17" spans="1:13" s="164" customFormat="1" ht="21" customHeight="1">
      <c r="A17" s="155" t="s">
        <v>124</v>
      </c>
      <c r="B17" s="160"/>
      <c r="C17" s="160"/>
      <c r="D17" s="160"/>
      <c r="E17" s="161"/>
      <c r="F17" s="38"/>
      <c r="G17" s="161"/>
      <c r="H17" s="38"/>
      <c r="I17" s="161"/>
      <c r="J17" s="161"/>
      <c r="K17" s="161"/>
      <c r="L17" s="38"/>
      <c r="M17" s="161"/>
    </row>
    <row r="18" spans="1:13" ht="21" customHeight="1">
      <c r="A18" s="169" t="s">
        <v>125</v>
      </c>
      <c r="B18" s="156"/>
      <c r="C18" s="156"/>
      <c r="D18" s="156"/>
      <c r="E18" s="165">
        <v>0</v>
      </c>
      <c r="F18" s="166"/>
      <c r="G18" s="165">
        <v>0</v>
      </c>
      <c r="H18" s="166"/>
      <c r="I18" s="165">
        <v>0</v>
      </c>
      <c r="J18" s="166"/>
      <c r="K18" s="180">
        <v>1511510</v>
      </c>
      <c r="L18" s="181"/>
      <c r="M18" s="182">
        <v>1511510</v>
      </c>
    </row>
    <row r="19" spans="1:13" ht="21" customHeight="1">
      <c r="A19" s="169" t="s">
        <v>152</v>
      </c>
      <c r="B19" s="156"/>
      <c r="C19" s="156"/>
      <c r="D19" s="156"/>
      <c r="E19" s="165">
        <v>0</v>
      </c>
      <c r="F19" s="166"/>
      <c r="G19" s="165">
        <v>0</v>
      </c>
      <c r="H19" s="166"/>
      <c r="I19" s="165">
        <v>0</v>
      </c>
      <c r="J19" s="166"/>
      <c r="K19" s="180">
        <v>7803</v>
      </c>
      <c r="L19" s="181"/>
      <c r="M19" s="182">
        <v>7803</v>
      </c>
    </row>
    <row r="20" spans="1:13" s="164" customFormat="1" ht="21" customHeight="1">
      <c r="A20" s="155" t="s">
        <v>158</v>
      </c>
      <c r="B20" s="160"/>
      <c r="C20" s="160"/>
      <c r="D20" s="160"/>
      <c r="E20" s="183">
        <v>0</v>
      </c>
      <c r="F20" s="184"/>
      <c r="G20" s="183">
        <v>0</v>
      </c>
      <c r="H20" s="175"/>
      <c r="I20" s="183">
        <v>0</v>
      </c>
      <c r="J20" s="175"/>
      <c r="K20" s="183">
        <v>1519313</v>
      </c>
      <c r="L20" s="175"/>
      <c r="M20" s="183">
        <v>1519313</v>
      </c>
    </row>
    <row r="21" spans="1:13" s="164" customFormat="1" ht="15" customHeight="1">
      <c r="A21" s="155"/>
      <c r="B21" s="160"/>
      <c r="C21" s="160"/>
      <c r="D21" s="160"/>
      <c r="E21" s="172"/>
      <c r="F21" s="174"/>
      <c r="G21" s="172"/>
      <c r="H21" s="38"/>
      <c r="I21" s="172"/>
      <c r="J21" s="38"/>
      <c r="K21" s="172"/>
      <c r="L21" s="38"/>
      <c r="M21" s="172"/>
    </row>
    <row r="22" spans="1:13" s="164" customFormat="1" ht="21" customHeight="1" thickBot="1">
      <c r="A22" s="155" t="s">
        <v>184</v>
      </c>
      <c r="B22" s="160"/>
      <c r="C22" s="160"/>
      <c r="D22" s="160"/>
      <c r="E22" s="44">
        <v>2319277</v>
      </c>
      <c r="F22" s="175"/>
      <c r="G22" s="44">
        <v>25818624</v>
      </c>
      <c r="H22" s="175"/>
      <c r="I22" s="44">
        <v>371084</v>
      </c>
      <c r="J22" s="175"/>
      <c r="K22" s="44">
        <v>9748856</v>
      </c>
      <c r="L22" s="178"/>
      <c r="M22" s="44">
        <v>38257841</v>
      </c>
    </row>
    <row r="23" spans="1:13" ht="20.25" customHeight="1" thickTop="1"/>
    <row r="24" spans="1:13" s="148" customFormat="1" ht="23.25" customHeight="1">
      <c r="A24" s="99" t="s">
        <v>0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</row>
    <row r="25" spans="1:13" s="148" customFormat="1" ht="23.25" customHeight="1">
      <c r="A25" s="149" t="s">
        <v>213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6" spans="1:13" s="148" customFormat="1" ht="21" customHeight="1">
      <c r="A26" s="149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  <row r="27" spans="1:13" ht="21" customHeight="1">
      <c r="A27" s="150"/>
      <c r="B27" s="150"/>
      <c r="C27" s="150"/>
      <c r="D27" s="150"/>
      <c r="E27" s="230" t="s">
        <v>3</v>
      </c>
      <c r="F27" s="230"/>
      <c r="G27" s="230"/>
      <c r="H27" s="230"/>
      <c r="I27" s="230"/>
      <c r="J27" s="230"/>
      <c r="K27" s="230"/>
      <c r="L27" s="230"/>
      <c r="M27" s="230"/>
    </row>
    <row r="28" spans="1:13" ht="21" customHeight="1">
      <c r="A28" s="150"/>
      <c r="B28" s="150"/>
      <c r="C28" s="150"/>
      <c r="D28" s="150"/>
      <c r="E28" s="151"/>
      <c r="F28" s="151"/>
      <c r="G28" s="151"/>
      <c r="H28" s="151"/>
      <c r="I28" s="229" t="s">
        <v>57</v>
      </c>
      <c r="J28" s="229"/>
      <c r="K28" s="229"/>
      <c r="L28" s="151"/>
      <c r="M28" s="151"/>
    </row>
    <row r="29" spans="1:13" s="150" customFormat="1" ht="21" customHeight="1">
      <c r="A29" s="153"/>
      <c r="B29" s="153"/>
      <c r="C29" s="153"/>
      <c r="D29" s="153"/>
      <c r="E29" s="153" t="s">
        <v>198</v>
      </c>
      <c r="F29" s="153"/>
      <c r="G29" s="153" t="s">
        <v>133</v>
      </c>
      <c r="H29" s="153"/>
      <c r="I29" s="153" t="s">
        <v>215</v>
      </c>
      <c r="J29" s="153"/>
      <c r="K29" s="153"/>
      <c r="L29" s="153"/>
      <c r="M29" s="153" t="s">
        <v>105</v>
      </c>
    </row>
    <row r="30" spans="1:13" s="150" customFormat="1" ht="21" customHeight="1">
      <c r="A30" s="153"/>
      <c r="B30" s="153"/>
      <c r="C30" s="154" t="s">
        <v>6</v>
      </c>
      <c r="D30" s="153"/>
      <c r="E30" s="153" t="s">
        <v>94</v>
      </c>
      <c r="F30" s="153"/>
      <c r="G30" s="153" t="s">
        <v>214</v>
      </c>
      <c r="H30" s="153"/>
      <c r="I30" s="153" t="s">
        <v>113</v>
      </c>
      <c r="J30" s="153"/>
      <c r="K30" s="153" t="s">
        <v>114</v>
      </c>
      <c r="L30" s="153"/>
      <c r="M30" s="153" t="s">
        <v>110</v>
      </c>
    </row>
    <row r="31" spans="1:13" s="150" customFormat="1" ht="21" customHeight="1">
      <c r="A31" s="153"/>
      <c r="B31" s="153"/>
      <c r="C31" s="154"/>
      <c r="D31" s="153"/>
      <c r="E31" s="228" t="s">
        <v>7</v>
      </c>
      <c r="F31" s="228"/>
      <c r="G31" s="228"/>
      <c r="H31" s="228"/>
      <c r="I31" s="228"/>
      <c r="J31" s="228"/>
      <c r="K31" s="228"/>
      <c r="L31" s="228"/>
      <c r="M31" s="228"/>
    </row>
    <row r="32" spans="1:13" ht="21.6" customHeight="1">
      <c r="A32" s="155" t="s">
        <v>207</v>
      </c>
      <c r="B32" s="156"/>
      <c r="C32" s="156"/>
      <c r="D32" s="156"/>
      <c r="E32" s="157"/>
      <c r="F32" s="157"/>
      <c r="G32" s="157"/>
      <c r="H32" s="157"/>
      <c r="I32" s="157"/>
      <c r="J32" s="157"/>
      <c r="K32" s="158"/>
      <c r="L32" s="159"/>
      <c r="M32" s="158"/>
    </row>
    <row r="33" spans="1:13" s="164" customFormat="1" ht="22.2">
      <c r="A33" s="155" t="s">
        <v>208</v>
      </c>
      <c r="B33" s="160"/>
      <c r="C33" s="160"/>
      <c r="D33" s="160"/>
      <c r="E33" s="185">
        <v>2319277</v>
      </c>
      <c r="F33" s="178"/>
      <c r="G33" s="185">
        <v>25818624</v>
      </c>
      <c r="H33" s="178"/>
      <c r="I33" s="185">
        <v>371084</v>
      </c>
      <c r="J33" s="179"/>
      <c r="K33" s="185">
        <v>9748856</v>
      </c>
      <c r="L33" s="178"/>
      <c r="M33" s="175">
        <v>38257841</v>
      </c>
    </row>
    <row r="34" spans="1:13" ht="15" customHeight="1">
      <c r="A34" s="155"/>
      <c r="B34" s="156"/>
      <c r="C34" s="156"/>
      <c r="D34" s="156"/>
      <c r="E34" s="165"/>
      <c r="F34" s="166"/>
      <c r="G34" s="165"/>
      <c r="H34" s="166"/>
      <c r="I34" s="165"/>
      <c r="J34" s="167"/>
      <c r="K34" s="165"/>
      <c r="L34" s="166"/>
      <c r="M34" s="36"/>
    </row>
    <row r="35" spans="1:13" ht="21" customHeight="1">
      <c r="A35" s="155" t="s">
        <v>121</v>
      </c>
      <c r="B35" s="156"/>
      <c r="C35" s="156"/>
      <c r="D35" s="156"/>
      <c r="E35" s="165"/>
      <c r="F35" s="36"/>
      <c r="G35" s="165"/>
      <c r="H35" s="36"/>
      <c r="I35" s="165"/>
      <c r="J35" s="165"/>
      <c r="K35" s="165"/>
      <c r="L35" s="36"/>
      <c r="M35" s="36"/>
    </row>
    <row r="36" spans="1:13" ht="21" customHeight="1">
      <c r="A36" s="168" t="s">
        <v>199</v>
      </c>
      <c r="B36" s="156"/>
      <c r="C36" s="156"/>
      <c r="D36" s="156"/>
      <c r="E36" s="165"/>
      <c r="F36" s="36"/>
      <c r="G36" s="165"/>
      <c r="H36" s="36"/>
      <c r="I36" s="165"/>
      <c r="J36" s="165"/>
      <c r="K36" s="165"/>
      <c r="L36" s="36"/>
      <c r="M36" s="36"/>
    </row>
    <row r="37" spans="1:13" ht="21" customHeight="1">
      <c r="A37" s="169" t="s">
        <v>251</v>
      </c>
      <c r="B37" s="156"/>
      <c r="C37" s="170">
        <v>26</v>
      </c>
      <c r="D37" s="156"/>
      <c r="E37" s="165">
        <v>0</v>
      </c>
      <c r="F37" s="166"/>
      <c r="G37" s="165">
        <v>0</v>
      </c>
      <c r="H37" s="166"/>
      <c r="I37" s="165">
        <v>0</v>
      </c>
      <c r="J37" s="167"/>
      <c r="K37" s="165">
        <v>-718976</v>
      </c>
      <c r="L37" s="166"/>
      <c r="M37" s="176">
        <v>-718976</v>
      </c>
    </row>
    <row r="38" spans="1:13" s="164" customFormat="1" ht="21" customHeight="1">
      <c r="A38" s="168" t="s">
        <v>201</v>
      </c>
      <c r="B38" s="160"/>
      <c r="C38" s="171"/>
      <c r="D38" s="160"/>
      <c r="E38" s="177">
        <v>0</v>
      </c>
      <c r="F38" s="178"/>
      <c r="G38" s="177">
        <v>0</v>
      </c>
      <c r="H38" s="178"/>
      <c r="I38" s="177">
        <v>0</v>
      </c>
      <c r="J38" s="179"/>
      <c r="K38" s="177">
        <v>-718976</v>
      </c>
      <c r="L38" s="178"/>
      <c r="M38" s="177">
        <v>-718976</v>
      </c>
    </row>
    <row r="39" spans="1:13" s="164" customFormat="1" ht="15" customHeight="1">
      <c r="A39" s="155"/>
      <c r="B39" s="160"/>
      <c r="C39" s="171"/>
      <c r="D39" s="160"/>
      <c r="E39" s="172"/>
      <c r="F39" s="162"/>
      <c r="G39" s="172"/>
      <c r="H39" s="162"/>
      <c r="I39" s="172"/>
      <c r="J39" s="163"/>
      <c r="K39" s="172"/>
      <c r="L39" s="162"/>
      <c r="M39" s="172"/>
    </row>
    <row r="40" spans="1:13" s="164" customFormat="1" ht="21" customHeight="1">
      <c r="A40" s="155" t="s">
        <v>124</v>
      </c>
      <c r="B40" s="160"/>
      <c r="C40" s="160"/>
      <c r="D40" s="160"/>
      <c r="E40" s="161"/>
      <c r="F40" s="38"/>
      <c r="G40" s="161"/>
      <c r="H40" s="38"/>
      <c r="I40" s="161"/>
      <c r="J40" s="161"/>
      <c r="K40" s="161"/>
      <c r="L40" s="38"/>
      <c r="M40" s="161"/>
    </row>
    <row r="41" spans="1:13" ht="21" customHeight="1">
      <c r="A41" s="169" t="s">
        <v>125</v>
      </c>
      <c r="B41" s="156"/>
      <c r="C41" s="156"/>
      <c r="D41" s="156"/>
      <c r="E41" s="165">
        <v>0</v>
      </c>
      <c r="F41" s="166"/>
      <c r="G41" s="165">
        <v>0</v>
      </c>
      <c r="H41" s="166"/>
      <c r="I41" s="165">
        <v>0</v>
      </c>
      <c r="J41" s="166"/>
      <c r="K41" s="180">
        <v>1112990</v>
      </c>
      <c r="L41" s="181"/>
      <c r="M41" s="182">
        <v>1112990</v>
      </c>
    </row>
    <row r="42" spans="1:13" ht="21" customHeight="1">
      <c r="A42" s="169" t="s">
        <v>152</v>
      </c>
      <c r="B42" s="156"/>
      <c r="C42" s="156"/>
      <c r="D42" s="156"/>
      <c r="E42" s="165">
        <v>0</v>
      </c>
      <c r="F42" s="166"/>
      <c r="G42" s="165">
        <v>0</v>
      </c>
      <c r="H42" s="166"/>
      <c r="I42" s="165">
        <v>0</v>
      </c>
      <c r="J42" s="166"/>
      <c r="K42" s="180">
        <v>-7088</v>
      </c>
      <c r="L42" s="181"/>
      <c r="M42" s="182">
        <v>-7088</v>
      </c>
    </row>
    <row r="43" spans="1:13" s="164" customFormat="1" ht="21" customHeight="1">
      <c r="A43" s="155" t="s">
        <v>158</v>
      </c>
      <c r="B43" s="160"/>
      <c r="C43" s="160"/>
      <c r="D43" s="160"/>
      <c r="E43" s="177">
        <v>0</v>
      </c>
      <c r="F43" s="184"/>
      <c r="G43" s="177">
        <v>0</v>
      </c>
      <c r="H43" s="175"/>
      <c r="I43" s="177">
        <v>0</v>
      </c>
      <c r="J43" s="175"/>
      <c r="K43" s="177">
        <v>1105902</v>
      </c>
      <c r="L43" s="175"/>
      <c r="M43" s="177">
        <v>1105902</v>
      </c>
    </row>
    <row r="44" spans="1:13" s="164" customFormat="1" ht="15" customHeight="1">
      <c r="A44" s="155"/>
      <c r="B44" s="160"/>
      <c r="C44" s="160"/>
      <c r="D44" s="160"/>
      <c r="E44" s="161"/>
      <c r="F44" s="174"/>
      <c r="G44" s="161"/>
      <c r="H44" s="38"/>
      <c r="I44" s="161"/>
      <c r="J44" s="38"/>
      <c r="K44" s="161"/>
      <c r="L44" s="38"/>
      <c r="M44" s="161"/>
    </row>
    <row r="45" spans="1:13" s="164" customFormat="1" ht="21" customHeight="1" thickBot="1">
      <c r="A45" s="155" t="s">
        <v>209</v>
      </c>
      <c r="B45" s="160"/>
      <c r="C45" s="160"/>
      <c r="D45" s="160"/>
      <c r="E45" s="44">
        <v>2319277</v>
      </c>
      <c r="F45" s="175"/>
      <c r="G45" s="44">
        <v>25818624</v>
      </c>
      <c r="H45" s="175"/>
      <c r="I45" s="44">
        <v>371084</v>
      </c>
      <c r="J45" s="175"/>
      <c r="K45" s="44">
        <v>10135782</v>
      </c>
      <c r="L45" s="178"/>
      <c r="M45" s="44">
        <v>38644767</v>
      </c>
    </row>
    <row r="46" spans="1:13" ht="20.2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E31:M31"/>
    <mergeCell ref="I5:K5"/>
    <mergeCell ref="E4:M4"/>
    <mergeCell ref="E8:M8"/>
    <mergeCell ref="E27:M27"/>
    <mergeCell ref="I28:K28"/>
  </mergeCells>
  <pageMargins left="0.8" right="0.5" top="0.48" bottom="0.5" header="0.5" footer="0.5"/>
  <pageSetup paperSize="9" scale="85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L104"/>
  <sheetViews>
    <sheetView view="pageBreakPreview" topLeftCell="A62" zoomScale="85" zoomScaleNormal="80" zoomScaleSheetLayoutView="85" workbookViewId="0">
      <selection activeCell="V86" sqref="V86"/>
    </sheetView>
  </sheetViews>
  <sheetFormatPr defaultColWidth="10.5546875" defaultRowHeight="21.6"/>
  <cols>
    <col min="1" max="1" width="71.109375" style="191" customWidth="1"/>
    <col min="2" max="2" width="9" style="191" customWidth="1"/>
    <col min="3" max="3" width="1.44140625" style="194" customWidth="1"/>
    <col min="4" max="4" width="14.109375" style="195" customWidth="1"/>
    <col min="5" max="5" width="1.44140625" style="191" customWidth="1"/>
    <col min="6" max="6" width="14.109375" style="195" customWidth="1"/>
    <col min="7" max="7" width="1" style="191" customWidth="1"/>
    <col min="8" max="8" width="14.109375" style="196" customWidth="1"/>
    <col min="9" max="9" width="1.44140625" style="191" customWidth="1"/>
    <col min="10" max="10" width="14.109375" style="195" customWidth="1"/>
    <col min="11" max="16384" width="10.5546875" style="191"/>
  </cols>
  <sheetData>
    <row r="1" spans="1:10" s="188" customFormat="1" ht="23.4">
      <c r="A1" s="149" t="s">
        <v>0</v>
      </c>
      <c r="B1" s="149"/>
      <c r="C1" s="186"/>
      <c r="D1" s="187"/>
      <c r="E1" s="187"/>
      <c r="F1" s="187"/>
      <c r="G1" s="187"/>
      <c r="H1" s="187"/>
      <c r="I1" s="187"/>
      <c r="J1" s="187"/>
    </row>
    <row r="2" spans="1:10" s="188" customFormat="1" ht="23.25" customHeight="1">
      <c r="A2" s="189" t="s">
        <v>95</v>
      </c>
      <c r="B2" s="189"/>
      <c r="C2" s="186"/>
      <c r="D2" s="187"/>
      <c r="E2" s="187"/>
      <c r="F2" s="187"/>
      <c r="G2" s="187"/>
      <c r="H2" s="187"/>
      <c r="I2" s="187"/>
      <c r="J2" s="187"/>
    </row>
    <row r="3" spans="1:10" s="188" customFormat="1" ht="12" customHeight="1">
      <c r="A3" s="186"/>
      <c r="B3" s="186"/>
      <c r="C3" s="186"/>
      <c r="D3" s="187" t="s">
        <v>1</v>
      </c>
      <c r="E3" s="187"/>
      <c r="F3" s="187"/>
      <c r="G3" s="187"/>
      <c r="H3" s="187"/>
      <c r="I3" s="187"/>
      <c r="J3" s="187"/>
    </row>
    <row r="4" spans="1:10" ht="21" customHeight="1">
      <c r="A4" s="186"/>
      <c r="B4" s="186"/>
      <c r="C4" s="186"/>
      <c r="D4" s="232" t="s">
        <v>134</v>
      </c>
      <c r="E4" s="232"/>
      <c r="F4" s="232"/>
      <c r="G4" s="190"/>
      <c r="H4" s="232" t="s">
        <v>3</v>
      </c>
      <c r="I4" s="232"/>
      <c r="J4" s="232"/>
    </row>
    <row r="5" spans="1:10" ht="21" customHeight="1">
      <c r="A5" s="186"/>
      <c r="B5" s="186"/>
      <c r="C5" s="186"/>
      <c r="D5" s="233" t="s">
        <v>66</v>
      </c>
      <c r="E5" s="233"/>
      <c r="F5" s="233"/>
      <c r="G5" s="192"/>
      <c r="H5" s="233" t="s">
        <v>66</v>
      </c>
      <c r="I5" s="233"/>
      <c r="J5" s="233"/>
    </row>
    <row r="6" spans="1:10" ht="21" customHeight="1">
      <c r="A6" s="186"/>
      <c r="B6" s="186"/>
      <c r="C6" s="186"/>
      <c r="D6" s="7">
        <v>2568</v>
      </c>
      <c r="E6" s="7"/>
      <c r="F6" s="7">
        <v>2567</v>
      </c>
      <c r="G6" s="10"/>
      <c r="H6" s="7">
        <v>2568</v>
      </c>
      <c r="I6" s="7"/>
      <c r="J6" s="7">
        <v>2567</v>
      </c>
    </row>
    <row r="7" spans="1:10" ht="21" customHeight="1">
      <c r="A7" s="186"/>
      <c r="B7" s="186"/>
      <c r="C7" s="186"/>
      <c r="D7" s="231" t="s">
        <v>7</v>
      </c>
      <c r="E7" s="231"/>
      <c r="F7" s="231"/>
      <c r="G7" s="231"/>
      <c r="H7" s="231"/>
      <c r="I7" s="231"/>
      <c r="J7" s="231"/>
    </row>
    <row r="8" spans="1:10" ht="21" customHeight="1">
      <c r="A8" s="193" t="s">
        <v>96</v>
      </c>
      <c r="B8" s="193"/>
    </row>
    <row r="9" spans="1:10" ht="21" customHeight="1">
      <c r="A9" s="191" t="s">
        <v>85</v>
      </c>
      <c r="D9" s="180">
        <v>1454532</v>
      </c>
      <c r="E9" s="180"/>
      <c r="F9" s="180">
        <v>1467013</v>
      </c>
      <c r="G9" s="180"/>
      <c r="H9" s="180">
        <v>1112990</v>
      </c>
      <c r="I9" s="180"/>
      <c r="J9" s="180">
        <v>1511510</v>
      </c>
    </row>
    <row r="10" spans="1:10" ht="21" customHeight="1">
      <c r="A10" s="197" t="s">
        <v>135</v>
      </c>
      <c r="B10" s="197"/>
      <c r="D10" s="173"/>
      <c r="E10" s="173"/>
      <c r="F10" s="173"/>
      <c r="G10" s="173"/>
      <c r="H10" s="158"/>
      <c r="I10" s="173"/>
      <c r="J10" s="158"/>
    </row>
    <row r="11" spans="1:10" ht="21" customHeight="1">
      <c r="A11" s="198" t="s">
        <v>174</v>
      </c>
      <c r="B11" s="198"/>
      <c r="D11" s="173">
        <v>242895</v>
      </c>
      <c r="E11" s="173"/>
      <c r="F11" s="173">
        <v>373655</v>
      </c>
      <c r="G11" s="173"/>
      <c r="H11" s="173">
        <v>96619</v>
      </c>
      <c r="I11" s="173"/>
      <c r="J11" s="173">
        <v>99512</v>
      </c>
    </row>
    <row r="12" spans="1:10" ht="21" customHeight="1">
      <c r="A12" s="198" t="s">
        <v>83</v>
      </c>
      <c r="B12" s="198"/>
      <c r="D12" s="173">
        <v>1272052</v>
      </c>
      <c r="E12" s="173"/>
      <c r="F12" s="173">
        <v>1233228</v>
      </c>
      <c r="G12" s="173"/>
      <c r="H12" s="173">
        <v>1149018</v>
      </c>
      <c r="I12" s="173"/>
      <c r="J12" s="173">
        <v>1115515</v>
      </c>
    </row>
    <row r="13" spans="1:10" ht="21" customHeight="1">
      <c r="A13" s="198" t="s">
        <v>136</v>
      </c>
      <c r="B13" s="198"/>
      <c r="D13" s="173">
        <v>1241209</v>
      </c>
      <c r="E13" s="173"/>
      <c r="F13" s="173">
        <v>1232762</v>
      </c>
      <c r="G13" s="173"/>
      <c r="H13" s="173">
        <v>122503</v>
      </c>
      <c r="I13" s="173"/>
      <c r="J13" s="173">
        <v>138912</v>
      </c>
    </row>
    <row r="14" spans="1:10" ht="21" customHeight="1">
      <c r="A14" s="198" t="s">
        <v>248</v>
      </c>
      <c r="B14" s="198"/>
      <c r="D14" s="173">
        <v>364973</v>
      </c>
      <c r="E14" s="173"/>
      <c r="F14" s="173">
        <v>13558</v>
      </c>
      <c r="G14" s="173"/>
      <c r="H14" s="173">
        <v>0</v>
      </c>
      <c r="I14" s="173"/>
      <c r="J14" s="173">
        <v>0</v>
      </c>
    </row>
    <row r="15" spans="1:10" ht="21" customHeight="1">
      <c r="A15" s="198" t="s">
        <v>234</v>
      </c>
      <c r="B15" s="198"/>
      <c r="D15" s="173">
        <v>17720</v>
      </c>
      <c r="E15" s="173"/>
      <c r="F15" s="173">
        <v>22243</v>
      </c>
      <c r="G15" s="173"/>
      <c r="H15" s="173">
        <v>-44</v>
      </c>
      <c r="I15" s="173"/>
      <c r="J15" s="173">
        <v>1800</v>
      </c>
    </row>
    <row r="16" spans="1:10" ht="21" customHeight="1">
      <c r="A16" s="198" t="s">
        <v>237</v>
      </c>
      <c r="B16" s="198"/>
      <c r="D16" s="173">
        <v>160976</v>
      </c>
      <c r="E16" s="173"/>
      <c r="F16" s="173">
        <v>-1616</v>
      </c>
      <c r="G16" s="173"/>
      <c r="H16" s="173">
        <v>91321</v>
      </c>
      <c r="I16" s="173"/>
      <c r="J16" s="173">
        <v>0</v>
      </c>
    </row>
    <row r="17" spans="1:10" ht="21" customHeight="1">
      <c r="A17" s="198" t="s">
        <v>137</v>
      </c>
      <c r="B17" s="198"/>
      <c r="D17" s="173">
        <v>2365</v>
      </c>
      <c r="E17" s="173"/>
      <c r="F17" s="173">
        <v>1996</v>
      </c>
      <c r="G17" s="173"/>
      <c r="H17" s="173">
        <v>0</v>
      </c>
      <c r="I17" s="173"/>
      <c r="J17" s="173">
        <v>0</v>
      </c>
    </row>
    <row r="18" spans="1:10" ht="21" customHeight="1">
      <c r="A18" s="198" t="s">
        <v>46</v>
      </c>
      <c r="B18" s="198"/>
      <c r="D18" s="173">
        <v>61420</v>
      </c>
      <c r="E18" s="173"/>
      <c r="F18" s="173">
        <v>59319</v>
      </c>
      <c r="G18" s="173"/>
      <c r="H18" s="173">
        <v>14961</v>
      </c>
      <c r="I18" s="173"/>
      <c r="J18" s="173">
        <v>12453</v>
      </c>
    </row>
    <row r="19" spans="1:10" ht="21" customHeight="1">
      <c r="A19" s="198" t="s">
        <v>138</v>
      </c>
      <c r="B19" s="198"/>
      <c r="D19" s="173">
        <v>-50256</v>
      </c>
      <c r="E19" s="173"/>
      <c r="F19" s="173">
        <v>-50256</v>
      </c>
      <c r="G19" s="173"/>
      <c r="H19" s="173">
        <v>-8180</v>
      </c>
      <c r="I19" s="173"/>
      <c r="J19" s="173">
        <v>-8180</v>
      </c>
    </row>
    <row r="20" spans="1:10" ht="21" customHeight="1">
      <c r="A20" s="198" t="s">
        <v>176</v>
      </c>
      <c r="B20" s="198"/>
      <c r="D20" s="173">
        <v>-48099</v>
      </c>
      <c r="E20" s="173"/>
      <c r="F20" s="173">
        <v>-139262</v>
      </c>
      <c r="G20" s="173"/>
      <c r="H20" s="173">
        <v>-9</v>
      </c>
      <c r="I20" s="173"/>
      <c r="J20" s="173">
        <v>2206</v>
      </c>
    </row>
    <row r="21" spans="1:10" ht="21" customHeight="1">
      <c r="A21" s="198" t="s">
        <v>236</v>
      </c>
      <c r="B21" s="198"/>
      <c r="D21" s="173">
        <v>6752</v>
      </c>
      <c r="E21" s="173"/>
      <c r="F21" s="173">
        <v>14759</v>
      </c>
      <c r="G21" s="173"/>
      <c r="H21" s="173">
        <v>0</v>
      </c>
      <c r="I21" s="173"/>
      <c r="J21" s="173">
        <v>0</v>
      </c>
    </row>
    <row r="22" spans="1:10" ht="21" customHeight="1">
      <c r="A22" s="198" t="s">
        <v>189</v>
      </c>
      <c r="B22" s="198"/>
      <c r="D22" s="173"/>
      <c r="E22" s="173"/>
      <c r="F22" s="173"/>
      <c r="G22" s="173"/>
      <c r="H22" s="173"/>
      <c r="I22" s="173"/>
      <c r="J22" s="173"/>
    </row>
    <row r="23" spans="1:10" ht="21" customHeight="1">
      <c r="A23" s="198" t="s">
        <v>202</v>
      </c>
      <c r="B23" s="198"/>
      <c r="D23" s="173">
        <v>-437126</v>
      </c>
      <c r="E23" s="173"/>
      <c r="F23" s="173">
        <v>-362201</v>
      </c>
      <c r="G23" s="173"/>
      <c r="H23" s="173">
        <v>0</v>
      </c>
      <c r="I23" s="173"/>
      <c r="J23" s="173">
        <v>0</v>
      </c>
    </row>
    <row r="24" spans="1:10" ht="21" customHeight="1">
      <c r="A24" s="198" t="s">
        <v>191</v>
      </c>
      <c r="B24" s="198"/>
      <c r="D24" s="173">
        <v>118</v>
      </c>
      <c r="E24" s="173"/>
      <c r="F24" s="173">
        <v>43960</v>
      </c>
      <c r="G24" s="173"/>
      <c r="H24" s="173">
        <v>0</v>
      </c>
      <c r="I24" s="173"/>
      <c r="J24" s="173">
        <v>0</v>
      </c>
    </row>
    <row r="25" spans="1:10" ht="21" customHeight="1">
      <c r="A25" s="198" t="s">
        <v>72</v>
      </c>
      <c r="B25" s="198"/>
      <c r="D25" s="173">
        <v>-1330366</v>
      </c>
      <c r="E25" s="173"/>
      <c r="F25" s="173">
        <v>-720398</v>
      </c>
      <c r="G25" s="173"/>
      <c r="H25" s="173">
        <v>-736068</v>
      </c>
      <c r="I25" s="173"/>
      <c r="J25" s="173">
        <v>-667902</v>
      </c>
    </row>
    <row r="26" spans="1:10" ht="21" customHeight="1">
      <c r="A26" s="198" t="s">
        <v>203</v>
      </c>
      <c r="B26" s="198"/>
      <c r="D26" s="173">
        <v>117</v>
      </c>
      <c r="E26" s="173"/>
      <c r="F26" s="173">
        <v>-4563</v>
      </c>
      <c r="G26" s="173"/>
      <c r="H26" s="173">
        <v>0</v>
      </c>
      <c r="I26" s="173"/>
      <c r="J26" s="173">
        <v>-97</v>
      </c>
    </row>
    <row r="27" spans="1:10" ht="21" customHeight="1">
      <c r="A27" s="198" t="s">
        <v>139</v>
      </c>
      <c r="B27" s="198"/>
      <c r="D27" s="173">
        <v>2425</v>
      </c>
      <c r="E27" s="173"/>
      <c r="F27" s="173">
        <v>250</v>
      </c>
      <c r="G27" s="173"/>
      <c r="H27" s="173">
        <v>0</v>
      </c>
      <c r="I27" s="173"/>
      <c r="J27" s="173">
        <v>0</v>
      </c>
    </row>
    <row r="28" spans="1:10" ht="21" customHeight="1">
      <c r="A28" s="198" t="s">
        <v>185</v>
      </c>
      <c r="B28" s="198"/>
      <c r="D28" s="173">
        <v>0</v>
      </c>
      <c r="E28" s="173"/>
      <c r="F28" s="173">
        <v>-179267</v>
      </c>
      <c r="G28" s="173"/>
      <c r="H28" s="173">
        <v>0</v>
      </c>
      <c r="I28" s="173"/>
      <c r="J28" s="173">
        <v>-51967</v>
      </c>
    </row>
    <row r="29" spans="1:10" ht="21" customHeight="1">
      <c r="A29" s="198" t="s">
        <v>140</v>
      </c>
      <c r="B29" s="198"/>
      <c r="D29" s="173">
        <v>-176263</v>
      </c>
      <c r="E29" s="173"/>
      <c r="F29" s="173">
        <v>-70503</v>
      </c>
      <c r="G29" s="173"/>
      <c r="H29" s="173">
        <v>-698934</v>
      </c>
      <c r="I29" s="173"/>
      <c r="J29" s="173">
        <v>-630499</v>
      </c>
    </row>
    <row r="30" spans="1:10" ht="21" customHeight="1">
      <c r="A30" s="198" t="s">
        <v>98</v>
      </c>
      <c r="B30" s="198"/>
      <c r="D30" s="199">
        <v>0</v>
      </c>
      <c r="E30" s="173"/>
      <c r="F30" s="199">
        <v>0</v>
      </c>
      <c r="G30" s="173"/>
      <c r="H30" s="199">
        <v>-811473</v>
      </c>
      <c r="I30" s="173"/>
      <c r="J30" s="199">
        <v>-1184727</v>
      </c>
    </row>
    <row r="31" spans="1:10" ht="21" customHeight="1">
      <c r="A31" s="200"/>
      <c r="B31" s="200"/>
      <c r="D31" s="180">
        <v>2785444</v>
      </c>
      <c r="E31" s="180"/>
      <c r="F31" s="180">
        <v>2934677</v>
      </c>
      <c r="G31" s="180"/>
      <c r="H31" s="180">
        <v>332704</v>
      </c>
      <c r="I31" s="180"/>
      <c r="J31" s="180">
        <v>338536</v>
      </c>
    </row>
    <row r="32" spans="1:10" ht="17.100000000000001" customHeight="1">
      <c r="A32" s="200"/>
      <c r="B32" s="200"/>
      <c r="D32" s="173"/>
      <c r="E32" s="173"/>
      <c r="F32" s="173"/>
      <c r="G32" s="173"/>
      <c r="H32" s="173"/>
      <c r="I32" s="173"/>
      <c r="J32" s="173"/>
    </row>
    <row r="33" spans="1:10" ht="21" customHeight="1">
      <c r="A33" s="197" t="s">
        <v>141</v>
      </c>
      <c r="B33" s="197"/>
      <c r="D33" s="173"/>
      <c r="E33" s="173"/>
      <c r="F33" s="173"/>
      <c r="G33" s="173"/>
      <c r="H33" s="173"/>
      <c r="I33" s="173"/>
      <c r="J33" s="173"/>
    </row>
    <row r="34" spans="1:10" ht="21" customHeight="1">
      <c r="A34" s="198" t="s">
        <v>11</v>
      </c>
      <c r="B34" s="198"/>
      <c r="D34" s="173">
        <v>61745</v>
      </c>
      <c r="E34" s="173"/>
      <c r="F34" s="173">
        <v>-70170</v>
      </c>
      <c r="G34" s="173"/>
      <c r="H34" s="173">
        <v>-8193</v>
      </c>
      <c r="I34" s="173"/>
      <c r="J34" s="173">
        <v>-10950</v>
      </c>
    </row>
    <row r="35" spans="1:10" ht="21" customHeight="1">
      <c r="A35" s="198" t="s">
        <v>211</v>
      </c>
      <c r="B35" s="198"/>
      <c r="D35" s="173">
        <v>-60917</v>
      </c>
      <c r="E35" s="173"/>
      <c r="F35" s="173">
        <v>417363</v>
      </c>
      <c r="G35" s="173"/>
      <c r="H35" s="173">
        <v>1974</v>
      </c>
      <c r="I35" s="173"/>
      <c r="J35" s="173">
        <v>7971</v>
      </c>
    </row>
    <row r="36" spans="1:10" ht="21" customHeight="1">
      <c r="A36" s="198" t="s">
        <v>150</v>
      </c>
      <c r="B36" s="198"/>
      <c r="D36" s="173">
        <v>149932</v>
      </c>
      <c r="E36" s="173"/>
      <c r="F36" s="173">
        <v>124376</v>
      </c>
      <c r="H36" s="79">
        <v>0</v>
      </c>
      <c r="I36" s="79"/>
      <c r="J36" s="79">
        <v>0</v>
      </c>
    </row>
    <row r="37" spans="1:10" ht="21" customHeight="1">
      <c r="A37" s="198" t="s">
        <v>13</v>
      </c>
      <c r="B37" s="198"/>
      <c r="D37" s="173">
        <v>1582424</v>
      </c>
      <c r="E37" s="173"/>
      <c r="F37" s="173">
        <v>427640</v>
      </c>
      <c r="G37" s="173"/>
      <c r="H37" s="173">
        <v>0</v>
      </c>
      <c r="I37" s="173"/>
      <c r="J37" s="173">
        <v>0</v>
      </c>
    </row>
    <row r="38" spans="1:10" ht="21" customHeight="1">
      <c r="A38" s="198" t="s">
        <v>14</v>
      </c>
      <c r="B38" s="198"/>
      <c r="D38" s="173">
        <v>-28460</v>
      </c>
      <c r="E38" s="173"/>
      <c r="F38" s="173">
        <v>-6200</v>
      </c>
      <c r="G38" s="173"/>
      <c r="H38" s="173">
        <v>0</v>
      </c>
      <c r="I38" s="173"/>
      <c r="J38" s="173">
        <v>0</v>
      </c>
    </row>
    <row r="39" spans="1:10" ht="21" customHeight="1">
      <c r="A39" s="200" t="s">
        <v>142</v>
      </c>
      <c r="B39" s="200"/>
      <c r="D39" s="173">
        <v>83557</v>
      </c>
      <c r="E39" s="173"/>
      <c r="F39" s="173">
        <v>-16200</v>
      </c>
      <c r="G39" s="173"/>
      <c r="H39" s="173">
        <v>171</v>
      </c>
      <c r="I39" s="173"/>
      <c r="J39" s="173">
        <v>-631</v>
      </c>
    </row>
    <row r="40" spans="1:10" ht="21" customHeight="1">
      <c r="A40" s="200" t="s">
        <v>27</v>
      </c>
      <c r="B40" s="200"/>
      <c r="D40" s="173">
        <v>167578</v>
      </c>
      <c r="E40" s="173"/>
      <c r="F40" s="173">
        <v>-210588</v>
      </c>
      <c r="G40" s="173"/>
      <c r="H40" s="173">
        <v>-69</v>
      </c>
      <c r="I40" s="173"/>
      <c r="J40" s="173">
        <v>-1</v>
      </c>
    </row>
    <row r="41" spans="1:10" ht="21" customHeight="1">
      <c r="A41" s="200" t="s">
        <v>33</v>
      </c>
      <c r="B41" s="200"/>
      <c r="D41" s="173">
        <v>-199263</v>
      </c>
      <c r="E41" s="173"/>
      <c r="F41" s="173">
        <v>-344391</v>
      </c>
      <c r="G41" s="173"/>
      <c r="H41" s="173">
        <v>-405</v>
      </c>
      <c r="I41" s="173"/>
      <c r="J41" s="173">
        <v>1905</v>
      </c>
    </row>
    <row r="42" spans="1:10" ht="21" customHeight="1">
      <c r="A42" s="200" t="s">
        <v>212</v>
      </c>
      <c r="B42" s="200"/>
      <c r="D42" s="173">
        <v>-568998</v>
      </c>
      <c r="E42" s="173"/>
      <c r="F42" s="173">
        <v>380503</v>
      </c>
      <c r="G42" s="173"/>
      <c r="H42" s="173">
        <v>-255644</v>
      </c>
      <c r="I42" s="173"/>
      <c r="J42" s="173">
        <v>130033</v>
      </c>
    </row>
    <row r="43" spans="1:10" ht="21" customHeight="1">
      <c r="A43" s="200" t="s">
        <v>38</v>
      </c>
      <c r="B43" s="200"/>
      <c r="D43" s="173">
        <v>-24727</v>
      </c>
      <c r="E43" s="173"/>
      <c r="F43" s="173">
        <v>-41964</v>
      </c>
      <c r="G43" s="173"/>
      <c r="H43" s="173">
        <v>6206</v>
      </c>
      <c r="I43" s="173"/>
      <c r="J43" s="173">
        <v>-88</v>
      </c>
    </row>
    <row r="44" spans="1:10" ht="21" customHeight="1">
      <c r="A44" s="191" t="s">
        <v>47</v>
      </c>
      <c r="C44" s="191"/>
      <c r="D44" s="159">
        <v>50218</v>
      </c>
      <c r="E44" s="159"/>
      <c r="F44" s="159">
        <v>10193</v>
      </c>
      <c r="G44" s="159"/>
      <c r="H44" s="159">
        <v>-9557</v>
      </c>
      <c r="I44" s="159"/>
      <c r="J44" s="159">
        <v>-9781</v>
      </c>
    </row>
    <row r="45" spans="1:10" ht="21" customHeight="1">
      <c r="A45" s="191" t="s">
        <v>177</v>
      </c>
      <c r="D45" s="173">
        <v>-22102</v>
      </c>
      <c r="E45" s="173"/>
      <c r="F45" s="173">
        <v>-31354</v>
      </c>
      <c r="G45" s="173"/>
      <c r="H45" s="173">
        <v>-5100</v>
      </c>
      <c r="I45" s="173"/>
      <c r="J45" s="173">
        <v>-3407</v>
      </c>
    </row>
    <row r="46" spans="1:10" ht="21" customHeight="1">
      <c r="A46" s="191" t="s">
        <v>173</v>
      </c>
      <c r="D46" s="173">
        <v>-5552</v>
      </c>
      <c r="E46" s="173"/>
      <c r="F46" s="173">
        <v>-942</v>
      </c>
      <c r="G46" s="173"/>
      <c r="H46" s="173">
        <v>0</v>
      </c>
      <c r="I46" s="173"/>
      <c r="J46" s="173">
        <v>0</v>
      </c>
    </row>
    <row r="47" spans="1:10" ht="21" customHeight="1">
      <c r="A47" s="191" t="s">
        <v>156</v>
      </c>
      <c r="D47" s="173">
        <v>-1629</v>
      </c>
      <c r="E47" s="173"/>
      <c r="F47" s="173">
        <v>-480</v>
      </c>
      <c r="G47" s="173"/>
      <c r="H47" s="173">
        <v>0</v>
      </c>
      <c r="I47" s="173"/>
      <c r="J47" s="173">
        <v>0</v>
      </c>
    </row>
    <row r="48" spans="1:10" ht="21" customHeight="1">
      <c r="A48" s="191" t="s">
        <v>161</v>
      </c>
      <c r="D48" s="211">
        <v>3969250</v>
      </c>
      <c r="E48" s="180"/>
      <c r="F48" s="211">
        <v>3572463</v>
      </c>
      <c r="G48" s="180"/>
      <c r="H48" s="211">
        <v>62087</v>
      </c>
      <c r="I48" s="180"/>
      <c r="J48" s="211">
        <v>453587</v>
      </c>
    </row>
    <row r="49" spans="1:10" ht="21" customHeight="1">
      <c r="A49" s="191" t="s">
        <v>252</v>
      </c>
      <c r="D49" s="173">
        <v>-536975</v>
      </c>
      <c r="E49" s="173"/>
      <c r="F49" s="173">
        <v>-513641</v>
      </c>
      <c r="G49" s="173"/>
      <c r="H49" s="173">
        <v>-130655</v>
      </c>
      <c r="I49" s="173"/>
      <c r="J49" s="173">
        <v>-72928</v>
      </c>
    </row>
    <row r="50" spans="1:10" ht="21" customHeight="1">
      <c r="A50" s="191" t="s">
        <v>249</v>
      </c>
      <c r="D50" s="173">
        <v>4656</v>
      </c>
      <c r="E50" s="173"/>
      <c r="F50" s="173">
        <v>12941</v>
      </c>
      <c r="G50" s="173"/>
      <c r="H50" s="173">
        <v>0</v>
      </c>
      <c r="I50" s="173"/>
      <c r="J50" s="173">
        <v>521</v>
      </c>
    </row>
    <row r="51" spans="1:10" ht="21" customHeight="1">
      <c r="A51" s="147" t="s">
        <v>238</v>
      </c>
      <c r="B51" s="147"/>
      <c r="D51" s="212">
        <v>3436931</v>
      </c>
      <c r="E51" s="213"/>
      <c r="F51" s="212">
        <v>3071763</v>
      </c>
      <c r="G51" s="213"/>
      <c r="H51" s="212">
        <v>-68568</v>
      </c>
      <c r="I51" s="213"/>
      <c r="J51" s="212">
        <v>381180</v>
      </c>
    </row>
    <row r="52" spans="1:10" ht="19.649999999999999" customHeight="1">
      <c r="A52" s="147"/>
      <c r="B52" s="147"/>
      <c r="D52" s="201"/>
      <c r="E52" s="201"/>
      <c r="F52" s="201"/>
      <c r="G52" s="201"/>
      <c r="H52" s="201"/>
      <c r="I52" s="201"/>
      <c r="J52" s="201"/>
    </row>
    <row r="53" spans="1:10" s="188" customFormat="1" ht="23.4">
      <c r="A53" s="149" t="s">
        <v>0</v>
      </c>
      <c r="B53" s="149"/>
      <c r="C53" s="186"/>
      <c r="D53" s="187"/>
      <c r="E53" s="187"/>
      <c r="F53" s="187"/>
      <c r="G53" s="187"/>
      <c r="H53" s="187"/>
      <c r="I53" s="187"/>
      <c r="J53" s="187"/>
    </row>
    <row r="54" spans="1:10" s="188" customFormat="1" ht="23.4">
      <c r="A54" s="189" t="s">
        <v>95</v>
      </c>
      <c r="B54" s="189"/>
      <c r="C54" s="186"/>
      <c r="D54" s="187"/>
      <c r="E54" s="187"/>
      <c r="F54" s="187"/>
      <c r="G54" s="187"/>
      <c r="H54" s="187"/>
      <c r="I54" s="187"/>
      <c r="J54" s="187"/>
    </row>
    <row r="55" spans="1:10" s="188" customFormat="1" ht="12" customHeight="1">
      <c r="A55" s="186"/>
      <c r="B55" s="186"/>
      <c r="C55" s="186"/>
      <c r="D55" s="187" t="s">
        <v>1</v>
      </c>
      <c r="E55" s="187"/>
      <c r="F55" s="187"/>
      <c r="G55" s="187"/>
      <c r="H55" s="187"/>
      <c r="I55" s="187"/>
      <c r="J55" s="187"/>
    </row>
    <row r="56" spans="1:10" s="147" customFormat="1" ht="21" customHeight="1">
      <c r="A56" s="186"/>
      <c r="B56" s="186"/>
      <c r="C56" s="186"/>
      <c r="D56" s="232" t="s">
        <v>134</v>
      </c>
      <c r="E56" s="232"/>
      <c r="F56" s="232"/>
      <c r="G56" s="190"/>
      <c r="H56" s="232" t="s">
        <v>3</v>
      </c>
      <c r="I56" s="232"/>
      <c r="J56" s="232"/>
    </row>
    <row r="57" spans="1:10" ht="21" customHeight="1">
      <c r="A57" s="186"/>
      <c r="B57" s="186"/>
      <c r="C57" s="186"/>
      <c r="D57" s="233" t="s">
        <v>66</v>
      </c>
      <c r="E57" s="233"/>
      <c r="F57" s="233"/>
      <c r="G57" s="192"/>
      <c r="H57" s="233" t="s">
        <v>66</v>
      </c>
      <c r="I57" s="233"/>
      <c r="J57" s="233"/>
    </row>
    <row r="58" spans="1:10" ht="21" customHeight="1">
      <c r="A58" s="186"/>
      <c r="B58" s="8"/>
      <c r="C58" s="186"/>
      <c r="D58" s="7">
        <v>2568</v>
      </c>
      <c r="E58" s="7"/>
      <c r="F58" s="7">
        <v>2567</v>
      </c>
      <c r="G58" s="10"/>
      <c r="H58" s="7">
        <v>2568</v>
      </c>
      <c r="I58" s="7"/>
      <c r="J58" s="7">
        <v>2567</v>
      </c>
    </row>
    <row r="59" spans="1:10" ht="21" customHeight="1">
      <c r="A59" s="186"/>
      <c r="B59" s="186"/>
      <c r="C59" s="186"/>
      <c r="D59" s="231" t="s">
        <v>7</v>
      </c>
      <c r="E59" s="231"/>
      <c r="F59" s="231"/>
      <c r="G59" s="231"/>
      <c r="H59" s="231"/>
      <c r="I59" s="231"/>
      <c r="J59" s="231"/>
    </row>
    <row r="60" spans="1:10" ht="21" customHeight="1">
      <c r="A60" s="193" t="s">
        <v>97</v>
      </c>
      <c r="B60" s="193"/>
      <c r="D60" s="173"/>
      <c r="E60" s="173"/>
      <c r="F60" s="173"/>
      <c r="G60" s="173"/>
      <c r="H60" s="158"/>
      <c r="I60" s="173"/>
      <c r="J60" s="173"/>
    </row>
    <row r="61" spans="1:10" ht="21" customHeight="1">
      <c r="A61" s="198" t="s">
        <v>143</v>
      </c>
      <c r="B61" s="198"/>
      <c r="D61" s="173">
        <v>23481</v>
      </c>
      <c r="E61" s="173"/>
      <c r="F61" s="173">
        <v>16686</v>
      </c>
      <c r="G61" s="173"/>
      <c r="H61" s="173">
        <v>686529</v>
      </c>
      <c r="I61" s="173"/>
      <c r="J61" s="173">
        <v>608672</v>
      </c>
    </row>
    <row r="62" spans="1:10" ht="21" customHeight="1">
      <c r="A62" s="198" t="s">
        <v>192</v>
      </c>
      <c r="B62" s="198"/>
      <c r="D62" s="173">
        <v>-83</v>
      </c>
      <c r="E62" s="173"/>
      <c r="F62" s="173">
        <v>-68</v>
      </c>
      <c r="G62" s="173"/>
      <c r="H62" s="173">
        <v>0</v>
      </c>
      <c r="I62" s="173"/>
      <c r="J62" s="173">
        <v>0</v>
      </c>
    </row>
    <row r="63" spans="1:10" ht="21" customHeight="1">
      <c r="A63" s="198" t="s">
        <v>256</v>
      </c>
      <c r="B63" s="198"/>
      <c r="D63" s="173">
        <v>-144075</v>
      </c>
      <c r="E63" s="173"/>
      <c r="F63" s="173">
        <v>0</v>
      </c>
      <c r="G63" s="173"/>
      <c r="H63" s="173">
        <v>0</v>
      </c>
      <c r="I63" s="173"/>
      <c r="J63" s="173">
        <v>0</v>
      </c>
    </row>
    <row r="64" spans="1:10" ht="21" customHeight="1">
      <c r="A64" s="198" t="s">
        <v>262</v>
      </c>
      <c r="B64" s="198"/>
      <c r="D64" s="158">
        <v>0</v>
      </c>
      <c r="E64" s="158"/>
      <c r="F64" s="158">
        <v>0</v>
      </c>
      <c r="G64" s="158"/>
      <c r="H64" s="158">
        <v>-265000</v>
      </c>
      <c r="I64" s="158"/>
      <c r="J64" s="158">
        <v>0</v>
      </c>
    </row>
    <row r="65" spans="1:10" ht="21" customHeight="1">
      <c r="A65" s="198" t="s">
        <v>239</v>
      </c>
      <c r="B65" s="198"/>
      <c r="D65" s="173">
        <v>-456407</v>
      </c>
      <c r="E65" s="173"/>
      <c r="F65" s="173">
        <v>-713631</v>
      </c>
      <c r="G65" s="173"/>
      <c r="H65" s="173">
        <v>0</v>
      </c>
      <c r="I65" s="173"/>
      <c r="J65" s="173">
        <v>-167483</v>
      </c>
    </row>
    <row r="66" spans="1:10" ht="21" customHeight="1">
      <c r="A66" s="198" t="s">
        <v>222</v>
      </c>
      <c r="B66" s="198"/>
      <c r="D66" s="158">
        <v>0</v>
      </c>
      <c r="E66" s="158"/>
      <c r="F66" s="158">
        <v>313852</v>
      </c>
      <c r="G66" s="158"/>
      <c r="H66" s="158">
        <v>0</v>
      </c>
      <c r="I66" s="158"/>
      <c r="J66" s="158">
        <v>313852</v>
      </c>
    </row>
    <row r="67" spans="1:10" ht="21" customHeight="1">
      <c r="A67" s="198" t="s">
        <v>259</v>
      </c>
      <c r="B67" s="198"/>
      <c r="D67" s="173">
        <v>0</v>
      </c>
      <c r="E67" s="173"/>
      <c r="F67" s="173">
        <v>-1295</v>
      </c>
      <c r="G67" s="173"/>
      <c r="H67" s="158">
        <v>0</v>
      </c>
      <c r="I67" s="173"/>
      <c r="J67" s="158">
        <v>0</v>
      </c>
    </row>
    <row r="68" spans="1:10" ht="21" customHeight="1">
      <c r="A68" s="198" t="s">
        <v>205</v>
      </c>
      <c r="B68" s="198"/>
      <c r="D68" s="158">
        <v>3059430</v>
      </c>
      <c r="E68" s="158"/>
      <c r="F68" s="158">
        <v>1548587</v>
      </c>
      <c r="G68" s="158"/>
      <c r="H68" s="173">
        <v>1641157</v>
      </c>
      <c r="I68" s="158"/>
      <c r="J68" s="173">
        <v>1420918</v>
      </c>
    </row>
    <row r="69" spans="1:10" ht="21" customHeight="1">
      <c r="A69" s="198" t="s">
        <v>204</v>
      </c>
      <c r="B69" s="198"/>
      <c r="D69" s="173">
        <v>-2478939</v>
      </c>
      <c r="E69" s="158"/>
      <c r="F69" s="173">
        <v>-2753917</v>
      </c>
      <c r="G69" s="158"/>
      <c r="H69" s="173">
        <v>-27131</v>
      </c>
      <c r="I69" s="158"/>
      <c r="J69" s="173">
        <v>-36055</v>
      </c>
    </row>
    <row r="70" spans="1:10" ht="21" customHeight="1">
      <c r="A70" s="198" t="s">
        <v>260</v>
      </c>
      <c r="B70" s="198"/>
      <c r="D70" s="173">
        <v>-1150</v>
      </c>
      <c r="E70" s="173"/>
      <c r="F70" s="173">
        <v>0</v>
      </c>
      <c r="G70" s="173"/>
      <c r="H70" s="173">
        <v>-3593570</v>
      </c>
      <c r="I70" s="173"/>
      <c r="J70" s="173">
        <v>-972614</v>
      </c>
    </row>
    <row r="71" spans="1:10" ht="21" customHeight="1">
      <c r="A71" s="198" t="s">
        <v>144</v>
      </c>
      <c r="B71" s="198"/>
      <c r="D71" s="173">
        <v>843156</v>
      </c>
      <c r="E71" s="158"/>
      <c r="F71" s="173">
        <v>804268</v>
      </c>
      <c r="G71" s="158"/>
      <c r="H71" s="173">
        <v>811473</v>
      </c>
      <c r="I71" s="158"/>
      <c r="J71" s="173">
        <v>1184726</v>
      </c>
    </row>
    <row r="72" spans="1:10" ht="21" customHeight="1">
      <c r="A72" s="147" t="s">
        <v>223</v>
      </c>
      <c r="B72" s="147"/>
      <c r="D72" s="214">
        <v>845413</v>
      </c>
      <c r="E72" s="215"/>
      <c r="F72" s="214">
        <v>-785518</v>
      </c>
      <c r="G72" s="215"/>
      <c r="H72" s="214">
        <v>-746542</v>
      </c>
      <c r="I72" s="215"/>
      <c r="J72" s="214">
        <v>2352016</v>
      </c>
    </row>
    <row r="73" spans="1:10" ht="17.100000000000001" customHeight="1">
      <c r="A73" s="147"/>
      <c r="B73" s="147"/>
      <c r="D73" s="158"/>
      <c r="E73" s="158"/>
      <c r="F73" s="158"/>
      <c r="G73" s="158"/>
      <c r="H73" s="158"/>
      <c r="I73" s="158"/>
      <c r="J73" s="158"/>
    </row>
    <row r="74" spans="1:10" ht="21" customHeight="1">
      <c r="A74" s="193" t="s">
        <v>99</v>
      </c>
      <c r="B74" s="193"/>
      <c r="D74" s="203"/>
      <c r="E74" s="203"/>
      <c r="F74" s="203"/>
      <c r="G74" s="203"/>
      <c r="H74" s="203"/>
      <c r="I74" s="203"/>
      <c r="J74" s="203"/>
    </row>
    <row r="75" spans="1:10" ht="21" customHeight="1">
      <c r="A75" s="198" t="s">
        <v>171</v>
      </c>
      <c r="B75" s="193"/>
      <c r="D75" s="203"/>
      <c r="E75" s="203"/>
      <c r="F75" s="203"/>
      <c r="G75" s="203"/>
      <c r="H75" s="203"/>
      <c r="I75" s="203"/>
      <c r="J75" s="203"/>
    </row>
    <row r="76" spans="1:10" ht="21" customHeight="1">
      <c r="A76" s="198" t="s">
        <v>172</v>
      </c>
      <c r="B76" s="193"/>
      <c r="D76" s="203">
        <v>-266717</v>
      </c>
      <c r="E76" s="203"/>
      <c r="F76" s="203">
        <v>-528421</v>
      </c>
      <c r="G76" s="203"/>
      <c r="H76" s="203">
        <v>0</v>
      </c>
      <c r="I76" s="203"/>
      <c r="J76" s="203">
        <v>0</v>
      </c>
    </row>
    <row r="77" spans="1:10" ht="21" customHeight="1">
      <c r="A77" s="191" t="s">
        <v>257</v>
      </c>
      <c r="D77" s="158">
        <v>-562393</v>
      </c>
      <c r="E77" s="158"/>
      <c r="F77" s="158">
        <v>-665865</v>
      </c>
      <c r="G77" s="158"/>
      <c r="H77" s="158">
        <v>550000</v>
      </c>
      <c r="I77" s="158"/>
      <c r="J77" s="158">
        <v>-930000</v>
      </c>
    </row>
    <row r="78" spans="1:10" ht="21" customHeight="1">
      <c r="A78" s="198" t="s">
        <v>258</v>
      </c>
      <c r="B78" s="198"/>
      <c r="D78" s="158">
        <v>0</v>
      </c>
      <c r="E78" s="158"/>
      <c r="F78" s="158">
        <v>0</v>
      </c>
      <c r="G78" s="158"/>
      <c r="H78" s="158">
        <v>-390</v>
      </c>
      <c r="I78" s="158"/>
      <c r="J78" s="158">
        <v>-15067</v>
      </c>
    </row>
    <row r="79" spans="1:10" ht="21" customHeight="1">
      <c r="A79" s="198" t="s">
        <v>146</v>
      </c>
      <c r="B79" s="198"/>
      <c r="D79" s="158">
        <v>17641748</v>
      </c>
      <c r="E79" s="158"/>
      <c r="F79" s="158">
        <v>16627151</v>
      </c>
      <c r="G79" s="158"/>
      <c r="H79" s="158">
        <v>0</v>
      </c>
      <c r="I79" s="158"/>
      <c r="J79" s="158">
        <v>0</v>
      </c>
    </row>
    <row r="80" spans="1:10" ht="21" customHeight="1">
      <c r="A80" s="198" t="s">
        <v>250</v>
      </c>
      <c r="B80" s="198"/>
      <c r="D80" s="158">
        <v>-19349273</v>
      </c>
      <c r="E80" s="158"/>
      <c r="F80" s="158">
        <v>-15562855</v>
      </c>
      <c r="G80" s="158"/>
      <c r="H80" s="158">
        <v>-200000</v>
      </c>
      <c r="I80" s="158"/>
      <c r="J80" s="158">
        <v>-400000</v>
      </c>
    </row>
    <row r="81" spans="1:12" ht="21" customHeight="1">
      <c r="A81" s="198" t="s">
        <v>160</v>
      </c>
      <c r="B81" s="198"/>
      <c r="D81" s="158">
        <v>-357365</v>
      </c>
      <c r="E81" s="158"/>
      <c r="F81" s="158">
        <v>-300323</v>
      </c>
      <c r="G81" s="158"/>
      <c r="H81" s="158">
        <v>-29501</v>
      </c>
      <c r="I81" s="158"/>
      <c r="J81" s="158">
        <v>-29433</v>
      </c>
      <c r="L81" s="204"/>
    </row>
    <row r="82" spans="1:12" ht="21" customHeight="1">
      <c r="A82" s="191" t="s">
        <v>224</v>
      </c>
      <c r="D82" s="158">
        <v>7150000</v>
      </c>
      <c r="E82" s="158"/>
      <c r="F82" s="158">
        <v>8400000</v>
      </c>
      <c r="G82" s="158"/>
      <c r="H82" s="158">
        <v>7150000</v>
      </c>
      <c r="I82" s="158"/>
      <c r="J82" s="158">
        <v>8400000</v>
      </c>
    </row>
    <row r="83" spans="1:12" ht="21" customHeight="1">
      <c r="A83" s="198" t="s">
        <v>225</v>
      </c>
      <c r="B83" s="198"/>
      <c r="D83" s="158">
        <v>-6300000</v>
      </c>
      <c r="E83" s="158"/>
      <c r="F83" s="158">
        <v>-7170000</v>
      </c>
      <c r="G83" s="158"/>
      <c r="H83" s="158">
        <v>-4800000</v>
      </c>
      <c r="I83" s="158"/>
      <c r="J83" s="158">
        <v>-7170000</v>
      </c>
    </row>
    <row r="84" spans="1:12" ht="21" customHeight="1">
      <c r="A84" s="198" t="s">
        <v>147</v>
      </c>
      <c r="B84" s="198"/>
      <c r="D84" s="158">
        <v>-718976</v>
      </c>
      <c r="E84" s="158"/>
      <c r="F84" s="158">
        <v>-927710</v>
      </c>
      <c r="G84" s="158"/>
      <c r="H84" s="158">
        <v>-718976</v>
      </c>
      <c r="I84" s="158"/>
      <c r="J84" s="158">
        <v>-927710</v>
      </c>
    </row>
    <row r="85" spans="1:12" ht="21" customHeight="1">
      <c r="A85" s="198" t="s">
        <v>241</v>
      </c>
      <c r="B85" s="198"/>
      <c r="D85" s="158">
        <v>-19925</v>
      </c>
      <c r="E85" s="158"/>
      <c r="F85" s="158">
        <v>-19984</v>
      </c>
      <c r="G85" s="158"/>
      <c r="H85" s="158">
        <v>0</v>
      </c>
      <c r="I85" s="158"/>
      <c r="J85" s="158">
        <v>0</v>
      </c>
    </row>
    <row r="86" spans="1:12" ht="21" customHeight="1">
      <c r="A86" s="198" t="s">
        <v>145</v>
      </c>
      <c r="B86" s="198"/>
      <c r="D86" s="158">
        <v>-1664416</v>
      </c>
      <c r="E86" s="158"/>
      <c r="F86" s="158">
        <v>-1978088</v>
      </c>
      <c r="G86" s="158"/>
      <c r="H86" s="158">
        <v>-1274818</v>
      </c>
      <c r="I86" s="158"/>
      <c r="J86" s="158">
        <v>-1541965</v>
      </c>
    </row>
    <row r="87" spans="1:12" ht="21" customHeight="1">
      <c r="A87" s="147" t="s">
        <v>226</v>
      </c>
      <c r="B87" s="147"/>
      <c r="D87" s="214">
        <v>-4447317</v>
      </c>
      <c r="E87" s="215"/>
      <c r="F87" s="214">
        <v>-2126095</v>
      </c>
      <c r="G87" s="215"/>
      <c r="H87" s="214">
        <v>676315</v>
      </c>
      <c r="I87" s="215"/>
      <c r="J87" s="214">
        <v>-2614175</v>
      </c>
    </row>
    <row r="88" spans="1:12" ht="17.100000000000001" customHeight="1">
      <c r="A88" s="147"/>
      <c r="B88" s="147"/>
      <c r="D88" s="202"/>
      <c r="E88" s="202"/>
      <c r="F88" s="202"/>
      <c r="G88" s="202"/>
      <c r="H88" s="202"/>
      <c r="I88" s="202"/>
      <c r="J88" s="202"/>
    </row>
    <row r="89" spans="1:12" ht="21" customHeight="1">
      <c r="A89" s="191" t="s">
        <v>240</v>
      </c>
      <c r="B89" s="147"/>
      <c r="D89" s="205">
        <v>-1338</v>
      </c>
      <c r="E89" s="158"/>
      <c r="F89" s="205">
        <v>-1794</v>
      </c>
      <c r="G89" s="158"/>
      <c r="H89" s="205">
        <v>0</v>
      </c>
      <c r="I89" s="158"/>
      <c r="J89" s="205">
        <v>0</v>
      </c>
    </row>
    <row r="90" spans="1:12" ht="21" customHeight="1">
      <c r="A90" s="147" t="s">
        <v>100</v>
      </c>
      <c r="B90" s="147"/>
      <c r="D90" s="216">
        <v>-166311</v>
      </c>
      <c r="E90" s="215"/>
      <c r="F90" s="216">
        <v>158356</v>
      </c>
      <c r="G90" s="215"/>
      <c r="H90" s="216">
        <v>-138795</v>
      </c>
      <c r="I90" s="215"/>
      <c r="J90" s="216">
        <v>119021</v>
      </c>
    </row>
    <row r="91" spans="1:12" ht="21" customHeight="1">
      <c r="A91" s="191" t="s">
        <v>227</v>
      </c>
      <c r="D91" s="217">
        <v>1230288</v>
      </c>
      <c r="E91" s="158"/>
      <c r="F91" s="158">
        <v>1071932</v>
      </c>
      <c r="G91" s="217"/>
      <c r="H91" s="217">
        <v>189389</v>
      </c>
      <c r="I91" s="158"/>
      <c r="J91" s="158">
        <v>70368</v>
      </c>
    </row>
    <row r="92" spans="1:12" ht="21" customHeight="1" thickBot="1">
      <c r="A92" s="147" t="s">
        <v>228</v>
      </c>
      <c r="B92" s="147"/>
      <c r="D92" s="218">
        <v>1063977</v>
      </c>
      <c r="E92" s="215"/>
      <c r="F92" s="218">
        <v>1230288</v>
      </c>
      <c r="G92" s="215"/>
      <c r="H92" s="218">
        <v>50594</v>
      </c>
      <c r="I92" s="215"/>
      <c r="J92" s="218">
        <v>189389</v>
      </c>
    </row>
    <row r="93" spans="1:12" ht="17.100000000000001" customHeight="1" thickTop="1">
      <c r="A93" s="147"/>
      <c r="B93" s="147"/>
      <c r="D93" s="202"/>
      <c r="E93" s="202"/>
      <c r="F93" s="202"/>
      <c r="G93" s="202"/>
      <c r="H93" s="202"/>
      <c r="I93" s="202"/>
      <c r="J93" s="202"/>
    </row>
    <row r="94" spans="1:12" ht="21" customHeight="1">
      <c r="A94" s="193" t="s">
        <v>101</v>
      </c>
      <c r="B94" s="193"/>
      <c r="D94" s="206"/>
      <c r="E94" s="206"/>
      <c r="F94" s="206"/>
      <c r="G94" s="206"/>
      <c r="H94" s="206"/>
      <c r="I94" s="206"/>
      <c r="J94" s="206"/>
    </row>
    <row r="95" spans="1:12" ht="21" customHeight="1">
      <c r="A95" s="191" t="s">
        <v>148</v>
      </c>
      <c r="D95" s="158">
        <v>583863.14584999997</v>
      </c>
      <c r="E95" s="203"/>
      <c r="F95" s="158">
        <v>755594.94348000002</v>
      </c>
      <c r="G95" s="203"/>
      <c r="H95" s="158">
        <v>13808.747599999999</v>
      </c>
      <c r="I95" s="203"/>
      <c r="J95" s="158">
        <v>30509.9398</v>
      </c>
    </row>
    <row r="96" spans="1:12" ht="21" customHeight="1">
      <c r="A96" s="191" t="s">
        <v>179</v>
      </c>
      <c r="D96" s="158">
        <v>291611.26</v>
      </c>
      <c r="E96" s="203"/>
      <c r="F96" s="158">
        <v>224571.09</v>
      </c>
      <c r="G96" s="203"/>
      <c r="H96" s="158">
        <v>-7755.2505799999999</v>
      </c>
      <c r="I96" s="203"/>
      <c r="J96" s="158">
        <v>1771</v>
      </c>
    </row>
    <row r="97" spans="1:10" ht="21" customHeight="1">
      <c r="A97" s="191" t="s">
        <v>163</v>
      </c>
      <c r="D97" s="158">
        <v>0</v>
      </c>
      <c r="E97" s="203"/>
      <c r="F97" s="158">
        <v>27811.65641544</v>
      </c>
      <c r="G97" s="203"/>
      <c r="H97" s="158">
        <v>0</v>
      </c>
      <c r="I97" s="203"/>
      <c r="J97" s="158">
        <v>0</v>
      </c>
    </row>
    <row r="98" spans="1:10">
      <c r="D98" s="207"/>
      <c r="E98" s="208"/>
      <c r="F98" s="208"/>
      <c r="G98" s="208"/>
      <c r="H98" s="208"/>
      <c r="I98" s="208"/>
      <c r="J98" s="208"/>
    </row>
    <row r="99" spans="1:10">
      <c r="D99" s="208"/>
      <c r="E99" s="208"/>
      <c r="F99" s="208"/>
      <c r="G99" s="208"/>
      <c r="H99" s="208"/>
      <c r="I99" s="208"/>
      <c r="J99" s="208"/>
    </row>
    <row r="100" spans="1:10">
      <c r="D100" s="208"/>
      <c r="E100" s="208"/>
      <c r="F100" s="208"/>
      <c r="G100" s="208"/>
      <c r="H100" s="208"/>
      <c r="I100" s="208"/>
      <c r="J100" s="208"/>
    </row>
    <row r="101" spans="1:10">
      <c r="D101" s="209"/>
      <c r="E101" s="209"/>
      <c r="F101" s="209"/>
      <c r="G101" s="209"/>
      <c r="H101" s="210"/>
      <c r="J101" s="209"/>
    </row>
    <row r="102" spans="1:10">
      <c r="D102" s="209"/>
      <c r="E102" s="209"/>
      <c r="F102" s="209"/>
      <c r="G102" s="209"/>
      <c r="H102" s="210"/>
      <c r="J102" s="209"/>
    </row>
    <row r="103" spans="1:10">
      <c r="D103" s="209"/>
      <c r="E103" s="209"/>
      <c r="F103" s="209"/>
      <c r="G103" s="209"/>
      <c r="H103" s="210"/>
      <c r="J103" s="209"/>
    </row>
    <row r="104" spans="1:10">
      <c r="D104" s="209"/>
      <c r="E104" s="209"/>
      <c r="F104" s="209"/>
      <c r="G104" s="209"/>
      <c r="H104" s="210"/>
      <c r="J104" s="209"/>
    </row>
  </sheetData>
  <sheetProtection formatCells="0" formatColumns="0" formatRows="0" insertColumns="0" insertRows="0" insertHyperlinks="0" deleteColumns="0" deleteRows="0" sort="0" autoFilter="0" pivotTables="0"/>
  <mergeCells count="10">
    <mergeCell ref="D59:J59"/>
    <mergeCell ref="D4:F4"/>
    <mergeCell ref="H4:J4"/>
    <mergeCell ref="D7:J7"/>
    <mergeCell ref="D5:F5"/>
    <mergeCell ref="H5:J5"/>
    <mergeCell ref="D56:F56"/>
    <mergeCell ref="H56:J56"/>
    <mergeCell ref="D57:F57"/>
    <mergeCell ref="H57:J57"/>
  </mergeCells>
  <pageMargins left="0.8" right="0.5" top="0.48" bottom="0.5" header="0.5" footer="0.5"/>
  <pageSetup paperSize="9" scale="65" firstPageNumber="1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2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B9F90-92F3-4FF9-8306-6DEC55A52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59E627-EB81-4DC9-8657-6F198D1822BE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schemas.microsoft.com/office/2006/documentManagement/types"/>
    <ds:schemaRef ds:uri="4243d5be-521d-4052-81ca-f0f31ea6f2da"/>
    <ds:schemaRef ds:uri="05716746-add9-412a-97a9-1b5167d151a3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2EA81D4-28AF-43C3-AC7C-375FDEA391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SOCI</vt:lpstr>
      <vt:lpstr>SCSE-Conso PY</vt:lpstr>
      <vt:lpstr>SCSE-Conso CY</vt:lpstr>
      <vt:lpstr>SCSE-Company </vt:lpstr>
      <vt:lpstr>Cashflows</vt:lpstr>
      <vt:lpstr>Cashflows!Print_Area</vt:lpstr>
      <vt:lpstr>'SCSE-Company '!Print_Area</vt:lpstr>
      <vt:lpstr>'SCSE-Conso CY'!Print_Area</vt:lpstr>
      <vt:lpstr>'SCSE-Conso PY'!Print_Area</vt:lpstr>
      <vt:lpstr>SFP!Print_Area</vt:lpstr>
      <vt:lpstr>SOCI!Print_Area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Suwapat, Jantakaew</dc:creator>
  <cp:keywords/>
  <dc:description/>
  <cp:lastModifiedBy>Nitisak Krittikakul | นิธิศักดิ์ กฤตติกากุล</cp:lastModifiedBy>
  <cp:revision/>
  <cp:lastPrinted>2025-11-05T06:50:38Z</cp:lastPrinted>
  <dcterms:created xsi:type="dcterms:W3CDTF">1998-03-12T02:07:52Z</dcterms:created>
  <dcterms:modified xsi:type="dcterms:W3CDTF">2025-11-06T11:20:03Z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