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3'68\PLE\Thai\"/>
    </mc:Choice>
  </mc:AlternateContent>
  <xr:revisionPtr revIDLastSave="0" documentId="13_ncr:1_{873FA5EA-A270-4775-8039-F1E167E1D591}" xr6:coauthVersionLast="47" xr6:coauthVersionMax="47" xr10:uidLastSave="{00000000-0000-0000-0000-000000000000}"/>
  <bookViews>
    <workbookView xWindow="-740" yWindow="250" windowWidth="14610" windowHeight="10080" tabRatio="794" xr2:uid="{17C3ED6A-09AA-4D1E-9736-8012550E38C4}"/>
  </bookViews>
  <sheets>
    <sheet name="SFP-Conso" sheetId="1" r:id="rId1"/>
    <sheet name="SI  (3M)" sheetId="8" r:id="rId2"/>
    <sheet name="SI (9M) 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CF!$A$1:$N$97</definedName>
    <definedName name="_xlnm.Print_Area" localSheetId="3">CH_C!$A$1:$T$25</definedName>
    <definedName name="_xlnm.Print_Area" localSheetId="4">'CH_T(S)'!$A$1:$P$25</definedName>
    <definedName name="_xlnm.Print_Area" localSheetId="0">'SFP-Conso'!$A$1:$M$128</definedName>
    <definedName name="_xlnm.Print_Area" localSheetId="1">'SI  (3M)'!$A$1:$M$40</definedName>
    <definedName name="_xlnm.Print_Area" localSheetId="2">'SI (9M) 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  <c r="G78" i="1"/>
  <c r="M90" i="1"/>
  <c r="M47" i="1"/>
  <c r="T15" i="3"/>
  <c r="R15" i="3"/>
  <c r="P15" i="3"/>
  <c r="N15" i="3"/>
  <c r="L15" i="3"/>
  <c r="J15" i="3"/>
  <c r="H15" i="3"/>
  <c r="F15" i="3"/>
  <c r="N89" i="7" l="1"/>
  <c r="L89" i="7"/>
  <c r="J89" i="7"/>
  <c r="H89" i="7"/>
  <c r="P13" i="3" l="1"/>
  <c r="P12" i="3"/>
  <c r="T12" i="3" s="1"/>
  <c r="T13" i="3"/>
  <c r="P13" i="4"/>
  <c r="P12" i="4"/>
  <c r="N15" i="4"/>
  <c r="L15" i="4"/>
  <c r="J15" i="4"/>
  <c r="H15" i="4"/>
  <c r="F15" i="4"/>
  <c r="I16" i="2"/>
  <c r="P15" i="4" l="1"/>
  <c r="M16" i="2"/>
  <c r="M33" i="1" l="1"/>
  <c r="I33" i="1"/>
  <c r="R14" i="3" l="1"/>
  <c r="L18" i="4"/>
  <c r="L18" i="3"/>
  <c r="L21" i="8" l="1"/>
  <c r="M17" i="8"/>
  <c r="K17" i="8"/>
  <c r="I17" i="8"/>
  <c r="G17" i="8"/>
  <c r="M11" i="8"/>
  <c r="K11" i="8"/>
  <c r="I11" i="8"/>
  <c r="G11" i="8"/>
  <c r="M6" i="8"/>
  <c r="G6" i="8"/>
  <c r="K6" i="8" s="1"/>
  <c r="K5" i="8"/>
  <c r="G5" i="8"/>
  <c r="M4" i="8"/>
  <c r="A1" i="8"/>
  <c r="G18" i="8" l="1"/>
  <c r="G20" i="8" s="1"/>
  <c r="G22" i="8" s="1"/>
  <c r="G24" i="8" s="1"/>
  <c r="G34" i="8" s="1"/>
  <c r="G32" i="8" s="1"/>
  <c r="K18" i="8"/>
  <c r="K20" i="8" s="1"/>
  <c r="K22" i="8" s="1"/>
  <c r="K24" i="8" s="1"/>
  <c r="I18" i="8"/>
  <c r="I20" i="8" s="1"/>
  <c r="I22" i="8" s="1"/>
  <c r="I29" i="8" s="1"/>
  <c r="I27" i="8" s="1"/>
  <c r="I36" i="8" s="1"/>
  <c r="M18" i="8"/>
  <c r="M20" i="8" s="1"/>
  <c r="M22" i="8" s="1"/>
  <c r="M24" i="8" s="1"/>
  <c r="L93" i="7"/>
  <c r="G29" i="8" l="1"/>
  <c r="G27" i="8" s="1"/>
  <c r="G36" i="8" s="1"/>
  <c r="K36" i="8"/>
  <c r="I24" i="8"/>
  <c r="I34" i="8" s="1"/>
  <c r="I32" i="8" s="1"/>
  <c r="M36" i="8"/>
  <c r="R20" i="3"/>
  <c r="G91" i="1" l="1"/>
  <c r="K91" i="1"/>
  <c r="K48" i="1"/>
  <c r="G48" i="1"/>
  <c r="T24" i="3"/>
  <c r="P24" i="4" s="1"/>
  <c r="G93" i="1"/>
  <c r="G50" i="1"/>
  <c r="N96" i="7" l="1"/>
  <c r="N46" i="7"/>
  <c r="K5" i="2"/>
  <c r="P18" i="4"/>
  <c r="P10" i="4"/>
  <c r="M106" i="1"/>
  <c r="M105" i="1"/>
  <c r="M102" i="1"/>
  <c r="M101" i="1"/>
  <c r="I109" i="1"/>
  <c r="I107" i="1"/>
  <c r="I106" i="1"/>
  <c r="I105" i="1"/>
  <c r="I102" i="1"/>
  <c r="I101" i="1"/>
  <c r="M6" i="1" l="1"/>
  <c r="K6" i="1"/>
  <c r="K49" i="1" s="1"/>
  <c r="P18" i="3"/>
  <c r="T18" i="3" s="1"/>
  <c r="P10" i="3"/>
  <c r="T10" i="3" s="1"/>
  <c r="K93" i="1"/>
  <c r="K78" i="1"/>
  <c r="K69" i="1"/>
  <c r="K50" i="1"/>
  <c r="K35" i="1"/>
  <c r="K79" i="1" l="1"/>
  <c r="K92" i="1"/>
  <c r="K22" i="1"/>
  <c r="K36" i="1" s="1"/>
  <c r="J21" i="4" l="1"/>
  <c r="H21" i="4"/>
  <c r="F21" i="4"/>
  <c r="I17" i="2" l="1"/>
  <c r="H93" i="7" l="1"/>
  <c r="M93" i="1" l="1"/>
  <c r="I93" i="1"/>
  <c r="M50" i="1"/>
  <c r="I50" i="1"/>
  <c r="J21" i="3" l="1"/>
  <c r="H21" i="3"/>
  <c r="F21" i="3"/>
  <c r="N21" i="4"/>
  <c r="N21" i="3"/>
  <c r="R21" i="3" l="1"/>
  <c r="M107" i="1"/>
  <c r="L21" i="2" l="1"/>
  <c r="G6" i="2"/>
  <c r="M6" i="2" l="1"/>
  <c r="K6" i="2"/>
  <c r="M78" i="1"/>
  <c r="I78" i="1"/>
  <c r="N6" i="7" l="1"/>
  <c r="L6" i="7"/>
  <c r="J6" i="7"/>
  <c r="H6" i="7"/>
  <c r="A1" i="3" l="1"/>
  <c r="N4" i="7" l="1"/>
  <c r="N54" i="7" s="1"/>
  <c r="P4" i="4"/>
  <c r="T4" i="3"/>
  <c r="J55" i="7"/>
  <c r="I55" i="7"/>
  <c r="H55" i="7"/>
  <c r="N55" i="7"/>
  <c r="M55" i="7"/>
  <c r="L55" i="7"/>
  <c r="J56" i="7"/>
  <c r="H56" i="7"/>
  <c r="F56" i="7"/>
  <c r="A52" i="7"/>
  <c r="N56" i="7"/>
  <c r="L56" i="7"/>
  <c r="A3" i="7"/>
  <c r="A53" i="7" s="1"/>
  <c r="A1" i="7"/>
  <c r="A51" i="7" s="1"/>
  <c r="I92" i="1"/>
  <c r="G92" i="1"/>
  <c r="E92" i="1"/>
  <c r="A88" i="1"/>
  <c r="A89" i="1"/>
  <c r="A87" i="1"/>
  <c r="R22" i="3"/>
  <c r="N22" i="3"/>
  <c r="J22" i="3"/>
  <c r="H22" i="3"/>
  <c r="F22" i="3"/>
  <c r="N16" i="3"/>
  <c r="G107" i="1" s="1"/>
  <c r="J16" i="3"/>
  <c r="G105" i="1" s="1"/>
  <c r="H16" i="3"/>
  <c r="G102" i="1" s="1"/>
  <c r="F16" i="3"/>
  <c r="G100" i="1" s="1"/>
  <c r="J22" i="4" l="1"/>
  <c r="H22" i="4"/>
  <c r="N22" i="4"/>
  <c r="F22" i="4"/>
  <c r="I108" i="1"/>
  <c r="N16" i="4" l="1"/>
  <c r="K107" i="1" s="1"/>
  <c r="H16" i="4"/>
  <c r="K102" i="1" s="1"/>
  <c r="F16" i="4"/>
  <c r="K100" i="1" s="1"/>
  <c r="J16" i="4"/>
  <c r="K105" i="1" s="1"/>
  <c r="A2" i="4"/>
  <c r="A1" i="4"/>
  <c r="A3" i="3"/>
  <c r="A3" i="4" s="1"/>
  <c r="I49" i="1"/>
  <c r="E49" i="1"/>
  <c r="G49" i="1"/>
  <c r="G5" i="2"/>
  <c r="M4" i="2"/>
  <c r="A1" i="2"/>
  <c r="A45" i="1"/>
  <c r="A46" i="1"/>
  <c r="A44" i="1"/>
  <c r="M49" i="1" l="1"/>
  <c r="M92" i="1"/>
  <c r="N75" i="7" l="1"/>
  <c r="L75" i="7"/>
  <c r="J75" i="7"/>
  <c r="H75" i="7"/>
  <c r="R16" i="3" l="1"/>
  <c r="G109" i="1" s="1"/>
  <c r="G35" i="1"/>
  <c r="G22" i="1" l="1"/>
  <c r="G36" i="1" s="1"/>
  <c r="M22" i="1" l="1"/>
  <c r="I22" i="1" l="1"/>
  <c r="G69" i="1" l="1"/>
  <c r="M69" i="1" l="1"/>
  <c r="M79" i="1" s="1"/>
  <c r="G11" i="2" l="1"/>
  <c r="G17" i="2" l="1"/>
  <c r="G18" i="2" s="1"/>
  <c r="G20" i="2" s="1"/>
  <c r="G22" i="2" s="1"/>
  <c r="M17" i="2" l="1"/>
  <c r="K17" i="2"/>
  <c r="M11" i="2"/>
  <c r="K11" i="2"/>
  <c r="I11" i="2"/>
  <c r="I18" i="2" s="1"/>
  <c r="I20" i="2" l="1"/>
  <c r="K18" i="2"/>
  <c r="M18" i="2"/>
  <c r="M20" i="2" s="1"/>
  <c r="M22" i="2" s="1"/>
  <c r="I22" i="2" l="1"/>
  <c r="M36" i="2"/>
  <c r="N8" i="7"/>
  <c r="N26" i="7" s="1"/>
  <c r="H8" i="7"/>
  <c r="H26" i="7" s="1"/>
  <c r="J8" i="7"/>
  <c r="J26" i="7" s="1"/>
  <c r="K20" i="2"/>
  <c r="L8" i="7" s="1"/>
  <c r="I29" i="2" l="1"/>
  <c r="K22" i="2"/>
  <c r="K24" i="2" s="1"/>
  <c r="L14" i="4" s="1"/>
  <c r="I24" i="2"/>
  <c r="M24" i="2"/>
  <c r="L20" i="4" s="1"/>
  <c r="L21" i="4" s="1"/>
  <c r="H44" i="7"/>
  <c r="H62" i="7" s="1"/>
  <c r="N44" i="7"/>
  <c r="N62" i="7" s="1"/>
  <c r="J44" i="7"/>
  <c r="J62" i="7" s="1"/>
  <c r="G24" i="2"/>
  <c r="L26" i="7"/>
  <c r="G29" i="2"/>
  <c r="G27" i="2" s="1"/>
  <c r="L14" i="3" s="1"/>
  <c r="I27" i="2" l="1"/>
  <c r="I36" i="2" s="1"/>
  <c r="K36" i="2"/>
  <c r="I34" i="2"/>
  <c r="G34" i="2"/>
  <c r="G32" i="2" s="1"/>
  <c r="H90" i="7"/>
  <c r="H92" i="7" s="1"/>
  <c r="H94" i="7" s="1"/>
  <c r="H99" i="7" s="1"/>
  <c r="J90" i="7"/>
  <c r="J92" i="7" s="1"/>
  <c r="J94" i="7" s="1"/>
  <c r="J99" i="7" s="1"/>
  <c r="L44" i="7"/>
  <c r="L62" i="7" s="1"/>
  <c r="I32" i="2" l="1"/>
  <c r="L20" i="3" s="1"/>
  <c r="L21" i="3" s="1"/>
  <c r="N90" i="7"/>
  <c r="N92" i="7" s="1"/>
  <c r="N94" i="7" s="1"/>
  <c r="N99" i="7" s="1"/>
  <c r="G36" i="2"/>
  <c r="L90" i="7"/>
  <c r="L92" i="7" s="1"/>
  <c r="L94" i="7" s="1"/>
  <c r="L99" i="7" s="1"/>
  <c r="L22" i="4"/>
  <c r="L16" i="3" l="1"/>
  <c r="G106" i="1" s="1"/>
  <c r="P14" i="3"/>
  <c r="P20" i="4"/>
  <c r="M35" i="1"/>
  <c r="P21" i="4" l="1"/>
  <c r="P22" i="4" s="1"/>
  <c r="G108" i="1"/>
  <c r="G110" i="1" s="1"/>
  <c r="P16" i="3"/>
  <c r="L16" i="4"/>
  <c r="K106" i="1" s="1"/>
  <c r="K108" i="1" s="1"/>
  <c r="K110" i="1" s="1"/>
  <c r="K111" i="1" s="1"/>
  <c r="T14" i="3"/>
  <c r="P14" i="4"/>
  <c r="M36" i="1"/>
  <c r="K129" i="1" l="1"/>
  <c r="M108" i="1"/>
  <c r="M110" i="1" s="1"/>
  <c r="P16" i="4"/>
  <c r="I69" i="1" l="1"/>
  <c r="I35" i="1"/>
  <c r="I110" i="1" l="1"/>
  <c r="M111" i="1"/>
  <c r="I79" i="1"/>
  <c r="I36" i="1"/>
  <c r="G111" i="1" l="1"/>
  <c r="I111" i="1"/>
  <c r="I129" i="1" s="1"/>
  <c r="M129" i="1"/>
  <c r="G129" i="1" l="1"/>
  <c r="T16" i="3"/>
  <c r="W16" i="3" l="1"/>
  <c r="L22" i="3" l="1"/>
  <c r="P20" i="3"/>
  <c r="P21" i="3" s="1"/>
  <c r="P22" i="3" l="1"/>
  <c r="T20" i="3"/>
  <c r="T21" i="3" s="1"/>
  <c r="T22" i="3" l="1"/>
</calcChain>
</file>

<file path=xl/sharedStrings.xml><?xml version="1.0" encoding="utf-8"?>
<sst xmlns="http://schemas.openxmlformats.org/spreadsheetml/2006/main" count="291" uniqueCount="196">
  <si>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</si>
  <si>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</si>
  <si>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</si>
  <si>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</si>
  <si>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</si>
  <si>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</si>
  <si>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</si>
  <si>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</si>
  <si>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</si>
  <si>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</si>
  <si>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</si>
  <si>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</si>
  <si>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</si>
  <si>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</si>
  <si>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</si>
  <si>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</si>
  <si>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</si>
  <si>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</si>
  <si>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</si>
  <si>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</si>
  <si>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</si>
  <si>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</si>
  <si>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</si>
  <si>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</si>
  <si>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</si>
  <si>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</si>
  <si>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</si>
  <si>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</si>
  <si>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</si>
  <si>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</si>
  <si>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</si>
  <si>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</si>
  <si>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</si>
  <si>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</si>
  <si>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</si>
  <si>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</si>
  <si>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</si>
  <si>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</si>
  <si>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</si>
  <si>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</si>
  <si>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</si>
  <si>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</si>
  <si>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</si>
  <si>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</si>
  <si>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</si>
  <si>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</si>
  <si>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</si>
  <si>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</si>
  <si>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</si>
  <si>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</si>
  <si>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</si>
  <si>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</si>
  <si>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</si>
  <si>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</si>
  <si>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</si>
  <si>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</si>
  <si>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</si>
  <si>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</si>
  <si>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</si>
  <si>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</si>
  <si>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</si>
  <si>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</si>
  <si>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</si>
  <si>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</si>
  <si>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</si>
  <si>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</si>
  <si>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</si>
  <si>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</si>
  <si>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</si>
  <si>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</si>
  <si>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</si>
  <si>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</si>
  <si>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</si>
  <si>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</si>
  <si>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</si>
  <si>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</si>
  <si>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</si>
  <si>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</si>
  <si>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</si>
  <si>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</si>
  <si>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</si>
  <si>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</si>
  <si>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</si>
  <si>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</si>
  <si>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</si>
  <si>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</si>
  <si>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</si>
  <si>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</si>
  <si>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</si>
  <si>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</si>
  <si>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</si>
  <si>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</si>
  <si>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</si>
  <si>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</si>
  <si>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</si>
  <si>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</si>
  <si>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</si>
  <si>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</si>
  <si>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</si>
  <si>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</si>
  <si>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</si>
  <si>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</si>
  <si>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</si>
  <si>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</si>
  <si>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</si>
  <si>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</si>
  <si>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</si>
  <si>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</si>
  <si>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กำหนดชำระภายในหนึ่งปี</t>
  </si>
  <si>
    <t>ภายในหนึ่งปี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</si>
  <si>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</si>
  <si>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</si>
  <si>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</si>
  <si>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</si>
  <si>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</si>
  <si>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</si>
  <si>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</si>
  <si>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</si>
  <si>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</si>
  <si>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</si>
  <si>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</si>
  <si>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</si>
  <si>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</si>
  <si>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</si>
  <si>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</si>
  <si>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</si>
  <si>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</si>
  <si>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</si>
  <si>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</si>
  <si>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</si>
  <si>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</si>
  <si>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</si>
  <si>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</si>
  <si>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</si>
  <si>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</si>
  <si>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</si>
  <si>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</si>
  <si>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</si>
  <si>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</si>
  <si>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</si>
  <si>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</si>
  <si>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</si>
  <si>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</si>
  <si>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เงินกู้ยืมระยะสั้นจากบุคคลอื่น</t>
  </si>
  <si>
    <t>หนี้สินภาษีเงินได้รอการตัดบัญชี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</si>
  <si>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</si>
  <si>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</si>
  <si>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</si>
  <si>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</si>
  <si>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</si>
  <si>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</si>
  <si>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31 ธันวาคม 2567</t>
  </si>
  <si>
    <t>(หน่วย : บาท)</t>
  </si>
  <si>
    <t>จำนวนหุ้นสามัญ (หน่วย : หุ้น)</t>
  </si>
  <si>
    <t>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</si>
  <si>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</si>
  <si>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</si>
  <si>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</si>
  <si>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</si>
  <si>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ยอดคงเหลือ ณ วันที่ 1 มกราคม 2568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</si>
  <si>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</si>
  <si>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</si>
  <si>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</si>
  <si>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</si>
  <si>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รวมการเปลี่ยนแปลงส่วนของผู้ถือหุ้นสำหรับงวด</t>
  </si>
  <si>
    <t>ยังไม่ได้ตรวจสอบ</t>
  </si>
  <si>
    <t>ตรวจสอบแล้ว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</si>
  <si>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</si>
  <si>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</si>
  <si>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</si>
  <si>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เงินสดจ่ายผลประโยชน์พนักงาน</t>
  </si>
  <si>
    <t>ต้นทุนการทำให้เสร็จสิ้นตามสัญญา</t>
  </si>
  <si>
    <t>เงินสดจ่ายซื้อเงินลงทุนในบริษัทร่วม</t>
  </si>
  <si>
    <t>เงินสดรับจากเงินกู้ยืมระยะสั้นจากบุคคลอื่น</t>
  </si>
  <si>
    <t>ขาดทุนจากการตัดจำหน่ายภาษีถูกหัก ณ ที่จ่าย</t>
  </si>
  <si>
    <t>กำไรจากการโอนกลับประมาณการหนี้สินจากการค้ำประกัน</t>
  </si>
  <si>
    <t>เงินสดจ่ายชำระหุ้นกู้</t>
  </si>
  <si>
    <t>ต้นทุนในการจัดจำหน่าย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</si>
  <si>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</si>
  <si>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</si>
  <si>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</si>
  <si>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</si>
  <si>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</si>
  <si>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</si>
  <si>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</si>
  <si>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ส่วนต่ำของการเพิ่มหุ้นสามัญ</t>
  </si>
  <si>
    <t>เพิ่มหุ้นสามัญ</t>
  </si>
  <si>
    <t>หุ้นสามัญ 1,815,757,276 หุ้น มูลค่าหุ้นละ 1 บาท</t>
  </si>
  <si>
    <t>เงินสดรับภาษีเงินได้</t>
  </si>
  <si>
    <t>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</si>
  <si>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</si>
  <si>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เงินสดรับจากการเพิ่มหุ้นสามัญ</t>
  </si>
  <si>
    <t>เงินสดจ่ายในเงินกู้ยืมระยะสั้นจากบุคคลอื่น</t>
  </si>
  <si>
    <t>กระแสเงินสดจากกิจกรรมดำเนินงาน (ต่อ)</t>
  </si>
  <si>
    <t>ส่วนเกิน(ต่ำ)</t>
  </si>
  <si>
    <t>ส่วนเกิน(ต่ำ)มูลค่าหุ้นสามัญ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</si>
</sst>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0" fontId="31" fillId="0" borderId="0" xfId="0" applyFont="1"/>
    <xf numFmtId="37" fontId="14" fillId="0" borderId="0" xfId="0" applyNumberFormat="1" applyFont="1"/>
    <xf numFmtId="3" fontId="32" fillId="0" borderId="0" xfId="0" applyNumberFormat="1" applyFont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4" fontId="14" fillId="0" borderId="0" xfId="0" applyNumberFormat="1" applyFont="1"/>
    <xf numFmtId="185" fontId="14" fillId="0" borderId="0" xfId="1" applyNumberFormat="1" applyFont="1" applyFill="1" applyAlignment="1"/>
    <xf numFmtId="185" fontId="14" fillId="0" borderId="0" xfId="1" applyNumberFormat="1" applyFont="1" applyFill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8" fontId="23" fillId="0" borderId="3" xfId="1" applyFont="1" applyFill="1" applyBorder="1" applyAlignment="1">
      <alignment horizontal="right"/>
    </xf>
    <xf numFmtId="168" fontId="34" fillId="0" borderId="0" xfId="1" applyFont="1" applyFill="1" applyAlignment="1">
      <alignment vertical="center"/>
    </xf>
    <xf numFmtId="168" fontId="14" fillId="0" borderId="0" xfId="1" applyFont="1"/>
    <xf numFmtId="49" fontId="23" fillId="0" borderId="1" xfId="10" quotePrefix="1" applyNumberFormat="1" applyFont="1" applyBorder="1" applyAlignment="1">
      <alignment horizontal="center"/>
    </xf>
    <xf numFmtId="0" fontId="24" fillId="0" borderId="1" xfId="3" quotePrefix="1" applyFont="1" applyBorder="1" applyAlignment="1">
      <alignment horizontal="center"/>
    </xf>
    <xf numFmtId="4" fontId="32" fillId="0" borderId="0" xfId="0" applyNumberFormat="1" applyFont="1" applyAlignment="1">
      <alignment horizontal="right" vertical="center" wrapText="1"/>
    </xf>
    <xf numFmtId="168" fontId="23" fillId="0" borderId="0" xfId="0" applyNumberFormat="1" applyFont="1" applyAlignment="1">
      <alignment horizontal="center"/>
    </xf>
    <xf numFmtId="168" fontId="24" fillId="0" borderId="1" xfId="3" quotePrefix="1" applyNumberFormat="1" applyFont="1" applyBorder="1" applyAlignment="1">
      <alignment horizontal="center"/>
    </xf>
    <xf numFmtId="168" fontId="14" fillId="0" borderId="0" xfId="0" applyNumberFormat="1" applyFont="1"/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82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" fontId="14" fillId="0" borderId="0" xfId="0" applyNumberFormat="1" applyFont="1" applyAlignment="1">
      <alignment horizontal="left"/>
    </xf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CODE A/R</v>
          </cell>
        </row>
      </sheetData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 refreshError="1"/>
      <sheetData sheetId="131" refreshError="1"/>
      <sheetData sheetId="132"/>
      <sheetData sheetId="133" refreshError="1"/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 refreshError="1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>
        <row r="1">
          <cell r="A1" t="str">
            <v>กระบวนการบริหารงานทรัพยากรบุคคล</v>
          </cell>
        </row>
      </sheetData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>
        <row r="1">
          <cell r="A1" t="str">
            <v>กระบวนการบริหารงานทรัพยากรบุคคล</v>
          </cell>
        </row>
      </sheetData>
      <sheetData sheetId="163">
        <row r="1">
          <cell r="A1" t="str">
            <v>กระบวนการบริหารงานทรัพยากรบุคคล</v>
          </cell>
        </row>
      </sheetData>
      <sheetData sheetId="164">
        <row r="1">
          <cell r="A1" t="str">
            <v>กระบวนการบริหารงานทรัพยากรบุคคล</v>
          </cell>
        </row>
      </sheetData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 refreshError="1"/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J List"/>
      <sheetName val="FF_6"/>
      <sheetName val="C2"/>
      <sheetName val="สำนักงาน"/>
      <sheetName val="Sheet1"/>
      <sheetName val="Project P&amp;L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Output sales tax (for internal use )</v>
          </cell>
        </row>
      </sheetData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FF_21_a_"/>
      <sheetName val="bgt97staff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List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1"/>
  <sheetViews>
    <sheetView tabSelected="1" view="pageBreakPreview" topLeftCell="A70" zoomScale="99" zoomScaleNormal="85" zoomScaleSheetLayoutView="99" workbookViewId="0">
      <selection activeCell="G79" sqref="G79"/>
    </sheetView>
  </sheetViews>
  <sheetFormatPr defaultColWidth="7.1796875" defaultRowHeight="23" customHeight="1"/>
  <cols>
    <col min="1" max="3" width="2.1796875" style="38" customWidth="1"/>
    <col min="4" max="4" width="36.54296875" style="38" customWidth="1"/>
    <col min="5" max="5" width="8.5429687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5.7265625" style="4" bestFit="1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21" t="s">
        <v>50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24" ht="23" customHeight="1">
      <c r="A2" s="121" t="s">
        <v>90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4" ht="23" customHeight="1">
      <c r="A3" s="121" t="s">
        <v>178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72" t="s">
        <v>152</v>
      </c>
    </row>
    <row r="5" spans="1:24" ht="23" customHeight="1">
      <c r="A5" s="35"/>
      <c r="B5" s="35"/>
      <c r="C5" s="35"/>
      <c r="D5" s="35"/>
      <c r="E5" s="35"/>
      <c r="F5" s="35"/>
      <c r="G5" s="120" t="s">
        <v>49</v>
      </c>
      <c r="H5" s="120"/>
      <c r="I5" s="120"/>
      <c r="J5" s="46"/>
      <c r="K5" s="120" t="s">
        <v>0</v>
      </c>
      <c r="L5" s="120"/>
      <c r="M5" s="120"/>
    </row>
    <row r="6" spans="1:24" ht="23" customHeight="1">
      <c r="A6" s="51"/>
      <c r="B6" s="51"/>
      <c r="C6" s="51"/>
      <c r="D6" s="51"/>
      <c r="E6" s="37" t="s">
        <v>2</v>
      </c>
      <c r="F6" s="36"/>
      <c r="G6" s="83" t="s">
        <v>179</v>
      </c>
      <c r="H6" s="83"/>
      <c r="I6" s="83" t="s">
        <v>151</v>
      </c>
      <c r="J6" s="36"/>
      <c r="K6" s="83" t="str">
        <f>+G6</f>
        <v>30 กันยายน 2568</v>
      </c>
      <c r="L6" s="36"/>
      <c r="M6" s="83" t="str">
        <f>+I6</f>
        <v>31 ธันวาคม 2567</v>
      </c>
    </row>
    <row r="7" spans="1:24" ht="23" customHeight="1">
      <c r="A7" s="43"/>
      <c r="B7" s="43"/>
      <c r="C7" s="43"/>
      <c r="D7" s="43"/>
      <c r="E7" s="32"/>
      <c r="F7" s="47"/>
      <c r="G7" s="79" t="s">
        <v>165</v>
      </c>
      <c r="H7" s="79"/>
      <c r="I7" s="79" t="s">
        <v>166</v>
      </c>
      <c r="J7" s="47"/>
      <c r="K7" s="79" t="s">
        <v>165</v>
      </c>
      <c r="L7" s="47"/>
      <c r="M7" s="79" t="s">
        <v>166</v>
      </c>
    </row>
    <row r="8" spans="1:24" ht="23" customHeight="1">
      <c r="A8" s="33"/>
      <c r="D8" s="84" t="s">
        <v>1</v>
      </c>
      <c r="E8" s="40"/>
      <c r="F8" s="40"/>
      <c r="G8" s="85"/>
      <c r="H8" s="40"/>
      <c r="I8" s="85"/>
      <c r="J8" s="88"/>
      <c r="K8" s="85"/>
      <c r="L8" s="88"/>
      <c r="M8" s="85"/>
    </row>
    <row r="9" spans="1:24" ht="23" customHeight="1">
      <c r="A9" s="38" t="s">
        <v>3</v>
      </c>
      <c r="E9" s="40"/>
      <c r="F9" s="40"/>
      <c r="H9" s="40"/>
      <c r="J9" s="40"/>
      <c r="L9" s="40"/>
    </row>
    <row r="10" spans="1:24" ht="23" customHeight="1">
      <c r="A10" s="33"/>
      <c r="B10" s="38" t="s">
        <v>4</v>
      </c>
      <c r="E10" s="40"/>
      <c r="F10" s="40"/>
      <c r="G10" s="4">
        <v>20011710.300000001</v>
      </c>
      <c r="H10" s="19"/>
      <c r="I10" s="4">
        <v>39381715.87000002</v>
      </c>
      <c r="J10" s="19"/>
      <c r="K10" s="105">
        <v>19320617.719999999</v>
      </c>
      <c r="L10" s="19"/>
      <c r="M10" s="4">
        <v>32933076.000000015</v>
      </c>
      <c r="X10" s="44"/>
    </row>
    <row r="11" spans="1:24" ht="23" customHeight="1">
      <c r="A11" s="33"/>
      <c r="B11" s="38" t="s">
        <v>5</v>
      </c>
      <c r="E11" s="40">
        <v>6</v>
      </c>
      <c r="F11" s="40"/>
      <c r="G11" s="4">
        <v>1589159918.6700001</v>
      </c>
      <c r="H11" s="19"/>
      <c r="I11" s="4">
        <v>1764678515.4300001</v>
      </c>
      <c r="J11" s="19"/>
      <c r="K11" s="105">
        <v>1662766410.8899996</v>
      </c>
      <c r="L11" s="19"/>
      <c r="M11" s="4">
        <v>1835286337.99</v>
      </c>
      <c r="X11" s="44"/>
    </row>
    <row r="12" spans="1:24" ht="23" customHeight="1">
      <c r="A12" s="33"/>
      <c r="B12" s="38" t="s">
        <v>51</v>
      </c>
      <c r="C12" s="33"/>
      <c r="E12" s="40">
        <v>7</v>
      </c>
      <c r="F12" s="40"/>
      <c r="G12" s="4">
        <v>7679001762.8100004</v>
      </c>
      <c r="H12" s="19"/>
      <c r="I12" s="4">
        <v>7981611983.3900003</v>
      </c>
      <c r="J12" s="19"/>
      <c r="K12" s="4">
        <v>7568433709.9300003</v>
      </c>
      <c r="L12" s="19"/>
      <c r="M12" s="4">
        <v>7853694322.7200003</v>
      </c>
      <c r="X12" s="44"/>
    </row>
    <row r="13" spans="1:24" ht="23" customHeight="1">
      <c r="A13" s="33"/>
      <c r="B13" s="38" t="s">
        <v>141</v>
      </c>
      <c r="C13" s="33"/>
      <c r="E13" s="40"/>
      <c r="F13" s="40"/>
      <c r="G13" s="4">
        <v>865946465</v>
      </c>
      <c r="H13" s="19"/>
      <c r="I13" s="4">
        <v>1068322694.7899998</v>
      </c>
      <c r="J13" s="19"/>
      <c r="K13" s="4">
        <v>840602202.46000004</v>
      </c>
      <c r="L13" s="19"/>
      <c r="M13" s="4">
        <v>1046888498.3399999</v>
      </c>
      <c r="X13" s="44"/>
    </row>
    <row r="14" spans="1:24" ht="23" customHeight="1">
      <c r="A14" s="33"/>
      <c r="B14" s="38" t="s">
        <v>154</v>
      </c>
      <c r="C14" s="33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123515494</v>
      </c>
      <c r="L14" s="19"/>
      <c r="M14" s="4">
        <v>113115494</v>
      </c>
      <c r="X14" s="44"/>
    </row>
    <row r="15" spans="1:24" ht="23" customHeight="1">
      <c r="A15" s="33"/>
      <c r="B15" s="38" t="s">
        <v>171</v>
      </c>
      <c r="E15" s="40">
        <v>8</v>
      </c>
      <c r="F15" s="40"/>
      <c r="G15" s="4">
        <v>209659086.15000001</v>
      </c>
      <c r="H15" s="19"/>
      <c r="I15" s="4">
        <v>225396113.82999998</v>
      </c>
      <c r="J15" s="19"/>
      <c r="K15" s="4">
        <v>192670954.71000001</v>
      </c>
      <c r="L15" s="19"/>
      <c r="M15" s="4">
        <v>136376955.66</v>
      </c>
      <c r="X15" s="44"/>
    </row>
    <row r="16" spans="1:24" ht="23" customHeight="1">
      <c r="A16" s="33"/>
      <c r="B16" s="38" t="s">
        <v>52</v>
      </c>
      <c r="E16" s="40">
        <v>9</v>
      </c>
      <c r="F16" s="40"/>
      <c r="G16" s="4">
        <v>403835387.88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3"/>
      <c r="B17" s="38" t="s">
        <v>53</v>
      </c>
      <c r="E17" s="40"/>
      <c r="F17" s="40"/>
      <c r="G17" s="4">
        <v>223171971.69000006</v>
      </c>
      <c r="H17" s="19"/>
      <c r="I17" s="4">
        <v>219156523.68000004</v>
      </c>
      <c r="J17" s="19"/>
      <c r="K17" s="4">
        <v>220453075.00000006</v>
      </c>
      <c r="L17" s="19"/>
      <c r="M17" s="4">
        <v>217759159.10000002</v>
      </c>
      <c r="X17" s="44"/>
    </row>
    <row r="18" spans="1:24" ht="23" customHeight="1">
      <c r="A18" s="33"/>
      <c r="B18" s="38" t="s">
        <v>54</v>
      </c>
      <c r="E18" s="40"/>
      <c r="F18" s="40"/>
      <c r="G18" s="4">
        <v>43132320.309999995</v>
      </c>
      <c r="H18" s="19"/>
      <c r="I18" s="4">
        <v>47508836.670000002</v>
      </c>
      <c r="J18" s="19"/>
      <c r="K18" s="4">
        <v>44371275.519999996</v>
      </c>
      <c r="L18" s="19"/>
      <c r="M18" s="22">
        <v>47493177.149999999</v>
      </c>
      <c r="X18" s="44"/>
    </row>
    <row r="19" spans="1:24" ht="23" customHeight="1">
      <c r="A19" s="33"/>
      <c r="B19" s="38" t="s">
        <v>117</v>
      </c>
      <c r="E19" s="40"/>
      <c r="F19" s="40"/>
      <c r="G19" s="4">
        <v>90408985.780000001</v>
      </c>
      <c r="H19" s="19"/>
      <c r="I19" s="4">
        <v>217752261.50999999</v>
      </c>
      <c r="J19" s="19"/>
      <c r="K19" s="4">
        <v>83830231.149999946</v>
      </c>
      <c r="L19" s="19"/>
      <c r="M19" s="4">
        <v>204256240.94999999</v>
      </c>
      <c r="X19" s="44"/>
    </row>
    <row r="20" spans="1:24" ht="23" customHeight="1">
      <c r="A20" s="33"/>
      <c r="B20" s="38" t="s">
        <v>6</v>
      </c>
      <c r="E20" s="40"/>
      <c r="F20" s="40"/>
      <c r="G20" s="4">
        <v>390544.06</v>
      </c>
      <c r="H20" s="19"/>
      <c r="I20" s="4">
        <v>1444908.43</v>
      </c>
      <c r="J20" s="19"/>
      <c r="K20" s="4">
        <v>390544.06</v>
      </c>
      <c r="L20" s="19"/>
      <c r="M20" s="4">
        <v>1444908.43</v>
      </c>
      <c r="X20" s="44"/>
    </row>
    <row r="21" spans="1:24" ht="23" customHeight="1">
      <c r="A21" s="33"/>
      <c r="B21" s="38" t="s">
        <v>7</v>
      </c>
      <c r="E21" s="40"/>
      <c r="F21" s="40"/>
      <c r="G21" s="4">
        <v>104192365.04000001</v>
      </c>
      <c r="H21" s="19"/>
      <c r="I21" s="4">
        <v>105954389.41</v>
      </c>
      <c r="J21" s="19"/>
      <c r="K21" s="4">
        <v>103014911.3</v>
      </c>
      <c r="L21" s="19"/>
      <c r="M21" s="4">
        <v>93066625.939999998</v>
      </c>
      <c r="X21" s="44"/>
    </row>
    <row r="22" spans="1:24" ht="23" customHeight="1">
      <c r="A22" s="33"/>
      <c r="C22" s="38" t="s">
        <v>8</v>
      </c>
      <c r="E22" s="40"/>
      <c r="F22" s="40"/>
      <c r="G22" s="24">
        <f>SUM(G10:G21)</f>
        <v>11228910517.690001</v>
      </c>
      <c r="H22" s="99"/>
      <c r="I22" s="24">
        <f>SUM(I10:I21)</f>
        <v>12075043330.889999</v>
      </c>
      <c r="J22" s="99"/>
      <c r="K22" s="24">
        <f>SUM(K10:K21)</f>
        <v>10859369426.739998</v>
      </c>
      <c r="L22" s="99"/>
      <c r="M22" s="24">
        <f>SUM(M10:M21)</f>
        <v>11582314796.280003</v>
      </c>
      <c r="X22" s="44"/>
    </row>
    <row r="23" spans="1:24" ht="23" customHeight="1">
      <c r="A23" s="38" t="s">
        <v>9</v>
      </c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3"/>
      <c r="B24" s="38" t="s">
        <v>56</v>
      </c>
      <c r="E24" s="40">
        <v>10</v>
      </c>
      <c r="F24" s="40"/>
      <c r="G24" s="4">
        <v>902511822.24000001</v>
      </c>
      <c r="H24" s="19"/>
      <c r="I24" s="4">
        <v>1049900571.35</v>
      </c>
      <c r="J24" s="19"/>
      <c r="K24" s="4">
        <v>886124813.48000002</v>
      </c>
      <c r="L24" s="19"/>
      <c r="M24" s="4">
        <v>1033710818.58</v>
      </c>
      <c r="X24" s="44"/>
    </row>
    <row r="25" spans="1:24" ht="23" customHeight="1">
      <c r="A25" s="33"/>
      <c r="B25" s="38" t="s">
        <v>10</v>
      </c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3"/>
      <c r="B26" s="38" t="s">
        <v>57</v>
      </c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3"/>
      <c r="B27" s="38" t="s">
        <v>58</v>
      </c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3"/>
      <c r="B28" s="38" t="s">
        <v>134</v>
      </c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3"/>
      <c r="B29" s="38" t="s">
        <v>11</v>
      </c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3"/>
      <c r="B30" s="38" t="s">
        <v>59</v>
      </c>
      <c r="E30" s="40">
        <v>11</v>
      </c>
      <c r="F30" s="40"/>
      <c r="G30" s="4">
        <v>887864693.13999999</v>
      </c>
      <c r="H30" s="19"/>
      <c r="I30" s="4">
        <v>916577601.65999997</v>
      </c>
      <c r="J30" s="19"/>
      <c r="K30" s="4">
        <v>885571457.25999999</v>
      </c>
      <c r="L30" s="19"/>
      <c r="M30" s="4">
        <v>916148966.37999988</v>
      </c>
      <c r="X30" s="44"/>
    </row>
    <row r="31" spans="1:24" ht="23" customHeight="1">
      <c r="A31" s="33"/>
      <c r="B31" s="38" t="s">
        <v>12</v>
      </c>
      <c r="E31" s="40">
        <v>12</v>
      </c>
      <c r="F31" s="40"/>
      <c r="G31" s="4">
        <v>19389061.93</v>
      </c>
      <c r="H31" s="19"/>
      <c r="I31" s="4">
        <v>36638437.370000005</v>
      </c>
      <c r="J31" s="19"/>
      <c r="K31" s="4">
        <v>19377555.190000001</v>
      </c>
      <c r="L31" s="19"/>
      <c r="M31" s="4">
        <v>34367524.840000004</v>
      </c>
      <c r="X31" s="44"/>
    </row>
    <row r="32" spans="1:24" ht="23" customHeight="1">
      <c r="A32" s="33"/>
      <c r="B32" s="38" t="s">
        <v>118</v>
      </c>
      <c r="E32" s="40"/>
      <c r="F32" s="40"/>
      <c r="G32" s="4">
        <v>2006934.9299999997</v>
      </c>
      <c r="H32" s="19"/>
      <c r="I32" s="4">
        <v>3604793.4600000014</v>
      </c>
      <c r="J32" s="19"/>
      <c r="K32" s="4">
        <v>2001989.3599999994</v>
      </c>
      <c r="L32" s="19"/>
      <c r="M32" s="4">
        <v>3598927.5300000012</v>
      </c>
      <c r="X32" s="44"/>
    </row>
    <row r="33" spans="1:24" ht="23" customHeight="1">
      <c r="A33" s="33"/>
      <c r="B33" s="38" t="s">
        <v>55</v>
      </c>
      <c r="E33" s="40"/>
      <c r="F33" s="40"/>
      <c r="G33" s="4">
        <v>352640515.77999997</v>
      </c>
      <c r="H33" s="19"/>
      <c r="I33" s="4">
        <f>358800809.29</f>
        <v>358800809.29000002</v>
      </c>
      <c r="J33" s="19"/>
      <c r="K33" s="4">
        <v>345373333.89999998</v>
      </c>
      <c r="L33" s="19"/>
      <c r="M33" s="4">
        <f>348980978.73</f>
        <v>348980978.73000002</v>
      </c>
      <c r="X33" s="44"/>
    </row>
    <row r="34" spans="1:24" ht="23" customHeight="1">
      <c r="A34" s="33"/>
      <c r="B34" s="38" t="s">
        <v>13</v>
      </c>
      <c r="E34" s="40"/>
      <c r="F34" s="40"/>
      <c r="G34" s="4">
        <v>272252657.86000001</v>
      </c>
      <c r="H34" s="19"/>
      <c r="I34" s="4">
        <v>63859231.390000001</v>
      </c>
      <c r="J34" s="19"/>
      <c r="K34" s="4">
        <v>236419766.17000002</v>
      </c>
      <c r="L34" s="19"/>
      <c r="M34" s="4">
        <v>41572697.57</v>
      </c>
      <c r="X34" s="44"/>
    </row>
    <row r="35" spans="1:24" ht="23" customHeight="1">
      <c r="A35" s="33"/>
      <c r="C35" s="38" t="s">
        <v>14</v>
      </c>
      <c r="E35" s="86"/>
      <c r="F35" s="40"/>
      <c r="G35" s="27">
        <f>SUM(G24:G34)</f>
        <v>2784869658.3600001</v>
      </c>
      <c r="H35" s="100"/>
      <c r="I35" s="27">
        <f>SUM(I24:I34)</f>
        <v>2777585416.9999995</v>
      </c>
      <c r="J35" s="100"/>
      <c r="K35" s="27">
        <f>SUM(K24:K34)</f>
        <v>3093626215.3600001</v>
      </c>
      <c r="L35" s="100"/>
      <c r="M35" s="27">
        <f>SUM(M24:M34)</f>
        <v>3097137213.6300006</v>
      </c>
      <c r="X35" s="44"/>
    </row>
    <row r="36" spans="1:24" ht="23.5" customHeight="1" thickBot="1">
      <c r="A36" s="33"/>
      <c r="C36" s="33"/>
      <c r="D36" s="38" t="s">
        <v>15</v>
      </c>
      <c r="E36" s="40"/>
      <c r="F36" s="40"/>
      <c r="G36" s="25">
        <f>G22+G35</f>
        <v>14013780176.050001</v>
      </c>
      <c r="H36" s="101"/>
      <c r="I36" s="25">
        <f>I22+I35</f>
        <v>14852628747.889999</v>
      </c>
      <c r="J36" s="101"/>
      <c r="K36" s="25">
        <f>K22+K35</f>
        <v>13952995642.099998</v>
      </c>
      <c r="L36" s="101"/>
      <c r="M36" s="25">
        <f>M22+M35</f>
        <v>14679452009.910004</v>
      </c>
      <c r="X36" s="44"/>
    </row>
    <row r="37" spans="1:24" ht="23" customHeight="1" thickTop="1">
      <c r="A37" s="47"/>
      <c r="B37" s="47"/>
      <c r="C37" s="47"/>
      <c r="D37" s="47"/>
      <c r="E37" s="40"/>
      <c r="F37" s="40"/>
      <c r="G37" s="87"/>
      <c r="H37" s="19"/>
      <c r="I37" s="87"/>
      <c r="J37" s="19"/>
      <c r="K37" s="87"/>
      <c r="L37" s="19"/>
      <c r="M37" s="87"/>
      <c r="X37" s="44"/>
    </row>
    <row r="38" spans="1:24" ht="23" customHeight="1">
      <c r="A38" s="47"/>
      <c r="B38" s="47"/>
      <c r="C38" s="47"/>
      <c r="D38" s="47"/>
      <c r="E38" s="40"/>
      <c r="F38" s="40"/>
      <c r="G38" s="58"/>
      <c r="H38" s="40"/>
      <c r="I38" s="58"/>
      <c r="J38" s="40"/>
      <c r="K38" s="58"/>
      <c r="L38" s="40"/>
      <c r="M38" s="58"/>
      <c r="X38" s="44"/>
    </row>
    <row r="39" spans="1:24" ht="23" customHeight="1">
      <c r="A39" s="47"/>
      <c r="B39" s="47"/>
      <c r="C39" s="47"/>
      <c r="D39" s="47"/>
      <c r="E39" s="40"/>
      <c r="F39" s="40"/>
      <c r="G39" s="58"/>
      <c r="H39" s="40"/>
      <c r="I39" s="58"/>
      <c r="J39" s="40"/>
      <c r="K39" s="58"/>
      <c r="L39" s="40"/>
      <c r="M39" s="58"/>
      <c r="X39" s="44"/>
    </row>
    <row r="40" spans="1:24" ht="23" customHeight="1">
      <c r="A40" s="47"/>
      <c r="B40" s="47"/>
      <c r="C40" s="47"/>
      <c r="D40" s="47"/>
      <c r="E40" s="40"/>
      <c r="F40" s="40"/>
      <c r="G40" s="58"/>
      <c r="H40" s="40"/>
      <c r="I40" s="58"/>
      <c r="J40" s="40"/>
      <c r="K40" s="58"/>
      <c r="L40" s="40"/>
      <c r="M40" s="58"/>
      <c r="X40" s="44"/>
    </row>
    <row r="41" spans="1:24" ht="23" customHeight="1">
      <c r="A41" s="47"/>
      <c r="B41" s="47"/>
      <c r="C41" s="47"/>
      <c r="D41" s="47"/>
      <c r="E41" s="40"/>
      <c r="F41" s="40"/>
      <c r="G41" s="58"/>
      <c r="H41" s="40"/>
      <c r="I41" s="58"/>
      <c r="J41" s="40"/>
      <c r="K41" s="58"/>
      <c r="L41" s="40"/>
      <c r="M41" s="58"/>
      <c r="X41" s="44"/>
    </row>
    <row r="42" spans="1:24" ht="23" customHeight="1">
      <c r="A42" s="47"/>
      <c r="B42" s="47"/>
      <c r="C42" s="47"/>
      <c r="D42" s="47"/>
      <c r="E42" s="40"/>
      <c r="F42" s="40"/>
      <c r="G42" s="58"/>
      <c r="H42" s="40"/>
      <c r="I42" s="58"/>
      <c r="J42" s="40"/>
      <c r="K42" s="58"/>
      <c r="L42" s="40"/>
      <c r="M42" s="58"/>
      <c r="X42" s="44"/>
    </row>
    <row r="43" spans="1:24" ht="23" customHeight="1">
      <c r="A43" s="47"/>
      <c r="B43" s="47"/>
      <c r="C43" s="47"/>
      <c r="D43" s="47"/>
      <c r="E43" s="40"/>
      <c r="F43" s="40"/>
      <c r="G43" s="58"/>
      <c r="H43" s="40"/>
      <c r="I43" s="58"/>
      <c r="J43" s="40"/>
      <c r="K43" s="58"/>
      <c r="L43" s="40"/>
      <c r="M43" s="58"/>
      <c r="X43" s="44"/>
    </row>
    <row r="44" spans="1:24" ht="23" customHeight="1">
      <c r="A44" s="121" t="str">
        <f>A1</f>
        <v>บริษัท เพาเวอร์ไลน์ เอ็นจิเนียริ่ง จำกัด (มหาชน) และบริษัทย่อย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P44" s="9"/>
      <c r="Q44" s="9"/>
      <c r="R44" s="9"/>
      <c r="S44" s="9"/>
      <c r="T44" s="9"/>
      <c r="U44" s="9"/>
      <c r="V44" s="9"/>
      <c r="W44" s="9"/>
    </row>
    <row r="45" spans="1:24" ht="23" customHeight="1">
      <c r="A45" s="121" t="str">
        <f t="shared" ref="A45:A46" si="0">A2</f>
        <v>งบฐานะการเงิน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P45" s="9"/>
      <c r="Q45" s="9"/>
      <c r="R45" s="9"/>
      <c r="S45" s="9"/>
      <c r="T45" s="9"/>
      <c r="U45" s="9"/>
      <c r="V45" s="9"/>
      <c r="W45" s="9"/>
    </row>
    <row r="46" spans="1:24" ht="23" customHeight="1">
      <c r="A46" s="121" t="str">
        <f t="shared" si="0"/>
        <v>ณ วันที่ 30 กันยายน 2568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71" t="str">
        <f>+M4</f>
        <v>(หน่วย : บาท)</v>
      </c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35"/>
      <c r="B48" s="35"/>
      <c r="C48" s="35"/>
      <c r="D48" s="35"/>
      <c r="E48" s="35"/>
      <c r="F48" s="35"/>
      <c r="G48" s="120" t="str">
        <f>+G5</f>
        <v>งบการเงินรวม</v>
      </c>
      <c r="H48" s="120"/>
      <c r="I48" s="120"/>
      <c r="J48" s="46"/>
      <c r="K48" s="120" t="str">
        <f>+K5</f>
        <v>งบการเงินเฉพาะกิจการ</v>
      </c>
      <c r="L48" s="120"/>
      <c r="M48" s="120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51"/>
      <c r="B49" s="51"/>
      <c r="C49" s="51"/>
      <c r="D49" s="51"/>
      <c r="E49" s="37" t="str">
        <f>E6</f>
        <v>หมายเหตุ</v>
      </c>
      <c r="F49" s="36"/>
      <c r="G49" s="107" t="str">
        <f>G6</f>
        <v>30 กันยายน 2568</v>
      </c>
      <c r="H49" s="83"/>
      <c r="I49" s="83" t="str">
        <f>I6</f>
        <v>31 ธันวาคม 2567</v>
      </c>
      <c r="J49" s="36"/>
      <c r="K49" s="83" t="str">
        <f>K6</f>
        <v>30 กันยายน 2568</v>
      </c>
      <c r="L49" s="36"/>
      <c r="M49" s="83" t="str">
        <f>M6</f>
        <v>31 ธันวาคม 2567</v>
      </c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43"/>
      <c r="B50" s="43"/>
      <c r="C50" s="43"/>
      <c r="D50" s="43"/>
      <c r="E50" s="32"/>
      <c r="F50" s="47"/>
      <c r="G50" s="79" t="str">
        <f>+G7</f>
        <v>ยังไม่ได้ตรวจสอบ</v>
      </c>
      <c r="H50" s="79"/>
      <c r="I50" s="79" t="str">
        <f>+I7</f>
        <v>ตรวจสอบแล้ว</v>
      </c>
      <c r="J50" s="47"/>
      <c r="K50" s="79" t="str">
        <f>+K7</f>
        <v>ยังไม่ได้ตรวจสอบ</v>
      </c>
      <c r="L50" s="47"/>
      <c r="M50" s="79" t="str">
        <f>+M7</f>
        <v>ตรวจสอบแล้ว</v>
      </c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33"/>
      <c r="D51" s="84" t="s">
        <v>16</v>
      </c>
      <c r="E51" s="40"/>
      <c r="F51" s="40"/>
      <c r="G51" s="85"/>
      <c r="H51" s="40"/>
      <c r="I51" s="85"/>
      <c r="J51" s="88"/>
      <c r="K51" s="85"/>
      <c r="L51" s="88"/>
      <c r="M51" s="88"/>
      <c r="X51" s="44"/>
    </row>
    <row r="52" spans="1:24" ht="23" customHeight="1">
      <c r="A52" s="38" t="s">
        <v>17</v>
      </c>
      <c r="E52" s="40"/>
      <c r="F52" s="40"/>
      <c r="G52" s="40"/>
      <c r="H52" s="40"/>
      <c r="I52" s="91"/>
      <c r="J52" s="40"/>
      <c r="K52" s="91"/>
      <c r="L52" s="40"/>
      <c r="M52" s="40"/>
      <c r="X52" s="44"/>
    </row>
    <row r="53" spans="1:24" ht="23" customHeight="1">
      <c r="A53" s="33"/>
      <c r="B53" s="38" t="s">
        <v>18</v>
      </c>
      <c r="E53" s="40"/>
      <c r="F53" s="40"/>
      <c r="G53" s="41"/>
      <c r="H53" s="40"/>
      <c r="I53" s="41"/>
      <c r="J53" s="40"/>
      <c r="K53" s="41"/>
      <c r="L53" s="40"/>
      <c r="M53" s="41"/>
      <c r="X53" s="44"/>
    </row>
    <row r="54" spans="1:24" ht="23" customHeight="1">
      <c r="A54" s="33"/>
      <c r="B54" s="33"/>
      <c r="C54" s="38" t="s">
        <v>107</v>
      </c>
      <c r="E54" s="40">
        <v>13</v>
      </c>
      <c r="F54" s="40"/>
      <c r="G54" s="4">
        <v>4993820016.0099993</v>
      </c>
      <c r="H54" s="19"/>
      <c r="I54" s="4">
        <v>5469957151.8999996</v>
      </c>
      <c r="J54" s="19"/>
      <c r="K54" s="4">
        <v>4799753681.3399992</v>
      </c>
      <c r="L54" s="19"/>
      <c r="M54" s="4">
        <v>5199229072.8099995</v>
      </c>
      <c r="X54" s="44"/>
    </row>
    <row r="55" spans="1:24" ht="23" customHeight="1">
      <c r="A55" s="33"/>
      <c r="B55" s="38" t="s">
        <v>60</v>
      </c>
      <c r="E55" s="40"/>
      <c r="F55" s="40"/>
      <c r="G55" s="4">
        <v>2637375210.5999999</v>
      </c>
      <c r="H55" s="19"/>
      <c r="I55" s="4">
        <v>3487879884.98</v>
      </c>
      <c r="J55" s="19"/>
      <c r="K55" s="4">
        <v>2566053761.3499999</v>
      </c>
      <c r="L55" s="19"/>
      <c r="M55" s="4">
        <v>3346303410.6700001</v>
      </c>
      <c r="X55" s="44"/>
    </row>
    <row r="56" spans="1:24" ht="23" customHeight="1">
      <c r="A56" s="33"/>
      <c r="B56" s="38" t="s">
        <v>61</v>
      </c>
      <c r="F56" s="40"/>
      <c r="G56" s="4">
        <v>376081913.44</v>
      </c>
      <c r="H56" s="19"/>
      <c r="I56" s="4">
        <v>416651756.30999994</v>
      </c>
      <c r="J56" s="19"/>
      <c r="K56" s="4">
        <v>373569888.70999998</v>
      </c>
      <c r="L56" s="19"/>
      <c r="M56" s="4">
        <v>414696819.58999997</v>
      </c>
      <c r="X56" s="44"/>
    </row>
    <row r="57" spans="1:24" ht="23" customHeight="1">
      <c r="A57" s="33"/>
      <c r="B57" s="38" t="s">
        <v>62</v>
      </c>
      <c r="E57" s="40"/>
      <c r="F57" s="40"/>
      <c r="G57" s="4">
        <v>629666893.73000002</v>
      </c>
      <c r="H57" s="19"/>
      <c r="I57" s="4">
        <v>918897147.67999983</v>
      </c>
      <c r="J57" s="19"/>
      <c r="K57" s="4">
        <v>630152231.02999997</v>
      </c>
      <c r="L57" s="19"/>
      <c r="M57" s="4">
        <v>919890392.4799999</v>
      </c>
      <c r="X57" s="44"/>
    </row>
    <row r="58" spans="1:24" ht="23" customHeight="1">
      <c r="A58" s="33"/>
      <c r="B58" s="38" t="s">
        <v>63</v>
      </c>
      <c r="E58" s="40"/>
      <c r="F58" s="40"/>
      <c r="G58" s="4">
        <v>1180516144.9300001</v>
      </c>
      <c r="H58" s="19"/>
      <c r="I58" s="4">
        <v>1486436177.0899999</v>
      </c>
      <c r="J58" s="19"/>
      <c r="K58" s="4">
        <v>1138227410.8900001</v>
      </c>
      <c r="L58" s="19"/>
      <c r="M58" s="4">
        <v>1450927772.3099999</v>
      </c>
      <c r="X58" s="44"/>
    </row>
    <row r="59" spans="1:24" ht="23" customHeight="1">
      <c r="A59" s="33"/>
      <c r="B59" s="38" t="s">
        <v>19</v>
      </c>
      <c r="E59" s="40"/>
      <c r="F59" s="40"/>
      <c r="G59" s="4"/>
      <c r="H59" s="19"/>
      <c r="I59" s="4"/>
      <c r="J59" s="19"/>
      <c r="K59" s="4"/>
      <c r="L59" s="19"/>
      <c r="M59" s="4"/>
      <c r="X59" s="44"/>
    </row>
    <row r="60" spans="1:24" ht="23" customHeight="1">
      <c r="A60" s="33"/>
      <c r="B60" s="33"/>
      <c r="C60" s="38" t="s">
        <v>108</v>
      </c>
      <c r="E60" s="40">
        <v>14</v>
      </c>
      <c r="F60" s="40"/>
      <c r="G60" s="4">
        <v>158704004.09999999</v>
      </c>
      <c r="H60" s="19"/>
      <c r="I60" s="4">
        <v>72353810.030000001</v>
      </c>
      <c r="J60" s="19"/>
      <c r="K60" s="4">
        <v>100704004.09999999</v>
      </c>
      <c r="L60" s="19"/>
      <c r="M60" s="4">
        <v>0</v>
      </c>
      <c r="X60" s="44"/>
    </row>
    <row r="61" spans="1:24" ht="23" customHeight="1">
      <c r="A61" s="33"/>
      <c r="B61" s="38" t="s">
        <v>20</v>
      </c>
      <c r="E61" s="40"/>
      <c r="F61" s="40"/>
      <c r="G61" s="4"/>
      <c r="H61" s="19"/>
      <c r="I61" s="4"/>
      <c r="J61" s="19"/>
      <c r="K61" s="4"/>
      <c r="L61" s="19"/>
      <c r="M61" s="4"/>
      <c r="X61" s="44"/>
    </row>
    <row r="62" spans="1:24" ht="23" customHeight="1">
      <c r="A62" s="33"/>
      <c r="B62" s="33"/>
      <c r="C62" s="38" t="s">
        <v>109</v>
      </c>
      <c r="E62" s="40"/>
      <c r="F62" s="40"/>
      <c r="G62" s="4">
        <v>12788926.060000001</v>
      </c>
      <c r="H62" s="19"/>
      <c r="I62" s="4">
        <v>21511212.809999999</v>
      </c>
      <c r="J62" s="19"/>
      <c r="K62" s="4">
        <v>12764587.420000002</v>
      </c>
      <c r="L62" s="19"/>
      <c r="M62" s="4">
        <v>20002420.829999998</v>
      </c>
      <c r="X62" s="44"/>
    </row>
    <row r="63" spans="1:24" ht="23" customHeight="1">
      <c r="A63" s="33"/>
      <c r="B63" s="38" t="s">
        <v>88</v>
      </c>
      <c r="E63" s="40">
        <v>15</v>
      </c>
      <c r="F63" s="40"/>
      <c r="G63" s="4">
        <v>0</v>
      </c>
      <c r="H63" s="19"/>
      <c r="I63" s="4">
        <v>215725244.08000001</v>
      </c>
      <c r="J63" s="19"/>
      <c r="K63" s="4">
        <v>0</v>
      </c>
      <c r="L63" s="19"/>
      <c r="M63" s="4">
        <v>215725244.08000001</v>
      </c>
      <c r="X63" s="44"/>
    </row>
    <row r="64" spans="1:24" ht="23" customHeight="1">
      <c r="A64" s="33"/>
      <c r="B64" s="38" t="s">
        <v>143</v>
      </c>
      <c r="E64" s="40"/>
      <c r="F64" s="40"/>
      <c r="G64" s="4">
        <v>205871983.94999999</v>
      </c>
      <c r="H64" s="19"/>
      <c r="I64" s="4">
        <v>77000000</v>
      </c>
      <c r="J64" s="19"/>
      <c r="K64" s="4">
        <v>197000000</v>
      </c>
      <c r="L64" s="19"/>
      <c r="M64" s="4">
        <v>77000000</v>
      </c>
      <c r="X64" s="44"/>
    </row>
    <row r="65" spans="1:24" ht="23" customHeight="1">
      <c r="A65" s="33"/>
      <c r="B65" s="38" t="s">
        <v>155</v>
      </c>
      <c r="E65" s="40">
        <v>5.0999999999999996</v>
      </c>
      <c r="F65" s="40"/>
      <c r="G65" s="4">
        <v>109000000</v>
      </c>
      <c r="H65" s="19"/>
      <c r="I65" s="4">
        <v>114000000</v>
      </c>
      <c r="J65" s="19"/>
      <c r="K65" s="4">
        <v>497433315.07000005</v>
      </c>
      <c r="L65" s="19"/>
      <c r="M65" s="4">
        <v>555135423.23000002</v>
      </c>
      <c r="X65" s="44"/>
    </row>
    <row r="66" spans="1:24" ht="23" customHeight="1">
      <c r="A66" s="33"/>
      <c r="B66" s="38" t="s">
        <v>64</v>
      </c>
      <c r="E66" s="40">
        <v>16</v>
      </c>
      <c r="F66" s="40"/>
      <c r="G66" s="4">
        <v>112500000</v>
      </c>
      <c r="H66" s="19"/>
      <c r="I66" s="4">
        <v>192809750.18000001</v>
      </c>
      <c r="J66" s="19"/>
      <c r="K66" s="4">
        <v>112500000</v>
      </c>
      <c r="L66" s="19"/>
      <c r="M66" s="4">
        <v>192809750.18000001</v>
      </c>
      <c r="X66" s="44"/>
    </row>
    <row r="67" spans="1:24" ht="23" customHeight="1">
      <c r="A67" s="33"/>
      <c r="B67" s="38" t="s">
        <v>81</v>
      </c>
      <c r="E67" s="40"/>
      <c r="F67" s="40"/>
      <c r="G67" s="4">
        <v>1215182.57</v>
      </c>
      <c r="H67" s="19"/>
      <c r="I67" s="4">
        <v>795821.86</v>
      </c>
      <c r="J67" s="19"/>
      <c r="K67" s="4">
        <v>0</v>
      </c>
      <c r="L67" s="19"/>
      <c r="M67" s="22">
        <v>0</v>
      </c>
      <c r="X67" s="44"/>
    </row>
    <row r="68" spans="1:24" ht="23" customHeight="1">
      <c r="A68" s="33"/>
      <c r="B68" s="38" t="s">
        <v>21</v>
      </c>
      <c r="E68" s="40"/>
      <c r="F68" s="40"/>
      <c r="G68" s="4">
        <v>1173809588.74</v>
      </c>
      <c r="H68" s="19"/>
      <c r="I68" s="4">
        <v>497414118.39999998</v>
      </c>
      <c r="J68" s="19"/>
      <c r="K68" s="4">
        <v>1197241986.75</v>
      </c>
      <c r="L68" s="19"/>
      <c r="M68" s="4">
        <v>507582360.25</v>
      </c>
      <c r="X68" s="44"/>
    </row>
    <row r="69" spans="1:24" ht="23" customHeight="1">
      <c r="A69" s="33"/>
      <c r="C69" s="38" t="s">
        <v>22</v>
      </c>
      <c r="E69" s="40"/>
      <c r="F69" s="40"/>
      <c r="G69" s="23">
        <f>SUM(G53:G68)</f>
        <v>11591349864.129999</v>
      </c>
      <c r="H69" s="99"/>
      <c r="I69" s="23">
        <f>SUM(I53:I68)</f>
        <v>12971432075.32</v>
      </c>
      <c r="J69" s="99"/>
      <c r="K69" s="23">
        <f>SUM(K53:K68)</f>
        <v>11625400866.659998</v>
      </c>
      <c r="L69" s="99"/>
      <c r="M69" s="23">
        <f>SUM(M53:M68)</f>
        <v>12899302666.429998</v>
      </c>
      <c r="X69" s="44"/>
    </row>
    <row r="70" spans="1:24" ht="23" customHeight="1">
      <c r="A70" s="38" t="s">
        <v>23</v>
      </c>
      <c r="E70" s="40"/>
      <c r="F70" s="40"/>
      <c r="G70" s="22"/>
      <c r="H70" s="22"/>
      <c r="I70" s="22"/>
      <c r="J70" s="22"/>
      <c r="K70" s="22"/>
      <c r="L70" s="22"/>
      <c r="M70" s="22"/>
      <c r="X70" s="44"/>
    </row>
    <row r="71" spans="1:24" ht="23" customHeight="1">
      <c r="A71" s="33"/>
      <c r="B71" s="38" t="s">
        <v>24</v>
      </c>
      <c r="E71" s="40">
        <v>14</v>
      </c>
      <c r="F71" s="40"/>
      <c r="G71" s="22">
        <v>259803062.18000001</v>
      </c>
      <c r="H71" s="19"/>
      <c r="I71" s="22">
        <v>0</v>
      </c>
      <c r="J71" s="19"/>
      <c r="K71" s="22">
        <v>238449252.15000001</v>
      </c>
      <c r="L71" s="19"/>
      <c r="M71" s="22">
        <v>0</v>
      </c>
      <c r="X71" s="44"/>
    </row>
    <row r="72" spans="1:24" ht="23" customHeight="1">
      <c r="A72" s="33"/>
      <c r="B72" s="38" t="s">
        <v>25</v>
      </c>
      <c r="E72" s="40"/>
      <c r="F72" s="40"/>
      <c r="G72" s="4">
        <v>8421044.3300000001</v>
      </c>
      <c r="H72" s="19"/>
      <c r="I72" s="4">
        <v>13684231.199999999</v>
      </c>
      <c r="J72" s="19"/>
      <c r="K72" s="4">
        <v>8421044.3300000001</v>
      </c>
      <c r="L72" s="19"/>
      <c r="M72" s="4">
        <v>13684231.199999999</v>
      </c>
      <c r="X72" s="44"/>
    </row>
    <row r="73" spans="1:24" ht="23" customHeight="1">
      <c r="A73" s="33"/>
      <c r="B73" s="38" t="s">
        <v>65</v>
      </c>
      <c r="E73" s="40">
        <v>15</v>
      </c>
      <c r="F73" s="40"/>
      <c r="G73" s="4">
        <v>147798591.91999999</v>
      </c>
      <c r="H73" s="19"/>
      <c r="I73" s="4">
        <v>0</v>
      </c>
      <c r="J73" s="19"/>
      <c r="K73" s="4">
        <v>147798591.91999999</v>
      </c>
      <c r="L73" s="19"/>
      <c r="M73" s="4">
        <v>0</v>
      </c>
      <c r="X73" s="44"/>
    </row>
    <row r="74" spans="1:24" ht="23" customHeight="1">
      <c r="A74" s="33"/>
      <c r="B74" s="38" t="s">
        <v>144</v>
      </c>
      <c r="E74" s="40"/>
      <c r="F74" s="40"/>
      <c r="G74" s="4">
        <v>174013983.53999999</v>
      </c>
      <c r="H74" s="19"/>
      <c r="I74" s="4">
        <v>174716386.06</v>
      </c>
      <c r="J74" s="19"/>
      <c r="K74" s="4">
        <v>174013983.53999999</v>
      </c>
      <c r="L74" s="19"/>
      <c r="M74" s="4">
        <v>174692837.03</v>
      </c>
      <c r="X74" s="44"/>
    </row>
    <row r="75" spans="1:24" ht="23" customHeight="1">
      <c r="A75" s="33"/>
      <c r="B75" s="38" t="s">
        <v>86</v>
      </c>
      <c r="G75" s="4"/>
      <c r="H75" s="4"/>
      <c r="I75" s="4"/>
      <c r="J75" s="4"/>
      <c r="K75" s="4"/>
      <c r="L75" s="4"/>
      <c r="M75" s="4"/>
      <c r="X75" s="44"/>
    </row>
    <row r="76" spans="1:24" ht="23" customHeight="1">
      <c r="A76" s="33"/>
      <c r="B76" s="33"/>
      <c r="C76" s="38" t="s">
        <v>87</v>
      </c>
      <c r="E76" s="40"/>
      <c r="F76" s="40"/>
      <c r="G76" s="4">
        <v>249608401.86000001</v>
      </c>
      <c r="H76" s="19"/>
      <c r="I76" s="4">
        <v>232971818.52000001</v>
      </c>
      <c r="J76" s="19"/>
      <c r="K76" s="4">
        <v>245759314.36000001</v>
      </c>
      <c r="L76" s="19"/>
      <c r="M76" s="4">
        <v>229325100.52000001</v>
      </c>
      <c r="X76" s="44"/>
    </row>
    <row r="77" spans="1:24" ht="23" customHeight="1">
      <c r="A77" s="33"/>
      <c r="B77" s="33" t="s">
        <v>135</v>
      </c>
      <c r="E77" s="40"/>
      <c r="F77" s="40"/>
      <c r="G77" s="4">
        <v>2135055.2000000002</v>
      </c>
      <c r="H77" s="19"/>
      <c r="I77" s="4">
        <v>1904290.8</v>
      </c>
      <c r="J77" s="19"/>
      <c r="K77" s="4">
        <v>0</v>
      </c>
      <c r="L77" s="19"/>
      <c r="M77" s="4">
        <v>0</v>
      </c>
      <c r="X77" s="44"/>
    </row>
    <row r="78" spans="1:24" ht="23" customHeight="1">
      <c r="A78" s="33"/>
      <c r="C78" s="38" t="s">
        <v>26</v>
      </c>
      <c r="E78" s="40"/>
      <c r="F78" s="40"/>
      <c r="G78" s="23">
        <f>SUM(G71:G77)</f>
        <v>841780139.03000009</v>
      </c>
      <c r="H78" s="99"/>
      <c r="I78" s="23">
        <f>SUM(I71:I77)</f>
        <v>423276726.57999998</v>
      </c>
      <c r="J78" s="99"/>
      <c r="K78" s="23">
        <f>SUM(K71:K77)</f>
        <v>814442186.29999995</v>
      </c>
      <c r="L78" s="99"/>
      <c r="M78" s="23">
        <f>SUM(M71:M77)</f>
        <v>417702168.75</v>
      </c>
      <c r="X78" s="44"/>
    </row>
    <row r="79" spans="1:24" ht="23" customHeight="1">
      <c r="A79" s="33"/>
      <c r="C79" s="33"/>
      <c r="D79" s="38" t="s">
        <v>27</v>
      </c>
      <c r="E79" s="40"/>
      <c r="F79" s="40"/>
      <c r="G79" s="23">
        <f>G69+G78</f>
        <v>12433130003.16</v>
      </c>
      <c r="H79" s="99"/>
      <c r="I79" s="23">
        <f>I69+I78</f>
        <v>13394708801.9</v>
      </c>
      <c r="J79" s="99"/>
      <c r="K79" s="23">
        <f>K69+K78</f>
        <v>12439843052.959997</v>
      </c>
      <c r="L79" s="99"/>
      <c r="M79" s="23">
        <f>M69+M78</f>
        <v>13317004835.179998</v>
      </c>
      <c r="X79" s="44"/>
    </row>
    <row r="80" spans="1:24" ht="23" customHeight="1">
      <c r="A80" s="33"/>
      <c r="B80" s="33"/>
      <c r="E80" s="40"/>
      <c r="F80" s="40"/>
      <c r="G80" s="13"/>
      <c r="H80" s="6"/>
      <c r="I80" s="13"/>
      <c r="J80" s="6"/>
      <c r="K80" s="13"/>
      <c r="L80" s="6"/>
      <c r="M80" s="13"/>
      <c r="X80" s="44"/>
    </row>
    <row r="81" spans="1:24" ht="23" customHeight="1">
      <c r="A81" s="33"/>
      <c r="B81" s="33"/>
      <c r="E81" s="40"/>
      <c r="F81" s="40"/>
      <c r="G81" s="13"/>
      <c r="H81" s="6"/>
      <c r="I81" s="31"/>
      <c r="J81" s="6"/>
      <c r="K81" s="31"/>
      <c r="L81" s="6"/>
      <c r="M81" s="13"/>
      <c r="X81" s="44"/>
    </row>
    <row r="82" spans="1:24" ht="23" customHeight="1">
      <c r="A82" s="33"/>
      <c r="B82" s="33"/>
      <c r="E82" s="40"/>
      <c r="F82" s="40"/>
      <c r="G82" s="31"/>
      <c r="H82" s="6"/>
      <c r="I82" s="31"/>
      <c r="J82" s="6"/>
      <c r="K82" s="31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31"/>
      <c r="J83" s="6"/>
      <c r="K83" s="31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31"/>
      <c r="J84" s="6"/>
      <c r="K84" s="31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31"/>
      <c r="J85" s="6"/>
      <c r="K85" s="31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31"/>
      <c r="J86" s="6"/>
      <c r="K86" s="31"/>
      <c r="L86" s="6"/>
      <c r="M86" s="13"/>
      <c r="X86" s="44"/>
    </row>
    <row r="87" spans="1:24" ht="23" customHeight="1">
      <c r="A87" s="121" t="str">
        <f>+A1</f>
        <v>บริษัท เพาเวอร์ไลน์ เอ็นจิเนียริ่ง จำกัด (มหาชน) และบริษัทย่อย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X87" s="44"/>
    </row>
    <row r="88" spans="1:24" ht="23" customHeight="1">
      <c r="A88" s="121" t="str">
        <f t="shared" ref="A88:A89" si="1">+A2</f>
        <v>งบฐานะการเงิน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X88" s="44"/>
    </row>
    <row r="89" spans="1:24" ht="23" customHeight="1">
      <c r="A89" s="121" t="str">
        <f t="shared" si="1"/>
        <v>ณ วันที่ 30 กันยายน 2568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X89" s="44"/>
    </row>
    <row r="90" spans="1:24" ht="23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71" t="str">
        <f>+M47</f>
        <v>(หน่วย : บาท)</v>
      </c>
      <c r="X90" s="44"/>
    </row>
    <row r="91" spans="1:24" ht="23" customHeight="1">
      <c r="A91" s="35"/>
      <c r="B91" s="35"/>
      <c r="C91" s="35"/>
      <c r="D91" s="35"/>
      <c r="E91" s="35"/>
      <c r="F91" s="35"/>
      <c r="G91" s="120" t="str">
        <f>+G5</f>
        <v>งบการเงินรวม</v>
      </c>
      <c r="H91" s="120"/>
      <c r="I91" s="120"/>
      <c r="J91" s="46"/>
      <c r="K91" s="120" t="str">
        <f>+K5</f>
        <v>งบการเงินเฉพาะกิจการ</v>
      </c>
      <c r="L91" s="120"/>
      <c r="M91" s="120"/>
      <c r="X91" s="44"/>
    </row>
    <row r="92" spans="1:24" ht="23" customHeight="1">
      <c r="A92" s="51"/>
      <c r="B92" s="51"/>
      <c r="C92" s="51"/>
      <c r="D92" s="51"/>
      <c r="E92" s="37" t="str">
        <f>+E6</f>
        <v>หมายเหตุ</v>
      </c>
      <c r="F92" s="36"/>
      <c r="G92" s="107" t="str">
        <f>+G6</f>
        <v>30 กันยายน 2568</v>
      </c>
      <c r="H92" s="83"/>
      <c r="I92" s="83" t="str">
        <f>+I6</f>
        <v>31 ธันวาคม 2567</v>
      </c>
      <c r="J92" s="36"/>
      <c r="K92" s="83" t="str">
        <f>+K6</f>
        <v>30 กันยายน 2568</v>
      </c>
      <c r="L92" s="36"/>
      <c r="M92" s="83" t="str">
        <f>+M6</f>
        <v>31 ธันวาคม 2567</v>
      </c>
      <c r="X92" s="44"/>
    </row>
    <row r="93" spans="1:24" ht="23" customHeight="1">
      <c r="A93" s="43"/>
      <c r="B93" s="43"/>
      <c r="C93" s="43"/>
      <c r="D93" s="43"/>
      <c r="E93" s="32"/>
      <c r="F93" s="47"/>
      <c r="G93" s="79" t="str">
        <f>+G7</f>
        <v>ยังไม่ได้ตรวจสอบ</v>
      </c>
      <c r="H93" s="79"/>
      <c r="I93" s="79" t="str">
        <f>+I7</f>
        <v>ตรวจสอบแล้ว</v>
      </c>
      <c r="J93" s="47"/>
      <c r="K93" s="79" t="str">
        <f>+K7</f>
        <v>ยังไม่ได้ตรวจสอบ</v>
      </c>
      <c r="L93" s="47"/>
      <c r="M93" s="79" t="str">
        <f>+M7</f>
        <v>ตรวจสอบแล้ว</v>
      </c>
      <c r="X93" s="44"/>
    </row>
    <row r="94" spans="1:24" ht="23" customHeight="1">
      <c r="A94" s="38" t="s">
        <v>28</v>
      </c>
      <c r="E94" s="40"/>
      <c r="F94" s="40"/>
      <c r="G94" s="3"/>
      <c r="H94" s="6"/>
      <c r="I94" s="3"/>
      <c r="J94" s="6"/>
      <c r="K94" s="3"/>
      <c r="L94" s="6"/>
      <c r="M94" s="3"/>
      <c r="X94" s="44"/>
    </row>
    <row r="95" spans="1:24" ht="23" customHeight="1">
      <c r="B95" s="38" t="s">
        <v>29</v>
      </c>
      <c r="E95" s="40">
        <v>17</v>
      </c>
      <c r="G95" s="3"/>
      <c r="H95" s="3"/>
      <c r="I95" s="3"/>
      <c r="J95" s="3"/>
      <c r="K95" s="3"/>
      <c r="L95" s="3"/>
      <c r="M95" s="3"/>
      <c r="X95" s="44"/>
    </row>
    <row r="96" spans="1:24" ht="23" customHeight="1">
      <c r="B96" s="33"/>
      <c r="C96" s="38" t="s">
        <v>97</v>
      </c>
      <c r="E96" s="40"/>
      <c r="G96" s="3"/>
      <c r="H96" s="3"/>
      <c r="I96" s="3"/>
      <c r="J96" s="3"/>
      <c r="K96" s="3"/>
      <c r="L96" s="3"/>
      <c r="M96" s="3"/>
      <c r="X96" s="44"/>
    </row>
    <row r="97" spans="2:24" ht="23" customHeight="1">
      <c r="B97" s="33"/>
      <c r="C97" s="33"/>
      <c r="D97" s="38" t="s">
        <v>187</v>
      </c>
      <c r="E97" s="40"/>
      <c r="G97" s="4">
        <v>1815757276</v>
      </c>
      <c r="H97" s="4"/>
      <c r="I97" s="106">
        <v>0</v>
      </c>
      <c r="J97" s="4"/>
      <c r="K97" s="4">
        <v>1815757276</v>
      </c>
      <c r="L97" s="4"/>
      <c r="M97" s="106">
        <v>0</v>
      </c>
      <c r="X97" s="44"/>
    </row>
    <row r="98" spans="2:24" ht="23" customHeight="1">
      <c r="B98" s="33"/>
      <c r="C98" s="33"/>
      <c r="D98" s="38" t="s">
        <v>98</v>
      </c>
      <c r="E98" s="40"/>
      <c r="G98" s="26">
        <v>0</v>
      </c>
      <c r="H98" s="4"/>
      <c r="I98" s="26">
        <v>1361817957</v>
      </c>
      <c r="J98" s="4"/>
      <c r="K98" s="26">
        <v>0</v>
      </c>
      <c r="L98" s="4"/>
      <c r="M98" s="26">
        <v>1361817957</v>
      </c>
      <c r="X98" s="44"/>
    </row>
    <row r="99" spans="2:24" ht="23" customHeight="1">
      <c r="B99" s="33"/>
      <c r="C99" s="89" t="s">
        <v>96</v>
      </c>
      <c r="E99" s="40"/>
      <c r="G99" s="4"/>
      <c r="H99" s="4"/>
      <c r="I99" s="4"/>
      <c r="J99" s="4"/>
      <c r="K99" s="4"/>
      <c r="L99" s="4"/>
      <c r="M99" s="4"/>
      <c r="X99" s="44"/>
    </row>
    <row r="100" spans="2:24" ht="23" customHeight="1">
      <c r="B100" s="33"/>
      <c r="C100" s="33"/>
      <c r="D100" s="38" t="s">
        <v>187</v>
      </c>
      <c r="E100" s="40"/>
      <c r="G100" s="4">
        <f>+CH_C!F16</f>
        <v>1815757276</v>
      </c>
      <c r="H100" s="4"/>
      <c r="I100" s="106">
        <v>0</v>
      </c>
      <c r="J100" s="4"/>
      <c r="K100" s="4">
        <f>+'CH_T(S)'!F16</f>
        <v>1815757276</v>
      </c>
      <c r="L100" s="4"/>
      <c r="M100" s="106">
        <v>0</v>
      </c>
      <c r="X100" s="44"/>
    </row>
    <row r="101" spans="2:24" ht="23" customHeight="1">
      <c r="B101" s="33"/>
      <c r="C101" s="33"/>
      <c r="D101" s="38" t="s">
        <v>98</v>
      </c>
      <c r="E101" s="40"/>
      <c r="G101" s="4">
        <v>0</v>
      </c>
      <c r="H101" s="4"/>
      <c r="I101" s="4">
        <f>+CH_C!F10</f>
        <v>1361817957</v>
      </c>
      <c r="J101" s="4"/>
      <c r="K101" s="4">
        <v>0</v>
      </c>
      <c r="L101" s="4"/>
      <c r="M101" s="4">
        <f>+'CH_T(S)'!F10</f>
        <v>1361817957</v>
      </c>
      <c r="X101" s="44"/>
    </row>
    <row r="102" spans="2:24" ht="23" customHeight="1">
      <c r="B102" s="89" t="s">
        <v>195</v>
      </c>
      <c r="E102" s="40"/>
      <c r="G102" s="4">
        <f>+CH_C!H16</f>
        <v>394395030.83000004</v>
      </c>
      <c r="H102" s="4"/>
      <c r="I102" s="4">
        <f>+CH_C!H10</f>
        <v>734849520.08000004</v>
      </c>
      <c r="J102" s="4"/>
      <c r="K102" s="4">
        <f>+'CH_T(S)'!H16</f>
        <v>394395030.83000004</v>
      </c>
      <c r="L102" s="4"/>
      <c r="M102" s="4">
        <f>+'CH_T(S)'!H10</f>
        <v>734849520.08000004</v>
      </c>
      <c r="X102" s="44"/>
    </row>
    <row r="103" spans="2:24" ht="23" customHeight="1">
      <c r="B103" s="38" t="s">
        <v>99</v>
      </c>
      <c r="E103" s="40"/>
      <c r="F103" s="40"/>
      <c r="G103" s="19"/>
      <c r="H103" s="19"/>
      <c r="I103" s="19"/>
      <c r="J103" s="19"/>
      <c r="K103" s="19"/>
      <c r="L103" s="19"/>
      <c r="M103" s="19"/>
      <c r="X103" s="44"/>
    </row>
    <row r="104" spans="2:24" ht="23" customHeight="1">
      <c r="B104" s="33"/>
      <c r="C104" s="38" t="s">
        <v>92</v>
      </c>
      <c r="E104" s="40"/>
      <c r="F104" s="40"/>
      <c r="G104" s="19"/>
      <c r="H104" s="19"/>
      <c r="I104" s="19"/>
      <c r="J104" s="19"/>
      <c r="K104" s="19"/>
      <c r="L104" s="19"/>
      <c r="M104" s="19"/>
      <c r="X104" s="44"/>
    </row>
    <row r="105" spans="2:24" ht="23" customHeight="1">
      <c r="B105" s="33"/>
      <c r="C105" s="33"/>
      <c r="D105" s="38" t="s">
        <v>95</v>
      </c>
      <c r="E105" s="40"/>
      <c r="F105" s="40"/>
      <c r="G105" s="4">
        <f>+CH_C!J16</f>
        <v>29000000</v>
      </c>
      <c r="H105" s="19"/>
      <c r="I105" s="4">
        <f>+CH_C!J10</f>
        <v>29000000</v>
      </c>
      <c r="J105" s="19"/>
      <c r="K105" s="4">
        <f>+'CH_T(S)'!J16</f>
        <v>29000000</v>
      </c>
      <c r="L105" s="19"/>
      <c r="M105" s="4">
        <f>+'CH_T(S)'!J10</f>
        <v>29000000</v>
      </c>
      <c r="X105" s="44"/>
    </row>
    <row r="106" spans="2:24" ht="23" customHeight="1">
      <c r="B106" s="33"/>
      <c r="C106" s="38" t="s">
        <v>93</v>
      </c>
      <c r="E106" s="40"/>
      <c r="F106" s="40"/>
      <c r="G106" s="4">
        <f>+CH_C!L16</f>
        <v>-1202586514.4200006</v>
      </c>
      <c r="H106" s="19"/>
      <c r="I106" s="4">
        <f>+CH_C!L10</f>
        <v>-1213645932.1300013</v>
      </c>
      <c r="J106" s="19"/>
      <c r="K106" s="4">
        <f>+'CH_T(S)'!L16</f>
        <v>-1266905884.269999</v>
      </c>
      <c r="L106" s="19"/>
      <c r="M106" s="4">
        <f>+'CH_T(S)'!L10</f>
        <v>-1304126468.9300003</v>
      </c>
      <c r="X106" s="44"/>
    </row>
    <row r="107" spans="2:24" ht="23" customHeight="1">
      <c r="B107" s="38" t="s">
        <v>30</v>
      </c>
      <c r="E107" s="40"/>
      <c r="F107" s="40"/>
      <c r="G107" s="28">
        <f>+CH_C!N16</f>
        <v>540906166.58000004</v>
      </c>
      <c r="H107" s="98"/>
      <c r="I107" s="28">
        <f>+CH_C!N10</f>
        <v>540906166.58000004</v>
      </c>
      <c r="J107" s="98"/>
      <c r="K107" s="28">
        <f>+'CH_T(S)'!N16</f>
        <v>540906166.58000004</v>
      </c>
      <c r="L107" s="98"/>
      <c r="M107" s="28">
        <f>+CH_C!N18</f>
        <v>540906166.58000004</v>
      </c>
      <c r="X107" s="44"/>
    </row>
    <row r="108" spans="2:24" ht="23" customHeight="1">
      <c r="C108" s="38" t="s">
        <v>66</v>
      </c>
      <c r="E108" s="40"/>
      <c r="F108" s="40"/>
      <c r="G108" s="21">
        <f>SUM(G100:G107)</f>
        <v>1577471958.9899993</v>
      </c>
      <c r="H108" s="19"/>
      <c r="I108" s="21">
        <f>SUM(I101:I107)</f>
        <v>1452927711.5299988</v>
      </c>
      <c r="J108" s="19"/>
      <c r="K108" s="21">
        <f>SUM(K100:K107)</f>
        <v>1513152589.1400008</v>
      </c>
      <c r="L108" s="19"/>
      <c r="M108" s="21">
        <f>SUM(M101:M107)</f>
        <v>1362447174.7299995</v>
      </c>
      <c r="X108" s="44"/>
    </row>
    <row r="109" spans="2:24" ht="23" customHeight="1">
      <c r="B109" s="38" t="s">
        <v>67</v>
      </c>
      <c r="E109" s="40"/>
      <c r="F109" s="40"/>
      <c r="G109" s="28">
        <f>+CH_C!R16</f>
        <v>3178213.9</v>
      </c>
      <c r="H109" s="98"/>
      <c r="I109" s="28">
        <f>+CH_C!R10</f>
        <v>4992234.46</v>
      </c>
      <c r="J109" s="98"/>
      <c r="K109" s="28">
        <v>0</v>
      </c>
      <c r="L109" s="98"/>
      <c r="M109" s="29">
        <v>0</v>
      </c>
      <c r="X109" s="44"/>
    </row>
    <row r="110" spans="2:24" ht="23" customHeight="1">
      <c r="C110" s="38" t="s">
        <v>31</v>
      </c>
      <c r="E110" s="40"/>
      <c r="F110" s="40"/>
      <c r="G110" s="21">
        <f>SUM(G108:G109)</f>
        <v>1580650172.8899994</v>
      </c>
      <c r="H110" s="19"/>
      <c r="I110" s="21">
        <f>SUM(I108:I109)</f>
        <v>1457919945.9899988</v>
      </c>
      <c r="J110" s="19"/>
      <c r="K110" s="21">
        <f>SUM(K108:K109)</f>
        <v>1513152589.1400008</v>
      </c>
      <c r="L110" s="19"/>
      <c r="M110" s="21">
        <f>SUM(M108:M109)</f>
        <v>1362447174.7299995</v>
      </c>
      <c r="X110" s="44"/>
    </row>
    <row r="111" spans="2:24" ht="23" customHeight="1" thickBot="1">
      <c r="B111" s="33"/>
      <c r="D111" s="38" t="s">
        <v>32</v>
      </c>
      <c r="E111" s="40"/>
      <c r="F111" s="40"/>
      <c r="G111" s="25">
        <f>G79+G110</f>
        <v>14013780176.049999</v>
      </c>
      <c r="H111" s="101"/>
      <c r="I111" s="25">
        <f>I79+I110</f>
        <v>14852628747.889999</v>
      </c>
      <c r="J111" s="101"/>
      <c r="K111" s="25">
        <f>K79+K110</f>
        <v>13952995642.099998</v>
      </c>
      <c r="L111" s="101"/>
      <c r="M111" s="25">
        <f>M79+M110</f>
        <v>14679452009.909998</v>
      </c>
      <c r="X111" s="44"/>
    </row>
    <row r="112" spans="2:24" ht="23" customHeight="1" thickTop="1">
      <c r="D112" s="90"/>
      <c r="E112" s="40"/>
      <c r="F112" s="40"/>
      <c r="G112" s="3"/>
      <c r="H112" s="6"/>
      <c r="I112" s="3"/>
      <c r="J112" s="6"/>
      <c r="K112" s="3"/>
      <c r="L112" s="6"/>
      <c r="M112" s="3"/>
      <c r="X112" s="44"/>
    </row>
    <row r="113" spans="1:24" ht="23" customHeight="1">
      <c r="D113" s="90"/>
      <c r="E113" s="40"/>
      <c r="F113" s="40"/>
      <c r="G113" s="4"/>
      <c r="H113" s="6"/>
      <c r="I113" s="4"/>
      <c r="J113" s="6"/>
      <c r="K113" s="4"/>
      <c r="L113" s="6"/>
      <c r="M113" s="3"/>
      <c r="X113" s="44"/>
    </row>
    <row r="114" spans="1:24" ht="23" customHeight="1">
      <c r="D114" s="90"/>
      <c r="E114" s="40"/>
      <c r="F114" s="40"/>
      <c r="G114" s="4"/>
      <c r="H114" s="6"/>
      <c r="I114" s="4"/>
      <c r="J114" s="6"/>
      <c r="K114" s="4"/>
      <c r="L114" s="6"/>
      <c r="M114" s="3"/>
      <c r="X114" s="44"/>
    </row>
    <row r="115" spans="1:24" ht="23" customHeight="1">
      <c r="D115" s="90"/>
      <c r="E115" s="40"/>
      <c r="F115" s="40"/>
      <c r="G115" s="3"/>
      <c r="H115" s="6"/>
      <c r="I115" s="3"/>
      <c r="J115" s="6"/>
      <c r="K115" s="3"/>
      <c r="L115" s="6"/>
      <c r="M115" s="3"/>
      <c r="X115" s="44"/>
    </row>
    <row r="116" spans="1:24" ht="23" customHeight="1">
      <c r="D116" s="90"/>
      <c r="E116" s="40"/>
      <c r="F116" s="40"/>
      <c r="G116" s="3"/>
      <c r="H116" s="6"/>
      <c r="I116" s="3"/>
      <c r="J116" s="6"/>
      <c r="K116" s="3"/>
      <c r="L116" s="6"/>
      <c r="M116" s="3"/>
      <c r="X116" s="44"/>
    </row>
    <row r="117" spans="1:24" ht="23" customHeight="1">
      <c r="D117" s="90"/>
      <c r="E117" s="40"/>
      <c r="F117" s="40"/>
      <c r="G117" s="3"/>
      <c r="H117" s="6"/>
      <c r="I117" s="3"/>
      <c r="J117" s="6"/>
      <c r="K117" s="3"/>
      <c r="L117" s="6"/>
      <c r="M117" s="3"/>
      <c r="X117" s="44"/>
    </row>
    <row r="118" spans="1:24" ht="23" customHeight="1">
      <c r="D118" s="90"/>
      <c r="E118" s="40"/>
      <c r="F118" s="40"/>
      <c r="G118" s="3"/>
      <c r="H118" s="6"/>
      <c r="I118" s="3"/>
      <c r="J118" s="6"/>
      <c r="K118" s="3"/>
      <c r="L118" s="6"/>
      <c r="M118" s="3"/>
      <c r="X118" s="44"/>
    </row>
    <row r="119" spans="1:24" ht="23" customHeight="1">
      <c r="D119" s="90"/>
      <c r="E119" s="40"/>
      <c r="F119" s="40"/>
      <c r="G119" s="3"/>
      <c r="H119" s="6"/>
      <c r="I119" s="3"/>
      <c r="J119" s="6"/>
      <c r="K119" s="3"/>
      <c r="L119" s="6"/>
      <c r="M119" s="3"/>
      <c r="X119" s="44"/>
    </row>
    <row r="120" spans="1:24" ht="23" customHeight="1">
      <c r="D120" s="90"/>
      <c r="E120" s="40"/>
      <c r="F120" s="40"/>
      <c r="G120" s="3"/>
      <c r="H120" s="6"/>
      <c r="I120" s="3"/>
      <c r="J120" s="6"/>
      <c r="K120" s="3"/>
      <c r="L120" s="6"/>
      <c r="M120" s="3"/>
      <c r="X120" s="44"/>
    </row>
    <row r="121" spans="1:24" ht="23" customHeight="1">
      <c r="D121" s="90"/>
      <c r="E121" s="40"/>
      <c r="F121" s="40"/>
      <c r="G121" s="3"/>
      <c r="H121" s="6"/>
      <c r="I121" s="3"/>
      <c r="J121" s="6"/>
      <c r="K121" s="3"/>
      <c r="L121" s="6"/>
      <c r="M121" s="3"/>
      <c r="X121" s="44"/>
    </row>
    <row r="122" spans="1:24" ht="23" customHeight="1">
      <c r="D122" s="90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90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90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90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ht="23" customHeight="1">
      <c r="D126" s="90"/>
      <c r="E126" s="40"/>
      <c r="F126" s="40"/>
      <c r="G126" s="3"/>
      <c r="H126" s="6"/>
      <c r="I126" s="3"/>
      <c r="J126" s="6"/>
      <c r="K126" s="3"/>
      <c r="L126" s="6"/>
      <c r="M126" s="3"/>
      <c r="X126" s="44"/>
    </row>
    <row r="127" spans="1:24" ht="23" customHeight="1">
      <c r="D127" s="90"/>
      <c r="E127" s="40"/>
      <c r="F127" s="40"/>
      <c r="G127" s="3"/>
      <c r="H127" s="6"/>
      <c r="I127" s="3"/>
      <c r="J127" s="6"/>
      <c r="K127" s="3"/>
      <c r="L127" s="6"/>
      <c r="M127" s="3"/>
      <c r="X127" s="44"/>
    </row>
    <row r="128" spans="1:24" s="4" customFormat="1" ht="23" customHeight="1">
      <c r="A128" s="1"/>
      <c r="B128" s="1"/>
      <c r="C128" s="1"/>
      <c r="D128" s="1"/>
      <c r="G128" s="3"/>
      <c r="H128" s="3"/>
      <c r="I128" s="3"/>
      <c r="J128" s="3"/>
      <c r="K128" s="3"/>
      <c r="L128" s="3"/>
      <c r="M128" s="3"/>
      <c r="X128" s="44"/>
    </row>
    <row r="129" spans="7:24" ht="23" customHeight="1">
      <c r="G129" s="4">
        <f>+G111-G36</f>
        <v>0</v>
      </c>
      <c r="H129" s="4"/>
      <c r="I129" s="4">
        <f>+I111-I36</f>
        <v>0</v>
      </c>
      <c r="J129" s="4"/>
      <c r="K129" s="4">
        <f>+K111-K36</f>
        <v>0</v>
      </c>
      <c r="L129" s="4"/>
      <c r="M129" s="4">
        <f>+M111-M36</f>
        <v>0</v>
      </c>
      <c r="X129" s="44"/>
    </row>
    <row r="130" spans="7:24" ht="23" customHeight="1">
      <c r="X130" s="44"/>
    </row>
    <row r="131" spans="7:24" ht="23" customHeight="1">
      <c r="X131" s="44"/>
    </row>
  </sheetData>
  <mergeCells count="15">
    <mergeCell ref="A46:M46"/>
    <mergeCell ref="G5:I5"/>
    <mergeCell ref="K5:M5"/>
    <mergeCell ref="A1:M1"/>
    <mergeCell ref="A2:M2"/>
    <mergeCell ref="A3:M3"/>
    <mergeCell ref="A44:M44"/>
    <mergeCell ref="A45:M45"/>
    <mergeCell ref="G91:I91"/>
    <mergeCell ref="K91:M91"/>
    <mergeCell ref="G48:I48"/>
    <mergeCell ref="K48:M48"/>
    <mergeCell ref="A87:M87"/>
    <mergeCell ref="A88:M88"/>
    <mergeCell ref="A89:M89"/>
  </mergeCells>
  <pageMargins left="0.59055118110236227" right="3.937007874015748E-2" top="0.51181102362204722" bottom="0.43" header="0.28000000000000003" footer="0.42"/>
  <pageSetup paperSize="9" scale="77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3273-F5BA-4703-BD65-DE222A610D9E}">
  <sheetPr>
    <pageSetUpPr fitToPage="1"/>
  </sheetPr>
  <dimension ref="A1:Y40"/>
  <sheetViews>
    <sheetView view="pageBreakPreview" zoomScale="51" zoomScaleNormal="100" zoomScaleSheetLayoutView="51" workbookViewId="0">
      <selection activeCell="N52" sqref="N1:P1048576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4.90625" style="4" bestFit="1" customWidth="1"/>
    <col min="16" max="16" width="7.1796875" style="33"/>
    <col min="17" max="17" width="14.906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21" t="str">
        <f>'SFP-Conso'!A1</f>
        <v>บริษัท เพาเวอร์ไลน์ เอ็นจิเนียริ่ง จำกัด (มหาชน) และบริษัทย่อย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34"/>
      <c r="O1" s="16"/>
      <c r="P1" s="34"/>
    </row>
    <row r="2" spans="1:16" ht="24" customHeight="1">
      <c r="A2" s="121" t="s">
        <v>33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34"/>
      <c r="O2" s="16"/>
      <c r="P2" s="34"/>
    </row>
    <row r="3" spans="1:16" ht="24" customHeight="1">
      <c r="A3" s="121" t="s">
        <v>180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70"/>
      <c r="H4" s="70"/>
      <c r="I4" s="70"/>
      <c r="J4" s="71"/>
      <c r="K4" s="70"/>
      <c r="L4" s="70"/>
      <c r="M4" s="72" t="str">
        <f>'SFP-Conso'!M4</f>
        <v>(หน่วย : บาท)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22" t="str">
        <f>'SFP-Conso'!G5</f>
        <v>งบการเงินรวม</v>
      </c>
      <c r="H5" s="122"/>
      <c r="I5" s="122"/>
      <c r="J5" s="73"/>
      <c r="K5" s="122" t="str">
        <f>'SFP-Conso'!K5</f>
        <v>งบการเงินเฉพาะกิจการ</v>
      </c>
      <c r="L5" s="122"/>
      <c r="M5" s="122"/>
      <c r="N5" s="34"/>
      <c r="O5" s="16"/>
      <c r="P5" s="34"/>
    </row>
    <row r="6" spans="1:16" ht="24" customHeight="1">
      <c r="A6" s="36"/>
      <c r="B6" s="36"/>
      <c r="C6" s="36"/>
      <c r="D6" s="36"/>
      <c r="E6" s="37" t="s">
        <v>2</v>
      </c>
      <c r="F6" s="37"/>
      <c r="G6" s="74" t="str">
        <f>+'SFP-Conso'!G6</f>
        <v>30 กันยายน 2568</v>
      </c>
      <c r="H6" s="75"/>
      <c r="I6" s="76" t="s">
        <v>181</v>
      </c>
      <c r="J6" s="77"/>
      <c r="K6" s="74" t="str">
        <f>+G6</f>
        <v>30 กันยายน 2568</v>
      </c>
      <c r="L6" s="75"/>
      <c r="M6" s="74" t="str">
        <f>+I6</f>
        <v>30 กันยายน 2567</v>
      </c>
      <c r="N6" s="78"/>
      <c r="O6" s="16"/>
      <c r="P6" s="34"/>
    </row>
    <row r="7" spans="1:16" ht="24" customHeight="1">
      <c r="A7" s="38" t="s">
        <v>34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68</v>
      </c>
      <c r="E8" s="40">
        <v>21</v>
      </c>
      <c r="F8" s="40"/>
      <c r="G8" s="4">
        <v>899191036.20000029</v>
      </c>
      <c r="H8" s="19"/>
      <c r="I8" s="4">
        <v>2333338829.6499996</v>
      </c>
      <c r="J8" s="19"/>
      <c r="K8" s="4">
        <v>849017412.30000019</v>
      </c>
      <c r="L8" s="4"/>
      <c r="M8" s="4">
        <v>2168514131.0599985</v>
      </c>
      <c r="N8" s="78"/>
      <c r="O8" s="16"/>
      <c r="P8" s="34"/>
    </row>
    <row r="9" spans="1:16" ht="24" customHeight="1">
      <c r="B9" s="38" t="s">
        <v>136</v>
      </c>
      <c r="E9" s="40">
        <v>21</v>
      </c>
      <c r="F9" s="40"/>
      <c r="G9" s="4">
        <v>0</v>
      </c>
      <c r="H9" s="19"/>
      <c r="I9" s="4">
        <v>56785893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35</v>
      </c>
      <c r="E10" s="92"/>
      <c r="F10" s="40"/>
      <c r="G10" s="4">
        <v>17021210.670000002</v>
      </c>
      <c r="H10" s="19"/>
      <c r="I10" s="4">
        <v>11391631.119999999</v>
      </c>
      <c r="J10" s="19"/>
      <c r="K10" s="4">
        <v>17049825.110000014</v>
      </c>
      <c r="L10" s="4"/>
      <c r="M10" s="4">
        <v>12003493.910000026</v>
      </c>
      <c r="N10" s="80"/>
      <c r="O10" s="16"/>
      <c r="P10" s="34"/>
    </row>
    <row r="11" spans="1:16" ht="24" customHeight="1">
      <c r="C11" s="38" t="s">
        <v>36</v>
      </c>
      <c r="E11" s="40"/>
      <c r="F11" s="40"/>
      <c r="G11" s="24">
        <f>SUM(G8:G10)</f>
        <v>916212246.87000024</v>
      </c>
      <c r="H11" s="99"/>
      <c r="I11" s="24">
        <f>SUM(I8:I10)</f>
        <v>2401516353.7699995</v>
      </c>
      <c r="J11" s="99"/>
      <c r="K11" s="24">
        <f>SUM(K8:K10)</f>
        <v>866067237.41000021</v>
      </c>
      <c r="L11" s="24"/>
      <c r="M11" s="24">
        <f>SUM(M8:M10)</f>
        <v>2180517624.9699984</v>
      </c>
      <c r="N11" s="80"/>
      <c r="O11" s="16"/>
      <c r="P11" s="34"/>
    </row>
    <row r="12" spans="1:16" ht="24" customHeight="1">
      <c r="A12" s="38" t="s">
        <v>37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69</v>
      </c>
      <c r="E13" s="40"/>
      <c r="G13" s="4">
        <v>760459113.84000003</v>
      </c>
      <c r="H13" s="4"/>
      <c r="I13" s="4">
        <v>2325843724.73</v>
      </c>
      <c r="J13" s="4"/>
      <c r="K13" s="4">
        <v>706889037.53999996</v>
      </c>
      <c r="L13" s="4"/>
      <c r="M13" s="4">
        <v>2172261449.3190899</v>
      </c>
      <c r="N13" s="18"/>
      <c r="O13" s="16"/>
      <c r="P13" s="34"/>
    </row>
    <row r="14" spans="1:16" ht="24" customHeight="1">
      <c r="B14" s="38" t="s">
        <v>137</v>
      </c>
      <c r="E14" s="40"/>
      <c r="G14" s="4">
        <v>0</v>
      </c>
      <c r="H14" s="4"/>
      <c r="I14" s="4">
        <v>59577961.740000002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177</v>
      </c>
      <c r="E15" s="40"/>
      <c r="G15" s="4">
        <v>0</v>
      </c>
      <c r="H15" s="4"/>
      <c r="I15" s="4">
        <v>2993448.08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38</v>
      </c>
      <c r="E16" s="40"/>
      <c r="G16" s="4">
        <v>141665715.22999999</v>
      </c>
      <c r="H16" s="4"/>
      <c r="I16" s="4">
        <v>81045695.969999999</v>
      </c>
      <c r="J16" s="4"/>
      <c r="K16" s="4">
        <v>136559967.56999999</v>
      </c>
      <c r="L16" s="4"/>
      <c r="M16" s="4">
        <v>78738610.640000001</v>
      </c>
      <c r="N16" s="78"/>
      <c r="O16" s="16"/>
      <c r="P16" s="34"/>
    </row>
    <row r="17" spans="1:16" ht="24" customHeight="1">
      <c r="C17" s="38" t="s">
        <v>39</v>
      </c>
      <c r="E17" s="40"/>
      <c r="F17" s="40"/>
      <c r="G17" s="24">
        <f>SUM(G13:G16)</f>
        <v>902124829.07000005</v>
      </c>
      <c r="H17" s="99"/>
      <c r="I17" s="24">
        <f>SUM(I13:I16)</f>
        <v>2469460830.5199995</v>
      </c>
      <c r="J17" s="99"/>
      <c r="K17" s="24">
        <f>SUM(K13:K16)</f>
        <v>843449005.1099999</v>
      </c>
      <c r="L17" s="24"/>
      <c r="M17" s="24">
        <f>SUM(M13:M16)</f>
        <v>2251000059.9590898</v>
      </c>
      <c r="N17" s="81"/>
      <c r="O17" s="16"/>
      <c r="P17" s="34"/>
    </row>
    <row r="18" spans="1:16" ht="24" customHeight="1">
      <c r="A18" s="38" t="s">
        <v>133</v>
      </c>
      <c r="E18" s="40"/>
      <c r="F18" s="40"/>
      <c r="G18" s="4">
        <f>G11-G17</f>
        <v>14087417.800000191</v>
      </c>
      <c r="H18" s="19"/>
      <c r="I18" s="4">
        <f>I11-I17</f>
        <v>-67944476.75</v>
      </c>
      <c r="J18" s="4"/>
      <c r="K18" s="4">
        <f>K11-K17</f>
        <v>22618232.30000031</v>
      </c>
      <c r="L18" s="4"/>
      <c r="M18" s="4">
        <f>M11-M17</f>
        <v>-70482434.989091396</v>
      </c>
      <c r="N18" s="81"/>
      <c r="O18" s="16"/>
      <c r="P18" s="34"/>
    </row>
    <row r="19" spans="1:16" ht="24" customHeight="1">
      <c r="A19" s="38" t="s">
        <v>40</v>
      </c>
      <c r="E19" s="40"/>
      <c r="G19" s="28">
        <v>-89155539.359999999</v>
      </c>
      <c r="H19" s="28"/>
      <c r="I19" s="28">
        <v>-107048805.34</v>
      </c>
      <c r="J19" s="28"/>
      <c r="K19" s="28">
        <v>-86076031.909999996</v>
      </c>
      <c r="L19" s="28"/>
      <c r="M19" s="28">
        <v>-103076737.02</v>
      </c>
      <c r="N19" s="34"/>
      <c r="O19" s="16"/>
      <c r="P19" s="34"/>
    </row>
    <row r="20" spans="1:16" ht="24" customHeight="1">
      <c r="A20" s="38" t="s">
        <v>145</v>
      </c>
      <c r="F20" s="40"/>
      <c r="G20" s="4">
        <f>SUM(G18:G19)</f>
        <v>-75068121.559999809</v>
      </c>
      <c r="H20" s="19"/>
      <c r="I20" s="4">
        <f>SUM(I18:I19)</f>
        <v>-174993282.09</v>
      </c>
      <c r="J20" s="19"/>
      <c r="K20" s="4">
        <f>SUM(K18:K19)</f>
        <v>-63457799.609999686</v>
      </c>
      <c r="L20" s="4"/>
      <c r="M20" s="4">
        <f>SUM(M18:M19)</f>
        <v>-173559172.00909138</v>
      </c>
      <c r="N20" s="34"/>
      <c r="O20" s="16"/>
      <c r="P20" s="34"/>
    </row>
    <row r="21" spans="1:16" ht="24" customHeight="1">
      <c r="A21" s="38" t="s">
        <v>100</v>
      </c>
      <c r="D21" s="34"/>
      <c r="E21" s="40"/>
      <c r="F21" s="40"/>
      <c r="G21" s="28">
        <v>6613388.7400000002</v>
      </c>
      <c r="H21" s="98"/>
      <c r="I21" s="28">
        <v>-51245225.850000001</v>
      </c>
      <c r="J21" s="98"/>
      <c r="K21" s="29">
        <v>6926755.7300000004</v>
      </c>
      <c r="L21" s="28">
        <f>-297370218</f>
        <v>-297370218</v>
      </c>
      <c r="M21" s="29">
        <v>-52748428.579999998</v>
      </c>
      <c r="N21" s="34"/>
      <c r="O21" s="16"/>
      <c r="P21" s="34"/>
    </row>
    <row r="22" spans="1:16" ht="24" customHeight="1">
      <c r="A22" s="38" t="s">
        <v>162</v>
      </c>
      <c r="E22" s="40"/>
      <c r="F22" s="40"/>
      <c r="G22" s="21">
        <f>SUM(G20:G21)</f>
        <v>-68454732.819999814</v>
      </c>
      <c r="H22" s="19"/>
      <c r="I22" s="21">
        <f>SUM(I20:I21)</f>
        <v>-226238507.94</v>
      </c>
      <c r="J22" s="19"/>
      <c r="K22" s="21">
        <f>SUM(K20:K21)</f>
        <v>-56531043.879999682</v>
      </c>
      <c r="L22" s="4"/>
      <c r="M22" s="21">
        <f>SUM(M20:M21)</f>
        <v>-226307600.58909136</v>
      </c>
      <c r="N22" s="34"/>
      <c r="O22" s="16"/>
      <c r="P22" s="34"/>
    </row>
    <row r="23" spans="1:16" ht="24" customHeight="1">
      <c r="A23" s="33" t="s">
        <v>163</v>
      </c>
      <c r="B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167</v>
      </c>
      <c r="E24" s="40"/>
      <c r="F24" s="40"/>
      <c r="G24" s="25">
        <f>+G22+G23</f>
        <v>-68454732.819999814</v>
      </c>
      <c r="H24" s="101"/>
      <c r="I24" s="25">
        <f>+I22+I23</f>
        <v>-226238507.94</v>
      </c>
      <c r="J24" s="101"/>
      <c r="K24" s="25">
        <f>+K22+K23</f>
        <v>-56531043.879999682</v>
      </c>
      <c r="L24" s="25"/>
      <c r="M24" s="25">
        <f>+M22+M23</f>
        <v>-226307600.58909136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8" t="s">
        <v>70</v>
      </c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B27" s="38" t="s">
        <v>124</v>
      </c>
      <c r="E27" s="40"/>
      <c r="F27" s="40"/>
      <c r="G27" s="4">
        <f>+G29-G28</f>
        <v>-67264403.559999809</v>
      </c>
      <c r="H27" s="19"/>
      <c r="I27" s="4">
        <f>+I29-I28</f>
        <v>-226513759.31</v>
      </c>
      <c r="J27" s="19"/>
      <c r="K27" s="3"/>
      <c r="L27" s="3"/>
      <c r="M27" s="3"/>
      <c r="N27" s="34"/>
      <c r="O27" s="16"/>
      <c r="P27" s="34"/>
    </row>
    <row r="28" spans="1:16" ht="24" customHeight="1">
      <c r="B28" s="38" t="s">
        <v>125</v>
      </c>
      <c r="E28" s="40"/>
      <c r="F28" s="40"/>
      <c r="G28" s="4">
        <v>-1190329.26</v>
      </c>
      <c r="H28" s="19"/>
      <c r="I28" s="4">
        <v>275251.37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-68454732.819999814</v>
      </c>
      <c r="H29" s="101"/>
      <c r="I29" s="25">
        <f>+I22</f>
        <v>-226238507.94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8" t="s">
        <v>71</v>
      </c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B32" s="38" t="s">
        <v>124</v>
      </c>
      <c r="E32" s="40"/>
      <c r="F32" s="40"/>
      <c r="G32" s="4">
        <f>+G34-G33</f>
        <v>-67264403.559999809</v>
      </c>
      <c r="H32" s="19"/>
      <c r="I32" s="4">
        <f>+I34-I33</f>
        <v>-226513759.31</v>
      </c>
      <c r="J32" s="19"/>
      <c r="K32" s="3"/>
      <c r="L32" s="3"/>
      <c r="M32" s="3"/>
      <c r="N32" s="34"/>
      <c r="O32" s="16"/>
      <c r="P32" s="34"/>
    </row>
    <row r="33" spans="1:25" ht="24" customHeight="1">
      <c r="B33" s="38" t="s">
        <v>125</v>
      </c>
      <c r="E33" s="40"/>
      <c r="F33" s="40"/>
      <c r="G33" s="4">
        <v>-1190329.26</v>
      </c>
      <c r="H33" s="19"/>
      <c r="I33" s="4">
        <v>275251.37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-68454732.819999814</v>
      </c>
      <c r="H34" s="101"/>
      <c r="I34" s="25">
        <f>+I24</f>
        <v>-226238507.94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8" t="s">
        <v>156</v>
      </c>
      <c r="E36" s="40"/>
      <c r="F36" s="40"/>
      <c r="G36" s="96">
        <f>+G27/G37</f>
        <v>-3.8728676655990432E-2</v>
      </c>
      <c r="H36" s="97"/>
      <c r="I36" s="96">
        <f>+I27/I37</f>
        <v>-0.16633189344117305</v>
      </c>
      <c r="J36" s="97"/>
      <c r="K36" s="96">
        <f>+K22/K37</f>
        <v>-3.2548753926007763E-2</v>
      </c>
      <c r="L36" s="96"/>
      <c r="M36" s="96">
        <f>+M22/M37</f>
        <v>-0.16618050850763702</v>
      </c>
      <c r="N36" s="34"/>
      <c r="O36" s="16"/>
      <c r="P36" s="34"/>
    </row>
    <row r="37" spans="1:25" ht="24" customHeight="1">
      <c r="A37" s="38" t="s">
        <v>153</v>
      </c>
      <c r="D37" s="33"/>
      <c r="E37" s="40"/>
      <c r="F37" s="40"/>
      <c r="G37" s="10">
        <v>1736811308</v>
      </c>
      <c r="H37" s="6"/>
      <c r="I37" s="10">
        <v>1361817957</v>
      </c>
      <c r="J37" s="6"/>
      <c r="K37" s="10">
        <v>1736811308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3" t="s">
        <v>165</v>
      </c>
    </row>
    <row r="40" spans="1:25" ht="24" customHeight="1">
      <c r="A40" s="33"/>
      <c r="B40" s="33"/>
      <c r="C40" s="33"/>
      <c r="M40" s="8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" header="0.28000000000000003" footer="0.42"/>
  <pageSetup paperSize="9" scale="73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P40"/>
  <sheetViews>
    <sheetView view="pageBreakPreview" zoomScale="51" zoomScaleNormal="100" zoomScaleSheetLayoutView="51" workbookViewId="0">
      <selection activeCell="N52" sqref="N1:P1048576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7.1796875" style="33"/>
    <col min="16" max="16" width="11" style="33" bestFit="1" customWidth="1"/>
    <col min="17" max="150" width="7.1796875" style="33"/>
    <col min="151" max="151" width="3.1796875" style="33" customWidth="1"/>
    <col min="152" max="152" width="50.6328125" style="33" customWidth="1"/>
    <col min="153" max="153" width="9.1796875" style="33" customWidth="1"/>
    <col min="154" max="154" width="1.1796875" style="33" customWidth="1"/>
    <col min="155" max="155" width="10" style="33" bestFit="1" customWidth="1"/>
    <col min="156" max="156" width="1.1796875" style="33" customWidth="1"/>
    <col min="157" max="157" width="10" style="33" bestFit="1" customWidth="1"/>
    <col min="158" max="158" width="7.1796875" style="33"/>
    <col min="159" max="159" width="9.1796875" style="33" bestFit="1" customWidth="1"/>
    <col min="160" max="160" width="10" style="33" bestFit="1" customWidth="1"/>
    <col min="161" max="16384" width="7.1796875" style="33"/>
  </cols>
  <sheetData>
    <row r="1" spans="1:16" ht="24" customHeight="1">
      <c r="A1" s="121" t="str">
        <f>'SFP-Conso'!A1</f>
        <v>บริษัท เพาเวอร์ไลน์ เอ็นจิเนียริ่ง จำกัด (มหาชน) และบริษัทย่อย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34"/>
    </row>
    <row r="2" spans="1:16" ht="24" customHeight="1">
      <c r="A2" s="121" t="s">
        <v>33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34"/>
    </row>
    <row r="3" spans="1:16" ht="24" customHeight="1">
      <c r="A3" s="121" t="s">
        <v>182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34"/>
    </row>
    <row r="4" spans="1:16" ht="24" customHeight="1">
      <c r="A4" s="32"/>
      <c r="B4" s="32"/>
      <c r="C4" s="32"/>
      <c r="D4" s="32"/>
      <c r="E4" s="32"/>
      <c r="F4" s="32"/>
      <c r="G4" s="70"/>
      <c r="H4" s="70"/>
      <c r="I4" s="70"/>
      <c r="J4" s="71"/>
      <c r="K4" s="70"/>
      <c r="L4" s="70"/>
      <c r="M4" s="72" t="str">
        <f>'SFP-Conso'!M4</f>
        <v>(หน่วย : บาท)</v>
      </c>
      <c r="N4" s="34"/>
    </row>
    <row r="5" spans="1:16" ht="24" customHeight="1">
      <c r="A5" s="35"/>
      <c r="B5" s="35"/>
      <c r="C5" s="35"/>
      <c r="D5" s="35"/>
      <c r="E5" s="35"/>
      <c r="F5" s="35"/>
      <c r="G5" s="122" t="str">
        <f>'SFP-Conso'!G5</f>
        <v>งบการเงินรวม</v>
      </c>
      <c r="H5" s="122"/>
      <c r="I5" s="122"/>
      <c r="J5" s="73"/>
      <c r="K5" s="122" t="str">
        <f>'SFP-Conso'!K5</f>
        <v>งบการเงินเฉพาะกิจการ</v>
      </c>
      <c r="L5" s="122"/>
      <c r="M5" s="122"/>
      <c r="N5" s="34"/>
    </row>
    <row r="6" spans="1:16" ht="24" customHeight="1">
      <c r="A6" s="36"/>
      <c r="B6" s="36"/>
      <c r="C6" s="36"/>
      <c r="D6" s="36"/>
      <c r="E6" s="37" t="s">
        <v>2</v>
      </c>
      <c r="F6" s="37"/>
      <c r="G6" s="74" t="str">
        <f>+'SFP-Conso'!G6</f>
        <v>30 กันยายน 2568</v>
      </c>
      <c r="H6" s="75"/>
      <c r="I6" s="76" t="s">
        <v>181</v>
      </c>
      <c r="J6" s="77"/>
      <c r="K6" s="74" t="str">
        <f>+G6</f>
        <v>30 กันยายน 2568</v>
      </c>
      <c r="L6" s="75"/>
      <c r="M6" s="74" t="str">
        <f>+I6</f>
        <v>30 กันยายน 2567</v>
      </c>
      <c r="N6" s="78"/>
    </row>
    <row r="7" spans="1:16" ht="24" customHeight="1">
      <c r="A7" s="38" t="s">
        <v>34</v>
      </c>
      <c r="E7" s="39"/>
      <c r="F7" s="40"/>
      <c r="G7" s="41"/>
      <c r="H7" s="40"/>
      <c r="I7" s="41"/>
      <c r="J7" s="40"/>
      <c r="K7" s="41"/>
      <c r="L7" s="41"/>
      <c r="M7" s="41"/>
      <c r="N7" s="34"/>
    </row>
    <row r="8" spans="1:16" ht="24" customHeight="1">
      <c r="B8" s="38" t="s">
        <v>68</v>
      </c>
      <c r="E8" s="40">
        <v>21</v>
      </c>
      <c r="F8" s="40"/>
      <c r="G8" s="4">
        <v>4017969591.9100003</v>
      </c>
      <c r="H8" s="19"/>
      <c r="I8" s="4">
        <v>7412587280.6399994</v>
      </c>
      <c r="J8" s="19"/>
      <c r="K8" s="4">
        <v>3804723985.21</v>
      </c>
      <c r="L8" s="4"/>
      <c r="M8" s="4">
        <v>7037152417.6199989</v>
      </c>
      <c r="N8" s="78"/>
      <c r="P8" s="95"/>
    </row>
    <row r="9" spans="1:16" ht="24" customHeight="1">
      <c r="B9" s="38" t="s">
        <v>136</v>
      </c>
      <c r="E9" s="40">
        <v>21</v>
      </c>
      <c r="F9" s="40"/>
      <c r="G9" s="4">
        <v>0</v>
      </c>
      <c r="H9" s="19"/>
      <c r="I9" s="4">
        <v>100965409</v>
      </c>
      <c r="J9" s="19"/>
      <c r="K9" s="4">
        <v>0</v>
      </c>
      <c r="L9" s="4"/>
      <c r="M9" s="4">
        <v>0</v>
      </c>
      <c r="N9" s="78"/>
      <c r="P9" s="95"/>
    </row>
    <row r="10" spans="1:16" ht="24" customHeight="1">
      <c r="B10" s="38" t="s">
        <v>35</v>
      </c>
      <c r="E10" s="92"/>
      <c r="F10" s="40"/>
      <c r="G10" s="4">
        <v>181205567.36000001</v>
      </c>
      <c r="H10" s="19"/>
      <c r="I10" s="4">
        <v>196676739.66999999</v>
      </c>
      <c r="J10" s="19"/>
      <c r="K10" s="4">
        <v>181257208.94</v>
      </c>
      <c r="L10" s="4"/>
      <c r="M10" s="4">
        <v>200333692.70000002</v>
      </c>
      <c r="N10" s="78"/>
      <c r="P10" s="95"/>
    </row>
    <row r="11" spans="1:16" ht="24" customHeight="1">
      <c r="C11" s="38" t="s">
        <v>36</v>
      </c>
      <c r="E11" s="40"/>
      <c r="F11" s="40"/>
      <c r="G11" s="24">
        <f>SUM(G8:G10)</f>
        <v>4199175159.2700005</v>
      </c>
      <c r="H11" s="99"/>
      <c r="I11" s="24">
        <f>SUM(I8:I10)</f>
        <v>7710229429.3099995</v>
      </c>
      <c r="J11" s="99"/>
      <c r="K11" s="24">
        <f>SUM(K8:K10)</f>
        <v>3985981194.1500001</v>
      </c>
      <c r="L11" s="24"/>
      <c r="M11" s="24">
        <f>SUM(M8:M10)</f>
        <v>7237486110.3199987</v>
      </c>
      <c r="N11" s="78"/>
      <c r="P11" s="95"/>
    </row>
    <row r="12" spans="1:16" ht="24" customHeight="1">
      <c r="A12" s="38" t="s">
        <v>37</v>
      </c>
      <c r="D12" s="33"/>
      <c r="G12" s="4"/>
      <c r="H12" s="4"/>
      <c r="I12" s="4"/>
      <c r="J12" s="4"/>
      <c r="K12" s="4"/>
      <c r="L12" s="4"/>
      <c r="M12" s="4"/>
      <c r="N12" s="78"/>
      <c r="P12" s="95"/>
    </row>
    <row r="13" spans="1:16" ht="24" customHeight="1">
      <c r="B13" s="38" t="s">
        <v>69</v>
      </c>
      <c r="E13" s="40"/>
      <c r="G13" s="4">
        <v>3440350326.1599998</v>
      </c>
      <c r="H13" s="4"/>
      <c r="I13" s="4">
        <v>7716989210.6300001</v>
      </c>
      <c r="J13" s="4"/>
      <c r="K13" s="4">
        <v>3227898696.7399988</v>
      </c>
      <c r="L13" s="4"/>
      <c r="M13" s="4">
        <v>7385426672.3500023</v>
      </c>
      <c r="N13" s="78"/>
      <c r="P13" s="95"/>
    </row>
    <row r="14" spans="1:16" ht="24" customHeight="1">
      <c r="B14" s="38" t="s">
        <v>137</v>
      </c>
      <c r="E14" s="40"/>
      <c r="G14" s="4">
        <v>0</v>
      </c>
      <c r="H14" s="4"/>
      <c r="I14" s="4">
        <v>105911131.88</v>
      </c>
      <c r="J14" s="4"/>
      <c r="K14" s="4">
        <v>0</v>
      </c>
      <c r="L14" s="4"/>
      <c r="M14" s="4">
        <v>0</v>
      </c>
      <c r="N14" s="78"/>
      <c r="P14" s="95"/>
    </row>
    <row r="15" spans="1:16" ht="24" customHeight="1">
      <c r="B15" s="38" t="s">
        <v>177</v>
      </c>
      <c r="E15" s="40"/>
      <c r="G15" s="4">
        <v>0</v>
      </c>
      <c r="H15" s="4"/>
      <c r="I15" s="4">
        <v>5818758.75</v>
      </c>
      <c r="J15" s="4"/>
      <c r="K15" s="4">
        <v>0</v>
      </c>
      <c r="L15" s="4"/>
      <c r="M15" s="4">
        <v>0</v>
      </c>
      <c r="N15" s="78"/>
      <c r="P15" s="95"/>
    </row>
    <row r="16" spans="1:16" ht="24" customHeight="1">
      <c r="B16" s="38" t="s">
        <v>38</v>
      </c>
      <c r="E16" s="40"/>
      <c r="G16" s="4">
        <v>458743845.56</v>
      </c>
      <c r="H16" s="4"/>
      <c r="I16" s="4">
        <f>328968381.25+1.49</f>
        <v>328968382.74000001</v>
      </c>
      <c r="J16" s="4"/>
      <c r="K16" s="4">
        <v>444239753.31</v>
      </c>
      <c r="L16" s="4"/>
      <c r="M16" s="4">
        <f>321967126.45+0.24</f>
        <v>321967126.69</v>
      </c>
      <c r="N16" s="78"/>
      <c r="P16" s="95"/>
    </row>
    <row r="17" spans="1:16" ht="24" customHeight="1">
      <c r="C17" s="38" t="s">
        <v>39</v>
      </c>
      <c r="E17" s="40"/>
      <c r="F17" s="40"/>
      <c r="G17" s="24">
        <f>SUM(G13:G16)</f>
        <v>3899094171.7199998</v>
      </c>
      <c r="H17" s="99"/>
      <c r="I17" s="24">
        <f>SUM(I13:I16)</f>
        <v>8157687484</v>
      </c>
      <c r="J17" s="99"/>
      <c r="K17" s="24">
        <f>SUM(K13:K16)</f>
        <v>3672138450.0499988</v>
      </c>
      <c r="L17" s="24"/>
      <c r="M17" s="24">
        <f>SUM(M13:M16)</f>
        <v>7707393799.0400019</v>
      </c>
      <c r="N17" s="78"/>
      <c r="P17" s="95"/>
    </row>
    <row r="18" spans="1:16" ht="24" customHeight="1">
      <c r="A18" s="38" t="s">
        <v>133</v>
      </c>
      <c r="E18" s="40"/>
      <c r="F18" s="40"/>
      <c r="G18" s="4">
        <f>G11-G17</f>
        <v>300080987.55000067</v>
      </c>
      <c r="H18" s="19"/>
      <c r="I18" s="4">
        <f>I11-I17</f>
        <v>-447458054.69000053</v>
      </c>
      <c r="J18" s="4"/>
      <c r="K18" s="4">
        <f>K11-K17</f>
        <v>313842744.10000134</v>
      </c>
      <c r="L18" s="4"/>
      <c r="M18" s="4">
        <f>M11-M17</f>
        <v>-469907688.72000313</v>
      </c>
      <c r="N18" s="78"/>
      <c r="P18" s="95"/>
    </row>
    <row r="19" spans="1:16" ht="24" customHeight="1">
      <c r="A19" s="38" t="s">
        <v>40</v>
      </c>
      <c r="E19" s="40"/>
      <c r="G19" s="28">
        <v>-284078618.31</v>
      </c>
      <c r="H19" s="28"/>
      <c r="I19" s="28">
        <v>-328533587.47000003</v>
      </c>
      <c r="J19" s="28"/>
      <c r="K19" s="28">
        <v>-273693368.10000002</v>
      </c>
      <c r="L19" s="28"/>
      <c r="M19" s="28">
        <v>-318868850.79000002</v>
      </c>
      <c r="N19" s="78"/>
      <c r="P19" s="95"/>
    </row>
    <row r="20" spans="1:16" ht="24" customHeight="1">
      <c r="A20" s="38" t="s">
        <v>145</v>
      </c>
      <c r="F20" s="40"/>
      <c r="G20" s="4">
        <f>SUM(G18:G19)</f>
        <v>16002369.240000665</v>
      </c>
      <c r="H20" s="19"/>
      <c r="I20" s="4">
        <f>SUM(I18:I19)</f>
        <v>-775991642.16000056</v>
      </c>
      <c r="J20" s="19"/>
      <c r="K20" s="4">
        <f>SUM(K18:K19)</f>
        <v>40149376.000001311</v>
      </c>
      <c r="L20" s="4"/>
      <c r="M20" s="4">
        <f>SUM(M18:M19)</f>
        <v>-788776539.51000309</v>
      </c>
      <c r="N20" s="78"/>
      <c r="P20" s="95"/>
    </row>
    <row r="21" spans="1:16" ht="24" customHeight="1">
      <c r="A21" s="38" t="s">
        <v>100</v>
      </c>
      <c r="D21" s="34"/>
      <c r="E21" s="40">
        <v>18</v>
      </c>
      <c r="F21" s="40"/>
      <c r="G21" s="28">
        <v>-6756972.0899999999</v>
      </c>
      <c r="H21" s="98"/>
      <c r="I21" s="28">
        <v>68241723.560000002</v>
      </c>
      <c r="J21" s="98"/>
      <c r="K21" s="29">
        <v>-2928791.34</v>
      </c>
      <c r="L21" s="28">
        <f>-297370218</f>
        <v>-297370218</v>
      </c>
      <c r="M21" s="29">
        <v>65844943.840000004</v>
      </c>
      <c r="N21" s="78"/>
      <c r="P21" s="95"/>
    </row>
    <row r="22" spans="1:16" ht="24" customHeight="1">
      <c r="A22" s="38" t="s">
        <v>162</v>
      </c>
      <c r="E22" s="40"/>
      <c r="F22" s="40"/>
      <c r="G22" s="21">
        <f>SUM(G20:G21)</f>
        <v>9245397.1500006653</v>
      </c>
      <c r="H22" s="19"/>
      <c r="I22" s="21">
        <f>SUM(I20:I21)</f>
        <v>-707749918.60000062</v>
      </c>
      <c r="J22" s="19"/>
      <c r="K22" s="21">
        <f>SUM(K20:K21)</f>
        <v>37220584.660001308</v>
      </c>
      <c r="L22" s="4"/>
      <c r="M22" s="21">
        <f>SUM(M20:M21)</f>
        <v>-722931595.67000306</v>
      </c>
      <c r="N22" s="78"/>
      <c r="P22" s="95"/>
    </row>
    <row r="23" spans="1:16" ht="24" customHeight="1">
      <c r="A23" s="33" t="s">
        <v>163</v>
      </c>
      <c r="B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78"/>
      <c r="P23" s="95"/>
    </row>
    <row r="24" spans="1:16" ht="24" customHeight="1" thickBot="1">
      <c r="A24" s="33" t="s">
        <v>167</v>
      </c>
      <c r="E24" s="40"/>
      <c r="F24" s="40"/>
      <c r="G24" s="25">
        <f>+G22+G23</f>
        <v>9245397.1500006653</v>
      </c>
      <c r="H24" s="101"/>
      <c r="I24" s="25">
        <f>+I22+I23</f>
        <v>-707749918.60000062</v>
      </c>
      <c r="J24" s="101"/>
      <c r="K24" s="25">
        <f>+K22+K23</f>
        <v>37220584.660001308</v>
      </c>
      <c r="L24" s="25"/>
      <c r="M24" s="25">
        <f>+M22+M23</f>
        <v>-722931595.67000306</v>
      </c>
      <c r="N24" s="78"/>
      <c r="P24" s="95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78"/>
      <c r="P25" s="95"/>
    </row>
    <row r="26" spans="1:16" ht="24" customHeight="1">
      <c r="A26" s="38" t="s">
        <v>70</v>
      </c>
      <c r="E26" s="40"/>
      <c r="F26" s="40"/>
      <c r="G26" s="3"/>
      <c r="H26" s="6"/>
      <c r="I26" s="3"/>
      <c r="J26" s="6"/>
      <c r="K26" s="3"/>
      <c r="L26" s="3"/>
      <c r="M26" s="3"/>
      <c r="N26" s="78"/>
      <c r="P26" s="95"/>
    </row>
    <row r="27" spans="1:16" ht="24" customHeight="1">
      <c r="B27" s="38" t="s">
        <v>124</v>
      </c>
      <c r="E27" s="40"/>
      <c r="F27" s="40"/>
      <c r="G27" s="4">
        <f>+G29-G28</f>
        <v>11059417.710000666</v>
      </c>
      <c r="H27" s="19"/>
      <c r="I27" s="4">
        <f>+I29-I28</f>
        <v>-706963761.1200006</v>
      </c>
      <c r="J27" s="19"/>
      <c r="K27" s="3"/>
      <c r="L27" s="3"/>
      <c r="M27" s="3"/>
      <c r="N27" s="78"/>
      <c r="P27" s="95"/>
    </row>
    <row r="28" spans="1:16" ht="24" customHeight="1">
      <c r="B28" s="38" t="s">
        <v>125</v>
      </c>
      <c r="E28" s="40"/>
      <c r="F28" s="40"/>
      <c r="G28" s="4">
        <v>-1814020.56</v>
      </c>
      <c r="H28" s="19"/>
      <c r="I28" s="4">
        <v>-786157.48</v>
      </c>
      <c r="J28" s="19"/>
      <c r="K28" s="3"/>
      <c r="L28" s="3"/>
      <c r="M28" s="3"/>
      <c r="N28" s="78"/>
      <c r="P28" s="95"/>
    </row>
    <row r="29" spans="1:16" ht="24" customHeight="1" thickBot="1">
      <c r="E29" s="40"/>
      <c r="F29" s="40"/>
      <c r="G29" s="25">
        <f>+G22</f>
        <v>9245397.1500006653</v>
      </c>
      <c r="H29" s="101"/>
      <c r="I29" s="25">
        <f>+I22</f>
        <v>-707749918.60000062</v>
      </c>
      <c r="J29" s="19"/>
      <c r="K29" s="3"/>
      <c r="L29" s="3"/>
      <c r="M29" s="3"/>
      <c r="N29" s="78"/>
      <c r="P29" s="95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P30" s="95"/>
    </row>
    <row r="31" spans="1:16" ht="24" customHeight="1">
      <c r="A31" s="38" t="s">
        <v>71</v>
      </c>
      <c r="E31" s="40"/>
      <c r="F31" s="40"/>
      <c r="G31" s="4"/>
      <c r="H31" s="19"/>
      <c r="I31" s="4"/>
      <c r="J31" s="19"/>
      <c r="K31" s="3"/>
      <c r="L31" s="3"/>
      <c r="M31" s="3"/>
      <c r="N31" s="34"/>
    </row>
    <row r="32" spans="1:16" ht="24" customHeight="1">
      <c r="B32" s="38" t="s">
        <v>124</v>
      </c>
      <c r="E32" s="40"/>
      <c r="F32" s="40"/>
      <c r="G32" s="4">
        <f>+G34-G33</f>
        <v>11059417.710000666</v>
      </c>
      <c r="H32" s="19"/>
      <c r="I32" s="4">
        <f>+I34-I33</f>
        <v>-706963761.1200006</v>
      </c>
      <c r="J32" s="19"/>
      <c r="K32" s="3"/>
      <c r="L32" s="3"/>
      <c r="M32" s="3"/>
      <c r="N32" s="34"/>
    </row>
    <row r="33" spans="1:14" ht="24" customHeight="1">
      <c r="B33" s="38" t="s">
        <v>125</v>
      </c>
      <c r="E33" s="40"/>
      <c r="F33" s="40"/>
      <c r="G33" s="4">
        <v>-1814020.56</v>
      </c>
      <c r="H33" s="19"/>
      <c r="I33" s="4">
        <v>-786157.48</v>
      </c>
      <c r="J33" s="19"/>
      <c r="K33" s="3"/>
      <c r="L33" s="3"/>
      <c r="M33" s="3"/>
      <c r="N33" s="34"/>
    </row>
    <row r="34" spans="1:14" ht="24" customHeight="1" thickBot="1">
      <c r="E34" s="40"/>
      <c r="F34" s="40"/>
      <c r="G34" s="25">
        <f>+G24</f>
        <v>9245397.1500006653</v>
      </c>
      <c r="H34" s="101"/>
      <c r="I34" s="25">
        <f>+I24</f>
        <v>-707749918.60000062</v>
      </c>
      <c r="J34" s="19"/>
      <c r="K34" s="3"/>
      <c r="L34" s="3"/>
      <c r="M34" s="3"/>
      <c r="N34" s="34"/>
    </row>
    <row r="35" spans="1:14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</row>
    <row r="36" spans="1:14" ht="24" customHeight="1">
      <c r="A36" s="38" t="s">
        <v>156</v>
      </c>
      <c r="E36" s="40"/>
      <c r="F36" s="40"/>
      <c r="G36" s="96">
        <f>+G27/G37</f>
        <v>7.4337625703826534E-3</v>
      </c>
      <c r="H36" s="97"/>
      <c r="I36" s="96">
        <f>+I27/I37</f>
        <v>-0.51913235354701714</v>
      </c>
      <c r="J36" s="97"/>
      <c r="K36" s="96">
        <f>+K22/K37</f>
        <v>2.5018404797485475E-2</v>
      </c>
      <c r="L36" s="96"/>
      <c r="M36" s="96">
        <f>+M22/M37</f>
        <v>-0.53085773465829178</v>
      </c>
      <c r="N36" s="34"/>
    </row>
    <row r="37" spans="1:14" ht="24" customHeight="1">
      <c r="A37" s="38" t="s">
        <v>153</v>
      </c>
      <c r="D37" s="33"/>
      <c r="E37" s="40"/>
      <c r="F37" s="40"/>
      <c r="G37" s="10">
        <v>1487728133</v>
      </c>
      <c r="H37" s="6"/>
      <c r="I37" s="10">
        <v>1361817957</v>
      </c>
      <c r="J37" s="6"/>
      <c r="K37" s="10">
        <v>1487728133</v>
      </c>
      <c r="L37" s="3"/>
      <c r="M37" s="10">
        <v>1361817957</v>
      </c>
      <c r="N37" s="34"/>
    </row>
    <row r="38" spans="1:14" ht="24" customHeight="1">
      <c r="E38" s="40"/>
      <c r="F38" s="40"/>
      <c r="H38" s="40"/>
      <c r="J38" s="40"/>
      <c r="K38" s="41"/>
      <c r="N38" s="34"/>
    </row>
    <row r="39" spans="1:14" ht="24" customHeight="1">
      <c r="A39" s="33"/>
      <c r="B39" s="33"/>
      <c r="C39" s="33"/>
      <c r="G39" s="4"/>
      <c r="I39" s="4"/>
      <c r="K39" s="4"/>
      <c r="M39" s="93" t="s">
        <v>165</v>
      </c>
    </row>
    <row r="40" spans="1:14" ht="24" customHeight="1">
      <c r="A40" s="33"/>
      <c r="B40" s="33"/>
      <c r="C40" s="33"/>
      <c r="M40" s="8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" header="0.27559055118110237" footer="0.43"/>
  <pageSetup paperSize="9" scale="73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zoomScale="51" zoomScaleNormal="63" zoomScaleSheetLayoutView="51" workbookViewId="0">
      <selection activeCell="N52" sqref="N1:P1048576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8.36328125" style="61" bestFit="1" customWidth="1"/>
    <col min="5" max="5" width="1.1796875" style="33" customWidth="1"/>
    <col min="6" max="6" width="14.90625" style="33" bestFit="1" customWidth="1"/>
    <col min="7" max="7" width="1.1796875" style="33" customWidth="1"/>
    <col min="8" max="8" width="14.6328125" style="33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5.726562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21" t="str">
        <f>'SFP-Conso'!A1</f>
        <v>บริษัท เพาเวอร์ไลน์ เอ็นจิเนียริ่ง จำกัด (มหาชน) และบริษัทย่อย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6" ht="24" customHeight="1">
      <c r="A2" s="121" t="s">
        <v>132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6" ht="24" customHeight="1">
      <c r="A3" s="121" t="str">
        <f>'SI (9M) '!A3</f>
        <v>สำหรับงวดเก้าเดือนสิ้นสุดวันที่ 30 กันยายน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(หน่วย : บาท)</v>
      </c>
    </row>
    <row r="5" spans="1:26" ht="24" customHeight="1">
      <c r="A5" s="123" t="s">
        <v>49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6" ht="24" customHeight="1">
      <c r="A6" s="47"/>
      <c r="B6" s="47"/>
      <c r="C6" s="47"/>
      <c r="D6" s="47"/>
      <c r="E6" s="48"/>
      <c r="F6" s="43"/>
      <c r="G6" s="32"/>
      <c r="H6" s="32"/>
      <c r="I6" s="32"/>
      <c r="J6" s="123" t="s">
        <v>99</v>
      </c>
      <c r="K6" s="123"/>
      <c r="L6" s="123"/>
      <c r="M6" s="32"/>
      <c r="N6" s="35" t="s">
        <v>45</v>
      </c>
      <c r="O6" s="32"/>
      <c r="P6" s="32"/>
      <c r="Q6" s="49"/>
      <c r="R6" s="32"/>
      <c r="S6" s="49"/>
      <c r="T6" s="32"/>
      <c r="U6" s="32"/>
    </row>
    <row r="7" spans="1:26" ht="24" customHeight="1">
      <c r="A7" s="47"/>
      <c r="B7" s="47"/>
      <c r="C7" s="47"/>
      <c r="D7" s="32"/>
      <c r="E7" s="49"/>
      <c r="F7" s="32"/>
      <c r="G7" s="43"/>
      <c r="H7" s="32"/>
      <c r="I7" s="32"/>
      <c r="J7" s="32" t="s">
        <v>92</v>
      </c>
      <c r="K7" s="43"/>
      <c r="L7" s="32" t="s">
        <v>93</v>
      </c>
      <c r="M7" s="32"/>
      <c r="N7" s="37" t="s">
        <v>46</v>
      </c>
      <c r="O7" s="32"/>
      <c r="Q7" s="43"/>
      <c r="S7" s="43"/>
      <c r="T7" s="43"/>
      <c r="U7" s="40"/>
    </row>
    <row r="8" spans="1:26" ht="24" customHeight="1">
      <c r="A8" s="47"/>
      <c r="B8" s="47"/>
      <c r="C8" s="47"/>
      <c r="D8" s="32"/>
      <c r="E8" s="49"/>
      <c r="F8" s="32" t="s">
        <v>91</v>
      </c>
      <c r="G8" s="43"/>
      <c r="H8" s="32" t="s">
        <v>194</v>
      </c>
      <c r="I8" s="32"/>
      <c r="J8" s="32" t="s">
        <v>119</v>
      </c>
      <c r="K8" s="32"/>
      <c r="L8" s="32"/>
      <c r="M8" s="32"/>
      <c r="N8" s="32" t="s">
        <v>146</v>
      </c>
      <c r="O8" s="43"/>
      <c r="P8" s="32" t="s">
        <v>121</v>
      </c>
      <c r="Q8" s="43"/>
      <c r="R8" s="32" t="s">
        <v>122</v>
      </c>
      <c r="S8" s="43"/>
      <c r="T8" s="32" t="s">
        <v>31</v>
      </c>
      <c r="U8" s="40"/>
    </row>
    <row r="9" spans="1:26" ht="24" customHeight="1">
      <c r="A9" s="36"/>
      <c r="B9" s="36"/>
      <c r="C9" s="36"/>
      <c r="D9" s="37" t="s">
        <v>2</v>
      </c>
      <c r="E9" s="50"/>
      <c r="F9" s="37" t="s">
        <v>47</v>
      </c>
      <c r="G9" s="51"/>
      <c r="H9" s="37" t="s">
        <v>94</v>
      </c>
      <c r="I9" s="37"/>
      <c r="J9" s="37" t="s">
        <v>48</v>
      </c>
      <c r="K9" s="37"/>
      <c r="L9" s="37"/>
      <c r="M9" s="37"/>
      <c r="N9" s="37" t="s">
        <v>147</v>
      </c>
      <c r="O9" s="51"/>
      <c r="P9" s="37" t="s">
        <v>120</v>
      </c>
      <c r="Q9" s="51"/>
      <c r="R9" s="37" t="s">
        <v>123</v>
      </c>
      <c r="S9" s="51"/>
      <c r="T9" s="37"/>
      <c r="U9" s="40"/>
    </row>
    <row r="10" spans="1:26" ht="24" customHeight="1">
      <c r="A10" s="38" t="s">
        <v>159</v>
      </c>
      <c r="D10" s="52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3"/>
      <c r="V10" s="44"/>
      <c r="Z10" s="41"/>
    </row>
    <row r="11" spans="1:26" ht="24" customHeight="1">
      <c r="A11" s="38" t="s">
        <v>161</v>
      </c>
      <c r="D11" s="52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3"/>
      <c r="Z11" s="41"/>
    </row>
    <row r="12" spans="1:26" ht="24" customHeight="1">
      <c r="B12" s="38" t="s">
        <v>186</v>
      </c>
      <c r="D12" s="40">
        <v>17</v>
      </c>
      <c r="E12" s="40"/>
      <c r="F12" s="22">
        <v>453939319</v>
      </c>
      <c r="G12" s="22"/>
      <c r="H12" s="22">
        <v>0</v>
      </c>
      <c r="I12" s="22"/>
      <c r="J12" s="22">
        <v>0</v>
      </c>
      <c r="K12" s="22"/>
      <c r="L12" s="4">
        <v>0</v>
      </c>
      <c r="M12" s="22"/>
      <c r="N12" s="22">
        <v>0</v>
      </c>
      <c r="O12" s="22"/>
      <c r="P12" s="4">
        <f t="shared" ref="P12:P13" si="0">SUM(F12:O12)</f>
        <v>453939319</v>
      </c>
      <c r="Q12" s="22"/>
      <c r="R12" s="22">
        <v>0</v>
      </c>
      <c r="S12" s="22"/>
      <c r="T12" s="4">
        <f t="shared" ref="T12:T13" si="1">P12+R12</f>
        <v>453939319</v>
      </c>
      <c r="U12" s="53"/>
      <c r="Z12" s="41"/>
    </row>
    <row r="13" spans="1:26" ht="24" customHeight="1">
      <c r="B13" s="38" t="s">
        <v>185</v>
      </c>
      <c r="D13" s="40">
        <v>17</v>
      </c>
      <c r="E13" s="40"/>
      <c r="F13" s="22">
        <v>0</v>
      </c>
      <c r="G13" s="22"/>
      <c r="H13" s="22">
        <v>-340454489.25</v>
      </c>
      <c r="I13" s="22"/>
      <c r="J13" s="22">
        <v>0</v>
      </c>
      <c r="K13" s="22"/>
      <c r="L13" s="4">
        <v>0</v>
      </c>
      <c r="M13" s="22"/>
      <c r="N13" s="22">
        <v>0</v>
      </c>
      <c r="O13" s="22"/>
      <c r="P13" s="4">
        <f t="shared" si="0"/>
        <v>-340454489.25</v>
      </c>
      <c r="Q13" s="22"/>
      <c r="R13" s="22">
        <v>0</v>
      </c>
      <c r="S13" s="22"/>
      <c r="T13" s="4">
        <f t="shared" si="1"/>
        <v>-340454489.25</v>
      </c>
      <c r="U13" s="53"/>
      <c r="Z13" s="41"/>
    </row>
    <row r="14" spans="1:26" ht="24" customHeight="1">
      <c r="B14" s="5" t="s">
        <v>167</v>
      </c>
      <c r="D14" s="52"/>
      <c r="E14" s="40"/>
      <c r="F14" s="22">
        <v>0</v>
      </c>
      <c r="G14" s="22"/>
      <c r="H14" s="22">
        <v>0</v>
      </c>
      <c r="I14" s="22"/>
      <c r="J14" s="22">
        <v>0</v>
      </c>
      <c r="K14" s="22"/>
      <c r="L14" s="22">
        <f>+'SI (9M) '!G27</f>
        <v>11059417.710000666</v>
      </c>
      <c r="M14" s="22"/>
      <c r="N14" s="22">
        <v>0</v>
      </c>
      <c r="O14" s="22"/>
      <c r="P14" s="22">
        <f>SUM(F14:O14)</f>
        <v>11059417.710000666</v>
      </c>
      <c r="Q14" s="22"/>
      <c r="R14" s="22">
        <f>+'SI (9M) '!G28</f>
        <v>-1814020.56</v>
      </c>
      <c r="S14" s="22"/>
      <c r="T14" s="22">
        <f>P14+R14</f>
        <v>9245397.1500006653</v>
      </c>
      <c r="U14" s="53"/>
      <c r="Z14" s="41"/>
    </row>
    <row r="15" spans="1:26" ht="24" customHeight="1">
      <c r="A15" s="33"/>
      <c r="B15" s="8" t="s">
        <v>164</v>
      </c>
      <c r="D15" s="52"/>
      <c r="E15" s="40"/>
      <c r="F15" s="102">
        <f>SUM(F12:F14)</f>
        <v>453939319</v>
      </c>
      <c r="G15" s="102"/>
      <c r="H15" s="102">
        <f>SUM(H12:H14)</f>
        <v>-340454489.25</v>
      </c>
      <c r="I15" s="102"/>
      <c r="J15" s="102">
        <f>SUM(J12:J14)</f>
        <v>0</v>
      </c>
      <c r="K15" s="102"/>
      <c r="L15" s="102">
        <f>SUM(L12:L14)</f>
        <v>11059417.710000666</v>
      </c>
      <c r="M15" s="102"/>
      <c r="N15" s="102">
        <f>SUM(N12:N14)</f>
        <v>0</v>
      </c>
      <c r="O15" s="102"/>
      <c r="P15" s="102">
        <f>SUM(P12:P14)</f>
        <v>124544247.46000066</v>
      </c>
      <c r="Q15" s="102"/>
      <c r="R15" s="102">
        <f>SUM(R12:R14)</f>
        <v>-1814020.56</v>
      </c>
      <c r="S15" s="102"/>
      <c r="T15" s="102">
        <f>SUM(T12:T14)</f>
        <v>122730226.90000066</v>
      </c>
      <c r="U15" s="53"/>
      <c r="Z15" s="41"/>
    </row>
    <row r="16" spans="1:26" ht="24" customHeight="1" thickBot="1">
      <c r="A16" s="33" t="s">
        <v>183</v>
      </c>
      <c r="B16" s="33"/>
      <c r="D16" s="52"/>
      <c r="E16" s="40"/>
      <c r="F16" s="25">
        <f>+F10+F15</f>
        <v>1815757276</v>
      </c>
      <c r="G16" s="103"/>
      <c r="H16" s="25">
        <f>+H10+H15</f>
        <v>394395030.83000004</v>
      </c>
      <c r="I16" s="103"/>
      <c r="J16" s="25">
        <f>+J10+J15</f>
        <v>29000000</v>
      </c>
      <c r="K16" s="103"/>
      <c r="L16" s="25">
        <f>+L10+L15</f>
        <v>-1202586514.4200006</v>
      </c>
      <c r="M16" s="103"/>
      <c r="N16" s="25">
        <f>+N10+N15</f>
        <v>540906166.58000004</v>
      </c>
      <c r="O16" s="103"/>
      <c r="P16" s="25">
        <f>+P10+P15</f>
        <v>1577471958.9899995</v>
      </c>
      <c r="Q16" s="103"/>
      <c r="R16" s="25">
        <f>+R10+R15</f>
        <v>3178213.9</v>
      </c>
      <c r="S16" s="103"/>
      <c r="T16" s="25">
        <f>+T10+T15</f>
        <v>1580650172.8899994</v>
      </c>
      <c r="U16" s="53"/>
      <c r="W16" s="4">
        <f>+T16-'SFP-Conso'!G110</f>
        <v>0</v>
      </c>
      <c r="Z16" s="41"/>
    </row>
    <row r="17" spans="1:26" ht="24" customHeight="1" thickTop="1">
      <c r="A17" s="56"/>
      <c r="B17" s="56"/>
      <c r="C17" s="56"/>
      <c r="D17" s="52"/>
      <c r="E17" s="40"/>
      <c r="F17" s="6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66"/>
      <c r="Z17" s="41"/>
    </row>
    <row r="18" spans="1:26" ht="24" customHeight="1">
      <c r="A18" s="38" t="s">
        <v>160</v>
      </c>
      <c r="D18" s="52"/>
      <c r="E18" s="40"/>
      <c r="F18" s="21">
        <v>1361817957</v>
      </c>
      <c r="G18" s="31"/>
      <c r="H18" s="21">
        <v>734849520.08000004</v>
      </c>
      <c r="I18" s="31"/>
      <c r="J18" s="21">
        <v>29000000</v>
      </c>
      <c r="K18" s="31"/>
      <c r="L18" s="21">
        <f>-149602013.55-103848362.77</f>
        <v>-253450376.31999999</v>
      </c>
      <c r="M18" s="31"/>
      <c r="N18" s="21">
        <v>540906166.58000004</v>
      </c>
      <c r="O18" s="31"/>
      <c r="P18" s="31">
        <f>SUM(F18:O18)</f>
        <v>2413123267.3400002</v>
      </c>
      <c r="Q18" s="31"/>
      <c r="R18" s="21">
        <v>5631794.4500000002</v>
      </c>
      <c r="S18" s="31"/>
      <c r="T18" s="31">
        <f>P18+R18</f>
        <v>2418755061.79</v>
      </c>
      <c r="U18" s="53"/>
      <c r="W18" s="21"/>
      <c r="Z18" s="41"/>
    </row>
    <row r="19" spans="1:26" ht="24" customHeight="1">
      <c r="A19" s="38" t="s">
        <v>161</v>
      </c>
      <c r="D19" s="52"/>
      <c r="E19" s="40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"/>
      <c r="U19" s="53"/>
      <c r="Z19" s="41"/>
    </row>
    <row r="20" spans="1:26" ht="24" customHeight="1">
      <c r="B20" s="5" t="s">
        <v>167</v>
      </c>
      <c r="D20" s="52"/>
      <c r="E20" s="40"/>
      <c r="F20" s="22">
        <v>0</v>
      </c>
      <c r="G20" s="22"/>
      <c r="H20" s="22">
        <v>0</v>
      </c>
      <c r="I20" s="22"/>
      <c r="J20" s="22">
        <v>0</v>
      </c>
      <c r="K20" s="22"/>
      <c r="L20" s="4">
        <f>+'SI (9M) '!I32</f>
        <v>-706963761.1200006</v>
      </c>
      <c r="M20" s="22"/>
      <c r="N20" s="22">
        <v>0</v>
      </c>
      <c r="O20" s="22"/>
      <c r="P20" s="22">
        <f>SUM(F20:N20)</f>
        <v>-706963761.1200006</v>
      </c>
      <c r="Q20" s="22"/>
      <c r="R20" s="22">
        <f>+'SI (9M) '!I33</f>
        <v>-786157.48</v>
      </c>
      <c r="S20" s="22"/>
      <c r="T20" s="22">
        <f>P20+R20</f>
        <v>-707749918.60000062</v>
      </c>
      <c r="U20" s="53"/>
      <c r="Z20" s="41"/>
    </row>
    <row r="21" spans="1:26" ht="24" customHeight="1">
      <c r="A21" s="33"/>
      <c r="B21" s="8" t="s">
        <v>164</v>
      </c>
      <c r="D21" s="52"/>
      <c r="E21" s="40"/>
      <c r="F21" s="102">
        <f>SUM(F20:F20)</f>
        <v>0</v>
      </c>
      <c r="G21" s="102"/>
      <c r="H21" s="102">
        <f>SUM(H20:H20)</f>
        <v>0</v>
      </c>
      <c r="I21" s="102"/>
      <c r="J21" s="102">
        <f>SUM(J20:J20)</f>
        <v>0</v>
      </c>
      <c r="K21" s="102"/>
      <c r="L21" s="102">
        <f>SUM(L20:L20)</f>
        <v>-706963761.1200006</v>
      </c>
      <c r="M21" s="102"/>
      <c r="N21" s="102">
        <f>SUM(N20:N20)</f>
        <v>0</v>
      </c>
      <c r="O21" s="102"/>
      <c r="P21" s="102">
        <f>SUM(P20:P20)</f>
        <v>-706963761.1200006</v>
      </c>
      <c r="Q21" s="102"/>
      <c r="R21" s="102">
        <f>SUM(R20:R20)</f>
        <v>-786157.48</v>
      </c>
      <c r="S21" s="102"/>
      <c r="T21" s="102">
        <f>SUM(T20:T20)</f>
        <v>-707749918.60000062</v>
      </c>
      <c r="U21" s="53"/>
      <c r="Z21" s="41"/>
    </row>
    <row r="22" spans="1:26" ht="24" customHeight="1" thickBot="1">
      <c r="A22" s="33" t="s">
        <v>184</v>
      </c>
      <c r="B22" s="33"/>
      <c r="D22" s="52"/>
      <c r="E22" s="40"/>
      <c r="F22" s="25">
        <f>+F18+F21</f>
        <v>1361817957</v>
      </c>
      <c r="G22" s="103"/>
      <c r="H22" s="25">
        <f>+H18+H21</f>
        <v>734849520.08000004</v>
      </c>
      <c r="I22" s="103"/>
      <c r="J22" s="25">
        <f>+J18+J21</f>
        <v>29000000</v>
      </c>
      <c r="K22" s="103"/>
      <c r="L22" s="25">
        <f>+L18+L21</f>
        <v>-960414137.44000053</v>
      </c>
      <c r="M22" s="103"/>
      <c r="N22" s="25">
        <f>+N18+N21</f>
        <v>540906166.58000004</v>
      </c>
      <c r="O22" s="103"/>
      <c r="P22" s="25">
        <f>+P18+P21</f>
        <v>1706159506.2199996</v>
      </c>
      <c r="Q22" s="103"/>
      <c r="R22" s="25">
        <f>+R18+R21</f>
        <v>4845636.9700000007</v>
      </c>
      <c r="S22" s="103"/>
      <c r="T22" s="25">
        <f>+T18+T21</f>
        <v>1711005143.1899993</v>
      </c>
      <c r="U22" s="53"/>
      <c r="Z22" s="41"/>
    </row>
    <row r="23" spans="1:26" ht="24" customHeight="1" thickTop="1">
      <c r="A23" s="33"/>
      <c r="B23" s="33"/>
      <c r="D23" s="52"/>
      <c r="E23" s="40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53"/>
      <c r="Z23" s="41"/>
    </row>
    <row r="24" spans="1:26" ht="24" customHeight="1">
      <c r="A24" s="33"/>
      <c r="B24" s="33"/>
      <c r="D24" s="52"/>
      <c r="E24" s="40"/>
      <c r="F24" s="10"/>
      <c r="G24" s="2"/>
      <c r="H24" s="10"/>
      <c r="I24" s="2"/>
      <c r="J24" s="10"/>
      <c r="K24" s="2"/>
      <c r="L24" s="10"/>
      <c r="M24" s="2"/>
      <c r="N24" s="10"/>
      <c r="O24" s="2"/>
      <c r="P24" s="10"/>
      <c r="Q24" s="2"/>
      <c r="R24" s="10"/>
      <c r="S24" s="2"/>
      <c r="T24" s="93" t="str">
        <f>+'SI (9M) '!M39</f>
        <v>ยังไม่ได้ตรวจสอบ</v>
      </c>
      <c r="U24" s="53"/>
      <c r="Z24" s="41"/>
    </row>
    <row r="25" spans="1:26" ht="24" customHeight="1">
      <c r="D25" s="52"/>
      <c r="E25" s="40"/>
      <c r="F25" s="41"/>
      <c r="G25" s="53"/>
      <c r="H25" s="67"/>
      <c r="I25" s="53"/>
      <c r="J25" s="67"/>
      <c r="K25" s="53"/>
      <c r="L25" s="41"/>
      <c r="M25" s="53"/>
      <c r="N25" s="67"/>
      <c r="O25" s="53"/>
      <c r="P25" s="67"/>
      <c r="Q25" s="53"/>
      <c r="R25" s="67"/>
      <c r="S25" s="53"/>
      <c r="T25" s="60"/>
      <c r="U25" s="53"/>
      <c r="Z25" s="41"/>
    </row>
    <row r="26" spans="1:26" s="3" customFormat="1" ht="24" customHeight="1">
      <c r="A26" s="62"/>
      <c r="B26" s="62"/>
      <c r="C26" s="62"/>
      <c r="D26" s="63"/>
      <c r="W26" s="4"/>
      <c r="Z26" s="41"/>
    </row>
    <row r="27" spans="1:26" ht="24" customHeight="1">
      <c r="C27" s="119"/>
      <c r="Z27" s="41"/>
    </row>
    <row r="28" spans="1:26" s="4" customFormat="1" ht="24" customHeight="1">
      <c r="A28" s="1"/>
      <c r="B28" s="1"/>
      <c r="C28" s="1"/>
      <c r="D28" s="64"/>
      <c r="Z28" s="41"/>
    </row>
    <row r="29" spans="1:26" ht="24" customHeight="1">
      <c r="L29" s="4"/>
      <c r="Z29" s="41"/>
    </row>
    <row r="30" spans="1:26" ht="24" customHeight="1"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Z30" s="41"/>
    </row>
    <row r="31" spans="1:26" ht="24" customHeight="1">
      <c r="F31" s="69"/>
      <c r="H31" s="69"/>
      <c r="J31" s="69"/>
      <c r="L31" s="69"/>
      <c r="N31" s="69"/>
      <c r="P31" s="69"/>
      <c r="R31" s="69"/>
      <c r="T31" s="69"/>
      <c r="Z31" s="41"/>
    </row>
    <row r="36" spans="12:12" ht="24" customHeight="1">
      <c r="L36" s="4"/>
    </row>
    <row r="37" spans="12:12" ht="24" customHeight="1">
      <c r="L37" s="4"/>
    </row>
  </sheetData>
  <mergeCells count="5">
    <mergeCell ref="A1:T1"/>
    <mergeCell ref="A2:T2"/>
    <mergeCell ref="A3:T3"/>
    <mergeCell ref="J6:L6"/>
    <mergeCell ref="A5:T5"/>
  </mergeCells>
  <pageMargins left="0.59055118110236227" right="3.937007874015748E-2" top="0.51181102362204722" bottom="0" header="0.27559055118110237" footer="0"/>
  <pageSetup paperSize="9" scale="74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topLeftCell="A10" zoomScale="51" zoomScaleNormal="70" zoomScaleSheetLayoutView="51" workbookViewId="0">
      <selection activeCell="N52" sqref="N1:P1048576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61" customWidth="1"/>
    <col min="5" max="5" width="1.1796875" style="61" customWidth="1"/>
    <col min="6" max="6" width="18.1796875" style="33" customWidth="1"/>
    <col min="7" max="7" width="1.1796875" style="33" customWidth="1"/>
    <col min="8" max="8" width="18.179687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21" t="str">
        <f>CH_C!A1</f>
        <v>บริษัท เพาเวอร์ไลน์ เอ็นจิเนียริ่ง จำกัด (มหาชน) และบริษัทย่อย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20" ht="24" customHeight="1">
      <c r="A2" s="121" t="str">
        <f>CH_C!A2</f>
        <v>งบการเปลี่ยนแปลงส่วนของผู้ถือหุ้น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20" ht="24" customHeight="1">
      <c r="A3" s="121" t="str">
        <f>CH_C!A3</f>
        <v>สำหรับงวดเก้าเดือนสิ้นสุดวันที่ 30 กันยายน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(หน่วย : บาท)</v>
      </c>
    </row>
    <row r="5" spans="1:20" ht="24" customHeight="1">
      <c r="A5" s="123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20" ht="24" customHeight="1">
      <c r="A6" s="35"/>
      <c r="B6" s="35"/>
      <c r="C6" s="35"/>
      <c r="D6" s="45"/>
      <c r="E6" s="45"/>
      <c r="F6" s="45"/>
      <c r="G6" s="45"/>
      <c r="H6" s="45"/>
      <c r="I6" s="46"/>
      <c r="J6" s="46"/>
      <c r="K6" s="46"/>
      <c r="L6" s="46"/>
      <c r="M6" s="46"/>
      <c r="N6" s="35" t="s">
        <v>45</v>
      </c>
      <c r="O6" s="46"/>
      <c r="P6" s="35"/>
      <c r="Q6" s="32"/>
    </row>
    <row r="7" spans="1:20" ht="24" customHeight="1">
      <c r="A7" s="32"/>
      <c r="B7" s="32"/>
      <c r="C7" s="32"/>
      <c r="D7" s="47"/>
      <c r="E7" s="48"/>
      <c r="F7" s="43"/>
      <c r="G7" s="32"/>
      <c r="H7" s="32"/>
      <c r="I7" s="32"/>
      <c r="J7" s="123" t="s">
        <v>99</v>
      </c>
      <c r="K7" s="123"/>
      <c r="L7" s="123"/>
      <c r="M7" s="32"/>
      <c r="N7" s="37" t="s">
        <v>46</v>
      </c>
      <c r="O7" s="32"/>
      <c r="P7" s="43"/>
      <c r="Q7" s="40"/>
    </row>
    <row r="8" spans="1:20" ht="24" customHeight="1">
      <c r="A8" s="32"/>
      <c r="B8" s="32"/>
      <c r="C8" s="32"/>
      <c r="D8" s="32"/>
      <c r="E8" s="49"/>
      <c r="F8" s="32" t="s">
        <v>91</v>
      </c>
      <c r="G8" s="43"/>
      <c r="H8" s="32" t="s">
        <v>194</v>
      </c>
      <c r="I8" s="32"/>
      <c r="J8" s="32" t="s">
        <v>92</v>
      </c>
      <c r="K8" s="43"/>
      <c r="L8" s="32" t="s">
        <v>93</v>
      </c>
      <c r="M8" s="32"/>
      <c r="N8" s="32" t="s">
        <v>146</v>
      </c>
      <c r="O8" s="32"/>
      <c r="Q8" s="40"/>
    </row>
    <row r="9" spans="1:20" ht="24" customHeight="1">
      <c r="A9" s="36"/>
      <c r="B9" s="36"/>
      <c r="C9" s="36"/>
      <c r="D9" s="37" t="s">
        <v>2</v>
      </c>
      <c r="E9" s="50"/>
      <c r="F9" s="37" t="s">
        <v>47</v>
      </c>
      <c r="G9" s="51"/>
      <c r="H9" s="37" t="s">
        <v>94</v>
      </c>
      <c r="I9" s="37"/>
      <c r="J9" s="37" t="s">
        <v>95</v>
      </c>
      <c r="K9" s="37"/>
      <c r="L9" s="37"/>
      <c r="M9" s="37"/>
      <c r="N9" s="37" t="s">
        <v>147</v>
      </c>
      <c r="O9" s="51"/>
      <c r="P9" s="37" t="s">
        <v>31</v>
      </c>
      <c r="Q9" s="40"/>
    </row>
    <row r="10" spans="1:20" ht="24" customHeight="1">
      <c r="A10" s="38" t="s">
        <v>159</v>
      </c>
      <c r="D10" s="52"/>
      <c r="E10" s="52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161</v>
      </c>
      <c r="D11" s="52"/>
      <c r="E11" s="5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3"/>
      <c r="S11" s="4"/>
      <c r="T11" s="44"/>
    </row>
    <row r="12" spans="1:20" ht="24" customHeight="1">
      <c r="B12" s="38" t="s">
        <v>186</v>
      </c>
      <c r="D12" s="40">
        <v>17</v>
      </c>
      <c r="E12" s="52"/>
      <c r="F12" s="22">
        <v>453939319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4">
        <f t="shared" ref="P12:P13" si="0">SUM(F12:O12)</f>
        <v>453939319</v>
      </c>
      <c r="Q12" s="53"/>
      <c r="S12" s="4"/>
      <c r="T12" s="44"/>
    </row>
    <row r="13" spans="1:20" ht="24" customHeight="1">
      <c r="B13" s="38" t="s">
        <v>185</v>
      </c>
      <c r="D13" s="40">
        <v>17</v>
      </c>
      <c r="E13" s="52"/>
      <c r="F13" s="22">
        <v>0</v>
      </c>
      <c r="G13" s="22"/>
      <c r="H13" s="22">
        <v>-340454489.25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4">
        <f t="shared" si="0"/>
        <v>-340454489.25</v>
      </c>
      <c r="Q13" s="53"/>
      <c r="S13" s="4"/>
      <c r="T13" s="44"/>
    </row>
    <row r="14" spans="1:20" ht="24" customHeight="1">
      <c r="B14" s="5" t="s">
        <v>167</v>
      </c>
      <c r="D14" s="52"/>
      <c r="E14" s="52"/>
      <c r="F14" s="29">
        <v>0</v>
      </c>
      <c r="G14" s="29"/>
      <c r="H14" s="29">
        <v>0</v>
      </c>
      <c r="I14" s="29"/>
      <c r="J14" s="29">
        <v>0</v>
      </c>
      <c r="K14" s="29"/>
      <c r="L14" s="29">
        <f>+'SI (9M) '!K24</f>
        <v>37220584.660001308</v>
      </c>
      <c r="M14" s="29"/>
      <c r="N14" s="29">
        <v>0</v>
      </c>
      <c r="O14" s="29"/>
      <c r="P14" s="29">
        <f>SUM(F14:O14)</f>
        <v>37220584.660001308</v>
      </c>
      <c r="Q14" s="53"/>
      <c r="S14" s="4"/>
      <c r="T14" s="44"/>
    </row>
    <row r="15" spans="1:20" ht="24" customHeight="1">
      <c r="A15" s="33"/>
      <c r="B15" s="8" t="s">
        <v>164</v>
      </c>
      <c r="D15" s="52"/>
      <c r="E15" s="52"/>
      <c r="F15" s="31">
        <f>SUM(F12:G14)</f>
        <v>453939319</v>
      </c>
      <c r="G15" s="22"/>
      <c r="H15" s="31">
        <f>SUM(H12:I14)</f>
        <v>-340454489.25</v>
      </c>
      <c r="I15" s="22"/>
      <c r="J15" s="31">
        <f>SUM(J12:K14)</f>
        <v>0</v>
      </c>
      <c r="K15" s="22"/>
      <c r="L15" s="31">
        <f>SUM(L12:M14)</f>
        <v>37220584.660001308</v>
      </c>
      <c r="M15" s="22"/>
      <c r="N15" s="31">
        <f>SUM(N12:O14)</f>
        <v>0</v>
      </c>
      <c r="O15" s="22"/>
      <c r="P15" s="31">
        <f>SUM(P12:Q14)</f>
        <v>150705414.41000131</v>
      </c>
      <c r="Q15" s="53"/>
      <c r="S15" s="4"/>
      <c r="T15" s="44"/>
    </row>
    <row r="16" spans="1:20" ht="24" customHeight="1" thickBot="1">
      <c r="A16" s="33" t="s">
        <v>183</v>
      </c>
      <c r="B16" s="33"/>
      <c r="D16" s="52"/>
      <c r="E16" s="52"/>
      <c r="F16" s="25">
        <f>+F10+F15</f>
        <v>1815757276</v>
      </c>
      <c r="G16" s="103"/>
      <c r="H16" s="25">
        <f>+H10+H15</f>
        <v>394395030.83000004</v>
      </c>
      <c r="I16" s="103"/>
      <c r="J16" s="25">
        <f>+J10+J15</f>
        <v>29000000</v>
      </c>
      <c r="K16" s="103"/>
      <c r="L16" s="25">
        <f>+L10+L15</f>
        <v>-1266905884.269999</v>
      </c>
      <c r="M16" s="103"/>
      <c r="N16" s="25">
        <f>+N10+N15</f>
        <v>540906166.58000004</v>
      </c>
      <c r="O16" s="103"/>
      <c r="P16" s="25">
        <f>+P10+P15</f>
        <v>1513152589.1400008</v>
      </c>
      <c r="Q16" s="55"/>
      <c r="S16" s="4"/>
      <c r="T16" s="44"/>
    </row>
    <row r="17" spans="1:20" ht="24" customHeight="1" thickTop="1">
      <c r="A17" s="56"/>
      <c r="B17" s="56"/>
      <c r="C17" s="56"/>
      <c r="D17" s="52"/>
      <c r="E17" s="52"/>
      <c r="F17" s="4"/>
      <c r="G17" s="22"/>
      <c r="H17" s="4"/>
      <c r="I17" s="22"/>
      <c r="J17" s="4"/>
      <c r="K17" s="22"/>
      <c r="L17" s="4"/>
      <c r="M17" s="22"/>
      <c r="N17" s="4"/>
      <c r="O17" s="22"/>
      <c r="P17" s="4"/>
      <c r="Q17" s="55"/>
      <c r="S17" s="4"/>
      <c r="T17" s="44"/>
    </row>
    <row r="18" spans="1:20" ht="24" customHeight="1">
      <c r="A18" s="38" t="s">
        <v>160</v>
      </c>
      <c r="D18" s="52"/>
      <c r="E18" s="52"/>
      <c r="F18" s="21">
        <v>1361817957</v>
      </c>
      <c r="G18" s="31"/>
      <c r="H18" s="21">
        <v>734849520.08000004</v>
      </c>
      <c r="I18" s="31"/>
      <c r="J18" s="21">
        <v>29000000</v>
      </c>
      <c r="K18" s="31"/>
      <c r="L18" s="21">
        <f>-246201926.11-103848362.77</f>
        <v>-350050288.88</v>
      </c>
      <c r="M18" s="31"/>
      <c r="N18" s="21">
        <v>540906166.58000004</v>
      </c>
      <c r="O18" s="31"/>
      <c r="P18" s="21">
        <f>SUM(F18:O18)</f>
        <v>2316523354.7799997</v>
      </c>
      <c r="Q18" s="54"/>
      <c r="S18" s="21"/>
      <c r="T18" s="44"/>
    </row>
    <row r="19" spans="1:20" ht="24" customHeight="1">
      <c r="A19" s="38" t="s">
        <v>161</v>
      </c>
      <c r="D19" s="52"/>
      <c r="E19" s="5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4"/>
      <c r="Q19" s="54"/>
      <c r="S19" s="4"/>
      <c r="T19" s="44"/>
    </row>
    <row r="20" spans="1:20" ht="24" customHeight="1">
      <c r="B20" s="5" t="s">
        <v>167</v>
      </c>
      <c r="D20" s="52"/>
      <c r="E20" s="52"/>
      <c r="F20" s="29">
        <v>0</v>
      </c>
      <c r="G20" s="29"/>
      <c r="H20" s="29">
        <v>0</v>
      </c>
      <c r="I20" s="29"/>
      <c r="J20" s="29">
        <v>0</v>
      </c>
      <c r="K20" s="29"/>
      <c r="L20" s="28">
        <f>+'SI (9M) '!M24</f>
        <v>-722931595.67000306</v>
      </c>
      <c r="M20" s="29"/>
      <c r="N20" s="29">
        <v>0</v>
      </c>
      <c r="O20" s="29"/>
      <c r="P20" s="28">
        <f>SUM(F20:O20)</f>
        <v>-722931595.67000306</v>
      </c>
      <c r="Q20" s="54"/>
      <c r="S20" s="4"/>
      <c r="T20" s="44"/>
    </row>
    <row r="21" spans="1:20" ht="24" customHeight="1">
      <c r="A21" s="33"/>
      <c r="B21" s="8" t="s">
        <v>164</v>
      </c>
      <c r="D21" s="52"/>
      <c r="E21" s="52"/>
      <c r="F21" s="31">
        <f>SUM(F20:F20)</f>
        <v>0</v>
      </c>
      <c r="G21" s="22"/>
      <c r="H21" s="31">
        <f>SUM(H20:H20)</f>
        <v>0</v>
      </c>
      <c r="I21" s="22"/>
      <c r="J21" s="31">
        <f>SUM(J20:J20)</f>
        <v>0</v>
      </c>
      <c r="K21" s="22"/>
      <c r="L21" s="31">
        <f>SUM(L20:L20)</f>
        <v>-722931595.67000306</v>
      </c>
      <c r="M21" s="22"/>
      <c r="N21" s="31">
        <f>SUM(N20:N20)</f>
        <v>0</v>
      </c>
      <c r="O21" s="22"/>
      <c r="P21" s="31">
        <f>SUM(P20:P20)</f>
        <v>-722931595.67000306</v>
      </c>
      <c r="Q21" s="53"/>
      <c r="S21" s="4"/>
      <c r="T21" s="44"/>
    </row>
    <row r="22" spans="1:20" ht="24" customHeight="1" thickBot="1">
      <c r="A22" s="33" t="s">
        <v>184</v>
      </c>
      <c r="B22" s="33"/>
      <c r="D22" s="52"/>
      <c r="E22" s="52"/>
      <c r="F22" s="25">
        <f>+F18+F21</f>
        <v>1361817957</v>
      </c>
      <c r="G22" s="104"/>
      <c r="H22" s="25">
        <f>+H18+H21</f>
        <v>734849520.08000004</v>
      </c>
      <c r="I22" s="104"/>
      <c r="J22" s="25">
        <f>+J18+J21</f>
        <v>29000000</v>
      </c>
      <c r="K22" s="104"/>
      <c r="L22" s="25">
        <f>+L18+L21</f>
        <v>-1072981884.5500031</v>
      </c>
      <c r="M22" s="104"/>
      <c r="N22" s="25">
        <f>+N18+N21</f>
        <v>540906166.58000004</v>
      </c>
      <c r="O22" s="104"/>
      <c r="P22" s="25">
        <f>+P18+P21</f>
        <v>1593591759.1099968</v>
      </c>
      <c r="Q22" s="55"/>
      <c r="S22" s="4"/>
      <c r="T22" s="44"/>
    </row>
    <row r="23" spans="1:20" ht="24" customHeight="1" thickTop="1">
      <c r="A23" s="33"/>
      <c r="B23" s="33"/>
      <c r="D23" s="52"/>
      <c r="E23" s="52"/>
      <c r="F23" s="21"/>
      <c r="G23" s="30"/>
      <c r="H23" s="21"/>
      <c r="I23" s="30"/>
      <c r="J23" s="21"/>
      <c r="K23" s="30"/>
      <c r="L23" s="21"/>
      <c r="M23" s="30"/>
      <c r="N23" s="21"/>
      <c r="O23" s="30"/>
      <c r="P23" s="21"/>
      <c r="Q23" s="55"/>
      <c r="S23" s="4"/>
      <c r="T23" s="44"/>
    </row>
    <row r="24" spans="1:20" ht="24" customHeight="1">
      <c r="A24" s="33"/>
      <c r="B24" s="33"/>
      <c r="D24" s="52"/>
      <c r="E24" s="52"/>
      <c r="F24" s="10"/>
      <c r="G24" s="57"/>
      <c r="H24" s="10"/>
      <c r="I24" s="57"/>
      <c r="J24" s="10"/>
      <c r="K24" s="57"/>
      <c r="L24" s="10"/>
      <c r="M24" s="57"/>
      <c r="N24" s="10"/>
      <c r="O24" s="57"/>
      <c r="P24" s="93" t="str">
        <f>+CH_C!T24</f>
        <v>ยังไม่ได้ตรวจสอบ</v>
      </c>
      <c r="Q24" s="55"/>
      <c r="S24" s="4"/>
      <c r="T24" s="44"/>
    </row>
    <row r="25" spans="1:20" s="43" customFormat="1" ht="24" customHeight="1">
      <c r="A25" s="47"/>
      <c r="B25" s="47"/>
      <c r="C25" s="47"/>
      <c r="D25" s="52"/>
      <c r="E25" s="52"/>
      <c r="F25" s="58"/>
      <c r="G25" s="55"/>
      <c r="H25" s="59"/>
      <c r="I25" s="55"/>
      <c r="J25" s="59"/>
      <c r="K25" s="55"/>
      <c r="L25" s="58"/>
      <c r="M25" s="55"/>
      <c r="N25" s="59"/>
      <c r="O25" s="55"/>
      <c r="P25" s="60"/>
      <c r="Q25" s="55"/>
      <c r="S25" s="11"/>
      <c r="T25" s="44"/>
    </row>
    <row r="26" spans="1:20" ht="24" customHeight="1"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20" ht="24" customHeight="1">
      <c r="F27" s="42"/>
      <c r="H27" s="42"/>
      <c r="J27" s="42"/>
      <c r="L27" s="42"/>
      <c r="N27" s="42"/>
      <c r="P27" s="42"/>
    </row>
    <row r="29" spans="1:20" s="3" customFormat="1" ht="24" customHeight="1">
      <c r="A29" s="62"/>
      <c r="B29" s="62"/>
      <c r="C29" s="62"/>
      <c r="D29" s="63"/>
      <c r="E29" s="63"/>
    </row>
    <row r="30" spans="1:20" s="4" customFormat="1" ht="24" customHeight="1">
      <c r="A30" s="1"/>
      <c r="B30" s="1"/>
      <c r="C30" s="1"/>
      <c r="D30" s="64"/>
      <c r="E30" s="64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0.23622047244094491" footer="0"/>
  <pageSetup paperSize="9" scale="80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0"/>
  <sheetViews>
    <sheetView view="pageBreakPreview" topLeftCell="F98" zoomScale="94" zoomScaleNormal="90" zoomScaleSheetLayoutView="94" workbookViewId="0">
      <selection activeCell="K89" sqref="K89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112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21" t="str">
        <f>+'SFP-Conso'!A1</f>
        <v>บริษัท เพาเวอร์ไลน์ เอ็นจิเนียริ่ง จำกัด (มหาชน) และบริษัทย่อย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21" t="s">
        <v>41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21" t="str">
        <f>+'SI (9M) '!A3</f>
        <v>สำหรับงวดเก้าเดือนสิ้นสุดวันที่ 30 กันยายน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110"/>
      <c r="K4" s="32"/>
      <c r="L4" s="32"/>
      <c r="M4" s="32"/>
      <c r="N4" s="14" t="str">
        <f>+'SFP-Conso'!M4</f>
        <v>(หน่วย : บาท)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25" t="s">
        <v>49</v>
      </c>
      <c r="I5" s="125"/>
      <c r="J5" s="125"/>
      <c r="K5" s="35"/>
      <c r="L5" s="126" t="s">
        <v>0</v>
      </c>
      <c r="M5" s="126"/>
      <c r="N5" s="126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">
        <v>2</v>
      </c>
      <c r="G6" s="37"/>
      <c r="H6" s="108" t="str">
        <f>+'SI (9M) '!G6</f>
        <v>30 กันยายน 2568</v>
      </c>
      <c r="I6" s="37"/>
      <c r="J6" s="111" t="str">
        <f>+'SI (9M) '!I6</f>
        <v>30 กันยายน 2567</v>
      </c>
      <c r="K6" s="113"/>
      <c r="L6" s="108" t="str">
        <f>+'SI (9M) '!K6</f>
        <v>30 กันยายน 2568</v>
      </c>
      <c r="M6" s="37"/>
      <c r="N6" s="108" t="str">
        <f>+'SI (9M) '!M6</f>
        <v>30 กันยายน 2567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42</v>
      </c>
      <c r="F7" s="39"/>
      <c r="G7" s="40"/>
      <c r="H7" s="41"/>
      <c r="I7" s="40"/>
      <c r="J7" s="4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C8" s="38" t="s">
        <v>145</v>
      </c>
      <c r="F8" s="42"/>
      <c r="G8" s="42"/>
      <c r="H8" s="4">
        <f>+'SI (9M) '!G20</f>
        <v>16002369.240000665</v>
      </c>
      <c r="I8" s="19"/>
      <c r="J8" s="4">
        <f>+'SI (9M) '!I20</f>
        <v>-775991642.16000056</v>
      </c>
      <c r="K8" s="4"/>
      <c r="L8" s="4">
        <f>+'SI (9M) '!K20</f>
        <v>40149376.000001311</v>
      </c>
      <c r="M8" s="4"/>
      <c r="N8" s="4">
        <f>+'SI (9M) '!M20</f>
        <v>-788776539.51000309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C9" s="38" t="s">
        <v>148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D10" s="38" t="s">
        <v>101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84</v>
      </c>
      <c r="F11" s="40"/>
      <c r="G11" s="40"/>
      <c r="H11" s="22">
        <v>45985343.030000001</v>
      </c>
      <c r="I11" s="19"/>
      <c r="J11" s="22">
        <v>49837936.899999999</v>
      </c>
      <c r="K11" s="4"/>
      <c r="L11" s="4">
        <v>45589617.479999997</v>
      </c>
      <c r="M11" s="4"/>
      <c r="N11" s="22">
        <v>48638296.899999999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150</v>
      </c>
      <c r="F12" s="40"/>
      <c r="G12" s="40"/>
      <c r="H12" s="4">
        <v>63794434.650000006</v>
      </c>
      <c r="I12" s="19"/>
      <c r="J12" s="4">
        <v>27234915.999999993</v>
      </c>
      <c r="K12" s="4"/>
      <c r="L12" s="4">
        <v>63794434.649999999</v>
      </c>
      <c r="M12" s="4"/>
      <c r="N12" s="22">
        <v>27234915.999999996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85</v>
      </c>
      <c r="F13" s="40"/>
      <c r="G13" s="40"/>
      <c r="H13" s="4">
        <v>-1130.25</v>
      </c>
      <c r="I13" s="19"/>
      <c r="J13" s="4">
        <v>-17369.48</v>
      </c>
      <c r="K13" s="4"/>
      <c r="L13" s="4">
        <v>-1130.25</v>
      </c>
      <c r="M13" s="4"/>
      <c r="N13" s="4">
        <v>-17369.48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189</v>
      </c>
      <c r="F14" s="40"/>
      <c r="G14" s="40"/>
      <c r="H14" s="4">
        <v>-13570.93</v>
      </c>
      <c r="I14" s="19"/>
      <c r="J14" s="4">
        <v>0</v>
      </c>
      <c r="K14" s="4"/>
      <c r="L14" s="4">
        <v>-13570.93</v>
      </c>
      <c r="M14" s="4"/>
      <c r="N14" s="4">
        <v>0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89</v>
      </c>
      <c r="F15" s="40"/>
      <c r="G15" s="40"/>
      <c r="H15" s="4">
        <v>-3081797.28</v>
      </c>
      <c r="I15" s="19"/>
      <c r="J15" s="4">
        <v>-33871027.279999994</v>
      </c>
      <c r="K15" s="4"/>
      <c r="L15" s="4">
        <v>-3081797.28</v>
      </c>
      <c r="M15" s="4"/>
      <c r="N15" s="4">
        <v>-33871027.279999994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149</v>
      </c>
      <c r="F16" s="40"/>
      <c r="G16" s="40"/>
      <c r="H16" s="4">
        <v>400847.46000000008</v>
      </c>
      <c r="I16" s="19"/>
      <c r="J16" s="4">
        <v>169024.92000000007</v>
      </c>
      <c r="K16" s="4"/>
      <c r="L16" s="4">
        <v>400847.46000000008</v>
      </c>
      <c r="M16" s="4"/>
      <c r="N16" s="4">
        <v>169024.92000000007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83</v>
      </c>
      <c r="F17" s="40"/>
      <c r="G17" s="40"/>
      <c r="H17" s="4">
        <v>2500295.3699999992</v>
      </c>
      <c r="I17" s="22"/>
      <c r="J17" s="4">
        <v>5223.9499999999971</v>
      </c>
      <c r="K17" s="4"/>
      <c r="L17" s="4">
        <v>2500295.3699999992</v>
      </c>
      <c r="M17" s="4"/>
      <c r="N17" s="94">
        <v>5223.9499999999971</v>
      </c>
      <c r="O17" s="3"/>
      <c r="P17" s="3"/>
      <c r="Q17" s="3"/>
      <c r="R17" s="3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38" t="s">
        <v>174</v>
      </c>
      <c r="F18" s="40"/>
      <c r="G18" s="40"/>
      <c r="H18" s="4">
        <v>60.19</v>
      </c>
      <c r="I18" s="22"/>
      <c r="J18" s="4">
        <v>462.74</v>
      </c>
      <c r="K18" s="4"/>
      <c r="L18" s="4">
        <v>0</v>
      </c>
      <c r="M18" s="4"/>
      <c r="N18" s="94">
        <v>0</v>
      </c>
      <c r="O18" s="3"/>
      <c r="P18" s="3"/>
      <c r="Q18" s="3"/>
      <c r="R18" s="3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38" t="s">
        <v>72</v>
      </c>
      <c r="F19" s="40"/>
      <c r="G19" s="40"/>
      <c r="H19" s="22">
        <v>-44535324.909999996</v>
      </c>
      <c r="I19" s="19"/>
      <c r="J19" s="22">
        <v>-51955400.300000004</v>
      </c>
      <c r="K19" s="19"/>
      <c r="L19" s="22">
        <v>-44535324.909999996</v>
      </c>
      <c r="M19" s="4"/>
      <c r="N19" s="22">
        <v>-51955400.300000004</v>
      </c>
      <c r="P19" s="41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24" customHeight="1">
      <c r="A20" s="33"/>
      <c r="C20" s="38" t="s">
        <v>175</v>
      </c>
      <c r="F20" s="40"/>
      <c r="G20" s="40"/>
      <c r="H20" s="22">
        <v>-83127055.290000007</v>
      </c>
      <c r="I20" s="19"/>
      <c r="J20" s="22">
        <v>0</v>
      </c>
      <c r="K20" s="19"/>
      <c r="L20" s="22">
        <v>-83127055.290000007</v>
      </c>
      <c r="M20" s="4"/>
      <c r="N20" s="22">
        <v>0</v>
      </c>
      <c r="P20" s="41"/>
      <c r="Q20" s="34"/>
      <c r="R20" s="34"/>
      <c r="S20" s="34"/>
      <c r="T20" s="34"/>
      <c r="U20" s="34"/>
      <c r="V20" s="34"/>
      <c r="W20" s="34"/>
      <c r="X20" s="34"/>
      <c r="Y20" s="34"/>
    </row>
    <row r="21" spans="1:25" ht="24" customHeight="1">
      <c r="A21" s="33"/>
      <c r="C21" s="38" t="s">
        <v>138</v>
      </c>
      <c r="F21" s="40"/>
      <c r="G21" s="40"/>
      <c r="H21" s="22">
        <v>5317305.1100000003</v>
      </c>
      <c r="I21" s="19"/>
      <c r="J21" s="22">
        <v>8738464.3699999992</v>
      </c>
      <c r="K21" s="19"/>
      <c r="L21" s="22">
        <v>5317305.1100000003</v>
      </c>
      <c r="M21" s="4"/>
      <c r="N21" s="22">
        <v>8738464.370000001</v>
      </c>
      <c r="O21" s="2"/>
      <c r="P21" s="2"/>
      <c r="Q21" s="2"/>
      <c r="R21" s="2"/>
      <c r="S21" s="34"/>
      <c r="T21" s="34"/>
      <c r="U21" s="34"/>
      <c r="V21" s="34"/>
      <c r="W21" s="34"/>
      <c r="X21" s="34"/>
      <c r="Y21" s="34"/>
    </row>
    <row r="22" spans="1:25" ht="24" customHeight="1">
      <c r="A22" s="33"/>
      <c r="C22" s="38" t="s">
        <v>73</v>
      </c>
      <c r="F22" s="40"/>
      <c r="G22" s="40"/>
      <c r="H22" s="4">
        <v>17707583.340000004</v>
      </c>
      <c r="I22" s="19"/>
      <c r="J22" s="4">
        <v>18137511.390000001</v>
      </c>
      <c r="K22" s="19"/>
      <c r="L22" s="22">
        <v>17505213.84</v>
      </c>
      <c r="M22" s="4"/>
      <c r="N22" s="4">
        <v>17909536.140000001</v>
      </c>
      <c r="O22" s="2"/>
      <c r="P22" s="2"/>
      <c r="Q22" s="2"/>
      <c r="R22" s="2"/>
    </row>
    <row r="23" spans="1:25" ht="24" customHeight="1">
      <c r="A23" s="33"/>
      <c r="C23" s="38" t="s">
        <v>74</v>
      </c>
      <c r="F23" s="40"/>
      <c r="G23" s="40"/>
      <c r="H23" s="4">
        <v>-13433214.27</v>
      </c>
      <c r="I23" s="19"/>
      <c r="J23" s="4">
        <v>-8709623.5399999991</v>
      </c>
      <c r="K23" s="19"/>
      <c r="L23" s="4">
        <v>-13299306.239999998</v>
      </c>
      <c r="M23" s="4"/>
      <c r="N23" s="4">
        <v>-14049005.15</v>
      </c>
      <c r="O23" s="2"/>
      <c r="P23" s="2"/>
      <c r="Q23" s="2"/>
      <c r="R23" s="2"/>
    </row>
    <row r="24" spans="1:25" ht="24" customHeight="1">
      <c r="A24" s="33"/>
      <c r="C24" s="38" t="s">
        <v>75</v>
      </c>
      <c r="F24" s="40"/>
      <c r="G24" s="40"/>
      <c r="H24" s="4">
        <v>280076816.33000004</v>
      </c>
      <c r="I24" s="19"/>
      <c r="J24" s="4">
        <v>310917129.0200001</v>
      </c>
      <c r="K24" s="19"/>
      <c r="L24" s="4">
        <v>268596690.14999998</v>
      </c>
      <c r="M24" s="4"/>
      <c r="N24" s="4">
        <v>299948629.74000001</v>
      </c>
      <c r="O24" s="2"/>
      <c r="P24" s="2"/>
      <c r="Q24" s="2"/>
      <c r="R24" s="2"/>
    </row>
    <row r="25" spans="1:25" ht="24" customHeight="1">
      <c r="A25" s="33"/>
      <c r="C25" s="38" t="s">
        <v>76</v>
      </c>
      <c r="F25" s="40"/>
      <c r="G25" s="40"/>
      <c r="H25" s="29">
        <v>862347.84</v>
      </c>
      <c r="I25" s="98"/>
      <c r="J25" s="29">
        <v>2324431.31</v>
      </c>
      <c r="K25" s="98"/>
      <c r="L25" s="29">
        <v>862347.84</v>
      </c>
      <c r="M25" s="28"/>
      <c r="N25" s="29">
        <v>2324431.31</v>
      </c>
      <c r="O25" s="2"/>
      <c r="P25" s="2"/>
      <c r="Q25" s="2"/>
      <c r="R25" s="2"/>
    </row>
    <row r="26" spans="1:25" ht="24" customHeight="1">
      <c r="B26" s="114" t="s">
        <v>139</v>
      </c>
      <c r="C26" s="114"/>
      <c r="D26" s="33"/>
      <c r="E26" s="42"/>
      <c r="F26" s="40"/>
      <c r="G26" s="40"/>
      <c r="H26" s="21">
        <f>SUM(H8:H25)</f>
        <v>288455309.63000065</v>
      </c>
      <c r="I26" s="19"/>
      <c r="J26" s="21">
        <f>SUM(J8:J25)</f>
        <v>-453179962.16000038</v>
      </c>
      <c r="K26" s="19"/>
      <c r="L26" s="21">
        <f>SUM(L8:L25)</f>
        <v>300657943.00000125</v>
      </c>
      <c r="M26" s="4"/>
      <c r="N26" s="21">
        <f>SUM(N8:N25)</f>
        <v>-483700818.39000303</v>
      </c>
      <c r="O26" s="2"/>
      <c r="P26" s="2"/>
      <c r="Q26" s="2"/>
      <c r="R26" s="2"/>
    </row>
    <row r="27" spans="1:25" ht="24" customHeight="1">
      <c r="A27" s="33"/>
      <c r="B27" s="114" t="s">
        <v>103</v>
      </c>
      <c r="C27" s="114"/>
      <c r="D27" s="33"/>
      <c r="E27" s="42"/>
      <c r="H27" s="4"/>
      <c r="I27" s="4"/>
      <c r="J27" s="4"/>
      <c r="K27" s="4"/>
      <c r="L27" s="4"/>
      <c r="M27" s="4"/>
      <c r="N27" s="4"/>
      <c r="O27" s="2"/>
      <c r="P27" s="2"/>
      <c r="Q27" s="2"/>
      <c r="R27" s="2"/>
    </row>
    <row r="28" spans="1:25" ht="24" customHeight="1">
      <c r="A28" s="33"/>
      <c r="B28" s="33"/>
      <c r="C28" s="38" t="s">
        <v>5</v>
      </c>
      <c r="D28" s="33"/>
      <c r="E28" s="33"/>
      <c r="H28" s="4">
        <v>113943543.73999995</v>
      </c>
      <c r="I28" s="4"/>
      <c r="J28" s="4">
        <v>-744093878.0999999</v>
      </c>
      <c r="K28" s="4"/>
      <c r="L28" s="4">
        <v>110944874.08000001</v>
      </c>
      <c r="M28" s="4"/>
      <c r="N28" s="4">
        <v>-720328579.48000002</v>
      </c>
      <c r="O28" s="2"/>
      <c r="P28" s="2"/>
      <c r="Q28" s="2"/>
      <c r="R28" s="2"/>
    </row>
    <row r="29" spans="1:25" ht="24" customHeight="1">
      <c r="A29" s="33"/>
      <c r="B29" s="33"/>
      <c r="C29" s="38" t="s">
        <v>51</v>
      </c>
      <c r="D29" s="33"/>
      <c r="E29" s="33"/>
      <c r="H29" s="4">
        <v>300412421.81999999</v>
      </c>
      <c r="I29" s="4"/>
      <c r="J29" s="4">
        <v>377670227.58999997</v>
      </c>
      <c r="K29" s="4"/>
      <c r="L29" s="4">
        <v>283062814.02999997</v>
      </c>
      <c r="M29" s="4"/>
      <c r="N29" s="4">
        <v>397954129.35000038</v>
      </c>
      <c r="O29" s="2"/>
      <c r="P29" s="2"/>
      <c r="Q29" s="2"/>
      <c r="R29" s="2"/>
    </row>
    <row r="30" spans="1:25" ht="24" customHeight="1">
      <c r="A30" s="33"/>
      <c r="B30" s="33"/>
      <c r="C30" s="38" t="s">
        <v>141</v>
      </c>
      <c r="D30" s="33"/>
      <c r="E30" s="33"/>
      <c r="H30" s="4">
        <v>202376229.78999999</v>
      </c>
      <c r="I30" s="4"/>
      <c r="J30" s="4">
        <v>37308481.240000002</v>
      </c>
      <c r="K30" s="4"/>
      <c r="L30" s="4">
        <v>206286295.88</v>
      </c>
      <c r="M30" s="4"/>
      <c r="N30" s="4">
        <v>8653236.4599997997</v>
      </c>
      <c r="O30" s="2"/>
      <c r="P30" s="2"/>
      <c r="Q30" s="2"/>
      <c r="R30" s="2"/>
    </row>
    <row r="31" spans="1:25" ht="24" customHeight="1">
      <c r="A31" s="33"/>
      <c r="B31" s="33"/>
      <c r="C31" s="38" t="s">
        <v>171</v>
      </c>
      <c r="D31" s="33"/>
      <c r="E31" s="33"/>
      <c r="H31" s="4">
        <v>15737027.68</v>
      </c>
      <c r="I31" s="4"/>
      <c r="J31" s="4">
        <v>1246188673.6500001</v>
      </c>
      <c r="K31" s="4"/>
      <c r="L31" s="4">
        <v>-56293999.050000012</v>
      </c>
      <c r="M31" s="4"/>
      <c r="N31" s="4">
        <v>1140805188.77</v>
      </c>
      <c r="O31" s="2"/>
      <c r="P31" s="2"/>
      <c r="Q31" s="2"/>
      <c r="R31" s="2"/>
    </row>
    <row r="32" spans="1:25" ht="24" customHeight="1">
      <c r="A32" s="33"/>
      <c r="B32" s="33"/>
      <c r="C32" s="38" t="s">
        <v>77</v>
      </c>
      <c r="D32" s="33"/>
      <c r="E32" s="33"/>
      <c r="H32" s="4">
        <v>0</v>
      </c>
      <c r="I32" s="4"/>
      <c r="J32" s="4">
        <v>64564945.939999998</v>
      </c>
      <c r="K32" s="4"/>
      <c r="L32" s="22">
        <v>0</v>
      </c>
      <c r="M32" s="4"/>
      <c r="N32" s="4">
        <v>0</v>
      </c>
      <c r="P32" s="41"/>
    </row>
    <row r="33" spans="1:18" ht="24" customHeight="1">
      <c r="A33" s="33"/>
      <c r="B33" s="33"/>
      <c r="C33" s="38" t="s">
        <v>53</v>
      </c>
      <c r="D33" s="33"/>
      <c r="E33" s="33"/>
      <c r="H33" s="4">
        <v>-4015448.01</v>
      </c>
      <c r="I33" s="4"/>
      <c r="J33" s="4">
        <v>-47419262.140000045</v>
      </c>
      <c r="K33" s="4"/>
      <c r="L33" s="4">
        <v>-2693915.9</v>
      </c>
      <c r="M33" s="4"/>
      <c r="N33" s="4">
        <v>-55065235.290000021</v>
      </c>
      <c r="P33" s="41"/>
    </row>
    <row r="34" spans="1:18" ht="24" customHeight="1">
      <c r="A34" s="33"/>
      <c r="B34" s="33"/>
      <c r="C34" s="38" t="s">
        <v>7</v>
      </c>
      <c r="D34" s="33"/>
      <c r="E34" s="33"/>
      <c r="H34" s="4">
        <v>3840800.79</v>
      </c>
      <c r="I34" s="4"/>
      <c r="J34" s="4">
        <v>40848749.290000007</v>
      </c>
      <c r="K34" s="4"/>
      <c r="L34" s="4">
        <v>-4682999.84</v>
      </c>
      <c r="M34" s="4"/>
      <c r="N34" s="4">
        <v>31425171.539999999</v>
      </c>
      <c r="P34" s="41"/>
    </row>
    <row r="35" spans="1:18" ht="24" customHeight="1">
      <c r="A35" s="33"/>
      <c r="B35" s="33"/>
      <c r="C35" s="38" t="s">
        <v>13</v>
      </c>
      <c r="D35" s="33"/>
      <c r="E35" s="33"/>
      <c r="H35" s="4">
        <v>9358774.8499999996</v>
      </c>
      <c r="I35" s="4"/>
      <c r="J35" s="4">
        <v>-13755049.970000003</v>
      </c>
      <c r="K35" s="4"/>
      <c r="L35" s="4">
        <v>9409172.3499999996</v>
      </c>
      <c r="M35" s="4"/>
      <c r="N35" s="4">
        <v>-13691722.770000011</v>
      </c>
      <c r="P35" s="41"/>
    </row>
    <row r="36" spans="1:18" ht="24" customHeight="1">
      <c r="A36" s="33"/>
      <c r="B36" s="114" t="s">
        <v>104</v>
      </c>
      <c r="D36" s="33"/>
      <c r="E36" s="33"/>
      <c r="H36" s="4"/>
      <c r="I36" s="4"/>
      <c r="J36" s="4"/>
      <c r="K36" s="4"/>
      <c r="L36" s="4"/>
      <c r="M36" s="4"/>
      <c r="N36" s="4"/>
      <c r="P36" s="41"/>
    </row>
    <row r="37" spans="1:18" ht="24" customHeight="1">
      <c r="A37" s="33"/>
      <c r="B37" s="33"/>
      <c r="C37" s="38" t="s">
        <v>60</v>
      </c>
      <c r="D37" s="33"/>
      <c r="E37" s="33"/>
      <c r="H37" s="4">
        <v>-845630500.23000002</v>
      </c>
      <c r="I37" s="4"/>
      <c r="J37" s="4">
        <v>782293769.41999996</v>
      </c>
      <c r="K37" s="4"/>
      <c r="L37" s="4">
        <v>-775375475.16999996</v>
      </c>
      <c r="M37" s="4"/>
      <c r="N37" s="4">
        <v>698663157.05999994</v>
      </c>
      <c r="P37" s="41"/>
    </row>
    <row r="38" spans="1:18" ht="24" customHeight="1">
      <c r="A38" s="33"/>
      <c r="B38" s="33"/>
      <c r="C38" s="38" t="s">
        <v>61</v>
      </c>
      <c r="D38" s="33"/>
      <c r="E38" s="33"/>
      <c r="H38" s="4">
        <v>856013.67</v>
      </c>
      <c r="I38" s="4"/>
      <c r="J38" s="4">
        <v>44152097.819999993</v>
      </c>
      <c r="K38" s="4"/>
      <c r="L38" s="4">
        <v>298925.65999999997</v>
      </c>
      <c r="M38" s="4"/>
      <c r="N38" s="4">
        <v>47451279.290000021</v>
      </c>
      <c r="P38" s="41"/>
    </row>
    <row r="39" spans="1:18" ht="24" customHeight="1">
      <c r="A39" s="33"/>
      <c r="B39" s="33"/>
      <c r="C39" s="38" t="s">
        <v>62</v>
      </c>
      <c r="D39" s="33"/>
      <c r="E39" s="33"/>
      <c r="H39" s="4">
        <v>-289230253.94999999</v>
      </c>
      <c r="I39" s="4"/>
      <c r="J39" s="4">
        <v>271727126.07999998</v>
      </c>
      <c r="K39" s="4"/>
      <c r="L39" s="4">
        <v>-289738161.44999999</v>
      </c>
      <c r="M39" s="4"/>
      <c r="N39" s="4">
        <v>272279669.23999995</v>
      </c>
      <c r="P39" s="41"/>
    </row>
    <row r="40" spans="1:18" ht="24" customHeight="1">
      <c r="A40" s="33"/>
      <c r="B40" s="33"/>
      <c r="C40" s="38" t="s">
        <v>63</v>
      </c>
      <c r="D40" s="33"/>
      <c r="E40" s="33"/>
      <c r="H40" s="4">
        <v>-305920032.16000003</v>
      </c>
      <c r="I40" s="4"/>
      <c r="J40" s="4">
        <v>-409075265.86000001</v>
      </c>
      <c r="K40" s="4"/>
      <c r="L40" s="4">
        <v>-312700361.42000002</v>
      </c>
      <c r="M40" s="4"/>
      <c r="N40" s="4">
        <v>-427280440.62</v>
      </c>
      <c r="O40" s="112"/>
      <c r="P40" s="41"/>
    </row>
    <row r="41" spans="1:18" ht="24" customHeight="1">
      <c r="A41" s="33"/>
      <c r="B41" s="33"/>
      <c r="C41" s="38" t="s">
        <v>64</v>
      </c>
      <c r="D41" s="33"/>
      <c r="E41" s="33"/>
      <c r="H41" s="4">
        <v>-2500000</v>
      </c>
      <c r="I41" s="4"/>
      <c r="J41" s="4">
        <v>0</v>
      </c>
      <c r="K41" s="4"/>
      <c r="L41" s="4">
        <v>-2500000</v>
      </c>
      <c r="M41" s="4"/>
      <c r="N41" s="4">
        <v>0</v>
      </c>
      <c r="O41" s="112"/>
      <c r="P41" s="41"/>
    </row>
    <row r="42" spans="1:18" ht="24" customHeight="1">
      <c r="A42" s="33"/>
      <c r="B42" s="33"/>
      <c r="C42" s="38" t="s">
        <v>21</v>
      </c>
      <c r="D42" s="33"/>
      <c r="E42" s="33"/>
      <c r="H42" s="4">
        <v>687126724.07999992</v>
      </c>
      <c r="I42" s="4"/>
      <c r="J42" s="4">
        <v>208787068.73999998</v>
      </c>
      <c r="K42" s="4"/>
      <c r="L42" s="4">
        <v>691394419.66000009</v>
      </c>
      <c r="M42" s="4"/>
      <c r="N42" s="4">
        <v>216576684.8899999</v>
      </c>
      <c r="P42" s="41"/>
    </row>
    <row r="43" spans="1:18" ht="24" customHeight="1">
      <c r="A43" s="33"/>
      <c r="B43" s="33"/>
      <c r="C43" s="38" t="s">
        <v>135</v>
      </c>
      <c r="D43" s="33"/>
      <c r="E43" s="33"/>
      <c r="H43" s="28">
        <v>230764.40000000014</v>
      </c>
      <c r="I43" s="28"/>
      <c r="J43" s="28">
        <v>648085.6</v>
      </c>
      <c r="K43" s="28"/>
      <c r="L43" s="28">
        <v>0</v>
      </c>
      <c r="M43" s="28"/>
      <c r="N43" s="28">
        <v>0</v>
      </c>
      <c r="P43" s="41"/>
    </row>
    <row r="44" spans="1:18" ht="24" customHeight="1">
      <c r="A44" s="33"/>
      <c r="B44" s="114" t="s">
        <v>101</v>
      </c>
      <c r="F44" s="40"/>
      <c r="G44" s="40"/>
      <c r="H44" s="21">
        <f>SUM(H26:H43)</f>
        <v>175041376.10000035</v>
      </c>
      <c r="I44" s="19"/>
      <c r="J44" s="21">
        <f>SUM(J26:J43)</f>
        <v>1406665807.1399996</v>
      </c>
      <c r="K44" s="19"/>
      <c r="L44" s="21">
        <f>SUM(L26:L43)</f>
        <v>158069531.83000135</v>
      </c>
      <c r="M44" s="4"/>
      <c r="N44" s="21">
        <f>SUM(N26:N43)</f>
        <v>1113741720.0499971</v>
      </c>
      <c r="P44" s="95"/>
    </row>
    <row r="45" spans="1:18" ht="24" customHeight="1">
      <c r="A45" s="33"/>
      <c r="F45" s="39"/>
      <c r="G45" s="40"/>
      <c r="H45" s="21"/>
      <c r="I45" s="19"/>
      <c r="J45" s="21"/>
      <c r="K45" s="19"/>
      <c r="L45" s="21"/>
      <c r="M45" s="4"/>
      <c r="N45" s="21"/>
      <c r="O45" s="3"/>
      <c r="P45" s="3"/>
      <c r="Q45" s="3"/>
      <c r="R45" s="3"/>
    </row>
    <row r="46" spans="1:18" ht="24" customHeight="1">
      <c r="A46" s="33"/>
      <c r="F46" s="39"/>
      <c r="G46" s="40"/>
      <c r="H46" s="21"/>
      <c r="I46" s="19"/>
      <c r="J46" s="21"/>
      <c r="K46" s="19"/>
      <c r="L46" s="21"/>
      <c r="M46" s="4"/>
      <c r="N46" s="93" t="str">
        <f>+'CH_T(S)'!P24</f>
        <v>ยังไม่ได้ตรวจสอบ</v>
      </c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93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3"/>
      <c r="O48" s="3"/>
      <c r="P48" s="3"/>
      <c r="Q48" s="3"/>
      <c r="R48" s="3"/>
    </row>
    <row r="49" spans="1:25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3"/>
      <c r="O49" s="3"/>
      <c r="P49" s="3"/>
      <c r="Q49" s="3"/>
      <c r="R49" s="3"/>
    </row>
    <row r="50" spans="1:25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3"/>
      <c r="O50" s="3"/>
      <c r="P50" s="3"/>
      <c r="Q50" s="3"/>
      <c r="R50" s="3"/>
    </row>
    <row r="51" spans="1:25" s="43" customFormat="1" ht="24" customHeight="1">
      <c r="A51" s="121" t="str">
        <f>+A1</f>
        <v>บริษัท เพาเวอร์ไลน์ เอ็นจิเนียริ่ง จำกัด (มหาชน) และบริษัทย่อย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4"/>
      <c r="O51" s="7"/>
      <c r="P51" s="7"/>
      <c r="Q51" s="7"/>
      <c r="R51" s="7"/>
      <c r="X51" s="11"/>
    </row>
    <row r="52" spans="1:25" s="43" customFormat="1" ht="24" customHeight="1">
      <c r="A52" s="121" t="str">
        <f t="shared" ref="A52:A53" si="0">+A2</f>
        <v>งบกระแสเงินสด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4"/>
      <c r="O52" s="7"/>
      <c r="P52" s="7"/>
      <c r="Q52" s="7"/>
      <c r="R52" s="7"/>
      <c r="X52" s="11"/>
    </row>
    <row r="53" spans="1:25" s="43" customFormat="1" ht="24" customHeight="1">
      <c r="A53" s="121" t="str">
        <f t="shared" si="0"/>
        <v>สำหรับงวดเก้าเดือนสิ้นสุดวันที่ 30 กันยายน 2568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4"/>
      <c r="O53" s="7"/>
      <c r="P53" s="7"/>
      <c r="Q53" s="7"/>
      <c r="R53" s="7"/>
      <c r="X53" s="11"/>
    </row>
    <row r="54" spans="1:25" s="43" customFormat="1" ht="24" customHeight="1">
      <c r="A54" s="32"/>
      <c r="B54" s="110"/>
      <c r="C54" s="110"/>
      <c r="D54" s="110"/>
      <c r="E54" s="110"/>
      <c r="F54" s="32"/>
      <c r="G54" s="32"/>
      <c r="H54" s="32"/>
      <c r="I54" s="32"/>
      <c r="J54" s="110"/>
      <c r="K54" s="32"/>
      <c r="L54" s="32"/>
      <c r="M54" s="32"/>
      <c r="N54" s="14" t="str">
        <f>+N4</f>
        <v>(หน่วย : บาท)</v>
      </c>
      <c r="O54" s="7"/>
      <c r="P54" s="7"/>
      <c r="Q54" s="7"/>
      <c r="R54" s="7"/>
      <c r="X54" s="11"/>
    </row>
    <row r="55" spans="1:25" s="43" customFormat="1" ht="24" customHeight="1">
      <c r="A55" s="35"/>
      <c r="B55" s="35"/>
      <c r="C55" s="35"/>
      <c r="D55" s="35"/>
      <c r="E55" s="35"/>
      <c r="F55" s="35"/>
      <c r="G55" s="35"/>
      <c r="H55" s="125" t="str">
        <f t="shared" ref="H55:J55" si="1">+H5</f>
        <v>งบการเงินรวม</v>
      </c>
      <c r="I55" s="125">
        <f t="shared" si="1"/>
        <v>0</v>
      </c>
      <c r="J55" s="125">
        <f t="shared" si="1"/>
        <v>0</v>
      </c>
      <c r="K55" s="35"/>
      <c r="L55" s="126" t="str">
        <f t="shared" ref="L55:N55" si="2">+L5</f>
        <v>งบการเงินเฉพาะกิจการ</v>
      </c>
      <c r="M55" s="126">
        <f t="shared" si="2"/>
        <v>0</v>
      </c>
      <c r="N55" s="127">
        <f t="shared" si="2"/>
        <v>0</v>
      </c>
      <c r="O55" s="7"/>
      <c r="P55" s="7"/>
      <c r="Q55" s="7"/>
      <c r="R55" s="7"/>
      <c r="X55" s="11"/>
    </row>
    <row r="56" spans="1:25" s="43" customFormat="1" ht="24" customHeight="1">
      <c r="A56" s="36"/>
      <c r="B56" s="36"/>
      <c r="C56" s="36"/>
      <c r="D56" s="36"/>
      <c r="E56" s="36"/>
      <c r="F56" s="37" t="str">
        <f>+F6</f>
        <v>หมายเหตุ</v>
      </c>
      <c r="G56" s="37"/>
      <c r="H56" s="108" t="str">
        <f>+H6</f>
        <v>30 กันยายน 2568</v>
      </c>
      <c r="I56" s="37"/>
      <c r="J56" s="111" t="str">
        <f>+J6</f>
        <v>30 กันยายน 2567</v>
      </c>
      <c r="K56" s="115"/>
      <c r="L56" s="108" t="str">
        <f>+L6</f>
        <v>30 กันยายน 2568</v>
      </c>
      <c r="M56" s="37"/>
      <c r="N56" s="12" t="str">
        <f>+N6</f>
        <v>30 กันยายน 2567</v>
      </c>
      <c r="O56" s="7"/>
      <c r="P56" s="7"/>
      <c r="Q56" s="7"/>
      <c r="R56" s="7"/>
      <c r="X56" s="11"/>
    </row>
    <row r="57" spans="1:25" ht="24" customHeight="1">
      <c r="A57" s="38" t="s">
        <v>193</v>
      </c>
      <c r="F57" s="39"/>
      <c r="G57" s="40"/>
      <c r="H57" s="41"/>
      <c r="I57" s="40"/>
      <c r="J57" s="4"/>
      <c r="K57" s="3"/>
      <c r="L57" s="3"/>
      <c r="M57" s="3"/>
      <c r="N57" s="3"/>
      <c r="O57" s="3"/>
      <c r="P57" s="3"/>
      <c r="Q57" s="3"/>
      <c r="R57" s="3"/>
      <c r="S57" s="34"/>
      <c r="T57" s="34"/>
      <c r="U57" s="34"/>
      <c r="V57" s="34"/>
      <c r="W57" s="34"/>
      <c r="X57" s="34"/>
      <c r="Y57" s="34"/>
    </row>
    <row r="58" spans="1:25" ht="24" customHeight="1">
      <c r="A58" s="33"/>
      <c r="B58" s="114"/>
      <c r="C58" s="38" t="s">
        <v>79</v>
      </c>
      <c r="F58" s="40"/>
      <c r="G58" s="40"/>
      <c r="H58" s="21">
        <v>60358.64</v>
      </c>
      <c r="I58" s="19"/>
      <c r="J58" s="21">
        <v>233013.38000000003</v>
      </c>
      <c r="K58" s="19"/>
      <c r="L58" s="21">
        <v>56424.76</v>
      </c>
      <c r="M58" s="4"/>
      <c r="N58" s="21">
        <v>221972.48000000001</v>
      </c>
      <c r="P58" s="95"/>
    </row>
    <row r="59" spans="1:25" ht="24" customHeight="1">
      <c r="A59" s="33"/>
      <c r="B59" s="114"/>
      <c r="C59" s="114" t="s">
        <v>188</v>
      </c>
      <c r="F59" s="40"/>
      <c r="G59" s="40"/>
      <c r="H59" s="21">
        <v>0</v>
      </c>
      <c r="I59" s="19"/>
      <c r="J59" s="21">
        <v>407448.22</v>
      </c>
      <c r="K59" s="19"/>
      <c r="L59" s="21">
        <v>0</v>
      </c>
      <c r="M59" s="4"/>
      <c r="N59" s="21">
        <v>0</v>
      </c>
      <c r="P59" s="95"/>
    </row>
    <row r="60" spans="1:25" ht="24" customHeight="1">
      <c r="A60" s="33"/>
      <c r="B60" s="33"/>
      <c r="C60" s="114" t="s">
        <v>111</v>
      </c>
      <c r="F60" s="40"/>
      <c r="G60" s="40"/>
      <c r="H60" s="22">
        <v>-91288706.170000002</v>
      </c>
      <c r="I60" s="19"/>
      <c r="J60" s="22">
        <v>-174336393.23999995</v>
      </c>
      <c r="K60" s="19"/>
      <c r="L60" s="22">
        <v>-83830231.149999946</v>
      </c>
      <c r="M60" s="4"/>
      <c r="N60" s="22">
        <v>-163353691.59999996</v>
      </c>
      <c r="O60" s="3"/>
      <c r="P60" s="3"/>
      <c r="Q60" s="3"/>
      <c r="R60" s="3"/>
    </row>
    <row r="61" spans="1:25" ht="24" customHeight="1">
      <c r="A61" s="33"/>
      <c r="B61" s="33"/>
      <c r="C61" s="114" t="s">
        <v>170</v>
      </c>
      <c r="F61" s="40"/>
      <c r="G61" s="40"/>
      <c r="H61" s="29">
        <v>-7879586</v>
      </c>
      <c r="I61" s="98"/>
      <c r="J61" s="29">
        <v>-478000</v>
      </c>
      <c r="K61" s="98"/>
      <c r="L61" s="29">
        <v>-7879586</v>
      </c>
      <c r="M61" s="28"/>
      <c r="N61" s="29">
        <v>0</v>
      </c>
      <c r="O61" s="3"/>
      <c r="P61" s="3"/>
      <c r="Q61" s="3"/>
      <c r="R61" s="3"/>
    </row>
    <row r="62" spans="1:25" ht="24" customHeight="1">
      <c r="A62" s="33" t="s">
        <v>105</v>
      </c>
      <c r="F62" s="39"/>
      <c r="G62" s="40"/>
      <c r="H62" s="24">
        <f>SUM(H44:H61)</f>
        <v>75933442.570000336</v>
      </c>
      <c r="I62" s="99"/>
      <c r="J62" s="24">
        <f>SUM(J44:J61)</f>
        <v>1232491875.4999998</v>
      </c>
      <c r="K62" s="99"/>
      <c r="L62" s="24">
        <f>SUM(L44:L61)</f>
        <v>66416139.440001398</v>
      </c>
      <c r="M62" s="24"/>
      <c r="N62" s="24">
        <f>SUM(N44:N61)</f>
        <v>950610000.92999721</v>
      </c>
      <c r="O62" s="3"/>
      <c r="P62" s="3"/>
      <c r="Q62" s="3"/>
      <c r="R62" s="3"/>
    </row>
    <row r="63" spans="1:25" ht="24" customHeight="1">
      <c r="A63" s="38" t="s">
        <v>43</v>
      </c>
      <c r="F63" s="39"/>
      <c r="G63" s="40"/>
      <c r="H63" s="41"/>
      <c r="I63" s="40"/>
      <c r="K63" s="40"/>
      <c r="L63" s="41"/>
      <c r="M63" s="41"/>
      <c r="N63" s="3"/>
      <c r="O63" s="3"/>
      <c r="P63" s="3"/>
      <c r="Q63" s="3"/>
      <c r="R63" s="3"/>
    </row>
    <row r="64" spans="1:25" ht="24" customHeight="1">
      <c r="A64" s="33"/>
      <c r="C64" s="38" t="s">
        <v>126</v>
      </c>
      <c r="D64" s="116"/>
      <c r="E64" s="116"/>
      <c r="F64" s="40"/>
      <c r="G64" s="40"/>
      <c r="H64" s="4">
        <v>-1123.92</v>
      </c>
      <c r="I64" s="19"/>
      <c r="J64" s="4">
        <v>-1399.6</v>
      </c>
      <c r="K64" s="4"/>
      <c r="L64" s="4">
        <v>-1123.92</v>
      </c>
      <c r="M64" s="4"/>
      <c r="N64" s="4">
        <v>-1399.6</v>
      </c>
      <c r="O64" s="3"/>
      <c r="P64" s="3"/>
      <c r="Q64" s="3"/>
      <c r="R64" s="3"/>
    </row>
    <row r="65" spans="1:19" ht="24" customHeight="1">
      <c r="A65" s="33"/>
      <c r="C65" s="38" t="s">
        <v>190</v>
      </c>
      <c r="D65" s="116"/>
      <c r="E65" s="116"/>
      <c r="F65" s="40"/>
      <c r="G65" s="40"/>
      <c r="H65" s="4">
        <v>1070189.47</v>
      </c>
      <c r="I65" s="19"/>
      <c r="J65" s="4">
        <v>0</v>
      </c>
      <c r="K65" s="4"/>
      <c r="L65" s="4">
        <v>1070189.47</v>
      </c>
      <c r="M65" s="4"/>
      <c r="N65" s="4">
        <v>0</v>
      </c>
      <c r="O65" s="3"/>
      <c r="P65" s="3"/>
      <c r="Q65" s="3"/>
      <c r="R65" s="3"/>
    </row>
    <row r="66" spans="1:19" ht="24" customHeight="1">
      <c r="A66" s="33"/>
      <c r="C66" s="38" t="s">
        <v>110</v>
      </c>
      <c r="D66" s="116"/>
      <c r="E66" s="116"/>
      <c r="F66" s="40"/>
      <c r="G66" s="40"/>
      <c r="H66" s="4">
        <v>147388749.11000001</v>
      </c>
      <c r="I66" s="19"/>
      <c r="J66" s="4">
        <v>-12229984.629999995</v>
      </c>
      <c r="K66" s="4"/>
      <c r="L66" s="4">
        <v>147586005.09999999</v>
      </c>
      <c r="M66" s="4"/>
      <c r="N66" s="4">
        <v>-12051458.189999999</v>
      </c>
      <c r="O66" s="3"/>
      <c r="P66" s="3"/>
      <c r="Q66" s="3"/>
      <c r="R66" s="3"/>
    </row>
    <row r="67" spans="1:19" ht="24" customHeight="1">
      <c r="A67" s="33"/>
      <c r="C67" s="38" t="s">
        <v>128</v>
      </c>
      <c r="D67" s="116"/>
      <c r="E67" s="116"/>
      <c r="F67" s="40"/>
      <c r="G67" s="40"/>
      <c r="H67" s="4">
        <v>0</v>
      </c>
      <c r="I67" s="19"/>
      <c r="J67" s="4">
        <v>0</v>
      </c>
      <c r="K67" s="4"/>
      <c r="L67" s="4">
        <v>-33200000</v>
      </c>
      <c r="M67" s="4"/>
      <c r="N67" s="4">
        <v>-14800000</v>
      </c>
      <c r="O67" s="3"/>
      <c r="P67" s="3"/>
      <c r="Q67" s="3"/>
      <c r="R67" s="3"/>
    </row>
    <row r="68" spans="1:19" ht="24" customHeight="1">
      <c r="A68" s="33"/>
      <c r="C68" s="38" t="s">
        <v>142</v>
      </c>
      <c r="D68" s="116"/>
      <c r="E68" s="116"/>
      <c r="F68" s="40"/>
      <c r="G68" s="40"/>
      <c r="H68" s="4">
        <v>0</v>
      </c>
      <c r="I68" s="19"/>
      <c r="J68" s="4">
        <v>0</v>
      </c>
      <c r="K68" s="4"/>
      <c r="L68" s="4">
        <v>22800000</v>
      </c>
      <c r="M68" s="4"/>
      <c r="N68" s="4">
        <v>10300000</v>
      </c>
      <c r="O68" s="3"/>
      <c r="P68" s="3"/>
      <c r="Q68" s="3"/>
      <c r="R68" s="3"/>
    </row>
    <row r="69" spans="1:19" ht="24" customHeight="1">
      <c r="A69" s="33"/>
      <c r="C69" s="38" t="s">
        <v>172</v>
      </c>
      <c r="D69" s="116"/>
      <c r="E69" s="116"/>
      <c r="F69" s="40"/>
      <c r="G69" s="40"/>
      <c r="H69" s="4">
        <v>0</v>
      </c>
      <c r="I69" s="19"/>
      <c r="J69" s="4">
        <v>-249950</v>
      </c>
      <c r="K69" s="4"/>
      <c r="L69" s="4">
        <v>0</v>
      </c>
      <c r="M69" s="4"/>
      <c r="N69" s="4">
        <v>-249950</v>
      </c>
      <c r="O69" s="3"/>
      <c r="P69" s="3"/>
      <c r="Q69" s="3"/>
      <c r="R69" s="3"/>
    </row>
    <row r="70" spans="1:19" ht="24" customHeight="1">
      <c r="A70" s="33"/>
      <c r="C70" s="38" t="s">
        <v>112</v>
      </c>
      <c r="D70" s="116"/>
      <c r="E70" s="116"/>
      <c r="F70" s="40"/>
      <c r="G70" s="40"/>
      <c r="H70" s="4">
        <v>-378588.78</v>
      </c>
      <c r="I70" s="19"/>
      <c r="J70" s="4">
        <v>-10454392.73</v>
      </c>
      <c r="K70" s="4"/>
      <c r="L70" s="4">
        <v>-378588.78</v>
      </c>
      <c r="M70" s="4"/>
      <c r="N70" s="4">
        <v>-10394793.73</v>
      </c>
      <c r="P70" s="41"/>
    </row>
    <row r="71" spans="1:19" ht="24" customHeight="1">
      <c r="A71" s="33"/>
      <c r="C71" s="38" t="s">
        <v>78</v>
      </c>
      <c r="D71" s="116"/>
      <c r="E71" s="116"/>
      <c r="F71" s="40"/>
      <c r="G71" s="40"/>
      <c r="H71" s="4">
        <v>161124.35</v>
      </c>
      <c r="I71" s="19"/>
      <c r="J71" s="4">
        <v>182210.91</v>
      </c>
      <c r="K71" s="4"/>
      <c r="L71" s="4">
        <v>161124.35</v>
      </c>
      <c r="M71" s="4"/>
      <c r="N71" s="4">
        <v>182210.91</v>
      </c>
      <c r="P71" s="41"/>
    </row>
    <row r="72" spans="1:19" ht="24" customHeight="1">
      <c r="A72" s="33"/>
      <c r="C72" s="38" t="s">
        <v>129</v>
      </c>
      <c r="D72" s="116"/>
      <c r="E72" s="116"/>
      <c r="F72" s="40"/>
      <c r="G72" s="40"/>
      <c r="H72" s="4">
        <v>0</v>
      </c>
      <c r="I72" s="19"/>
      <c r="J72" s="4">
        <v>-2897196.26</v>
      </c>
      <c r="K72" s="4"/>
      <c r="L72" s="4">
        <v>0</v>
      </c>
      <c r="M72" s="4"/>
      <c r="N72" s="4">
        <v>-2897196.26</v>
      </c>
      <c r="P72" s="41"/>
    </row>
    <row r="73" spans="1:19" ht="24" customHeight="1">
      <c r="A73" s="33"/>
      <c r="C73" s="38" t="s">
        <v>113</v>
      </c>
      <c r="D73" s="116"/>
      <c r="E73" s="116"/>
      <c r="F73" s="40"/>
      <c r="G73" s="40"/>
      <c r="H73" s="4">
        <v>-94900</v>
      </c>
      <c r="I73" s="19"/>
      <c r="J73" s="4">
        <v>-769660.68</v>
      </c>
      <c r="K73" s="4"/>
      <c r="L73" s="4">
        <v>-94900</v>
      </c>
      <c r="M73" s="4"/>
      <c r="N73" s="4">
        <v>-769660.68</v>
      </c>
      <c r="P73" s="41"/>
    </row>
    <row r="74" spans="1:19" ht="24" customHeight="1">
      <c r="A74" s="33"/>
      <c r="C74" s="38" t="s">
        <v>79</v>
      </c>
      <c r="D74" s="116"/>
      <c r="E74" s="116"/>
      <c r="F74" s="40"/>
      <c r="G74" s="40"/>
      <c r="H74" s="28">
        <v>15649012.699999999</v>
      </c>
      <c r="I74" s="98"/>
      <c r="J74" s="28">
        <v>8290843.0899999999</v>
      </c>
      <c r="K74" s="98"/>
      <c r="L74" s="28">
        <v>11077914.719999999</v>
      </c>
      <c r="M74" s="28"/>
      <c r="N74" s="28">
        <v>13601655.51</v>
      </c>
      <c r="P74" s="41"/>
    </row>
    <row r="75" spans="1:19" ht="24" customHeight="1">
      <c r="A75" s="38" t="s">
        <v>82</v>
      </c>
      <c r="F75" s="40"/>
      <c r="G75" s="40"/>
      <c r="H75" s="24">
        <f>SUM(H64:H74)</f>
        <v>163794462.93000001</v>
      </c>
      <c r="I75" s="99"/>
      <c r="J75" s="24">
        <f>SUM(J64:J74)</f>
        <v>-18129529.899999995</v>
      </c>
      <c r="K75" s="99"/>
      <c r="L75" s="24">
        <f>SUM(L64:L74)</f>
        <v>149020620.94</v>
      </c>
      <c r="M75" s="24"/>
      <c r="N75" s="24">
        <f>SUM(N64:N74)</f>
        <v>-17080592.039999999</v>
      </c>
      <c r="O75" s="38"/>
      <c r="P75" s="4"/>
      <c r="S75" s="44"/>
    </row>
    <row r="76" spans="1:19" ht="24" customHeight="1">
      <c r="A76" s="38" t="s">
        <v>44</v>
      </c>
      <c r="B76" s="33"/>
      <c r="C76" s="33"/>
      <c r="D76" s="33"/>
      <c r="E76" s="33"/>
      <c r="H76" s="4"/>
      <c r="I76" s="4"/>
      <c r="J76" s="4"/>
      <c r="K76" s="4"/>
      <c r="L76" s="4"/>
      <c r="M76" s="4"/>
      <c r="N76" s="4"/>
      <c r="O76" s="38"/>
      <c r="P76" s="4"/>
    </row>
    <row r="77" spans="1:19" ht="24" customHeight="1">
      <c r="A77" s="33"/>
      <c r="C77" s="38" t="s">
        <v>127</v>
      </c>
      <c r="D77" s="33"/>
      <c r="E77" s="33"/>
      <c r="H77" s="4">
        <v>-57687883.740000002</v>
      </c>
      <c r="I77" s="4"/>
      <c r="J77" s="4">
        <v>-873192283.38999999</v>
      </c>
      <c r="K77" s="4"/>
      <c r="L77" s="4">
        <v>973860.68</v>
      </c>
      <c r="M77" s="4"/>
      <c r="N77" s="4">
        <v>-759913507.75999999</v>
      </c>
      <c r="P77" s="41"/>
    </row>
    <row r="78" spans="1:19" ht="24" customHeight="1">
      <c r="A78" s="33"/>
      <c r="C78" s="38" t="s">
        <v>192</v>
      </c>
      <c r="D78" s="33"/>
      <c r="E78" s="33"/>
      <c r="H78" s="4">
        <v>-7000000</v>
      </c>
      <c r="I78" s="4"/>
      <c r="J78" s="4">
        <v>0</v>
      </c>
      <c r="K78" s="4"/>
      <c r="L78" s="4">
        <v>-7000000</v>
      </c>
      <c r="M78" s="4"/>
      <c r="N78" s="4">
        <v>0</v>
      </c>
      <c r="P78" s="41"/>
    </row>
    <row r="79" spans="1:19" ht="24" customHeight="1">
      <c r="A79" s="33"/>
      <c r="C79" s="38" t="s">
        <v>173</v>
      </c>
      <c r="D79" s="33"/>
      <c r="E79" s="33"/>
      <c r="H79" s="4">
        <v>135871983.94999999</v>
      </c>
      <c r="I79" s="4"/>
      <c r="J79" s="22">
        <v>21000000</v>
      </c>
      <c r="K79" s="4"/>
      <c r="L79" s="4">
        <v>127000000</v>
      </c>
      <c r="M79" s="4"/>
      <c r="N79" s="4">
        <v>21000000</v>
      </c>
      <c r="P79" s="41"/>
    </row>
    <row r="80" spans="1:19" ht="24" customHeight="1">
      <c r="A80" s="33"/>
      <c r="C80" s="38" t="s">
        <v>158</v>
      </c>
      <c r="D80" s="33"/>
      <c r="E80" s="33"/>
      <c r="H80" s="22">
        <v>-93000000</v>
      </c>
      <c r="I80" s="4"/>
      <c r="J80" s="22">
        <v>0</v>
      </c>
      <c r="K80" s="4"/>
      <c r="L80" s="22">
        <v>-156248283.37</v>
      </c>
      <c r="M80" s="4"/>
      <c r="N80" s="22">
        <v>-56033480.329999998</v>
      </c>
      <c r="P80" s="4"/>
      <c r="Q80" s="4"/>
    </row>
    <row r="81" spans="1:24" ht="24" customHeight="1">
      <c r="A81" s="33"/>
      <c r="C81" s="38" t="s">
        <v>157</v>
      </c>
      <c r="D81" s="33"/>
      <c r="E81" s="33"/>
      <c r="H81" s="22">
        <v>88000000</v>
      </c>
      <c r="I81" s="4"/>
      <c r="J81" s="22">
        <v>0</v>
      </c>
      <c r="K81" s="4"/>
      <c r="L81" s="22">
        <v>98546175.209999993</v>
      </c>
      <c r="M81" s="4"/>
      <c r="N81" s="22">
        <v>133500000</v>
      </c>
      <c r="P81" s="4"/>
    </row>
    <row r="82" spans="1:24" ht="24" customHeight="1">
      <c r="A82" s="33"/>
      <c r="C82" s="38" t="s">
        <v>131</v>
      </c>
      <c r="D82" s="33"/>
      <c r="E82" s="33"/>
      <c r="H82" s="22">
        <v>-72295995.900000006</v>
      </c>
      <c r="I82" s="4"/>
      <c r="J82" s="22">
        <v>-135007046.09999999</v>
      </c>
      <c r="K82" s="4"/>
      <c r="L82" s="22">
        <v>-61295995.899999999</v>
      </c>
      <c r="M82" s="4"/>
      <c r="N82" s="22">
        <v>-60000000</v>
      </c>
      <c r="P82" s="4"/>
    </row>
    <row r="83" spans="1:24" ht="24" customHeight="1">
      <c r="A83" s="33"/>
      <c r="C83" s="114" t="s">
        <v>176</v>
      </c>
      <c r="D83" s="33"/>
      <c r="E83" s="33"/>
      <c r="H83" s="4">
        <v>-216200000</v>
      </c>
      <c r="I83" s="4"/>
      <c r="J83" s="4">
        <v>0</v>
      </c>
      <c r="K83" s="22"/>
      <c r="L83" s="4">
        <v>-216200000</v>
      </c>
      <c r="M83" s="22"/>
      <c r="N83" s="4">
        <v>0</v>
      </c>
      <c r="P83" s="41"/>
    </row>
    <row r="84" spans="1:24" ht="24" customHeight="1">
      <c r="A84" s="33"/>
      <c r="C84" s="114" t="s">
        <v>114</v>
      </c>
      <c r="D84" s="33"/>
      <c r="E84" s="33"/>
      <c r="H84" s="4">
        <v>147411000</v>
      </c>
      <c r="I84" s="4"/>
      <c r="J84" s="4">
        <v>0</v>
      </c>
      <c r="K84" s="22"/>
      <c r="L84" s="4">
        <v>147411000</v>
      </c>
      <c r="M84" s="22"/>
      <c r="N84" s="4">
        <v>0</v>
      </c>
      <c r="P84" s="41"/>
    </row>
    <row r="85" spans="1:24" ht="24" customHeight="1">
      <c r="A85" s="33"/>
      <c r="C85" s="38" t="s">
        <v>130</v>
      </c>
      <c r="D85" s="33"/>
      <c r="E85" s="33"/>
      <c r="H85" s="4">
        <v>-14632152.559999999</v>
      </c>
      <c r="I85" s="4"/>
      <c r="J85" s="4">
        <v>-13808968.989999998</v>
      </c>
      <c r="K85" s="22"/>
      <c r="L85" s="4">
        <v>-13147699.219999999</v>
      </c>
      <c r="M85" s="22"/>
      <c r="N85" s="4">
        <v>-13001779.700000001</v>
      </c>
      <c r="P85" s="41"/>
    </row>
    <row r="86" spans="1:24" ht="24" customHeight="1">
      <c r="A86" s="33"/>
      <c r="C86" s="114" t="s">
        <v>115</v>
      </c>
      <c r="D86" s="33"/>
      <c r="E86" s="33"/>
      <c r="H86" s="22">
        <v>-1727429.76</v>
      </c>
      <c r="I86" s="4"/>
      <c r="J86" s="22">
        <v>-5274355.49</v>
      </c>
      <c r="K86" s="22"/>
      <c r="L86" s="22">
        <v>-1727429.76</v>
      </c>
      <c r="M86" s="22"/>
      <c r="N86" s="22">
        <v>-5274355.49</v>
      </c>
      <c r="P86" s="41"/>
    </row>
    <row r="87" spans="1:24" ht="24" customHeight="1">
      <c r="A87" s="33"/>
      <c r="C87" s="114" t="s">
        <v>116</v>
      </c>
      <c r="F87" s="40"/>
      <c r="H87" s="31">
        <v>-281282545.94</v>
      </c>
      <c r="I87" s="21"/>
      <c r="J87" s="31">
        <v>-308229909.06</v>
      </c>
      <c r="K87" s="31"/>
      <c r="L87" s="31">
        <v>-260805959.18000001</v>
      </c>
      <c r="M87" s="31"/>
      <c r="N87" s="31">
        <v>-292111825.95999998</v>
      </c>
      <c r="P87" s="41"/>
      <c r="X87" s="21"/>
    </row>
    <row r="88" spans="1:24" ht="24" customHeight="1">
      <c r="A88" s="33"/>
      <c r="C88" s="114" t="s">
        <v>191</v>
      </c>
      <c r="F88" s="40"/>
      <c r="H88" s="29">
        <v>113484829.75</v>
      </c>
      <c r="I88" s="28"/>
      <c r="J88" s="29">
        <v>0</v>
      </c>
      <c r="K88" s="29"/>
      <c r="L88" s="29">
        <v>113484829.75</v>
      </c>
      <c r="M88" s="29"/>
      <c r="N88" s="29">
        <v>0</v>
      </c>
      <c r="P88" s="41"/>
    </row>
    <row r="89" spans="1:24" ht="24" customHeight="1">
      <c r="A89" s="114" t="s">
        <v>106</v>
      </c>
      <c r="F89" s="40"/>
      <c r="G89" s="40"/>
      <c r="H89" s="24">
        <f>SUM(H77:H88)</f>
        <v>-259058194.20000005</v>
      </c>
      <c r="I89" s="99"/>
      <c r="J89" s="24">
        <f>SUM(J77:J88)</f>
        <v>-1314512563.03</v>
      </c>
      <c r="K89" s="99"/>
      <c r="L89" s="24">
        <f>SUM(L77:L88)</f>
        <v>-229009501.79000002</v>
      </c>
      <c r="M89" s="24"/>
      <c r="N89" s="24">
        <f>SUM(N77:N88)</f>
        <v>-1031834949.24</v>
      </c>
    </row>
    <row r="90" spans="1:24" ht="24" customHeight="1">
      <c r="A90" s="38" t="s">
        <v>140</v>
      </c>
      <c r="F90" s="40"/>
      <c r="G90" s="40"/>
      <c r="H90" s="27">
        <f>H89+H75+H62</f>
        <v>-19330288.699999705</v>
      </c>
      <c r="I90" s="100"/>
      <c r="J90" s="27">
        <f>J89+J75+J62</f>
        <v>-100150217.43000031</v>
      </c>
      <c r="K90" s="100"/>
      <c r="L90" s="27">
        <f>L89+L75+L62</f>
        <v>-13572741.409998626</v>
      </c>
      <c r="M90" s="27"/>
      <c r="N90" s="27">
        <f>N89+N75+N62</f>
        <v>-98305540.350002766</v>
      </c>
      <c r="P90" s="41"/>
    </row>
    <row r="91" spans="1:24" ht="24" customHeight="1">
      <c r="A91" s="117" t="s">
        <v>80</v>
      </c>
      <c r="F91" s="40"/>
      <c r="G91" s="40"/>
      <c r="H91" s="28">
        <v>-39716.869999999995</v>
      </c>
      <c r="I91" s="98"/>
      <c r="J91" s="28">
        <v>-86278.51999999999</v>
      </c>
      <c r="K91" s="98"/>
      <c r="L91" s="28">
        <v>-39716.869999999995</v>
      </c>
      <c r="M91" s="28"/>
      <c r="N91" s="28">
        <v>-86278.51999999999</v>
      </c>
      <c r="P91" s="41"/>
    </row>
    <row r="92" spans="1:24" ht="24" customHeight="1">
      <c r="A92" s="114" t="s">
        <v>102</v>
      </c>
      <c r="B92" s="42"/>
      <c r="C92" s="42"/>
      <c r="D92" s="42"/>
      <c r="F92" s="40"/>
      <c r="G92" s="40"/>
      <c r="H92" s="4">
        <f>SUM(H90:H91)</f>
        <v>-19370005.569999706</v>
      </c>
      <c r="I92" s="19"/>
      <c r="J92" s="4">
        <f>SUM(J90:J91)</f>
        <v>-100236495.9500003</v>
      </c>
      <c r="K92" s="19"/>
      <c r="L92" s="4">
        <f>SUM(L90:L91)</f>
        <v>-13612458.279998625</v>
      </c>
      <c r="M92" s="4"/>
      <c r="N92" s="4">
        <f>SUM(N90:N91)</f>
        <v>-98391818.870002761</v>
      </c>
    </row>
    <row r="93" spans="1:24" ht="24" customHeight="1">
      <c r="A93" s="114" t="s">
        <v>168</v>
      </c>
      <c r="B93" s="42"/>
      <c r="C93" s="42"/>
      <c r="D93" s="42"/>
      <c r="F93" s="40"/>
      <c r="G93" s="40"/>
      <c r="H93" s="4">
        <f>+'SFP-Conso'!I10</f>
        <v>39381715.87000002</v>
      </c>
      <c r="I93" s="19"/>
      <c r="J93" s="4">
        <v>151441176.44999999</v>
      </c>
      <c r="K93" s="19"/>
      <c r="L93" s="4">
        <f>+'SFP-Conso'!M10</f>
        <v>32933076.000000015</v>
      </c>
      <c r="M93" s="4"/>
      <c r="N93" s="4">
        <v>145752489.56</v>
      </c>
      <c r="P93" s="41"/>
    </row>
    <row r="94" spans="1:24" ht="24" customHeight="1" thickBot="1">
      <c r="A94" s="114" t="s">
        <v>169</v>
      </c>
      <c r="B94" s="42"/>
      <c r="C94" s="42"/>
      <c r="D94" s="42"/>
      <c r="F94" s="40"/>
      <c r="G94" s="40"/>
      <c r="H94" s="25">
        <f>SUM(H92:H93)</f>
        <v>20011710.300000314</v>
      </c>
      <c r="I94" s="101"/>
      <c r="J94" s="25">
        <f>SUM(J92:J93)</f>
        <v>51204680.499999687</v>
      </c>
      <c r="K94" s="101"/>
      <c r="L94" s="25">
        <f>SUM(L92:L93)</f>
        <v>19320617.720001392</v>
      </c>
      <c r="M94" s="25"/>
      <c r="N94" s="25">
        <f>SUM(N92:N93)</f>
        <v>47360670.689997241</v>
      </c>
    </row>
    <row r="95" spans="1:24" ht="24" customHeight="1" thickTop="1">
      <c r="H95" s="4"/>
      <c r="I95" s="4"/>
      <c r="J95" s="4"/>
      <c r="K95" s="4"/>
      <c r="L95" s="4"/>
      <c r="M95" s="4"/>
      <c r="N95" s="4"/>
    </row>
    <row r="96" spans="1:24" ht="24" customHeight="1">
      <c r="A96" s="33"/>
      <c r="H96" s="22"/>
      <c r="I96" s="4"/>
      <c r="J96" s="22"/>
      <c r="K96" s="4"/>
      <c r="L96" s="22"/>
      <c r="M96" s="4"/>
      <c r="N96" s="93" t="str">
        <f>+'CH_T(S)'!P24</f>
        <v>ยังไม่ได้ตรวจสอบ</v>
      </c>
    </row>
    <row r="97" spans="1:14" ht="24" customHeight="1">
      <c r="A97" s="33"/>
      <c r="H97" s="22"/>
      <c r="I97" s="4"/>
      <c r="J97" s="22"/>
      <c r="K97" s="4"/>
      <c r="L97" s="22"/>
      <c r="M97" s="4"/>
      <c r="N97" s="30"/>
    </row>
    <row r="98" spans="1:14" ht="24" customHeight="1">
      <c r="H98" s="4"/>
      <c r="I98" s="15"/>
      <c r="J98" s="4"/>
      <c r="K98" s="15"/>
      <c r="L98" s="4"/>
      <c r="M98" s="15"/>
      <c r="N98" s="4"/>
    </row>
    <row r="99" spans="1:14" ht="24" customHeight="1">
      <c r="H99" s="15">
        <f>+H94-'SFP-Conso'!G10</f>
        <v>3.1292438507080078E-7</v>
      </c>
      <c r="I99" s="15"/>
      <c r="J99" s="15">
        <f>+J94-51204680.5</f>
        <v>-3.1292438507080078E-7</v>
      </c>
      <c r="K99" s="15"/>
      <c r="L99" s="15">
        <f>+L94-'SFP-Conso'!K10</f>
        <v>1.3932585716247559E-6</v>
      </c>
      <c r="M99" s="15"/>
      <c r="N99" s="15">
        <f>+N94-47360670.69</f>
        <v>-2.7567148208618164E-6</v>
      </c>
    </row>
    <row r="100" spans="1:14" ht="24" customHeight="1">
      <c r="H100" s="4"/>
      <c r="I100" s="15"/>
      <c r="J100" s="4"/>
      <c r="K100" s="15"/>
      <c r="L100" s="4"/>
      <c r="M100" s="15"/>
      <c r="N100" s="4"/>
    </row>
    <row r="102" spans="1:14" ht="24" customHeight="1">
      <c r="H102" s="15"/>
      <c r="J102" s="15"/>
      <c r="L102" s="118"/>
      <c r="N102" s="15"/>
    </row>
    <row r="103" spans="1:14" ht="24" customHeight="1">
      <c r="H103" s="109"/>
      <c r="J103" s="15"/>
      <c r="L103" s="118"/>
      <c r="N103" s="15"/>
    </row>
    <row r="104" spans="1:14" ht="24" customHeight="1">
      <c r="H104" s="109"/>
      <c r="J104" s="15"/>
      <c r="L104" s="118"/>
      <c r="N104" s="15"/>
    </row>
    <row r="105" spans="1:14" ht="24" customHeight="1">
      <c r="H105" s="109"/>
      <c r="J105" s="15"/>
      <c r="L105" s="118"/>
      <c r="N105" s="15"/>
    </row>
    <row r="106" spans="1:14" ht="24" customHeight="1">
      <c r="H106" s="15"/>
      <c r="J106" s="15"/>
      <c r="N106" s="15"/>
    </row>
    <row r="107" spans="1:14" ht="24" customHeight="1">
      <c r="H107" s="15"/>
      <c r="J107" s="15"/>
      <c r="N107" s="15"/>
    </row>
    <row r="108" spans="1:14" ht="24" customHeight="1">
      <c r="H108" s="15"/>
      <c r="J108" s="15"/>
    </row>
    <row r="109" spans="1:14" ht="24" customHeight="1">
      <c r="H109" s="15"/>
      <c r="J109" s="15"/>
    </row>
    <row r="110" spans="1:14" ht="24" customHeight="1">
      <c r="J110" s="15"/>
    </row>
  </sheetData>
  <mergeCells count="10">
    <mergeCell ref="A1:N1"/>
    <mergeCell ref="A2:N2"/>
    <mergeCell ref="A3:N3"/>
    <mergeCell ref="H5:J5"/>
    <mergeCell ref="L5:N5"/>
    <mergeCell ref="A51:N51"/>
    <mergeCell ref="A52:N52"/>
    <mergeCell ref="A53:N53"/>
    <mergeCell ref="H55:J55"/>
    <mergeCell ref="L55:N55"/>
  </mergeCells>
  <pageMargins left="0.59055118110236227" right="3.937007874015748E-2" top="0.51181102362204722" bottom="0.39" header="0.27559055118110237" footer="0.35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SI  (3M)</vt:lpstr>
      <vt:lpstr>SI (9M)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 (3M)'!Print_Area</vt:lpstr>
      <vt:lpstr>'SI (9M)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2025-11-14T10:20:39Z</cp:lastPrinted>
  <dcterms:created xsi:type="dcterms:W3CDTF">2021-05-12T06:27:35Z</dcterms:created>
  <dcterms:modified xsi:type="dcterms:W3CDTF">2025-11-14T11:23:19Z</dcterms:modified>
</cp:coreProperties>
</file>