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ปี 2568\Q3'68\PLE\Eng\"/>
    </mc:Choice>
  </mc:AlternateContent>
  <xr:revisionPtr revIDLastSave="0" documentId="13_ncr:1_{C8E115B8-D8C4-4671-BA0D-EFF0C89AADF9}" xr6:coauthVersionLast="47" xr6:coauthVersionMax="47" xr10:uidLastSave="{00000000-0000-0000-0000-000000000000}"/>
  <bookViews>
    <workbookView xWindow="3760" yWindow="0" windowWidth="14610" windowHeight="10080" xr2:uid="{17C3ED6A-09AA-4D1E-9736-8012550E38C4}"/>
  </bookViews>
  <sheets>
    <sheet name="SFP-Conso" sheetId="1" r:id="rId1"/>
    <sheet name="SI  (3M)" sheetId="8" r:id="rId2"/>
    <sheet name="SI (9M)" sheetId="2" r:id="rId3"/>
    <sheet name="CH_C" sheetId="3" r:id="rId4"/>
    <sheet name="CH_T(S)" sheetId="4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 localSheetId="5">#REF!</definedName>
    <definedName name="\a" localSheetId="3">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3">#REF!</definedName>
    <definedName name="\b" localSheetId="4">#REF!</definedName>
    <definedName name="\b" localSheetId="0">#REF!</definedName>
    <definedName name="\b" localSheetId="1">#REF!</definedName>
    <definedName name="\b" localSheetId="2">#REF!</definedName>
    <definedName name="\b">#REF!</definedName>
    <definedName name="\c" localSheetId="5">'[1]Fagor04-A3112e'!#REF!</definedName>
    <definedName name="\c" localSheetId="3">'[1]Fagor04-A3112e'!#REF!</definedName>
    <definedName name="\c" localSheetId="4">'[1]Fagor04-A3112e'!#REF!</definedName>
    <definedName name="\c" localSheetId="0">'[1]Fagor04-A3112e'!#REF!</definedName>
    <definedName name="\c" localSheetId="1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3">#N/A</definedName>
    <definedName name="\d" localSheetId="4">#N/A</definedName>
    <definedName name="\d" localSheetId="0">#N/A</definedName>
    <definedName name="\d" localSheetId="1">#N/A</definedName>
    <definedName name="\d" localSheetId="2">#N/A</definedName>
    <definedName name="\d">#N/A</definedName>
    <definedName name="\e" localSheetId="5">#REF!</definedName>
    <definedName name="\e" localSheetId="3">#REF!</definedName>
    <definedName name="\e" localSheetId="4">#REF!</definedName>
    <definedName name="\e" localSheetId="0">#REF!</definedName>
    <definedName name="\e" localSheetId="1">#REF!</definedName>
    <definedName name="\e" localSheetId="2">#REF!</definedName>
    <definedName name="\e">#REF!</definedName>
    <definedName name="\f" localSheetId="5">#REF!</definedName>
    <definedName name="\f" localSheetId="3">#REF!</definedName>
    <definedName name="\f" localSheetId="4">#REF!</definedName>
    <definedName name="\f" localSheetId="0">#REF!</definedName>
    <definedName name="\f" localSheetId="1">#REF!</definedName>
    <definedName name="\f" localSheetId="2">#REF!</definedName>
    <definedName name="\f">#REF!</definedName>
    <definedName name="\g" localSheetId="5">#REF!</definedName>
    <definedName name="\g" localSheetId="3">#REF!</definedName>
    <definedName name="\g" localSheetId="4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\h" localSheetId="5">#REF!</definedName>
    <definedName name="\h" localSheetId="3">#REF!</definedName>
    <definedName name="\h" localSheetId="4">#REF!</definedName>
    <definedName name="\h" localSheetId="0">#REF!</definedName>
    <definedName name="\h" localSheetId="1">#REF!</definedName>
    <definedName name="\h" localSheetId="2">#REF!</definedName>
    <definedName name="\h">#REF!</definedName>
    <definedName name="\i" localSheetId="5">#N/A</definedName>
    <definedName name="\i" localSheetId="3">#N/A</definedName>
    <definedName name="\i" localSheetId="4">#N/A</definedName>
    <definedName name="\i" localSheetId="0">#N/A</definedName>
    <definedName name="\i" localSheetId="1">#N/A</definedName>
    <definedName name="\i" localSheetId="2">#N/A</definedName>
    <definedName name="\i">#N/A</definedName>
    <definedName name="\k" localSheetId="5">#REF!</definedName>
    <definedName name="\k" localSheetId="3">#REF!</definedName>
    <definedName name="\k" localSheetId="4">#REF!</definedName>
    <definedName name="\k" localSheetId="0">#REF!</definedName>
    <definedName name="\k" localSheetId="1">#REF!</definedName>
    <definedName name="\k" localSheetId="2">#REF!</definedName>
    <definedName name="\k">#REF!</definedName>
    <definedName name="\l" localSheetId="5">#REF!</definedName>
    <definedName name="\l" localSheetId="3">#REF!</definedName>
    <definedName name="\l" localSheetId="4">#REF!</definedName>
    <definedName name="\l" localSheetId="0">#REF!</definedName>
    <definedName name="\l" localSheetId="1">#REF!</definedName>
    <definedName name="\l" localSheetId="2">#REF!</definedName>
    <definedName name="\l">#REF!</definedName>
    <definedName name="\M" localSheetId="5">#REF!</definedName>
    <definedName name="\M" localSheetId="3">#REF!</definedName>
    <definedName name="\M" localSheetId="4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5">#REF!</definedName>
    <definedName name="\n" localSheetId="3">#REF!</definedName>
    <definedName name="\n" localSheetId="4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p" localSheetId="5">#REF!</definedName>
    <definedName name="\p" localSheetId="3">#REF!</definedName>
    <definedName name="\p" localSheetId="4">#REF!</definedName>
    <definedName name="\p" localSheetId="0">#REF!</definedName>
    <definedName name="\p" localSheetId="1">#REF!</definedName>
    <definedName name="\p" localSheetId="2">#REF!</definedName>
    <definedName name="\p">#REF!</definedName>
    <definedName name="\s" localSheetId="5">#REF!</definedName>
    <definedName name="\s" localSheetId="3">#REF!</definedName>
    <definedName name="\s" localSheetId="4">#REF!</definedName>
    <definedName name="\s" localSheetId="0">#REF!</definedName>
    <definedName name="\s" localSheetId="1">#REF!</definedName>
    <definedName name="\s" localSheetId="2">#REF!</definedName>
    <definedName name="\s">#REF!</definedName>
    <definedName name="\t" localSheetId="5">#REF!</definedName>
    <definedName name="\t" localSheetId="3">#REF!</definedName>
    <definedName name="\t" localSheetId="4">#REF!</definedName>
    <definedName name="\t" localSheetId="0">#REF!</definedName>
    <definedName name="\t" localSheetId="1">#REF!</definedName>
    <definedName name="\t" localSheetId="2">#REF!</definedName>
    <definedName name="\t">#REF!</definedName>
    <definedName name="\u" localSheetId="5">#N/A</definedName>
    <definedName name="\u" localSheetId="3">#N/A</definedName>
    <definedName name="\u" localSheetId="4">#N/A</definedName>
    <definedName name="\u" localSheetId="0">#N/A</definedName>
    <definedName name="\u" localSheetId="1">#N/A</definedName>
    <definedName name="\u" localSheetId="2">#N/A</definedName>
    <definedName name="\u">#N/A</definedName>
    <definedName name="\v" localSheetId="5">#REF!</definedName>
    <definedName name="\v" localSheetId="3">#REF!</definedName>
    <definedName name="\v" localSheetId="4">#REF!</definedName>
    <definedName name="\v" localSheetId="0">#REF!</definedName>
    <definedName name="\v" localSheetId="1">#REF!</definedName>
    <definedName name="\v" localSheetId="2">#REF!</definedName>
    <definedName name="\v">#REF!</definedName>
    <definedName name="\w" localSheetId="5">#REF!</definedName>
    <definedName name="\w" localSheetId="3">#REF!</definedName>
    <definedName name="\w" localSheetId="4">#REF!</definedName>
    <definedName name="\w" localSheetId="0">#REF!</definedName>
    <definedName name="\w" localSheetId="1">#REF!</definedName>
    <definedName name="\w" localSheetId="2">#REF!</definedName>
    <definedName name="\w">#REF!</definedName>
    <definedName name="\z" localSheetId="5">#REF!</definedName>
    <definedName name="\z" localSheetId="3">#REF!</definedName>
    <definedName name="\z" localSheetId="4">#REF!</definedName>
    <definedName name="\z" localSheetId="0">#REF!</definedName>
    <definedName name="\z" localSheetId="1">#REF!</definedName>
    <definedName name="\z" localSheetId="2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5">#REF!</definedName>
    <definedName name="_______e1" localSheetId="3">#REF!</definedName>
    <definedName name="_______e1" localSheetId="4">#REF!</definedName>
    <definedName name="_______e1" localSheetId="0">#REF!</definedName>
    <definedName name="_______e1" localSheetId="1">#REF!</definedName>
    <definedName name="_______e1" localSheetId="2">#REF!</definedName>
    <definedName name="_______e1">#REF!</definedName>
    <definedName name="_______f1" localSheetId="5">#REF!</definedName>
    <definedName name="_______f1" localSheetId="3">#REF!</definedName>
    <definedName name="_______f1" localSheetId="4">#REF!</definedName>
    <definedName name="_______f1" localSheetId="0">#REF!</definedName>
    <definedName name="_______f1" localSheetId="1">#REF!</definedName>
    <definedName name="_______f1" localSheetId="2">#REF!</definedName>
    <definedName name="_______f1">#REF!</definedName>
    <definedName name="_______g1" localSheetId="5">#REF!</definedName>
    <definedName name="_______g1" localSheetId="3">#REF!</definedName>
    <definedName name="_______g1" localSheetId="4">#REF!</definedName>
    <definedName name="_______g1" localSheetId="0">#REF!</definedName>
    <definedName name="_______g1" localSheetId="1">#REF!</definedName>
    <definedName name="_______g1" localSheetId="2">#REF!</definedName>
    <definedName name="_______g1">#REF!</definedName>
    <definedName name="_______h1" localSheetId="5">#REF!</definedName>
    <definedName name="_______h1" localSheetId="3">#REF!</definedName>
    <definedName name="_______h1" localSheetId="4">#REF!</definedName>
    <definedName name="_______h1" localSheetId="0">#REF!</definedName>
    <definedName name="_______h1" localSheetId="1">#REF!</definedName>
    <definedName name="_______h1" localSheetId="2">#REF!</definedName>
    <definedName name="_______h1">#REF!</definedName>
    <definedName name="_______k1" localSheetId="5">#REF!</definedName>
    <definedName name="_______k1" localSheetId="3">#REF!</definedName>
    <definedName name="_______k1" localSheetId="4">#REF!</definedName>
    <definedName name="_______k1" localSheetId="0">#REF!</definedName>
    <definedName name="_______k1" localSheetId="1">#REF!</definedName>
    <definedName name="_______k1" localSheetId="2">#REF!</definedName>
    <definedName name="_______k1">#REF!</definedName>
    <definedName name="_______no1">'[2]201'!$A$1:$B$170</definedName>
    <definedName name="_______no2">'[2]212'!$A$1:$B$198</definedName>
    <definedName name="_______PRO1" localSheetId="5">#REF!</definedName>
    <definedName name="_______PRO1" localSheetId="3">#REF!</definedName>
    <definedName name="_______PRO1" localSheetId="4">#REF!</definedName>
    <definedName name="_______PRO1" localSheetId="0">#REF!</definedName>
    <definedName name="_______PRO1" localSheetId="1">#REF!</definedName>
    <definedName name="_______PRO1" localSheetId="2">#REF!</definedName>
    <definedName name="_______PRO1">#REF!</definedName>
    <definedName name="______e1" localSheetId="5">#REF!</definedName>
    <definedName name="______e1" localSheetId="3">#REF!</definedName>
    <definedName name="______e1" localSheetId="4">#REF!</definedName>
    <definedName name="______e1" localSheetId="0">#REF!</definedName>
    <definedName name="______e1" localSheetId="1">#REF!</definedName>
    <definedName name="______e1" localSheetId="2">#REF!</definedName>
    <definedName name="______e1">#REF!</definedName>
    <definedName name="______f1" localSheetId="5">#REF!</definedName>
    <definedName name="______f1" localSheetId="3">#REF!</definedName>
    <definedName name="______f1" localSheetId="4">#REF!</definedName>
    <definedName name="______f1" localSheetId="0">#REF!</definedName>
    <definedName name="______f1" localSheetId="1">#REF!</definedName>
    <definedName name="______f1" localSheetId="2">#REF!</definedName>
    <definedName name="______f1">#REF!</definedName>
    <definedName name="______g1" localSheetId="5">#REF!</definedName>
    <definedName name="______g1" localSheetId="3">#REF!</definedName>
    <definedName name="______g1" localSheetId="4">#REF!</definedName>
    <definedName name="______g1" localSheetId="0">#REF!</definedName>
    <definedName name="______g1" localSheetId="1">#REF!</definedName>
    <definedName name="______g1" localSheetId="2">#REF!</definedName>
    <definedName name="______g1">#REF!</definedName>
    <definedName name="______h1" localSheetId="5">#REF!</definedName>
    <definedName name="______h1" localSheetId="3">#REF!</definedName>
    <definedName name="______h1" localSheetId="4">#REF!</definedName>
    <definedName name="______h1" localSheetId="0">#REF!</definedName>
    <definedName name="______h1" localSheetId="1">#REF!</definedName>
    <definedName name="______h1" localSheetId="2">#REF!</definedName>
    <definedName name="______h1">#REF!</definedName>
    <definedName name="______k1" localSheetId="5">#REF!</definedName>
    <definedName name="______k1" localSheetId="3">#REF!</definedName>
    <definedName name="______k1" localSheetId="4">#REF!</definedName>
    <definedName name="______k1" localSheetId="0">#REF!</definedName>
    <definedName name="______k1" localSheetId="1">#REF!</definedName>
    <definedName name="______k1" localSheetId="2">#REF!</definedName>
    <definedName name="______k1">#REF!</definedName>
    <definedName name="______no1">'[2]201'!$A$1:$B$170</definedName>
    <definedName name="______no2">'[2]212'!$A$1:$B$198</definedName>
    <definedName name="______PRO1" localSheetId="5">#REF!</definedName>
    <definedName name="______PRO1" localSheetId="3">#REF!</definedName>
    <definedName name="______PRO1" localSheetId="4">#REF!</definedName>
    <definedName name="______PRO1" localSheetId="0">#REF!</definedName>
    <definedName name="______PRO1" localSheetId="1">#REF!</definedName>
    <definedName name="______PRO1" localSheetId="2">#REF!</definedName>
    <definedName name="______PRO1">#REF!</definedName>
    <definedName name="_____ACT1">#REF!</definedName>
    <definedName name="_____DAT1" localSheetId="5">'[3]AA-1'!#REF!</definedName>
    <definedName name="_____DAT1" localSheetId="3">'[3]AA-1'!#REF!</definedName>
    <definedName name="_____DAT1" localSheetId="4">'[3]AA-1'!#REF!</definedName>
    <definedName name="_____DAT1" localSheetId="0">'[3]AA-1'!#REF!</definedName>
    <definedName name="_____DAT1" localSheetId="1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3">'[3]AA-1'!#REF!</definedName>
    <definedName name="_____DAT10" localSheetId="4">'[3]AA-1'!#REF!</definedName>
    <definedName name="_____DAT10" localSheetId="0">'[3]AA-1'!#REF!</definedName>
    <definedName name="_____DAT10" localSheetId="1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3">'[3]AA-1'!#REF!</definedName>
    <definedName name="_____DAT13" localSheetId="4">'[3]AA-1'!#REF!</definedName>
    <definedName name="_____DAT13" localSheetId="0">'[3]AA-1'!#REF!</definedName>
    <definedName name="_____DAT13" localSheetId="1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3">'[3]AA-1'!#REF!</definedName>
    <definedName name="_____DAT2" localSheetId="4">'[3]AA-1'!#REF!</definedName>
    <definedName name="_____DAT2" localSheetId="0">'[3]AA-1'!#REF!</definedName>
    <definedName name="_____DAT2" localSheetId="1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3">'[3]AA-1'!#REF!</definedName>
    <definedName name="_____DAT3" localSheetId="4">'[3]AA-1'!#REF!</definedName>
    <definedName name="_____DAT3" localSheetId="0">'[3]AA-1'!#REF!</definedName>
    <definedName name="_____DAT3" localSheetId="1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3">'[3]AA-1'!#REF!</definedName>
    <definedName name="_____DAT5" localSheetId="4">'[3]AA-1'!#REF!</definedName>
    <definedName name="_____DAT5" localSheetId="0">'[3]AA-1'!#REF!</definedName>
    <definedName name="_____DAT5" localSheetId="1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3">'[3]AA-1'!#REF!</definedName>
    <definedName name="_____DAT6" localSheetId="4">'[3]AA-1'!#REF!</definedName>
    <definedName name="_____DAT6" localSheetId="0">'[3]AA-1'!#REF!</definedName>
    <definedName name="_____DAT6" localSheetId="1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3">'[3]AA-1'!#REF!</definedName>
    <definedName name="_____DAT7" localSheetId="4">'[3]AA-1'!#REF!</definedName>
    <definedName name="_____DAT7" localSheetId="0">'[3]AA-1'!#REF!</definedName>
    <definedName name="_____DAT7" localSheetId="1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3">'[3]AA-1'!#REF!</definedName>
    <definedName name="_____DAT8" localSheetId="4">'[3]AA-1'!#REF!</definedName>
    <definedName name="_____DAT8" localSheetId="0">'[3]AA-1'!#REF!</definedName>
    <definedName name="_____DAT8" localSheetId="1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3">'[3]AA-1'!#REF!</definedName>
    <definedName name="_____DAT9" localSheetId="4">'[3]AA-1'!#REF!</definedName>
    <definedName name="_____DAT9" localSheetId="0">'[3]AA-1'!#REF!</definedName>
    <definedName name="_____DAT9" localSheetId="1">'[3]AA-1'!#REF!</definedName>
    <definedName name="_____DAT9" localSheetId="2">'[3]AA-1'!#REF!</definedName>
    <definedName name="_____DAT9">'[3]AA-1'!#REF!</definedName>
    <definedName name="_____dkk1">#REF!</definedName>
    <definedName name="_____dkk2">#REF!</definedName>
    <definedName name="_____e1" localSheetId="5">#REF!</definedName>
    <definedName name="_____e1" localSheetId="3">#REF!</definedName>
    <definedName name="_____e1" localSheetId="4">#REF!</definedName>
    <definedName name="_____e1" localSheetId="0">#REF!</definedName>
    <definedName name="_____e1" localSheetId="1">#REF!</definedName>
    <definedName name="_____e1" localSheetId="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5">#REF!</definedName>
    <definedName name="_____f1" localSheetId="3">#REF!</definedName>
    <definedName name="_____f1" localSheetId="4">#REF!</definedName>
    <definedName name="_____f1" localSheetId="0">#REF!</definedName>
    <definedName name="_____f1" localSheetId="1">#REF!</definedName>
    <definedName name="_____f1" localSheetId="2">#REF!</definedName>
    <definedName name="_____f1">#REF!</definedName>
    <definedName name="_____g1" localSheetId="5">#REF!</definedName>
    <definedName name="_____g1" localSheetId="3">#REF!</definedName>
    <definedName name="_____g1" localSheetId="4">#REF!</definedName>
    <definedName name="_____g1" localSheetId="0">#REF!</definedName>
    <definedName name="_____g1" localSheetId="1">#REF!</definedName>
    <definedName name="_____g1" localSheetId="2">#REF!</definedName>
    <definedName name="_____g1">#REF!</definedName>
    <definedName name="_____h1" localSheetId="5">#REF!</definedName>
    <definedName name="_____h1" localSheetId="3">#REF!</definedName>
    <definedName name="_____h1" localSheetId="4">#REF!</definedName>
    <definedName name="_____h1" localSheetId="0">#REF!</definedName>
    <definedName name="_____h1" localSheetId="1">#REF!</definedName>
    <definedName name="_____h1" localSheetId="2">#REF!</definedName>
    <definedName name="_____h1">#REF!</definedName>
    <definedName name="_____k1" localSheetId="5">#REF!</definedName>
    <definedName name="_____k1" localSheetId="3">#REF!</definedName>
    <definedName name="_____k1" localSheetId="4">#REF!</definedName>
    <definedName name="_____k1" localSheetId="0">#REF!</definedName>
    <definedName name="_____k1" localSheetId="1">#REF!</definedName>
    <definedName name="_____k1" localSheetId="2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5">#REF!</definedName>
    <definedName name="_____PRO1" localSheetId="3">#REF!</definedName>
    <definedName name="_____PRO1" localSheetId="4">#REF!</definedName>
    <definedName name="_____PRO1" localSheetId="0">#REF!</definedName>
    <definedName name="_____PRO1" localSheetId="1">#REF!</definedName>
    <definedName name="_____PRO1" localSheetId="2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5">#REF!</definedName>
    <definedName name="_____รายได้" localSheetId="3">#REF!</definedName>
    <definedName name="_____รายได้" localSheetId="4">#REF!</definedName>
    <definedName name="_____รายได้" localSheetId="0">#REF!</definedName>
    <definedName name="_____รายได้" localSheetId="1">#REF!</definedName>
    <definedName name="_____รายได้" localSheetId="2">#REF!</definedName>
    <definedName name="_____รายได้">#REF!</definedName>
    <definedName name="____ACT1">#REF!</definedName>
    <definedName name="____DAT1" localSheetId="5">'[3]AA-1'!#REF!</definedName>
    <definedName name="____DAT1" localSheetId="3">'[3]AA-1'!#REF!</definedName>
    <definedName name="____DAT1" localSheetId="4">'[3]AA-1'!#REF!</definedName>
    <definedName name="____DAT1" localSheetId="0">'[3]AA-1'!#REF!</definedName>
    <definedName name="____DAT1" localSheetId="1">'[3]AA-1'!#REF!</definedName>
    <definedName name="____DAT1" localSheetId="2">'[3]AA-1'!#REF!</definedName>
    <definedName name="____DAT1">'[3]AA-1'!#REF!</definedName>
    <definedName name="____DAT10" localSheetId="5">'[3]AA-1'!#REF!</definedName>
    <definedName name="____DAT10" localSheetId="3">'[3]AA-1'!#REF!</definedName>
    <definedName name="____DAT10" localSheetId="4">'[3]AA-1'!#REF!</definedName>
    <definedName name="____DAT10" localSheetId="0">'[3]AA-1'!#REF!</definedName>
    <definedName name="____DAT10" localSheetId="1">'[3]AA-1'!#REF!</definedName>
    <definedName name="____DAT10" localSheetId="2">'[3]AA-1'!#REF!</definedName>
    <definedName name="____DAT10">'[3]AA-1'!#REF!</definedName>
    <definedName name="____DAT13" localSheetId="5">'[3]AA-1'!#REF!</definedName>
    <definedName name="____DAT13" localSheetId="3">'[3]AA-1'!#REF!</definedName>
    <definedName name="____DAT13" localSheetId="4">'[3]AA-1'!#REF!</definedName>
    <definedName name="____DAT13" localSheetId="0">'[3]AA-1'!#REF!</definedName>
    <definedName name="____DAT13" localSheetId="1">'[3]AA-1'!#REF!</definedName>
    <definedName name="____DAT13" localSheetId="2">'[3]AA-1'!#REF!</definedName>
    <definedName name="____DAT13">'[3]AA-1'!#REF!</definedName>
    <definedName name="____DAT2" localSheetId="5">'[3]AA-1'!#REF!</definedName>
    <definedName name="____DAT2" localSheetId="3">'[3]AA-1'!#REF!</definedName>
    <definedName name="____DAT2" localSheetId="4">'[3]AA-1'!#REF!</definedName>
    <definedName name="____DAT2" localSheetId="0">'[3]AA-1'!#REF!</definedName>
    <definedName name="____DAT2" localSheetId="1">'[3]AA-1'!#REF!</definedName>
    <definedName name="____DAT2" localSheetId="2">'[3]AA-1'!#REF!</definedName>
    <definedName name="____DAT2">'[3]AA-1'!#REF!</definedName>
    <definedName name="____DAT3" localSheetId="5">'[3]AA-1'!#REF!</definedName>
    <definedName name="____DAT3" localSheetId="3">'[3]AA-1'!#REF!</definedName>
    <definedName name="____DAT3" localSheetId="4">'[3]AA-1'!#REF!</definedName>
    <definedName name="____DAT3" localSheetId="0">'[3]AA-1'!#REF!</definedName>
    <definedName name="____DAT3" localSheetId="1">'[3]AA-1'!#REF!</definedName>
    <definedName name="____DAT3" localSheetId="2">'[3]AA-1'!#REF!</definedName>
    <definedName name="____DAT3">'[3]AA-1'!#REF!</definedName>
    <definedName name="____DAT5" localSheetId="5">'[3]AA-1'!#REF!</definedName>
    <definedName name="____DAT5" localSheetId="3">'[3]AA-1'!#REF!</definedName>
    <definedName name="____DAT5" localSheetId="4">'[3]AA-1'!#REF!</definedName>
    <definedName name="____DAT5" localSheetId="0">'[3]AA-1'!#REF!</definedName>
    <definedName name="____DAT5" localSheetId="1">'[3]AA-1'!#REF!</definedName>
    <definedName name="____DAT5" localSheetId="2">'[3]AA-1'!#REF!</definedName>
    <definedName name="____DAT5">'[3]AA-1'!#REF!</definedName>
    <definedName name="____DAT6" localSheetId="5">'[3]AA-1'!#REF!</definedName>
    <definedName name="____DAT6" localSheetId="3">'[3]AA-1'!#REF!</definedName>
    <definedName name="____DAT6" localSheetId="4">'[3]AA-1'!#REF!</definedName>
    <definedName name="____DAT6" localSheetId="0">'[3]AA-1'!#REF!</definedName>
    <definedName name="____DAT6" localSheetId="1">'[3]AA-1'!#REF!</definedName>
    <definedName name="____DAT6" localSheetId="2">'[3]AA-1'!#REF!</definedName>
    <definedName name="____DAT6">'[3]AA-1'!#REF!</definedName>
    <definedName name="____DAT7" localSheetId="5">'[3]AA-1'!#REF!</definedName>
    <definedName name="____DAT7" localSheetId="3">'[3]AA-1'!#REF!</definedName>
    <definedName name="____DAT7" localSheetId="4">'[3]AA-1'!#REF!</definedName>
    <definedName name="____DAT7" localSheetId="0">'[3]AA-1'!#REF!</definedName>
    <definedName name="____DAT7" localSheetId="1">'[3]AA-1'!#REF!</definedName>
    <definedName name="____DAT7" localSheetId="2">'[3]AA-1'!#REF!</definedName>
    <definedName name="____DAT7">'[3]AA-1'!#REF!</definedName>
    <definedName name="____DAT8" localSheetId="5">'[3]AA-1'!#REF!</definedName>
    <definedName name="____DAT8" localSheetId="3">'[3]AA-1'!#REF!</definedName>
    <definedName name="____DAT8" localSheetId="4">'[3]AA-1'!#REF!</definedName>
    <definedName name="____DAT8" localSheetId="0">'[3]AA-1'!#REF!</definedName>
    <definedName name="____DAT8" localSheetId="1">'[3]AA-1'!#REF!</definedName>
    <definedName name="____DAT8" localSheetId="2">'[3]AA-1'!#REF!</definedName>
    <definedName name="____DAT8">'[3]AA-1'!#REF!</definedName>
    <definedName name="____DAT9" localSheetId="5">'[3]AA-1'!#REF!</definedName>
    <definedName name="____DAT9" localSheetId="3">'[3]AA-1'!#REF!</definedName>
    <definedName name="____DAT9" localSheetId="4">'[3]AA-1'!#REF!</definedName>
    <definedName name="____DAT9" localSheetId="0">'[3]AA-1'!#REF!</definedName>
    <definedName name="____DAT9" localSheetId="1">'[3]AA-1'!#REF!</definedName>
    <definedName name="____DAT9" localSheetId="2">'[3]AA-1'!#REF!</definedName>
    <definedName name="____DAT9">'[3]AA-1'!#REF!</definedName>
    <definedName name="____dkk1">#REF!</definedName>
    <definedName name="____dkk2">#REF!</definedName>
    <definedName name="____e1" localSheetId="5">#REF!</definedName>
    <definedName name="____e1" localSheetId="3">#REF!</definedName>
    <definedName name="____e1" localSheetId="4">#REF!</definedName>
    <definedName name="____e1" localSheetId="0">#REF!</definedName>
    <definedName name="____e1" localSheetId="1">#REF!</definedName>
    <definedName name="____e1" localSheetId="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>#REF!</definedName>
    <definedName name="____f1" localSheetId="3">#REF!</definedName>
    <definedName name="____f1" localSheetId="4">#REF!</definedName>
    <definedName name="____f1" localSheetId="0">#REF!</definedName>
    <definedName name="____f1" localSheetId="1">#REF!</definedName>
    <definedName name="____f1" localSheetId="2">#REF!</definedName>
    <definedName name="____f1">#REF!</definedName>
    <definedName name="____g1" localSheetId="5">#REF!</definedName>
    <definedName name="____g1" localSheetId="3">#REF!</definedName>
    <definedName name="____g1" localSheetId="4">#REF!</definedName>
    <definedName name="____g1" localSheetId="0">#REF!</definedName>
    <definedName name="____g1" localSheetId="1">#REF!</definedName>
    <definedName name="____g1" localSheetId="2">#REF!</definedName>
    <definedName name="____g1">#REF!</definedName>
    <definedName name="____h1" localSheetId="5">#REF!</definedName>
    <definedName name="____h1" localSheetId="3">#REF!</definedName>
    <definedName name="____h1" localSheetId="4">#REF!</definedName>
    <definedName name="____h1" localSheetId="0">#REF!</definedName>
    <definedName name="____h1" localSheetId="1">#REF!</definedName>
    <definedName name="____h1" localSheetId="2">#REF!</definedName>
    <definedName name="____h1">#REF!</definedName>
    <definedName name="____k1" localSheetId="5">#REF!</definedName>
    <definedName name="____k1" localSheetId="3">#REF!</definedName>
    <definedName name="____k1" localSheetId="4">#REF!</definedName>
    <definedName name="____k1" localSheetId="0">#REF!</definedName>
    <definedName name="____k1" localSheetId="1">#REF!</definedName>
    <definedName name="____k1" localSheetId="2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5">#REF!</definedName>
    <definedName name="____PRO1" localSheetId="3">#REF!</definedName>
    <definedName name="____PRO1" localSheetId="4">#REF!</definedName>
    <definedName name="____PRO1" localSheetId="0">#REF!</definedName>
    <definedName name="____PRO1" localSheetId="1">#REF!</definedName>
    <definedName name="____PRO1" localSheetId="2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5">'[3]AA-1'!#REF!</definedName>
    <definedName name="___DAT1" localSheetId="3">'[3]AA-1'!#REF!</definedName>
    <definedName name="___DAT1" localSheetId="4">'[3]AA-1'!#REF!</definedName>
    <definedName name="___DAT1" localSheetId="0">'[3]AA-1'!#REF!</definedName>
    <definedName name="___DAT1" localSheetId="1">'[3]AA-1'!#REF!</definedName>
    <definedName name="___DAT1" localSheetId="2">'[3]AA-1'!#REF!</definedName>
    <definedName name="___DAT1">'[3]AA-1'!#REF!</definedName>
    <definedName name="___DAT10" localSheetId="5">'[3]AA-1'!#REF!</definedName>
    <definedName name="___DAT10" localSheetId="3">'[3]AA-1'!#REF!</definedName>
    <definedName name="___DAT10" localSheetId="4">'[3]AA-1'!#REF!</definedName>
    <definedName name="___DAT10" localSheetId="0">'[3]AA-1'!#REF!</definedName>
    <definedName name="___DAT10" localSheetId="1">'[3]AA-1'!#REF!</definedName>
    <definedName name="___DAT10" localSheetId="2">'[3]AA-1'!#REF!</definedName>
    <definedName name="___DAT10">'[3]AA-1'!#REF!</definedName>
    <definedName name="___DAT13" localSheetId="5">'[3]AA-1'!#REF!</definedName>
    <definedName name="___DAT13" localSheetId="3">'[3]AA-1'!#REF!</definedName>
    <definedName name="___DAT13" localSheetId="4">'[3]AA-1'!#REF!</definedName>
    <definedName name="___DAT13" localSheetId="0">'[3]AA-1'!#REF!</definedName>
    <definedName name="___DAT13" localSheetId="1">'[3]AA-1'!#REF!</definedName>
    <definedName name="___DAT13" localSheetId="2">'[3]AA-1'!#REF!</definedName>
    <definedName name="___DAT13">'[3]AA-1'!#REF!</definedName>
    <definedName name="___DAT2" localSheetId="5">'[3]AA-1'!#REF!</definedName>
    <definedName name="___DAT2" localSheetId="3">'[3]AA-1'!#REF!</definedName>
    <definedName name="___DAT2" localSheetId="4">'[3]AA-1'!#REF!</definedName>
    <definedName name="___DAT2" localSheetId="0">'[3]AA-1'!#REF!</definedName>
    <definedName name="___DAT2" localSheetId="1">'[3]AA-1'!#REF!</definedName>
    <definedName name="___DAT2" localSheetId="2">'[3]AA-1'!#REF!</definedName>
    <definedName name="___DAT2">'[3]AA-1'!#REF!</definedName>
    <definedName name="___DAT3" localSheetId="5">'[3]AA-1'!#REF!</definedName>
    <definedName name="___DAT3" localSheetId="3">'[3]AA-1'!#REF!</definedName>
    <definedName name="___DAT3" localSheetId="4">'[3]AA-1'!#REF!</definedName>
    <definedName name="___DAT3" localSheetId="0">'[3]AA-1'!#REF!</definedName>
    <definedName name="___DAT3" localSheetId="1">'[3]AA-1'!#REF!</definedName>
    <definedName name="___DAT3" localSheetId="2">'[3]AA-1'!#REF!</definedName>
    <definedName name="___DAT3">'[3]AA-1'!#REF!</definedName>
    <definedName name="___DAT4">#REF!</definedName>
    <definedName name="___DAT5" localSheetId="5">'[3]AA-1'!#REF!</definedName>
    <definedName name="___DAT5" localSheetId="3">'[3]AA-1'!#REF!</definedName>
    <definedName name="___DAT5" localSheetId="4">'[3]AA-1'!#REF!</definedName>
    <definedName name="___DAT5" localSheetId="0">'[3]AA-1'!#REF!</definedName>
    <definedName name="___DAT5" localSheetId="1">'[3]AA-1'!#REF!</definedName>
    <definedName name="___DAT5" localSheetId="2">'[3]AA-1'!#REF!</definedName>
    <definedName name="___DAT5">'[3]AA-1'!#REF!</definedName>
    <definedName name="___DAT6" localSheetId="5">'[3]AA-1'!#REF!</definedName>
    <definedName name="___DAT6" localSheetId="3">'[3]AA-1'!#REF!</definedName>
    <definedName name="___DAT6" localSheetId="4">'[3]AA-1'!#REF!</definedName>
    <definedName name="___DAT6" localSheetId="0">'[3]AA-1'!#REF!</definedName>
    <definedName name="___DAT6" localSheetId="1">'[3]AA-1'!#REF!</definedName>
    <definedName name="___DAT6" localSheetId="2">'[3]AA-1'!#REF!</definedName>
    <definedName name="___DAT6">'[3]AA-1'!#REF!</definedName>
    <definedName name="___DAT7" localSheetId="5">'[3]AA-1'!#REF!</definedName>
    <definedName name="___DAT7" localSheetId="3">'[3]AA-1'!#REF!</definedName>
    <definedName name="___DAT7" localSheetId="4">'[3]AA-1'!#REF!</definedName>
    <definedName name="___DAT7" localSheetId="0">'[3]AA-1'!#REF!</definedName>
    <definedName name="___DAT7" localSheetId="1">'[3]AA-1'!#REF!</definedName>
    <definedName name="___DAT7" localSheetId="2">'[3]AA-1'!#REF!</definedName>
    <definedName name="___DAT7">'[3]AA-1'!#REF!</definedName>
    <definedName name="___DAT8" localSheetId="5">'[3]AA-1'!#REF!</definedName>
    <definedName name="___DAT8" localSheetId="3">'[3]AA-1'!#REF!</definedName>
    <definedName name="___DAT8" localSheetId="4">'[3]AA-1'!#REF!</definedName>
    <definedName name="___DAT8" localSheetId="0">'[3]AA-1'!#REF!</definedName>
    <definedName name="___DAT8" localSheetId="1">'[3]AA-1'!#REF!</definedName>
    <definedName name="___DAT8" localSheetId="2">'[3]AA-1'!#REF!</definedName>
    <definedName name="___DAT8">'[3]AA-1'!#REF!</definedName>
    <definedName name="___DAT9" localSheetId="5">'[3]AA-1'!#REF!</definedName>
    <definedName name="___DAT9" localSheetId="3">'[3]AA-1'!#REF!</definedName>
    <definedName name="___DAT9" localSheetId="4">'[3]AA-1'!#REF!</definedName>
    <definedName name="___DAT9" localSheetId="0">'[3]AA-1'!#REF!</definedName>
    <definedName name="___DAT9" localSheetId="1">'[3]AA-1'!#REF!</definedName>
    <definedName name="___DAT9" localSheetId="2">'[3]AA-1'!#REF!</definedName>
    <definedName name="___DAT9">'[3]AA-1'!#REF!</definedName>
    <definedName name="___dkk1">#REF!</definedName>
    <definedName name="___dkk2">#REF!</definedName>
    <definedName name="___e1" localSheetId="5">#REF!</definedName>
    <definedName name="___e1" localSheetId="3">#REF!</definedName>
    <definedName name="___e1" localSheetId="4">#REF!</definedName>
    <definedName name="___e1" localSheetId="0">#REF!</definedName>
    <definedName name="___e1" localSheetId="1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5">#REF!</definedName>
    <definedName name="___f1" localSheetId="3">#REF!</definedName>
    <definedName name="___f1" localSheetId="4">#REF!</definedName>
    <definedName name="___f1" localSheetId="0">#REF!</definedName>
    <definedName name="___f1" localSheetId="1">#REF!</definedName>
    <definedName name="___f1" localSheetId="2">#REF!</definedName>
    <definedName name="___f1">#REF!</definedName>
    <definedName name="___g1" localSheetId="5">#REF!</definedName>
    <definedName name="___g1" localSheetId="3">#REF!</definedName>
    <definedName name="___g1" localSheetId="4">#REF!</definedName>
    <definedName name="___g1" localSheetId="0">#REF!</definedName>
    <definedName name="___g1" localSheetId="1">#REF!</definedName>
    <definedName name="___g1" localSheetId="2">#REF!</definedName>
    <definedName name="___g1">#REF!</definedName>
    <definedName name="___h1" localSheetId="5">#REF!</definedName>
    <definedName name="___h1" localSheetId="3">#REF!</definedName>
    <definedName name="___h1" localSheetId="4">#REF!</definedName>
    <definedName name="___h1" localSheetId="0">#REF!</definedName>
    <definedName name="___h1" localSheetId="1">#REF!</definedName>
    <definedName name="___h1" localSheetId="2">#REF!</definedName>
    <definedName name="___h1">#REF!</definedName>
    <definedName name="___k1" localSheetId="5">#REF!</definedName>
    <definedName name="___k1" localSheetId="3">#REF!</definedName>
    <definedName name="___k1" localSheetId="4">#REF!</definedName>
    <definedName name="___k1" localSheetId="0">#REF!</definedName>
    <definedName name="___k1" localSheetId="1">#REF!</definedName>
    <definedName name="___k1" localSheetId="2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5">#REF!</definedName>
    <definedName name="___PRO1" localSheetId="3">#REF!</definedName>
    <definedName name="___PRO1" localSheetId="4">#REF!</definedName>
    <definedName name="___PRO1" localSheetId="0">#REF!</definedName>
    <definedName name="___PRO1" localSheetId="1">#REF!</definedName>
    <definedName name="___PRO1" localSheetId="2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5">'[3]AA-1'!#REF!</definedName>
    <definedName name="__DAT1" localSheetId="3">'[3]AA-1'!#REF!</definedName>
    <definedName name="__DAT1" localSheetId="4">'[3]AA-1'!#REF!</definedName>
    <definedName name="__DAT1" localSheetId="0">'[3]AA-1'!#REF!</definedName>
    <definedName name="__DAT1" localSheetId="1">'[3]AA-1'!#REF!</definedName>
    <definedName name="__DAT1" localSheetId="2">'[3]AA-1'!#REF!</definedName>
    <definedName name="__DAT1">'[3]AA-1'!#REF!</definedName>
    <definedName name="__DAT10" localSheetId="5">'[3]AA-1'!#REF!</definedName>
    <definedName name="__DAT10" localSheetId="3">'[3]AA-1'!#REF!</definedName>
    <definedName name="__DAT10" localSheetId="4">'[3]AA-1'!#REF!</definedName>
    <definedName name="__DAT10" localSheetId="0">'[3]AA-1'!#REF!</definedName>
    <definedName name="__DAT10" localSheetId="1">'[3]AA-1'!#REF!</definedName>
    <definedName name="__DAT10" localSheetId="2">'[3]AA-1'!#REF!</definedName>
    <definedName name="__DAT10">'[3]AA-1'!#REF!</definedName>
    <definedName name="__DAT13" localSheetId="5">'[3]AA-1'!#REF!</definedName>
    <definedName name="__DAT13" localSheetId="3">'[3]AA-1'!#REF!</definedName>
    <definedName name="__DAT13" localSheetId="4">'[3]AA-1'!#REF!</definedName>
    <definedName name="__DAT13" localSheetId="0">'[3]AA-1'!#REF!</definedName>
    <definedName name="__DAT13" localSheetId="1">'[3]AA-1'!#REF!</definedName>
    <definedName name="__DAT13" localSheetId="2">'[3]AA-1'!#REF!</definedName>
    <definedName name="__DAT13">'[3]AA-1'!#REF!</definedName>
    <definedName name="__DAT2" localSheetId="5">'[3]AA-1'!#REF!</definedName>
    <definedName name="__DAT2" localSheetId="3">'[3]AA-1'!#REF!</definedName>
    <definedName name="__DAT2" localSheetId="4">'[3]AA-1'!#REF!</definedName>
    <definedName name="__DAT2" localSheetId="0">'[3]AA-1'!#REF!</definedName>
    <definedName name="__DAT2" localSheetId="1">'[3]AA-1'!#REF!</definedName>
    <definedName name="__DAT2" localSheetId="2">'[3]AA-1'!#REF!</definedName>
    <definedName name="__DAT2">'[3]AA-1'!#REF!</definedName>
    <definedName name="__DAT3" localSheetId="5">'[3]AA-1'!#REF!</definedName>
    <definedName name="__DAT3" localSheetId="3">'[3]AA-1'!#REF!</definedName>
    <definedName name="__DAT3" localSheetId="4">'[3]AA-1'!#REF!</definedName>
    <definedName name="__DAT3" localSheetId="0">'[3]AA-1'!#REF!</definedName>
    <definedName name="__DAT3" localSheetId="1">'[3]AA-1'!#REF!</definedName>
    <definedName name="__DAT3" localSheetId="2">'[3]AA-1'!#REF!</definedName>
    <definedName name="__DAT3">'[3]AA-1'!#REF!</definedName>
    <definedName name="__DAT4">#REF!</definedName>
    <definedName name="__DAT5" localSheetId="5">'[3]AA-1'!#REF!</definedName>
    <definedName name="__DAT5" localSheetId="3">'[3]AA-1'!#REF!</definedName>
    <definedName name="__DAT5" localSheetId="4">'[3]AA-1'!#REF!</definedName>
    <definedName name="__DAT5" localSheetId="0">'[3]AA-1'!#REF!</definedName>
    <definedName name="__DAT5" localSheetId="1">'[3]AA-1'!#REF!</definedName>
    <definedName name="__DAT5" localSheetId="2">'[3]AA-1'!#REF!</definedName>
    <definedName name="__DAT5">'[3]AA-1'!#REF!</definedName>
    <definedName name="__DAT6" localSheetId="5">'[3]AA-1'!#REF!</definedName>
    <definedName name="__DAT6" localSheetId="3">'[3]AA-1'!#REF!</definedName>
    <definedName name="__DAT6" localSheetId="4">'[3]AA-1'!#REF!</definedName>
    <definedName name="__DAT6" localSheetId="0">'[3]AA-1'!#REF!</definedName>
    <definedName name="__DAT6" localSheetId="1">'[3]AA-1'!#REF!</definedName>
    <definedName name="__DAT6" localSheetId="2">'[3]AA-1'!#REF!</definedName>
    <definedName name="__DAT6">'[3]AA-1'!#REF!</definedName>
    <definedName name="__DAT7" localSheetId="5">'[3]AA-1'!#REF!</definedName>
    <definedName name="__DAT7" localSheetId="3">'[3]AA-1'!#REF!</definedName>
    <definedName name="__DAT7" localSheetId="4">'[3]AA-1'!#REF!</definedName>
    <definedName name="__DAT7" localSheetId="0">'[3]AA-1'!#REF!</definedName>
    <definedName name="__DAT7" localSheetId="1">'[3]AA-1'!#REF!</definedName>
    <definedName name="__DAT7" localSheetId="2">'[3]AA-1'!#REF!</definedName>
    <definedName name="__DAT7">'[3]AA-1'!#REF!</definedName>
    <definedName name="__DAT8" localSheetId="5">'[3]AA-1'!#REF!</definedName>
    <definedName name="__DAT8" localSheetId="3">'[3]AA-1'!#REF!</definedName>
    <definedName name="__DAT8" localSheetId="4">'[3]AA-1'!#REF!</definedName>
    <definedName name="__DAT8" localSheetId="0">'[3]AA-1'!#REF!</definedName>
    <definedName name="__DAT8" localSheetId="1">'[3]AA-1'!#REF!</definedName>
    <definedName name="__DAT8" localSheetId="2">'[3]AA-1'!#REF!</definedName>
    <definedName name="__DAT8">'[3]AA-1'!#REF!</definedName>
    <definedName name="__DAT9" localSheetId="5">'[3]AA-1'!#REF!</definedName>
    <definedName name="__DAT9" localSheetId="3">'[3]AA-1'!#REF!</definedName>
    <definedName name="__DAT9" localSheetId="4">'[3]AA-1'!#REF!</definedName>
    <definedName name="__DAT9" localSheetId="0">'[3]AA-1'!#REF!</definedName>
    <definedName name="__DAT9" localSheetId="1">'[3]AA-1'!#REF!</definedName>
    <definedName name="__DAT9" localSheetId="2">'[3]AA-1'!#REF!</definedName>
    <definedName name="__DAT9">'[3]AA-1'!#REF!</definedName>
    <definedName name="__dkk1">#REF!</definedName>
    <definedName name="__dkk2">#REF!</definedName>
    <definedName name="__e1" localSheetId="5">#REF!</definedName>
    <definedName name="__e1" localSheetId="3">#REF!</definedName>
    <definedName name="__e1" localSheetId="4">#REF!</definedName>
    <definedName name="__e1" localSheetId="0">#REF!</definedName>
    <definedName name="__e1" localSheetId="1">#REF!</definedName>
    <definedName name="__e1" localSheetId="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>#REF!</definedName>
    <definedName name="__f1" localSheetId="3">#REF!</definedName>
    <definedName name="__f1" localSheetId="4">#REF!</definedName>
    <definedName name="__f1" localSheetId="0">#REF!</definedName>
    <definedName name="__f1" localSheetId="1">#REF!</definedName>
    <definedName name="__f1" localSheetId="2">#REF!</definedName>
    <definedName name="__f1">#REF!</definedName>
    <definedName name="__g1" localSheetId="5">#REF!</definedName>
    <definedName name="__g1" localSheetId="3">#REF!</definedName>
    <definedName name="__g1" localSheetId="4">#REF!</definedName>
    <definedName name="__g1" localSheetId="0">#REF!</definedName>
    <definedName name="__g1" localSheetId="1">#REF!</definedName>
    <definedName name="__g1" localSheetId="2">#REF!</definedName>
    <definedName name="__g1">#REF!</definedName>
    <definedName name="__h1" localSheetId="5">#REF!</definedName>
    <definedName name="__h1" localSheetId="3">#REF!</definedName>
    <definedName name="__h1" localSheetId="4">#REF!</definedName>
    <definedName name="__h1" localSheetId="0">#REF!</definedName>
    <definedName name="__h1" localSheetId="1">#REF!</definedName>
    <definedName name="__h1" localSheetId="2">#REF!</definedName>
    <definedName name="__h1">#REF!</definedName>
    <definedName name="__k1" localSheetId="5">#REF!</definedName>
    <definedName name="__k1" localSheetId="3">#REF!</definedName>
    <definedName name="__k1" localSheetId="4">#REF!</definedName>
    <definedName name="__k1" localSheetId="0">#REF!</definedName>
    <definedName name="__k1" localSheetId="1">#REF!</definedName>
    <definedName name="__k1" localSheetId="2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5">#REF!</definedName>
    <definedName name="__PRO1" localSheetId="3">#REF!</definedName>
    <definedName name="__PRO1" localSheetId="4">#REF!</definedName>
    <definedName name="__PRO1" localSheetId="0">#REF!</definedName>
    <definedName name="__PRO1" localSheetId="1">#REF!</definedName>
    <definedName name="__PRO1" localSheetId="2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5">#REF!</definedName>
    <definedName name="_10" localSheetId="3">#REF!</definedName>
    <definedName name="_10" localSheetId="4">#REF!</definedName>
    <definedName name="_10" localSheetId="0">#REF!</definedName>
    <definedName name="_10" localSheetId="1">#REF!</definedName>
    <definedName name="_10" localSheetId="2">#REF!</definedName>
    <definedName name="_10">#REF!</definedName>
    <definedName name="_1102" hidden="1">'[4]stat local'!$D$769:$D$3475</definedName>
    <definedName name="_2" localSheetId="5">#N/A</definedName>
    <definedName name="_2" localSheetId="3">#N/A</definedName>
    <definedName name="_2" localSheetId="4">#N/A</definedName>
    <definedName name="_2" localSheetId="0">#N/A</definedName>
    <definedName name="_2" localSheetId="1">#N/A</definedName>
    <definedName name="_2" localSheetId="2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5">#REF!</definedName>
    <definedName name="_apr1" localSheetId="3">#REF!</definedName>
    <definedName name="_apr1" localSheetId="4">#REF!</definedName>
    <definedName name="_apr1" localSheetId="0">#REF!</definedName>
    <definedName name="_apr1" localSheetId="1">#REF!</definedName>
    <definedName name="_apr1" localSheetId="2">#REF!</definedName>
    <definedName name="_apr1">#REF!</definedName>
    <definedName name="_apr2" localSheetId="5">#REF!</definedName>
    <definedName name="_apr2" localSheetId="3">#REF!</definedName>
    <definedName name="_apr2" localSheetId="4">#REF!</definedName>
    <definedName name="_apr2" localSheetId="0">#REF!</definedName>
    <definedName name="_apr2" localSheetId="1">#REF!</definedName>
    <definedName name="_apr2" localSheetId="2">#REF!</definedName>
    <definedName name="_apr2">#REF!</definedName>
    <definedName name="_apr3" localSheetId="5">#REF!</definedName>
    <definedName name="_apr3" localSheetId="3">#REF!</definedName>
    <definedName name="_apr3" localSheetId="4">#REF!</definedName>
    <definedName name="_apr3" localSheetId="0">#REF!</definedName>
    <definedName name="_apr3" localSheetId="1">#REF!</definedName>
    <definedName name="_apr3" localSheetId="2">#REF!</definedName>
    <definedName name="_apr3">#REF!</definedName>
    <definedName name="_aug1" localSheetId="5">#REF!</definedName>
    <definedName name="_aug1" localSheetId="3">#REF!</definedName>
    <definedName name="_aug1" localSheetId="4">#REF!</definedName>
    <definedName name="_aug1" localSheetId="0">#REF!</definedName>
    <definedName name="_aug1" localSheetId="1">#REF!</definedName>
    <definedName name="_aug1" localSheetId="2">#REF!</definedName>
    <definedName name="_aug1">#REF!</definedName>
    <definedName name="_aug2" localSheetId="5">#REF!</definedName>
    <definedName name="_aug2" localSheetId="3">#REF!</definedName>
    <definedName name="_aug2" localSheetId="4">#REF!</definedName>
    <definedName name="_aug2" localSheetId="0">#REF!</definedName>
    <definedName name="_aug2" localSheetId="1">#REF!</definedName>
    <definedName name="_aug2" localSheetId="2">#REF!</definedName>
    <definedName name="_aug2">#REF!</definedName>
    <definedName name="_aug3" localSheetId="5">#REF!</definedName>
    <definedName name="_aug3" localSheetId="3">#REF!</definedName>
    <definedName name="_aug3" localSheetId="4">#REF!</definedName>
    <definedName name="_aug3" localSheetId="0">#REF!</definedName>
    <definedName name="_aug3" localSheetId="1">#REF!</definedName>
    <definedName name="_aug3" localSheetId="2">#REF!</definedName>
    <definedName name="_aug3">#REF!</definedName>
    <definedName name="_bal1">#REF!</definedName>
    <definedName name="_bal2">#REF!</definedName>
    <definedName name="_DAT1" localSheetId="5">'[3]AA-1'!#REF!</definedName>
    <definedName name="_DAT1" localSheetId="3">'[3]AA-1'!#REF!</definedName>
    <definedName name="_DAT1" localSheetId="4">'[3]AA-1'!#REF!</definedName>
    <definedName name="_DAT1" localSheetId="0">'[3]AA-1'!#REF!</definedName>
    <definedName name="_DAT1" localSheetId="1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3">'[3]AA-1'!#REF!</definedName>
    <definedName name="_DAT10" localSheetId="4">'[3]AA-1'!#REF!</definedName>
    <definedName name="_DAT10" localSheetId="0">'[3]AA-1'!#REF!</definedName>
    <definedName name="_DAT10" localSheetId="1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3">'[3]AA-1'!#REF!</definedName>
    <definedName name="_DAT13" localSheetId="4">'[3]AA-1'!#REF!</definedName>
    <definedName name="_DAT13" localSheetId="0">'[3]AA-1'!#REF!</definedName>
    <definedName name="_DAT13" localSheetId="1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3">'[3]AA-1'!#REF!</definedName>
    <definedName name="_DAT2" localSheetId="4">'[3]AA-1'!#REF!</definedName>
    <definedName name="_DAT2" localSheetId="0">'[3]AA-1'!#REF!</definedName>
    <definedName name="_DAT2" localSheetId="1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3">'[3]AA-1'!#REF!</definedName>
    <definedName name="_DAT3" localSheetId="4">'[3]AA-1'!#REF!</definedName>
    <definedName name="_DAT3" localSheetId="0">'[3]AA-1'!#REF!</definedName>
    <definedName name="_DAT3" localSheetId="1">'[3]AA-1'!#REF!</definedName>
    <definedName name="_DAT3" localSheetId="2">'[3]AA-1'!#REF!</definedName>
    <definedName name="_DAT3">'[3]AA-1'!#REF!</definedName>
    <definedName name="_DAT4">#REF!</definedName>
    <definedName name="_DAT5" localSheetId="5">'[3]AA-1'!#REF!</definedName>
    <definedName name="_DAT5" localSheetId="3">'[3]AA-1'!#REF!</definedName>
    <definedName name="_DAT5" localSheetId="4">'[3]AA-1'!#REF!</definedName>
    <definedName name="_DAT5" localSheetId="0">'[3]AA-1'!#REF!</definedName>
    <definedName name="_DAT5" localSheetId="1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3">'[3]AA-1'!#REF!</definedName>
    <definedName name="_DAT6" localSheetId="4">'[3]AA-1'!#REF!</definedName>
    <definedName name="_DAT6" localSheetId="0">'[3]AA-1'!#REF!</definedName>
    <definedName name="_DAT6" localSheetId="1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3">'[3]AA-1'!#REF!</definedName>
    <definedName name="_DAT7" localSheetId="4">'[3]AA-1'!#REF!</definedName>
    <definedName name="_DAT7" localSheetId="0">'[3]AA-1'!#REF!</definedName>
    <definedName name="_DAT7" localSheetId="1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3">'[3]AA-1'!#REF!</definedName>
    <definedName name="_DAT8" localSheetId="4">'[3]AA-1'!#REF!</definedName>
    <definedName name="_DAT8" localSheetId="0">'[3]AA-1'!#REF!</definedName>
    <definedName name="_DAT8" localSheetId="1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3">'[3]AA-1'!#REF!</definedName>
    <definedName name="_DAT9" localSheetId="4">'[3]AA-1'!#REF!</definedName>
    <definedName name="_DAT9" localSheetId="0">'[3]AA-1'!#REF!</definedName>
    <definedName name="_DAT9" localSheetId="1">'[3]AA-1'!#REF!</definedName>
    <definedName name="_DAT9" localSheetId="2">'[3]AA-1'!#REF!</definedName>
    <definedName name="_DAT9">'[3]AA-1'!#REF!</definedName>
    <definedName name="_dec1" localSheetId="5">#REF!</definedName>
    <definedName name="_dec1" localSheetId="3">#REF!</definedName>
    <definedName name="_dec1" localSheetId="4">#REF!</definedName>
    <definedName name="_dec1" localSheetId="0">#REF!</definedName>
    <definedName name="_dec1" localSheetId="1">#REF!</definedName>
    <definedName name="_dec1" localSheetId="2">#REF!</definedName>
    <definedName name="_dec1">#REF!</definedName>
    <definedName name="_dec2" localSheetId="5">#REF!</definedName>
    <definedName name="_dec2" localSheetId="3">#REF!</definedName>
    <definedName name="_dec2" localSheetId="4">#REF!</definedName>
    <definedName name="_dec2" localSheetId="0">#REF!</definedName>
    <definedName name="_dec2" localSheetId="1">#REF!</definedName>
    <definedName name="_dec2" localSheetId="2">#REF!</definedName>
    <definedName name="_dec2">#REF!</definedName>
    <definedName name="_dec3" localSheetId="5">#REF!</definedName>
    <definedName name="_dec3" localSheetId="3">#REF!</definedName>
    <definedName name="_dec3" localSheetId="4">#REF!</definedName>
    <definedName name="_dec3" localSheetId="0">#REF!</definedName>
    <definedName name="_dec3" localSheetId="1">#REF!</definedName>
    <definedName name="_dec3" localSheetId="2">#REF!</definedName>
    <definedName name="_dec3">#REF!</definedName>
    <definedName name="_dkk1">#REF!</definedName>
    <definedName name="_dkk2">#REF!</definedName>
    <definedName name="_e1" localSheetId="5">#REF!</definedName>
    <definedName name="_e1" localSheetId="3">#REF!</definedName>
    <definedName name="_e1" localSheetId="4">#REF!</definedName>
    <definedName name="_e1" localSheetId="0">#REF!</definedName>
    <definedName name="_e1" localSheetId="1">#REF!</definedName>
    <definedName name="_e1" localSheetId="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5">#REF!</definedName>
    <definedName name="_f1" localSheetId="3">#REF!</definedName>
    <definedName name="_f1" localSheetId="4">#REF!</definedName>
    <definedName name="_f1" localSheetId="0">#REF!</definedName>
    <definedName name="_f1" localSheetId="1">#REF!</definedName>
    <definedName name="_f1" localSheetId="2">#REF!</definedName>
    <definedName name="_f1">#REF!</definedName>
    <definedName name="_f12" localSheetId="5">#REF!</definedName>
    <definedName name="_f12" localSheetId="3">#REF!</definedName>
    <definedName name="_f12" localSheetId="4">#REF!</definedName>
    <definedName name="_f12" localSheetId="0">#REF!</definedName>
    <definedName name="_f12" localSheetId="1">#REF!</definedName>
    <definedName name="_f12" localSheetId="2">#REF!</definedName>
    <definedName name="_f12">#REF!</definedName>
    <definedName name="_FA001">#REF!</definedName>
    <definedName name="_feb1" localSheetId="5">#REF!</definedName>
    <definedName name="_feb1" localSheetId="3">#REF!</definedName>
    <definedName name="_feb1" localSheetId="4">#REF!</definedName>
    <definedName name="_feb1" localSheetId="0">#REF!</definedName>
    <definedName name="_feb1" localSheetId="1">#REF!</definedName>
    <definedName name="_feb1" localSheetId="2">#REF!</definedName>
    <definedName name="_feb1">#REF!</definedName>
    <definedName name="_feb2" localSheetId="5">#REF!</definedName>
    <definedName name="_feb2" localSheetId="3">#REF!</definedName>
    <definedName name="_feb2" localSheetId="4">#REF!</definedName>
    <definedName name="_feb2" localSheetId="0">#REF!</definedName>
    <definedName name="_feb2" localSheetId="1">#REF!</definedName>
    <definedName name="_feb2" localSheetId="2">#REF!</definedName>
    <definedName name="_feb2">#REF!</definedName>
    <definedName name="_feb3" localSheetId="5">#REF!</definedName>
    <definedName name="_feb3" localSheetId="3">#REF!</definedName>
    <definedName name="_feb3" localSheetId="4">#REF!</definedName>
    <definedName name="_feb3" localSheetId="0">#REF!</definedName>
    <definedName name="_feb3" localSheetId="1">#REF!</definedName>
    <definedName name="_feb3" localSheetId="2">#REF!</definedName>
    <definedName name="_feb3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5">#REF!</definedName>
    <definedName name="_g1" localSheetId="3">#REF!</definedName>
    <definedName name="_g1" localSheetId="4">#REF!</definedName>
    <definedName name="_g1" localSheetId="0">#REF!</definedName>
    <definedName name="_g1" localSheetId="1">#REF!</definedName>
    <definedName name="_g1" localSheetId="2">#REF!</definedName>
    <definedName name="_g1">#REF!</definedName>
    <definedName name="_h1" localSheetId="5">#REF!</definedName>
    <definedName name="_h1" localSheetId="3">#REF!</definedName>
    <definedName name="_h1" localSheetId="4">#REF!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h2" localSheetId="5">#REF!</definedName>
    <definedName name="_h2" localSheetId="3">#REF!</definedName>
    <definedName name="_h2" localSheetId="4">#REF!</definedName>
    <definedName name="_h2" localSheetId="0">#REF!</definedName>
    <definedName name="_h2" localSheetId="1">#REF!</definedName>
    <definedName name="_h2" localSheetId="2">#REF!</definedName>
    <definedName name="_h2">#REF!</definedName>
    <definedName name="_jan1" localSheetId="5">#REF!</definedName>
    <definedName name="_jan1" localSheetId="3">#REF!</definedName>
    <definedName name="_jan1" localSheetId="4">#REF!</definedName>
    <definedName name="_jan1" localSheetId="0">#REF!</definedName>
    <definedName name="_jan1" localSheetId="1">#REF!</definedName>
    <definedName name="_jan1" localSheetId="2">#REF!</definedName>
    <definedName name="_jan1">#REF!</definedName>
    <definedName name="_jan2" localSheetId="5">#REF!</definedName>
    <definedName name="_jan2" localSheetId="3">#REF!</definedName>
    <definedName name="_jan2" localSheetId="4">#REF!</definedName>
    <definedName name="_jan2" localSheetId="0">#REF!</definedName>
    <definedName name="_jan2" localSheetId="1">#REF!</definedName>
    <definedName name="_jan2" localSheetId="2">#REF!</definedName>
    <definedName name="_jan2">#REF!</definedName>
    <definedName name="_jan3" localSheetId="5">#REF!</definedName>
    <definedName name="_jan3" localSheetId="3">#REF!</definedName>
    <definedName name="_jan3" localSheetId="4">#REF!</definedName>
    <definedName name="_jan3" localSheetId="0">#REF!</definedName>
    <definedName name="_jan3" localSheetId="1">#REF!</definedName>
    <definedName name="_jan3" localSheetId="2">#REF!</definedName>
    <definedName name="_jan3">#REF!</definedName>
    <definedName name="_jul1" localSheetId="5">#REF!</definedName>
    <definedName name="_jul1" localSheetId="3">#REF!</definedName>
    <definedName name="_jul1" localSheetId="4">#REF!</definedName>
    <definedName name="_jul1" localSheetId="0">#REF!</definedName>
    <definedName name="_jul1" localSheetId="1">#REF!</definedName>
    <definedName name="_jul1" localSheetId="2">#REF!</definedName>
    <definedName name="_jul1">#REF!</definedName>
    <definedName name="_jul2" localSheetId="5">#REF!</definedName>
    <definedName name="_jul2" localSheetId="3">#REF!</definedName>
    <definedName name="_jul2" localSheetId="4">#REF!</definedName>
    <definedName name="_jul2" localSheetId="0">#REF!</definedName>
    <definedName name="_jul2" localSheetId="1">#REF!</definedName>
    <definedName name="_jul2" localSheetId="2">#REF!</definedName>
    <definedName name="_jul2">#REF!</definedName>
    <definedName name="_jul3" localSheetId="5">#REF!</definedName>
    <definedName name="_jul3" localSheetId="3">#REF!</definedName>
    <definedName name="_jul3" localSheetId="4">#REF!</definedName>
    <definedName name="_jul3" localSheetId="0">#REF!</definedName>
    <definedName name="_jul3" localSheetId="1">#REF!</definedName>
    <definedName name="_jul3" localSheetId="2">#REF!</definedName>
    <definedName name="_jul3">#REF!</definedName>
    <definedName name="_jun1" localSheetId="5">#REF!</definedName>
    <definedName name="_jun1" localSheetId="3">#REF!</definedName>
    <definedName name="_jun1" localSheetId="4">#REF!</definedName>
    <definedName name="_jun1" localSheetId="0">#REF!</definedName>
    <definedName name="_jun1" localSheetId="1">#REF!</definedName>
    <definedName name="_jun1" localSheetId="2">#REF!</definedName>
    <definedName name="_jun1">#REF!</definedName>
    <definedName name="_jun2" localSheetId="5">#REF!</definedName>
    <definedName name="_jun2" localSheetId="3">#REF!</definedName>
    <definedName name="_jun2" localSheetId="4">#REF!</definedName>
    <definedName name="_jun2" localSheetId="0">#REF!</definedName>
    <definedName name="_jun2" localSheetId="1">#REF!</definedName>
    <definedName name="_jun2" localSheetId="2">#REF!</definedName>
    <definedName name="_jun2">#REF!</definedName>
    <definedName name="_jun3" localSheetId="5">#REF!</definedName>
    <definedName name="_jun3" localSheetId="3">#REF!</definedName>
    <definedName name="_jun3" localSheetId="4">#REF!</definedName>
    <definedName name="_jun3" localSheetId="0">#REF!</definedName>
    <definedName name="_jun3" localSheetId="1">#REF!</definedName>
    <definedName name="_jun3" localSheetId="2">#REF!</definedName>
    <definedName name="_jun3">#REF!</definedName>
    <definedName name="_k1" localSheetId="5">#REF!</definedName>
    <definedName name="_k1" localSheetId="3">#REF!</definedName>
    <definedName name="_k1" localSheetId="4">#REF!</definedName>
    <definedName name="_k1" localSheetId="0">#REF!</definedName>
    <definedName name="_k1" localSheetId="1">#REF!</definedName>
    <definedName name="_k1" localSheetId="2">#REF!</definedName>
    <definedName name="_k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kj990" localSheetId="5">#REF!</definedName>
    <definedName name="_kj990" localSheetId="3">#REF!</definedName>
    <definedName name="_kj990" localSheetId="4">#REF!</definedName>
    <definedName name="_kj990" localSheetId="0">#REF!</definedName>
    <definedName name="_kj990" localSheetId="1">#REF!</definedName>
    <definedName name="_kj990" localSheetId="2">#REF!</definedName>
    <definedName name="_kj990">#REF!</definedName>
    <definedName name="_lit1">#REF!</definedName>
    <definedName name="_lit2">#REF!</definedName>
    <definedName name="_mar1" localSheetId="5">#REF!</definedName>
    <definedName name="_mar1" localSheetId="3">#REF!</definedName>
    <definedName name="_mar1" localSheetId="4">#REF!</definedName>
    <definedName name="_mar1" localSheetId="0">#REF!</definedName>
    <definedName name="_mar1" localSheetId="1">#REF!</definedName>
    <definedName name="_mar1" localSheetId="2">#REF!</definedName>
    <definedName name="_mar1">#REF!</definedName>
    <definedName name="_mar2" localSheetId="5">#REF!</definedName>
    <definedName name="_mar2" localSheetId="3">#REF!</definedName>
    <definedName name="_mar2" localSheetId="4">#REF!</definedName>
    <definedName name="_mar2" localSheetId="0">#REF!</definedName>
    <definedName name="_mar2" localSheetId="1">#REF!</definedName>
    <definedName name="_mar2" localSheetId="2">#REF!</definedName>
    <definedName name="_mar2">#REF!</definedName>
    <definedName name="_mar3" localSheetId="5">#REF!</definedName>
    <definedName name="_mar3" localSheetId="3">#REF!</definedName>
    <definedName name="_mar3" localSheetId="4">#REF!</definedName>
    <definedName name="_mar3" localSheetId="0">#REF!</definedName>
    <definedName name="_mar3" localSheetId="1">#REF!</definedName>
    <definedName name="_mar3" localSheetId="2">#REF!</definedName>
    <definedName name="_mar3">#REF!</definedName>
    <definedName name="_may1" localSheetId="5">#REF!</definedName>
    <definedName name="_may1" localSheetId="3">#REF!</definedName>
    <definedName name="_may1" localSheetId="4">#REF!</definedName>
    <definedName name="_may1" localSheetId="0">#REF!</definedName>
    <definedName name="_may1" localSheetId="1">#REF!</definedName>
    <definedName name="_may1" localSheetId="2">#REF!</definedName>
    <definedName name="_may1">#REF!</definedName>
    <definedName name="_may2" localSheetId="5">#REF!</definedName>
    <definedName name="_may2" localSheetId="3">#REF!</definedName>
    <definedName name="_may2" localSheetId="4">#REF!</definedName>
    <definedName name="_may2" localSheetId="0">#REF!</definedName>
    <definedName name="_may2" localSheetId="1">#REF!</definedName>
    <definedName name="_may2" localSheetId="2">#REF!</definedName>
    <definedName name="_may2">#REF!</definedName>
    <definedName name="_may3" localSheetId="5">#REF!</definedName>
    <definedName name="_may3" localSheetId="3">#REF!</definedName>
    <definedName name="_may3" localSheetId="4">#REF!</definedName>
    <definedName name="_may3" localSheetId="0">#REF!</definedName>
    <definedName name="_may3" localSheetId="1">#REF!</definedName>
    <definedName name="_may3" localSheetId="2">#REF!</definedName>
    <definedName name="_may3">#REF!</definedName>
    <definedName name="_no1">'[5]201'!$A$1:$B$170</definedName>
    <definedName name="_no2">'[5]212'!$A$1:$B$198</definedName>
    <definedName name="_nov1" localSheetId="5">#REF!</definedName>
    <definedName name="_nov1" localSheetId="3">#REF!</definedName>
    <definedName name="_nov1" localSheetId="4">#REF!</definedName>
    <definedName name="_nov1" localSheetId="0">#REF!</definedName>
    <definedName name="_nov1" localSheetId="1">#REF!</definedName>
    <definedName name="_nov1" localSheetId="2">#REF!</definedName>
    <definedName name="_nov1">#REF!</definedName>
    <definedName name="_nov2" localSheetId="5">#REF!</definedName>
    <definedName name="_nov2" localSheetId="3">#REF!</definedName>
    <definedName name="_nov2" localSheetId="4">#REF!</definedName>
    <definedName name="_nov2" localSheetId="0">#REF!</definedName>
    <definedName name="_nov2" localSheetId="1">#REF!</definedName>
    <definedName name="_nov2" localSheetId="2">#REF!</definedName>
    <definedName name="_nov2">#REF!</definedName>
    <definedName name="_nov3" localSheetId="5">#REF!</definedName>
    <definedName name="_nov3" localSheetId="3">#REF!</definedName>
    <definedName name="_nov3" localSheetId="4">#REF!</definedName>
    <definedName name="_nov3" localSheetId="0">#REF!</definedName>
    <definedName name="_nov3" localSheetId="1">#REF!</definedName>
    <definedName name="_nov3" localSheetId="2">#REF!</definedName>
    <definedName name="_nov3">#REF!</definedName>
    <definedName name="_oct1" localSheetId="5">#REF!</definedName>
    <definedName name="_oct1" localSheetId="3">#REF!</definedName>
    <definedName name="_oct1" localSheetId="4">#REF!</definedName>
    <definedName name="_oct1" localSheetId="0">#REF!</definedName>
    <definedName name="_oct1" localSheetId="1">#REF!</definedName>
    <definedName name="_oct1" localSheetId="2">#REF!</definedName>
    <definedName name="_oct1">#REF!</definedName>
    <definedName name="_oct2" localSheetId="5">#REF!</definedName>
    <definedName name="_oct2" localSheetId="3">#REF!</definedName>
    <definedName name="_oct2" localSheetId="4">#REF!</definedName>
    <definedName name="_oct2" localSheetId="0">#REF!</definedName>
    <definedName name="_oct2" localSheetId="1">#REF!</definedName>
    <definedName name="_oct2" localSheetId="2">#REF!</definedName>
    <definedName name="_oct2">#REF!</definedName>
    <definedName name="_oct3" localSheetId="5">#REF!</definedName>
    <definedName name="_oct3" localSheetId="3">#REF!</definedName>
    <definedName name="_oct3" localSheetId="4">#REF!</definedName>
    <definedName name="_oct3" localSheetId="0">#REF!</definedName>
    <definedName name="_oct3" localSheetId="1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5">#REF!</definedName>
    <definedName name="_PRO1" localSheetId="3">#REF!</definedName>
    <definedName name="_PRO1" localSheetId="4">#REF!</definedName>
    <definedName name="_PRO1" localSheetId="0">#REF!</definedName>
    <definedName name="_PRO1" localSheetId="1">#REF!</definedName>
    <definedName name="_PRO1" localSheetId="2">#REF!</definedName>
    <definedName name="_PRO1">#REF!</definedName>
    <definedName name="_sep1" localSheetId="5">#REF!</definedName>
    <definedName name="_sep1" localSheetId="3">#REF!</definedName>
    <definedName name="_sep1" localSheetId="4">#REF!</definedName>
    <definedName name="_sep1" localSheetId="0">#REF!</definedName>
    <definedName name="_sep1" localSheetId="1">#REF!</definedName>
    <definedName name="_sep1" localSheetId="2">#REF!</definedName>
    <definedName name="_sep1">#REF!</definedName>
    <definedName name="_sep2" localSheetId="5">#REF!</definedName>
    <definedName name="_sep2" localSheetId="3">#REF!</definedName>
    <definedName name="_sep2" localSheetId="4">#REF!</definedName>
    <definedName name="_sep2" localSheetId="0">#REF!</definedName>
    <definedName name="_sep2" localSheetId="1">#REF!</definedName>
    <definedName name="_sep2" localSheetId="2">#REF!</definedName>
    <definedName name="_sep2">#REF!</definedName>
    <definedName name="_sep3" localSheetId="5">#REF!</definedName>
    <definedName name="_sep3" localSheetId="3">#REF!</definedName>
    <definedName name="_sep3" localSheetId="4">#REF!</definedName>
    <definedName name="_sep3" localSheetId="0">#REF!</definedName>
    <definedName name="_sep3" localSheetId="1">#REF!</definedName>
    <definedName name="_sep3" localSheetId="2">#REF!</definedName>
    <definedName name="_sep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stc2">[6]ฝ่ายบัญชี!$I$15:$I$18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localSheetId="0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5" hidden="1">#REF!</definedName>
    <definedName name="a" localSheetId="3" hidden="1">#REF!</definedName>
    <definedName name="a" localSheetId="4" hidden="1">#REF!</definedName>
    <definedName name="a" localSheetId="0" hidden="1">#REF!</definedName>
    <definedName name="a" localSheetId="1" hidden="1">#REF!</definedName>
    <definedName name="a" localSheetId="2" hidden="1">#REF!</definedName>
    <definedName name="a" hidden="1">#REF!</definedName>
    <definedName name="A01_Phenol" localSheetId="5">#REF!</definedName>
    <definedName name="A01_Phenol" localSheetId="3">#REF!</definedName>
    <definedName name="A01_Phenol" localSheetId="4">#REF!</definedName>
    <definedName name="A01_Phenol" localSheetId="0">#REF!</definedName>
    <definedName name="A01_Phenol" localSheetId="1">#REF!</definedName>
    <definedName name="A01_Phenol" localSheetId="2">#REF!</definedName>
    <definedName name="A01_Phenol">#REF!</definedName>
    <definedName name="A02_Formalin_T1" localSheetId="5">#REF!</definedName>
    <definedName name="A02_Formalin_T1" localSheetId="3">#REF!</definedName>
    <definedName name="A02_Formalin_T1" localSheetId="4">#REF!</definedName>
    <definedName name="A02_Formalin_T1" localSheetId="0">#REF!</definedName>
    <definedName name="A02_Formalin_T1" localSheetId="1">#REF!</definedName>
    <definedName name="A02_Formalin_T1" localSheetId="2">#REF!</definedName>
    <definedName name="A02_Formalin_T1">#REF!</definedName>
    <definedName name="A03_Formalin_T2" localSheetId="5">#REF!</definedName>
    <definedName name="A03_Formalin_T2" localSheetId="3">#REF!</definedName>
    <definedName name="A03_Formalin_T2" localSheetId="4">#REF!</definedName>
    <definedName name="A03_Formalin_T2" localSheetId="0">#REF!</definedName>
    <definedName name="A03_Formalin_T2" localSheetId="1">#REF!</definedName>
    <definedName name="A03_Formalin_T2" localSheetId="2">#REF!</definedName>
    <definedName name="A03_Formalin_T2">#REF!</definedName>
    <definedName name="A03_Formalin_T2.">#REF!</definedName>
    <definedName name="A04_Hexamine_25" localSheetId="5">#REF!</definedName>
    <definedName name="A04_Hexamine_25" localSheetId="3">#REF!</definedName>
    <definedName name="A04_Hexamine_25" localSheetId="4">#REF!</definedName>
    <definedName name="A04_Hexamine_25" localSheetId="0">#REF!</definedName>
    <definedName name="A04_Hexamine_25" localSheetId="1">#REF!</definedName>
    <definedName name="A04_Hexamine_25" localSheetId="2">#REF!</definedName>
    <definedName name="A04_Hexamine_25">#REF!</definedName>
    <definedName name="A05_Hexamine_250" localSheetId="5">#REF!</definedName>
    <definedName name="A05_Hexamine_250" localSheetId="3">#REF!</definedName>
    <definedName name="A05_Hexamine_250" localSheetId="4">#REF!</definedName>
    <definedName name="A05_Hexamine_250" localSheetId="0">#REF!</definedName>
    <definedName name="A05_Hexamine_250" localSheetId="1">#REF!</definedName>
    <definedName name="A05_Hexamine_250" localSheetId="2">#REF!</definedName>
    <definedName name="A05_Hexamine_250">#REF!</definedName>
    <definedName name="A06_BisPhenol25" localSheetId="5">#REF!</definedName>
    <definedName name="A06_BisPhenol25" localSheetId="3">#REF!</definedName>
    <definedName name="A06_BisPhenol25" localSheetId="4">#REF!</definedName>
    <definedName name="A06_BisPhenol25" localSheetId="0">#REF!</definedName>
    <definedName name="A06_BisPhenol25" localSheetId="1">#REF!</definedName>
    <definedName name="A06_BisPhenol25" localSheetId="2">#REF!</definedName>
    <definedName name="A06_BisPhenol25">#REF!</definedName>
    <definedName name="A07_BisPhenol_750" localSheetId="5">#REF!</definedName>
    <definedName name="A07_BisPhenol_750" localSheetId="3">#REF!</definedName>
    <definedName name="A07_BisPhenol_750" localSheetId="4">#REF!</definedName>
    <definedName name="A07_BisPhenol_750" localSheetId="0">#REF!</definedName>
    <definedName name="A07_BisPhenol_750" localSheetId="1">#REF!</definedName>
    <definedName name="A07_BisPhenol_750" localSheetId="2">#REF!</definedName>
    <definedName name="A07_BisPhenol_750">#REF!</definedName>
    <definedName name="A08_BPA_ZK" localSheetId="5">#REF!</definedName>
    <definedName name="A08_BPA_ZK" localSheetId="3">#REF!</definedName>
    <definedName name="A08_BPA_ZK" localSheetId="4">#REF!</definedName>
    <definedName name="A08_BPA_ZK" localSheetId="0">#REF!</definedName>
    <definedName name="A08_BPA_ZK" localSheetId="1">#REF!</definedName>
    <definedName name="A08_BPA_ZK" localSheetId="2">#REF!</definedName>
    <definedName name="A08_BPA_ZK">#REF!</definedName>
    <definedName name="A09_Para25" localSheetId="5">#REF!</definedName>
    <definedName name="A09_Para25" localSheetId="3">#REF!</definedName>
    <definedName name="A09_Para25" localSheetId="4">#REF!</definedName>
    <definedName name="A09_Para25" localSheetId="0">#REF!</definedName>
    <definedName name="A09_Para25" localSheetId="1">#REF!</definedName>
    <definedName name="A09_Para25" localSheetId="2">#REF!</definedName>
    <definedName name="A09_Para25">#REF!</definedName>
    <definedName name="A10_Para500" localSheetId="5">#REF!</definedName>
    <definedName name="A10_Para500" localSheetId="3">#REF!</definedName>
    <definedName name="A10_Para500" localSheetId="4">#REF!</definedName>
    <definedName name="A10_Para500" localSheetId="0">#REF!</definedName>
    <definedName name="A10_Para500" localSheetId="1">#REF!</definedName>
    <definedName name="A10_Para500" localSheetId="2">#REF!</definedName>
    <definedName name="A10_Para500">#REF!</definedName>
    <definedName name="A11_Oxalic_Acid" localSheetId="5">#REF!</definedName>
    <definedName name="A11_Oxalic_Acid" localSheetId="3">#REF!</definedName>
    <definedName name="A11_Oxalic_Acid" localSheetId="4">#REF!</definedName>
    <definedName name="A11_Oxalic_Acid" localSheetId="0">#REF!</definedName>
    <definedName name="A11_Oxalic_Acid" localSheetId="1">#REF!</definedName>
    <definedName name="A11_Oxalic_Acid" localSheetId="2">#REF!</definedName>
    <definedName name="A11_Oxalic_Acid">#REF!</definedName>
    <definedName name="A12_HCL" localSheetId="5">#REF!</definedName>
    <definedName name="A12_HCL" localSheetId="3">#REF!</definedName>
    <definedName name="A12_HCL" localSheetId="4">#REF!</definedName>
    <definedName name="A12_HCL" localSheetId="0">#REF!</definedName>
    <definedName name="A12_HCL" localSheetId="1">#REF!</definedName>
    <definedName name="A12_HCL" localSheetId="2">#REF!</definedName>
    <definedName name="A12_HCL">#REF!</definedName>
    <definedName name="A13_Sulphuric_Acid" localSheetId="5">#REF!</definedName>
    <definedName name="A13_Sulphuric_Acid" localSheetId="3">#REF!</definedName>
    <definedName name="A13_Sulphuric_Acid" localSheetId="4">#REF!</definedName>
    <definedName name="A13_Sulphuric_Acid" localSheetId="0">#REF!</definedName>
    <definedName name="A13_Sulphuric_Acid" localSheetId="1">#REF!</definedName>
    <definedName name="A13_Sulphuric_Acid" localSheetId="2">#REF!</definedName>
    <definedName name="A13_Sulphuric_Acid">#REF!</definedName>
    <definedName name="A14_Barium" localSheetId="5">#REF!</definedName>
    <definedName name="A14_Barium" localSheetId="3">#REF!</definedName>
    <definedName name="A14_Barium" localSheetId="4">#REF!</definedName>
    <definedName name="A14_Barium" localSheetId="0">#REF!</definedName>
    <definedName name="A14_Barium" localSheetId="1">#REF!</definedName>
    <definedName name="A14_Barium" localSheetId="2">#REF!</definedName>
    <definedName name="A14_Barium">#REF!</definedName>
    <definedName name="A15_NaOH98" localSheetId="5">#REF!</definedName>
    <definedName name="A15_NaOH98" localSheetId="3">#REF!</definedName>
    <definedName name="A15_NaOH98" localSheetId="4">#REF!</definedName>
    <definedName name="A15_NaOH98" localSheetId="0">#REF!</definedName>
    <definedName name="A15_NaOH98" localSheetId="1">#REF!</definedName>
    <definedName name="A15_NaOH98" localSheetId="2">#REF!</definedName>
    <definedName name="A15_NaOH98">#REF!</definedName>
    <definedName name="A15_NaOH98.">#REF!</definedName>
    <definedName name="A16_NaOH_50" localSheetId="5">#REF!</definedName>
    <definedName name="A16_NaOH_50" localSheetId="3">#REF!</definedName>
    <definedName name="A16_NaOH_50" localSheetId="4">#REF!</definedName>
    <definedName name="A16_NaOH_50" localSheetId="0">#REF!</definedName>
    <definedName name="A16_NaOH_50" localSheetId="1">#REF!</definedName>
    <definedName name="A16_NaOH_50" localSheetId="2">#REF!</definedName>
    <definedName name="A16_NaOH_50">#REF!</definedName>
    <definedName name="A17_Ammonia" localSheetId="5">#REF!</definedName>
    <definedName name="A17_Ammonia" localSheetId="3">#REF!</definedName>
    <definedName name="A17_Ammonia" localSheetId="4">#REF!</definedName>
    <definedName name="A17_Ammonia" localSheetId="0">#REF!</definedName>
    <definedName name="A17_Ammonia" localSheetId="1">#REF!</definedName>
    <definedName name="A17_Ammonia" localSheetId="2">#REF!</definedName>
    <definedName name="A17_Ammonia">#REF!</definedName>
    <definedName name="A18_KOH" localSheetId="5">#REF!</definedName>
    <definedName name="A18_KOH" localSheetId="3">#REF!</definedName>
    <definedName name="A18_KOH" localSheetId="4">#REF!</definedName>
    <definedName name="A18_KOH" localSheetId="0">#REF!</definedName>
    <definedName name="A18_KOH" localSheetId="1">#REF!</definedName>
    <definedName name="A18_KOH" localSheetId="2">#REF!</definedName>
    <definedName name="A18_KOH">#REF!</definedName>
    <definedName name="A19_Acetic_Acid" localSheetId="5">#REF!</definedName>
    <definedName name="A19_Acetic_Acid" localSheetId="3">#REF!</definedName>
    <definedName name="A19_Acetic_Acid" localSheetId="4">#REF!</definedName>
    <definedName name="A19_Acetic_Acid" localSheetId="0">#REF!</definedName>
    <definedName name="A19_Acetic_Acid" localSheetId="1">#REF!</definedName>
    <definedName name="A19_Acetic_Acid" localSheetId="2">#REF!</definedName>
    <definedName name="A19_Acetic_Acid">#REF!</definedName>
    <definedName name="A20_Zinc_Acetate" localSheetId="5">#REF!</definedName>
    <definedName name="A20_Zinc_Acetate" localSheetId="3">#REF!</definedName>
    <definedName name="A20_Zinc_Acetate" localSheetId="4">#REF!</definedName>
    <definedName name="A20_Zinc_Acetate" localSheetId="0">#REF!</definedName>
    <definedName name="A20_Zinc_Acetate" localSheetId="1">#REF!</definedName>
    <definedName name="A20_Zinc_Acetate" localSheetId="2">#REF!</definedName>
    <definedName name="A20_Zinc_Acetate">#REF!</definedName>
    <definedName name="A21_Boric_Acid" localSheetId="5">#REF!</definedName>
    <definedName name="A21_Boric_Acid" localSheetId="3">#REF!</definedName>
    <definedName name="A21_Boric_Acid" localSheetId="4">#REF!</definedName>
    <definedName name="A21_Boric_Acid" localSheetId="0">#REF!</definedName>
    <definedName name="A21_Boric_Acid" localSheetId="1">#REF!</definedName>
    <definedName name="A21_Boric_Acid" localSheetId="2">#REF!</definedName>
    <definedName name="A21_Boric_Acid">#REF!</definedName>
    <definedName name="A22_Citric_Acid" localSheetId="5">#REF!</definedName>
    <definedName name="A22_Citric_Acid" localSheetId="3">#REF!</definedName>
    <definedName name="A22_Citric_Acid" localSheetId="4">#REF!</definedName>
    <definedName name="A22_Citric_Acid" localSheetId="0">#REF!</definedName>
    <definedName name="A22_Citric_Acid" localSheetId="1">#REF!</definedName>
    <definedName name="A22_Citric_Acid" localSheetId="2">#REF!</definedName>
    <definedName name="A22_Citric_Acid">#REF!</definedName>
    <definedName name="A23_N_Butanol" localSheetId="5">#REF!</definedName>
    <definedName name="A23_N_Butanol" localSheetId="3">#REF!</definedName>
    <definedName name="A23_N_Butanol" localSheetId="4">#REF!</definedName>
    <definedName name="A23_N_Butanol" localSheetId="0">#REF!</definedName>
    <definedName name="A23_N_Butanol" localSheetId="1">#REF!</definedName>
    <definedName name="A23_N_Butanol" localSheetId="2">#REF!</definedName>
    <definedName name="A23_N_Butanol">#REF!</definedName>
    <definedName name="A23N">#REF!</definedName>
    <definedName name="A24_DEG" localSheetId="5">#REF!</definedName>
    <definedName name="A24_DEG" localSheetId="3">#REF!</definedName>
    <definedName name="A24_DEG" localSheetId="4">#REF!</definedName>
    <definedName name="A24_DEG" localSheetId="0">#REF!</definedName>
    <definedName name="A24_DEG" localSheetId="1">#REF!</definedName>
    <definedName name="A24_DEG" localSheetId="2">#REF!</definedName>
    <definedName name="A24_DEG">#REF!</definedName>
    <definedName name="A25_EBA" localSheetId="5">#REF!</definedName>
    <definedName name="A25_EBA" localSheetId="3">#REF!</definedName>
    <definedName name="A25_EBA" localSheetId="4">#REF!</definedName>
    <definedName name="A25_EBA" localSheetId="0">#REF!</definedName>
    <definedName name="A25_EBA" localSheetId="1">#REF!</definedName>
    <definedName name="A25_EBA" localSheetId="2">#REF!</definedName>
    <definedName name="A25_EBA">#REF!</definedName>
    <definedName name="A26_KBE903" localSheetId="5">#REF!</definedName>
    <definedName name="A26_KBE903" localSheetId="3">#REF!</definedName>
    <definedName name="A26_KBE903" localSheetId="4">#REF!</definedName>
    <definedName name="A26_KBE903" localSheetId="0">#REF!</definedName>
    <definedName name="A26_KBE903" localSheetId="1">#REF!</definedName>
    <definedName name="A26_KBE903" localSheetId="2">#REF!</definedName>
    <definedName name="A26_KBE903">#REF!</definedName>
    <definedName name="A27_Silane_A1100" localSheetId="5">#REF!</definedName>
    <definedName name="A27_Silane_A1100" localSheetId="3">#REF!</definedName>
    <definedName name="A27_Silane_A1100" localSheetId="4">#REF!</definedName>
    <definedName name="A27_Silane_A1100" localSheetId="0">#REF!</definedName>
    <definedName name="A27_Silane_A1100" localSheetId="1">#REF!</definedName>
    <definedName name="A27_Silane_A1100" localSheetId="2">#REF!</definedName>
    <definedName name="A27_Silane_A1100">#REF!</definedName>
    <definedName name="A28_HP_1100" localSheetId="5">#REF!</definedName>
    <definedName name="A28_HP_1100" localSheetId="3">#REF!</definedName>
    <definedName name="A28_HP_1100" localSheetId="4">#REF!</definedName>
    <definedName name="A28_HP_1100" localSheetId="0">#REF!</definedName>
    <definedName name="A28_HP_1100" localSheetId="1">#REF!</definedName>
    <definedName name="A28_HP_1100" localSheetId="2">#REF!</definedName>
    <definedName name="A28_HP_1100">#REF!</definedName>
    <definedName name="A29_Ailane_Ameo" localSheetId="5">#REF!</definedName>
    <definedName name="A29_Ailane_Ameo" localSheetId="3">#REF!</definedName>
    <definedName name="A29_Ailane_Ameo" localSheetId="4">#REF!</definedName>
    <definedName name="A29_Ailane_Ameo" localSheetId="0">#REF!</definedName>
    <definedName name="A29_Ailane_Ameo" localSheetId="1">#REF!</definedName>
    <definedName name="A29_Ailane_Ameo" localSheetId="2">#REF!</definedName>
    <definedName name="A29_Ailane_Ameo">#REF!</definedName>
    <definedName name="A30_Parafin_Liquid" localSheetId="5">#REF!</definedName>
    <definedName name="A30_Parafin_Liquid" localSheetId="3">#REF!</definedName>
    <definedName name="A30_Parafin_Liquid" localSheetId="4">#REF!</definedName>
    <definedName name="A30_Parafin_Liquid" localSheetId="0">#REF!</definedName>
    <definedName name="A30_Parafin_Liquid" localSheetId="1">#REF!</definedName>
    <definedName name="A30_Parafin_Liquid" localSheetId="2">#REF!</definedName>
    <definedName name="A30_Parafin_Liquid">#REF!</definedName>
    <definedName name="A31_Calcium_Hydroxide" localSheetId="5">#REF!</definedName>
    <definedName name="A31_Calcium_Hydroxide" localSheetId="3">#REF!</definedName>
    <definedName name="A31_Calcium_Hydroxide" localSheetId="4">#REF!</definedName>
    <definedName name="A31_Calcium_Hydroxide" localSheetId="0">#REF!</definedName>
    <definedName name="A31_Calcium_Hydroxide" localSheetId="1">#REF!</definedName>
    <definedName name="A31_Calcium_Hydroxide" localSheetId="2">#REF!</definedName>
    <definedName name="A31_Calcium_Hydroxide">#REF!</definedName>
    <definedName name="A32_Sulfamic_Acid" localSheetId="5">#REF!</definedName>
    <definedName name="A32_Sulfamic_Acid" localSheetId="3">#REF!</definedName>
    <definedName name="A32_Sulfamic_Acid" localSheetId="4">#REF!</definedName>
    <definedName name="A32_Sulfamic_Acid" localSheetId="0">#REF!</definedName>
    <definedName name="A32_Sulfamic_Acid" localSheetId="1">#REF!</definedName>
    <definedName name="A32_Sulfamic_Acid" localSheetId="2">#REF!</definedName>
    <definedName name="A32_Sulfamic_Acid">#REF!</definedName>
    <definedName name="A33_Urea" localSheetId="5">#REF!</definedName>
    <definedName name="A33_Urea" localSheetId="3">#REF!</definedName>
    <definedName name="A33_Urea" localSheetId="4">#REF!</definedName>
    <definedName name="A33_Urea" localSheetId="0">#REF!</definedName>
    <definedName name="A33_Urea" localSheetId="1">#REF!</definedName>
    <definedName name="A33_Urea" localSheetId="2">#REF!</definedName>
    <definedName name="A33_Urea">#REF!</definedName>
    <definedName name="A34_Salicylic_Acid" localSheetId="5">#REF!</definedName>
    <definedName name="A34_Salicylic_Acid" localSheetId="3">#REF!</definedName>
    <definedName name="A34_Salicylic_Acid" localSheetId="4">#REF!</definedName>
    <definedName name="A34_Salicylic_Acid" localSheetId="0">#REF!</definedName>
    <definedName name="A34_Salicylic_Acid" localSheetId="1">#REF!</definedName>
    <definedName name="A34_Salicylic_Acid" localSheetId="2">#REF!</definedName>
    <definedName name="A34_Salicylic_Acid">#REF!</definedName>
    <definedName name="A35_Adipic_Acid" localSheetId="5">#REF!</definedName>
    <definedName name="A35_Adipic_Acid" localSheetId="3">#REF!</definedName>
    <definedName name="A35_Adipic_Acid" localSheetId="4">#REF!</definedName>
    <definedName name="A35_Adipic_Acid" localSheetId="0">#REF!</definedName>
    <definedName name="A35_Adipic_Acid" localSheetId="1">#REF!</definedName>
    <definedName name="A35_Adipic_Acid" localSheetId="2">#REF!</definedName>
    <definedName name="A35_Adipic_Acid">#REF!</definedName>
    <definedName name="A36_PA" localSheetId="5">#REF!</definedName>
    <definedName name="A36_PA" localSheetId="3">#REF!</definedName>
    <definedName name="A36_PA" localSheetId="4">#REF!</definedName>
    <definedName name="A36_PA" localSheetId="0">#REF!</definedName>
    <definedName name="A36_PA" localSheetId="1">#REF!</definedName>
    <definedName name="A36_PA" localSheetId="2">#REF!</definedName>
    <definedName name="A36_PA">#REF!</definedName>
    <definedName name="A37_Benzoic_Acid" localSheetId="5">#REF!</definedName>
    <definedName name="A37_Benzoic_Acid" localSheetId="3">#REF!</definedName>
    <definedName name="A37_Benzoic_Acid" localSheetId="4">#REF!</definedName>
    <definedName name="A37_Benzoic_Acid" localSheetId="0">#REF!</definedName>
    <definedName name="A37_Benzoic_Acid" localSheetId="1">#REF!</definedName>
    <definedName name="A37_Benzoic_Acid" localSheetId="2">#REF!</definedName>
    <definedName name="A37_Benzoic_Acid">#REF!</definedName>
    <definedName name="A38_Epoxy_YD128" localSheetId="5">#REF!</definedName>
    <definedName name="A38_Epoxy_YD128" localSheetId="3">#REF!</definedName>
    <definedName name="A38_Epoxy_YD128" localSheetId="4">#REF!</definedName>
    <definedName name="A38_Epoxy_YD128" localSheetId="0">#REF!</definedName>
    <definedName name="A38_Epoxy_YD128" localSheetId="1">#REF!</definedName>
    <definedName name="A38_Epoxy_YD128" localSheetId="2">#REF!</definedName>
    <definedName name="A38_Epoxy_YD128">#REF!</definedName>
    <definedName name="A39_Epoxy_YD019" localSheetId="5">#REF!</definedName>
    <definedName name="A39_Epoxy_YD019" localSheetId="3">#REF!</definedName>
    <definedName name="A39_Epoxy_YD019" localSheetId="4">#REF!</definedName>
    <definedName name="A39_Epoxy_YD019" localSheetId="0">#REF!</definedName>
    <definedName name="A39_Epoxy_YD019" localSheetId="1">#REF!</definedName>
    <definedName name="A39_Epoxy_YD019" localSheetId="2">#REF!</definedName>
    <definedName name="A39_Epoxy_YD019">#REF!</definedName>
    <definedName name="A40_Epoxy_KER828" localSheetId="5">#REF!</definedName>
    <definedName name="A40_Epoxy_KER828" localSheetId="3">#REF!</definedName>
    <definedName name="A40_Epoxy_KER828" localSheetId="4">#REF!</definedName>
    <definedName name="A40_Epoxy_KER828" localSheetId="0">#REF!</definedName>
    <definedName name="A40_Epoxy_KER828" localSheetId="1">#REF!</definedName>
    <definedName name="A40_Epoxy_KER828" localSheetId="2">#REF!</definedName>
    <definedName name="A40_Epoxy_KER828">#REF!</definedName>
    <definedName name="A41_CA_ST" localSheetId="5">#REF!</definedName>
    <definedName name="A41_CA_ST" localSheetId="3">#REF!</definedName>
    <definedName name="A41_CA_ST" localSheetId="4">#REF!</definedName>
    <definedName name="A41_CA_ST" localSheetId="0">#REF!</definedName>
    <definedName name="A41_CA_ST" localSheetId="1">#REF!</definedName>
    <definedName name="A41_CA_ST" localSheetId="2">#REF!</definedName>
    <definedName name="A41_CA_ST">#REF!</definedName>
    <definedName name="A42_Triethylarmine" localSheetId="5">#REF!</definedName>
    <definedName name="A42_Triethylarmine" localSheetId="3">#REF!</definedName>
    <definedName name="A42_Triethylarmine" localSheetId="4">#REF!</definedName>
    <definedName name="A42_Triethylarmine" localSheetId="0">#REF!</definedName>
    <definedName name="A42_Triethylarmine" localSheetId="1">#REF!</definedName>
    <definedName name="A42_Triethylarmine" localSheetId="2">#REF!</definedName>
    <definedName name="A42_Triethylarmine">#REF!</definedName>
    <definedName name="A43_Tetrabromo_BisphenolA" localSheetId="5">#REF!</definedName>
    <definedName name="A43_Tetrabromo_BisphenolA" localSheetId="3">#REF!</definedName>
    <definedName name="A43_Tetrabromo_BisphenolA" localSheetId="4">#REF!</definedName>
    <definedName name="A43_Tetrabromo_BisphenolA" localSheetId="0">#REF!</definedName>
    <definedName name="A43_Tetrabromo_BisphenolA" localSheetId="1">#REF!</definedName>
    <definedName name="A43_Tetrabromo_BisphenolA" localSheetId="2">#REF!</definedName>
    <definedName name="A43_Tetrabromo_BisphenolA">#REF!</definedName>
    <definedName name="A44_TS3" localSheetId="5">#REF!</definedName>
    <definedName name="A44_TS3" localSheetId="3">#REF!</definedName>
    <definedName name="A44_TS3" localSheetId="4">#REF!</definedName>
    <definedName name="A44_TS3" localSheetId="0">#REF!</definedName>
    <definedName name="A44_TS3" localSheetId="1">#REF!</definedName>
    <definedName name="A44_TS3" localSheetId="2">#REF!</definedName>
    <definedName name="A44_TS3">#REF!</definedName>
    <definedName name="A45_Methanol" localSheetId="5">#REF!</definedName>
    <definedName name="A45_Methanol" localSheetId="3">#REF!</definedName>
    <definedName name="A45_Methanol" localSheetId="4">#REF!</definedName>
    <definedName name="A45_Methanol" localSheetId="0">#REF!</definedName>
    <definedName name="A45_Methanol" localSheetId="1">#REF!</definedName>
    <definedName name="A45_Methanol" localSheetId="2">#REF!</definedName>
    <definedName name="A45_Methanol">#REF!</definedName>
    <definedName name="A46_EG" localSheetId="5">#REF!</definedName>
    <definedName name="A46_EG" localSheetId="3">#REF!</definedName>
    <definedName name="A46_EG" localSheetId="4">#REF!</definedName>
    <definedName name="A46_EG" localSheetId="0">#REF!</definedName>
    <definedName name="A46_EG" localSheetId="1">#REF!</definedName>
    <definedName name="A46_EG" localSheetId="2">#REF!</definedName>
    <definedName name="A46_EG">#REF!</definedName>
    <definedName name="A47_Anti_Foam" localSheetId="5">#REF!</definedName>
    <definedName name="A47_Anti_Foam" localSheetId="3">#REF!</definedName>
    <definedName name="A47_Anti_Foam" localSheetId="4">#REF!</definedName>
    <definedName name="A47_Anti_Foam" localSheetId="0">#REF!</definedName>
    <definedName name="A47_Anti_Foam" localSheetId="1">#REF!</definedName>
    <definedName name="A47_Anti_Foam" localSheetId="2">#REF!</definedName>
    <definedName name="A47_Anti_Foam">#REF!</definedName>
    <definedName name="A48_Wheat_Powder" localSheetId="5">#REF!</definedName>
    <definedName name="A48_Wheat_Powder" localSheetId="3">#REF!</definedName>
    <definedName name="A48_Wheat_Powder" localSheetId="4">#REF!</definedName>
    <definedName name="A48_Wheat_Powder" localSheetId="0">#REF!</definedName>
    <definedName name="A48_Wheat_Powder" localSheetId="1">#REF!</definedName>
    <definedName name="A48_Wheat_Powder" localSheetId="2">#REF!</definedName>
    <definedName name="A48_Wheat_Powder">#REF!</definedName>
    <definedName name="A49_Calcium_Carbonate" localSheetId="5">#REF!</definedName>
    <definedName name="A49_Calcium_Carbonate" localSheetId="3">#REF!</definedName>
    <definedName name="A49_Calcium_Carbonate" localSheetId="4">#REF!</definedName>
    <definedName name="A49_Calcium_Carbonate" localSheetId="0">#REF!</definedName>
    <definedName name="A49_Calcium_Carbonate" localSheetId="1">#REF!</definedName>
    <definedName name="A49_Calcium_Carbonate" localSheetId="2">#REF!</definedName>
    <definedName name="A49_Calcium_Carbonate">#REF!</definedName>
    <definedName name="A50_Nipol_N30L" localSheetId="5">#REF!</definedName>
    <definedName name="A50_Nipol_N30L" localSheetId="3">#REF!</definedName>
    <definedName name="A50_Nipol_N30L" localSheetId="4">#REF!</definedName>
    <definedName name="A50_Nipol_N30L" localSheetId="0">#REF!</definedName>
    <definedName name="A50_Nipol_N30L" localSheetId="1">#REF!</definedName>
    <definedName name="A50_Nipol_N30L" localSheetId="2">#REF!</definedName>
    <definedName name="A50_Nipol_N30L">#REF!</definedName>
    <definedName name="A51_MEK" localSheetId="5">#REF!</definedName>
    <definedName name="A51_MEK" localSheetId="3">#REF!</definedName>
    <definedName name="A51_MEK" localSheetId="4">#REF!</definedName>
    <definedName name="A51_MEK" localSheetId="0">#REF!</definedName>
    <definedName name="A51_MEK" localSheetId="1">#REF!</definedName>
    <definedName name="A51_MEK" localSheetId="2">#REF!</definedName>
    <definedName name="A51_MEK">#REF!</definedName>
    <definedName name="A52_PVM_50M" localSheetId="5">#REF!</definedName>
    <definedName name="A52_PVM_50M" localSheetId="3">#REF!</definedName>
    <definedName name="A52_PVM_50M" localSheetId="4">#REF!</definedName>
    <definedName name="A52_PVM_50M" localSheetId="0">#REF!</definedName>
    <definedName name="A52_PVM_50M" localSheetId="1">#REF!</definedName>
    <definedName name="A52_PVM_50M" localSheetId="2">#REF!</definedName>
    <definedName name="A52_PVM_50M">#REF!</definedName>
    <definedName name="A53_Movital_B60H" localSheetId="5">#REF!</definedName>
    <definedName name="A53_Movital_B60H" localSheetId="3">#REF!</definedName>
    <definedName name="A53_Movital_B60H" localSheetId="4">#REF!</definedName>
    <definedName name="A53_Movital_B60H" localSheetId="0">#REF!</definedName>
    <definedName name="A53_Movital_B60H" localSheetId="1">#REF!</definedName>
    <definedName name="A53_Movital_B60H" localSheetId="2">#REF!</definedName>
    <definedName name="A53_Movital_B60H">#REF!</definedName>
    <definedName name="A54_Suger" localSheetId="5">#REF!</definedName>
    <definedName name="A54_Suger" localSheetId="3">#REF!</definedName>
    <definedName name="A54_Suger" localSheetId="4">#REF!</definedName>
    <definedName name="A54_Suger" localSheetId="0">#REF!</definedName>
    <definedName name="A54_Suger" localSheetId="1">#REF!</definedName>
    <definedName name="A54_Suger" localSheetId="2">#REF!</definedName>
    <definedName name="A54_Suger">#REF!</definedName>
    <definedName name="A55_Mono_Ethanol_Amine" localSheetId="5">#REF!</definedName>
    <definedName name="A55_Mono_Ethanol_Amine" localSheetId="3">#REF!</definedName>
    <definedName name="A55_Mono_Ethanol_Amine" localSheetId="4">#REF!</definedName>
    <definedName name="A55_Mono_Ethanol_Amine" localSheetId="0">#REF!</definedName>
    <definedName name="A55_Mono_Ethanol_Amine" localSheetId="1">#REF!</definedName>
    <definedName name="A55_Mono_Ethanol_Amine" localSheetId="2">#REF!</definedName>
    <definedName name="A55_Mono_Ethanol_Amine">#REF!</definedName>
    <definedName name="A55_PPB_Normal" localSheetId="5">#REF!</definedName>
    <definedName name="A55_PPB_Normal" localSheetId="3">#REF!</definedName>
    <definedName name="A55_PPB_Normal" localSheetId="4">#REF!</definedName>
    <definedName name="A55_PPB_Normal" localSheetId="0">#REF!</definedName>
    <definedName name="A55_PPB_Normal" localSheetId="1">#REF!</definedName>
    <definedName name="A55_PPB_Normal" localSheetId="2">#REF!</definedName>
    <definedName name="A55_PPB_Normal">#REF!</definedName>
    <definedName name="A55_Sodium_Carbonate" localSheetId="5">#REF!</definedName>
    <definedName name="A55_Sodium_Carbonate" localSheetId="3">#REF!</definedName>
    <definedName name="A55_Sodium_Carbonate" localSheetId="4">#REF!</definedName>
    <definedName name="A55_Sodium_Carbonate" localSheetId="0">#REF!</definedName>
    <definedName name="A55_Sodium_Carbonate" localSheetId="1">#REF!</definedName>
    <definedName name="A55_Sodium_Carbonate" localSheetId="2">#REF!</definedName>
    <definedName name="A55_Sodium_Carbonate">#REF!</definedName>
    <definedName name="A56_PPB_PG4735" localSheetId="5">#REF!</definedName>
    <definedName name="A56_PPB_PG4735" localSheetId="3">#REF!</definedName>
    <definedName name="A56_PPB_PG4735" localSheetId="4">#REF!</definedName>
    <definedName name="A56_PPB_PG4735" localSheetId="0">#REF!</definedName>
    <definedName name="A56_PPB_PG4735" localSheetId="1">#REF!</definedName>
    <definedName name="A56_PPB_PG4735" localSheetId="2">#REF!</definedName>
    <definedName name="A56_PPB_PG4735">#REF!</definedName>
    <definedName name="A57_PPB_PGA2473" localSheetId="5">#REF!</definedName>
    <definedName name="A57_PPB_PGA2473" localSheetId="3">#REF!</definedName>
    <definedName name="A57_PPB_PGA2473" localSheetId="4">#REF!</definedName>
    <definedName name="A57_PPB_PGA2473" localSheetId="0">#REF!</definedName>
    <definedName name="A57_PPB_PGA2473" localSheetId="1">#REF!</definedName>
    <definedName name="A57_PPB_PGA2473" localSheetId="2">#REF!</definedName>
    <definedName name="A57_PPB_PGA2473">#REF!</definedName>
    <definedName name="A58_PPB_Blue" localSheetId="5">#REF!</definedName>
    <definedName name="A58_PPB_Blue" localSheetId="3">#REF!</definedName>
    <definedName name="A58_PPB_Blue" localSheetId="4">#REF!</definedName>
    <definedName name="A58_PPB_Blue" localSheetId="0">#REF!</definedName>
    <definedName name="A58_PPB_Blue" localSheetId="1">#REF!</definedName>
    <definedName name="A58_PPB_Blue" localSheetId="2">#REF!</definedName>
    <definedName name="A58_PPB_Blue">#REF!</definedName>
    <definedName name="A59_PPB_PSM6248" localSheetId="5">#REF!</definedName>
    <definedName name="A59_PPB_PSM6248" localSheetId="3">#REF!</definedName>
    <definedName name="A59_PPB_PSM6248" localSheetId="4">#REF!</definedName>
    <definedName name="A59_PPB_PSM6248" localSheetId="0">#REF!</definedName>
    <definedName name="A59_PPB_PSM6248" localSheetId="1">#REF!</definedName>
    <definedName name="A59_PPB_PSM6248" localSheetId="2">#REF!</definedName>
    <definedName name="A59_PPB_PSM6248">#REF!</definedName>
    <definedName name="A60_PSM6250" localSheetId="5">#REF!</definedName>
    <definedName name="A60_PSM6250" localSheetId="3">#REF!</definedName>
    <definedName name="A60_PSM6250" localSheetId="4">#REF!</definedName>
    <definedName name="A60_PSM6250" localSheetId="0">#REF!</definedName>
    <definedName name="A60_PSM6250" localSheetId="1">#REF!</definedName>
    <definedName name="A60_PSM6250" localSheetId="2">#REF!</definedName>
    <definedName name="A60_PSM6250">#REF!</definedName>
    <definedName name="A61_PPB_Green" localSheetId="5">#REF!</definedName>
    <definedName name="A61_PPB_Green" localSheetId="3">#REF!</definedName>
    <definedName name="A61_PPB_Green" localSheetId="4">#REF!</definedName>
    <definedName name="A61_PPB_Green" localSheetId="0">#REF!</definedName>
    <definedName name="A61_PPB_Green" localSheetId="1">#REF!</definedName>
    <definedName name="A61_PPB_Green" localSheetId="2">#REF!</definedName>
    <definedName name="A61_PPB_Green">#REF!</definedName>
    <definedName name="A62_PPB_PG2400" localSheetId="5">#REF!</definedName>
    <definedName name="A62_PPB_PG2400" localSheetId="3">#REF!</definedName>
    <definedName name="A62_PPB_PG2400" localSheetId="4">#REF!</definedName>
    <definedName name="A62_PPB_PG2400" localSheetId="0">#REF!</definedName>
    <definedName name="A62_PPB_PG2400" localSheetId="1">#REF!</definedName>
    <definedName name="A62_PPB_PG2400" localSheetId="2">#REF!</definedName>
    <definedName name="A62_PPB_PG2400">#REF!</definedName>
    <definedName name="A63_PPB_NonLog" localSheetId="5">#REF!</definedName>
    <definedName name="A63_PPB_NonLog" localSheetId="3">#REF!</definedName>
    <definedName name="A63_PPB_NonLog" localSheetId="4">#REF!</definedName>
    <definedName name="A63_PPB_NonLog" localSheetId="0">#REF!</definedName>
    <definedName name="A63_PPB_NonLog" localSheetId="1">#REF!</definedName>
    <definedName name="A63_PPB_NonLog" localSheetId="2">#REF!</definedName>
    <definedName name="A63_PPB_NonLog">#REF!</definedName>
    <definedName name="A64_Flexible_Container" localSheetId="5">#REF!</definedName>
    <definedName name="A64_Flexible_Container" localSheetId="3">#REF!</definedName>
    <definedName name="A64_Flexible_Container" localSheetId="4">#REF!</definedName>
    <definedName name="A64_Flexible_Container" localSheetId="0">#REF!</definedName>
    <definedName name="A64_Flexible_Container" localSheetId="1">#REF!</definedName>
    <definedName name="A64_Flexible_Container" localSheetId="2">#REF!</definedName>
    <definedName name="A64_Flexible_Container">#REF!</definedName>
    <definedName name="A65_TinCan" localSheetId="5">#REF!</definedName>
    <definedName name="A65_TinCan" localSheetId="3">#REF!</definedName>
    <definedName name="A65_TinCan" localSheetId="4">#REF!</definedName>
    <definedName name="A65_TinCan" localSheetId="0">#REF!</definedName>
    <definedName name="A65_TinCan" localSheetId="1">#REF!</definedName>
    <definedName name="A65_TinCan" localSheetId="2">#REF!</definedName>
    <definedName name="A65_TinCan">#REF!</definedName>
    <definedName name="A66_RubberBand" localSheetId="5">#REF!</definedName>
    <definedName name="A66_RubberBand" localSheetId="3">#REF!</definedName>
    <definedName name="A66_RubberBand" localSheetId="4">#REF!</definedName>
    <definedName name="A66_RubberBand" localSheetId="0">#REF!</definedName>
    <definedName name="A66_RubberBand" localSheetId="1">#REF!</definedName>
    <definedName name="A66_RubberBand" localSheetId="2">#REF!</definedName>
    <definedName name="A66_RubberBand">#REF!</definedName>
    <definedName name="A67_Thread" localSheetId="5">#REF!</definedName>
    <definedName name="A67_Thread" localSheetId="3">#REF!</definedName>
    <definedName name="A67_Thread" localSheetId="4">#REF!</definedName>
    <definedName name="A67_Thread" localSheetId="0">#REF!</definedName>
    <definedName name="A67_Thread" localSheetId="1">#REF!</definedName>
    <definedName name="A67_Thread" localSheetId="2">#REF!</definedName>
    <definedName name="A67_Thread">#REF!</definedName>
    <definedName name="A68_Nalco7330" localSheetId="5">#REF!</definedName>
    <definedName name="A68_Nalco7330" localSheetId="3">#REF!</definedName>
    <definedName name="A68_Nalco7330" localSheetId="4">#REF!</definedName>
    <definedName name="A68_Nalco7330" localSheetId="0">#REF!</definedName>
    <definedName name="A68_Nalco7330" localSheetId="1">#REF!</definedName>
    <definedName name="A68_Nalco7330" localSheetId="2">#REF!</definedName>
    <definedName name="A68_Nalco7330">#REF!</definedName>
    <definedName name="A69_NaOCL" localSheetId="5">#REF!</definedName>
    <definedName name="A69_NaOCL" localSheetId="3">#REF!</definedName>
    <definedName name="A69_NaOCL" localSheetId="4">#REF!</definedName>
    <definedName name="A69_NaOCL" localSheetId="0">#REF!</definedName>
    <definedName name="A69_NaOCL" localSheetId="1">#REF!</definedName>
    <definedName name="A69_NaOCL" localSheetId="2">#REF!</definedName>
    <definedName name="A69_NaOCL">#REF!</definedName>
    <definedName name="A70_Salt" localSheetId="5">#REF!</definedName>
    <definedName name="A70_Salt" localSheetId="3">#REF!</definedName>
    <definedName name="A70_Salt" localSheetId="4">#REF!</definedName>
    <definedName name="A70_Salt" localSheetId="0">#REF!</definedName>
    <definedName name="A70_Salt" localSheetId="1">#REF!</definedName>
    <definedName name="A70_Salt" localSheetId="2">#REF!</definedName>
    <definedName name="A70_Salt">#REF!</definedName>
    <definedName name="A71_Nalco7203" localSheetId="5">#REF!</definedName>
    <definedName name="A71_Nalco7203" localSheetId="3">#REF!</definedName>
    <definedName name="A71_Nalco7203" localSheetId="4">#REF!</definedName>
    <definedName name="A71_Nalco7203" localSheetId="0">#REF!</definedName>
    <definedName name="A71_Nalco7203" localSheetId="1">#REF!</definedName>
    <definedName name="A71_Nalco7203" localSheetId="2">#REF!</definedName>
    <definedName name="A71_Nalco7203">#REF!</definedName>
    <definedName name="A72_AlconA401" localSheetId="5">#REF!</definedName>
    <definedName name="A72_AlconA401" localSheetId="3">#REF!</definedName>
    <definedName name="A72_AlconA401" localSheetId="4">#REF!</definedName>
    <definedName name="A72_AlconA401" localSheetId="0">#REF!</definedName>
    <definedName name="A72_AlconA401" localSheetId="1">#REF!</definedName>
    <definedName name="A72_AlconA401" localSheetId="2">#REF!</definedName>
    <definedName name="A72_AlconA401">#REF!</definedName>
    <definedName name="A74_Nalco109_8539" localSheetId="5">#REF!</definedName>
    <definedName name="A74_Nalco109_8539" localSheetId="3">#REF!</definedName>
    <definedName name="A74_Nalco109_8539" localSheetId="4">#REF!</definedName>
    <definedName name="A74_Nalco109_8539" localSheetId="0">#REF!</definedName>
    <definedName name="A74_Nalco109_8539" localSheetId="1">#REF!</definedName>
    <definedName name="A74_Nalco109_8539" localSheetId="2">#REF!</definedName>
    <definedName name="A74_Nalco109_8539">#REF!</definedName>
    <definedName name="A74_Nalco19NULV" localSheetId="5">#REF!</definedName>
    <definedName name="A74_Nalco19NULV" localSheetId="3">#REF!</definedName>
    <definedName name="A74_Nalco19NULV" localSheetId="4">#REF!</definedName>
    <definedName name="A74_Nalco19NULV" localSheetId="0">#REF!</definedName>
    <definedName name="A74_Nalco19NULV" localSheetId="1">#REF!</definedName>
    <definedName name="A74_Nalco19NULV" localSheetId="2">#REF!</definedName>
    <definedName name="A74_Nalco19NULV">#REF!</definedName>
    <definedName name="A75_Nalco8322" localSheetId="5">#REF!</definedName>
    <definedName name="A75_Nalco8322" localSheetId="3">#REF!</definedName>
    <definedName name="A75_Nalco8322" localSheetId="4">#REF!</definedName>
    <definedName name="A75_Nalco8322" localSheetId="0">#REF!</definedName>
    <definedName name="A75_Nalco8322" localSheetId="1">#REF!</definedName>
    <definedName name="A75_Nalco8322" localSheetId="2">#REF!</definedName>
    <definedName name="A75_Nalco8322">#REF!</definedName>
    <definedName name="A76_DT_CS" localSheetId="5">#REF!</definedName>
    <definedName name="A76_DT_CS" localSheetId="3">#REF!</definedName>
    <definedName name="A76_DT_CS" localSheetId="4">#REF!</definedName>
    <definedName name="A76_DT_CS" localSheetId="0">#REF!</definedName>
    <definedName name="A76_DT_CS" localSheetId="1">#REF!</definedName>
    <definedName name="A76_DT_CS" localSheetId="2">#REF!</definedName>
    <definedName name="A76_DT_CS">#REF!</definedName>
    <definedName name="A77_DT_2204" localSheetId="5">#REF!</definedName>
    <definedName name="A77_DT_2204" localSheetId="3">#REF!</definedName>
    <definedName name="A77_DT_2204" localSheetId="4">#REF!</definedName>
    <definedName name="A77_DT_2204" localSheetId="0">#REF!</definedName>
    <definedName name="A77_DT_2204" localSheetId="1">#REF!</definedName>
    <definedName name="A77_DT_2204" localSheetId="2">#REF!</definedName>
    <definedName name="A77_DT_2204">#REF!</definedName>
    <definedName name="a77_dt_22044">#REF!</definedName>
    <definedName name="A78_DT_3475" localSheetId="5">#REF!</definedName>
    <definedName name="A78_DT_3475" localSheetId="3">#REF!</definedName>
    <definedName name="A78_DT_3475" localSheetId="4">#REF!</definedName>
    <definedName name="A78_DT_3475" localSheetId="0">#REF!</definedName>
    <definedName name="A78_DT_3475" localSheetId="1">#REF!</definedName>
    <definedName name="A78_DT_3475" localSheetId="2">#REF!</definedName>
    <definedName name="A78_DT_3475">#REF!</definedName>
    <definedName name="A79_DT_350" localSheetId="5">#REF!</definedName>
    <definedName name="A79_DT_350" localSheetId="3">#REF!</definedName>
    <definedName name="A79_DT_350" localSheetId="4">#REF!</definedName>
    <definedName name="A79_DT_350" localSheetId="0">#REF!</definedName>
    <definedName name="A79_DT_350" localSheetId="1">#REF!</definedName>
    <definedName name="A79_DT_350" localSheetId="2">#REF!</definedName>
    <definedName name="A79_DT_350">#REF!</definedName>
    <definedName name="A80_DT_4441" localSheetId="5">#REF!</definedName>
    <definedName name="A80_DT_4441" localSheetId="3">#REF!</definedName>
    <definedName name="A80_DT_4441" localSheetId="4">#REF!</definedName>
    <definedName name="A80_DT_4441" localSheetId="0">#REF!</definedName>
    <definedName name="A80_DT_4441" localSheetId="1">#REF!</definedName>
    <definedName name="A80_DT_4441" localSheetId="2">#REF!</definedName>
    <definedName name="A80_DT_4441">#REF!</definedName>
    <definedName name="A81_DT_4610" localSheetId="5">#REF!</definedName>
    <definedName name="A81_DT_4610" localSheetId="3">#REF!</definedName>
    <definedName name="A81_DT_4610" localSheetId="4">#REF!</definedName>
    <definedName name="A81_DT_4610" localSheetId="0">#REF!</definedName>
    <definedName name="A81_DT_4610" localSheetId="1">#REF!</definedName>
    <definedName name="A81_DT_4610" localSheetId="2">#REF!</definedName>
    <definedName name="A81_DT_4610">#REF!</definedName>
    <definedName name="A84_DT_401" localSheetId="5">#REF!</definedName>
    <definedName name="A84_DT_401" localSheetId="3">#REF!</definedName>
    <definedName name="A84_DT_401" localSheetId="4">#REF!</definedName>
    <definedName name="A84_DT_401" localSheetId="0">#REF!</definedName>
    <definedName name="A84_DT_401" localSheetId="1">#REF!</definedName>
    <definedName name="A84_DT_401" localSheetId="2">#REF!</definedName>
    <definedName name="A84_DT_401">#REF!</definedName>
    <definedName name="A85_DT_510" localSheetId="5">#REF!</definedName>
    <definedName name="A85_DT_510" localSheetId="3">#REF!</definedName>
    <definedName name="A85_DT_510" localSheetId="4">#REF!</definedName>
    <definedName name="A85_DT_510" localSheetId="0">#REF!</definedName>
    <definedName name="A85_DT_510" localSheetId="1">#REF!</definedName>
    <definedName name="A85_DT_510" localSheetId="2">#REF!</definedName>
    <definedName name="A85_DT_510">#REF!</definedName>
    <definedName name="aa" localSheetId="5">#REF!</definedName>
    <definedName name="aa" localSheetId="3">#REF!</definedName>
    <definedName name="aa" localSheetId="4">#REF!</definedName>
    <definedName name="aa" localSheetId="0">#REF!</definedName>
    <definedName name="aa" localSheetId="1">#REF!</definedName>
    <definedName name="aa" localSheetId="2">#REF!</definedName>
    <definedName name="aa">#REF!</definedName>
    <definedName name="aaa" localSheetId="5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 hidden="1">#REF!</definedName>
    <definedName name="aaaa" localSheetId="3" hidden="1">#REF!</definedName>
    <definedName name="aaaa" localSheetId="4" hidden="1">#REF!</definedName>
    <definedName name="aaaa" localSheetId="0" hidden="1">#REF!</definedName>
    <definedName name="aaaa" localSheetId="1" hidden="1">#REF!</definedName>
    <definedName name="aaaa" localSheetId="2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5">#REF!</definedName>
    <definedName name="ADM" localSheetId="3">#REF!</definedName>
    <definedName name="ADM" localSheetId="4">#REF!</definedName>
    <definedName name="ADM" localSheetId="0">#REF!</definedName>
    <definedName name="ADM" localSheetId="1">#REF!</definedName>
    <definedName name="ADM" localSheetId="2">#REF!</definedName>
    <definedName name="ADM">#REF!</definedName>
    <definedName name="ADV" localSheetId="5">#REF!</definedName>
    <definedName name="ADV" localSheetId="3">#REF!</definedName>
    <definedName name="ADV" localSheetId="4">#REF!</definedName>
    <definedName name="ADV" localSheetId="0">#REF!</definedName>
    <definedName name="ADV" localSheetId="1">#REF!</definedName>
    <definedName name="ADV" localSheetId="2">#REF!</definedName>
    <definedName name="ADV">#REF!</definedName>
    <definedName name="aexpac">[6]ฝ่ายบัญชี!$G$10:$G$13</definedName>
    <definedName name="afs" localSheetId="5">#REF!</definedName>
    <definedName name="afs" localSheetId="3">#REF!</definedName>
    <definedName name="afs" localSheetId="4">#REF!</definedName>
    <definedName name="afs" localSheetId="0">#REF!</definedName>
    <definedName name="afs" localSheetId="1">#REF!</definedName>
    <definedName name="afs" localSheetId="2">#REF!</definedName>
    <definedName name="afs">#REF!</definedName>
    <definedName name="ag" hidden="1">'[8]PS-1995'!#REF!</definedName>
    <definedName name="agdump" localSheetId="5">#REF!</definedName>
    <definedName name="agdump" localSheetId="3">#REF!</definedName>
    <definedName name="agdump" localSheetId="4">#REF!</definedName>
    <definedName name="agdump" localSheetId="0">#REF!</definedName>
    <definedName name="agdump" localSheetId="1">#REF!</definedName>
    <definedName name="agdump" localSheetId="2">#REF!</definedName>
    <definedName name="agdump">#REF!</definedName>
    <definedName name="agedump" localSheetId="5">#REF!</definedName>
    <definedName name="agedump" localSheetId="3">#REF!</definedName>
    <definedName name="agedump" localSheetId="4">#REF!</definedName>
    <definedName name="agedump" localSheetId="0">#REF!</definedName>
    <definedName name="agedump" localSheetId="1">#REF!</definedName>
    <definedName name="agedump" localSheetId="2">#REF!</definedName>
    <definedName name="agedump">#REF!</definedName>
    <definedName name="agencydump" localSheetId="5">#REF!</definedName>
    <definedName name="agencydump" localSheetId="3">#REF!</definedName>
    <definedName name="agencydump" localSheetId="4">#REF!</definedName>
    <definedName name="agencydump" localSheetId="0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3">#REF!</definedName>
    <definedName name="AGENCYLY" localSheetId="4">#REF!</definedName>
    <definedName name="AGENCYLY" localSheetId="0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3">#REF!</definedName>
    <definedName name="AGENCYPLAN" localSheetId="4">#REF!</definedName>
    <definedName name="AGENCYPLAN" localSheetId="0">#REF!</definedName>
    <definedName name="AGENCYPLAN" localSheetId="1">#REF!</definedName>
    <definedName name="AGENCYPLAN" localSheetId="2">#REF!</definedName>
    <definedName name="AGENCYPLAN">#REF!</definedName>
    <definedName name="AGING" localSheetId="5">#REF!</definedName>
    <definedName name="AGING" localSheetId="3">#REF!</definedName>
    <definedName name="AGING" localSheetId="4">#REF!</definedName>
    <definedName name="AGING" localSheetId="0">#REF!</definedName>
    <definedName name="AGING" localSheetId="1">#REF!</definedName>
    <definedName name="AGING" localSheetId="2">#REF!</definedName>
    <definedName name="AGING">#REF!</definedName>
    <definedName name="Aging2">#REF!</definedName>
    <definedName name="AMOUNT08">[9]AccpacTB!$N$8:$N$455</definedName>
    <definedName name="ann" localSheetId="5">#REF!</definedName>
    <definedName name="ann" localSheetId="3">#REF!</definedName>
    <definedName name="ann" localSheetId="4">#REF!</definedName>
    <definedName name="ann" localSheetId="0">#REF!</definedName>
    <definedName name="ann" localSheetId="1">#REF!</definedName>
    <definedName name="ann" localSheetId="2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5">#REF!</definedName>
    <definedName name="ARM" localSheetId="3">#REF!</definedName>
    <definedName name="ARM" localSheetId="4">#REF!</definedName>
    <definedName name="ARM" localSheetId="0">#REF!</definedName>
    <definedName name="ARM" localSheetId="1">#REF!</definedName>
    <definedName name="ARM" localSheetId="2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5">Scheduled_Payment+Extra_Payment</definedName>
    <definedName name="asd" localSheetId="1">Scheduled_Payment+Extra_Payment</definedName>
    <definedName name="asd">Scheduled_Payment+Extra_Payment</definedName>
    <definedName name="asdd" localSheetId="5">#REF!</definedName>
    <definedName name="asdd" localSheetId="3">#REF!</definedName>
    <definedName name="asdd" localSheetId="4">#REF!</definedName>
    <definedName name="asdd" localSheetId="0">#REF!</definedName>
    <definedName name="asdd" localSheetId="1">#REF!</definedName>
    <definedName name="asdd" localSheetId="2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5">#REF!</definedName>
    <definedName name="B" localSheetId="3">#REF!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10" localSheetId="5">#REF!</definedName>
    <definedName name="B_10" localSheetId="3">#REF!</definedName>
    <definedName name="B_10" localSheetId="4">#REF!</definedName>
    <definedName name="B_10" localSheetId="0">#REF!</definedName>
    <definedName name="B_10" localSheetId="1">#REF!</definedName>
    <definedName name="B_10" localSheetId="2">#REF!</definedName>
    <definedName name="B_10">#REF!</definedName>
    <definedName name="B_11" localSheetId="5">#REF!</definedName>
    <definedName name="B_11" localSheetId="3">#REF!</definedName>
    <definedName name="B_11" localSheetId="4">#REF!</definedName>
    <definedName name="B_11" localSheetId="0">#REF!</definedName>
    <definedName name="B_11" localSheetId="1">#REF!</definedName>
    <definedName name="B_11" localSheetId="2">#REF!</definedName>
    <definedName name="B_11">#REF!</definedName>
    <definedName name="B_20ba" localSheetId="5">#REF!</definedName>
    <definedName name="B_20ba" localSheetId="3">#REF!</definedName>
    <definedName name="B_20ba" localSheetId="4">#REF!</definedName>
    <definedName name="B_20ba" localSheetId="0">#REF!</definedName>
    <definedName name="B_20ba" localSheetId="1">#REF!</definedName>
    <definedName name="B_20ba" localSheetId="2">#REF!</definedName>
    <definedName name="B_20ba">#REF!</definedName>
    <definedName name="B_20bl" localSheetId="5">#REF!</definedName>
    <definedName name="B_20bl" localSheetId="3">#REF!</definedName>
    <definedName name="B_20bl" localSheetId="4">#REF!</definedName>
    <definedName name="B_20bl" localSheetId="0">#REF!</definedName>
    <definedName name="B_20bl" localSheetId="1">#REF!</definedName>
    <definedName name="B_20bl" localSheetId="2">#REF!</definedName>
    <definedName name="B_20bl">#REF!</definedName>
    <definedName name="B_30" localSheetId="5">#REF!</definedName>
    <definedName name="B_30" localSheetId="3">#REF!</definedName>
    <definedName name="B_30" localSheetId="4">#REF!</definedName>
    <definedName name="B_30" localSheetId="0">#REF!</definedName>
    <definedName name="B_30" localSheetId="1">#REF!</definedName>
    <definedName name="B_30" localSheetId="2">#REF!</definedName>
    <definedName name="B_30">#REF!</definedName>
    <definedName name="B_31o" localSheetId="5">#REF!</definedName>
    <definedName name="B_31o" localSheetId="3">#REF!</definedName>
    <definedName name="B_31o" localSheetId="4">#REF!</definedName>
    <definedName name="B_31o" localSheetId="0">#REF!</definedName>
    <definedName name="B_31o" localSheetId="1">#REF!</definedName>
    <definedName name="B_31o" localSheetId="2">#REF!</definedName>
    <definedName name="B_31o">#REF!</definedName>
    <definedName name="B_31s" localSheetId="5">#REF!</definedName>
    <definedName name="B_31s" localSheetId="3">#REF!</definedName>
    <definedName name="B_31s" localSheetId="4">#REF!</definedName>
    <definedName name="B_31s" localSheetId="0">#REF!</definedName>
    <definedName name="B_31s" localSheetId="1">#REF!</definedName>
    <definedName name="B_31s" localSheetId="2">#REF!</definedName>
    <definedName name="B_31s">#REF!</definedName>
    <definedName name="B_32" localSheetId="5">#REF!</definedName>
    <definedName name="B_32" localSheetId="3">#REF!</definedName>
    <definedName name="B_32" localSheetId="4">#REF!</definedName>
    <definedName name="B_32" localSheetId="0">#REF!</definedName>
    <definedName name="B_32" localSheetId="1">#REF!</definedName>
    <definedName name="B_32" localSheetId="2">#REF!</definedName>
    <definedName name="B_32">#REF!</definedName>
    <definedName name="B_40ba" localSheetId="5">#REF!</definedName>
    <definedName name="B_40ba" localSheetId="3">#REF!</definedName>
    <definedName name="B_40ba" localSheetId="4">#REF!</definedName>
    <definedName name="B_40ba" localSheetId="0">#REF!</definedName>
    <definedName name="B_40ba" localSheetId="1">#REF!</definedName>
    <definedName name="B_40ba" localSheetId="2">#REF!</definedName>
    <definedName name="B_40ba">#REF!</definedName>
    <definedName name="B_40bl" localSheetId="5">#REF!</definedName>
    <definedName name="B_40bl" localSheetId="3">#REF!</definedName>
    <definedName name="B_40bl" localSheetId="4">#REF!</definedName>
    <definedName name="B_40bl" localSheetId="0">#REF!</definedName>
    <definedName name="B_40bl" localSheetId="1">#REF!</definedName>
    <definedName name="B_40bl" localSheetId="2">#REF!</definedName>
    <definedName name="B_40bl">#REF!</definedName>
    <definedName name="B_40is" localSheetId="5">#REF!</definedName>
    <definedName name="B_40is" localSheetId="3">#REF!</definedName>
    <definedName name="B_40is" localSheetId="4">#REF!</definedName>
    <definedName name="B_40is" localSheetId="0">#REF!</definedName>
    <definedName name="B_40is" localSheetId="1">#REF!</definedName>
    <definedName name="B_40is" localSheetId="2">#REF!</definedName>
    <definedName name="B_40is">#REF!</definedName>
    <definedName name="B_50" localSheetId="5">#REF!</definedName>
    <definedName name="B_50" localSheetId="3">#REF!</definedName>
    <definedName name="B_50" localSheetId="4">#REF!</definedName>
    <definedName name="B_50" localSheetId="0">#REF!</definedName>
    <definedName name="B_50" localSheetId="1">#REF!</definedName>
    <definedName name="B_50" localSheetId="2">#REF!</definedName>
    <definedName name="B_50">#REF!</definedName>
    <definedName name="B_51" localSheetId="5">#REF!</definedName>
    <definedName name="B_51" localSheetId="3">#REF!</definedName>
    <definedName name="B_51" localSheetId="4">#REF!</definedName>
    <definedName name="B_51" localSheetId="0">#REF!</definedName>
    <definedName name="B_51" localSheetId="1">#REF!</definedName>
    <definedName name="B_51" localSheetId="2">#REF!</definedName>
    <definedName name="B_51">#REF!</definedName>
    <definedName name="B_52" localSheetId="5">#REF!</definedName>
    <definedName name="B_52" localSheetId="3">#REF!</definedName>
    <definedName name="B_52" localSheetId="4">#REF!</definedName>
    <definedName name="B_52" localSheetId="0">#REF!</definedName>
    <definedName name="B_52" localSheetId="1">#REF!</definedName>
    <definedName name="B_52" localSheetId="2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5">#REF!</definedName>
    <definedName name="bb" localSheetId="3">#REF!</definedName>
    <definedName name="bb" localSheetId="4">#REF!</definedName>
    <definedName name="bb" localSheetId="0">#REF!</definedName>
    <definedName name="bb" localSheetId="1">#REF!</definedName>
    <definedName name="bb" localSheetId="2">#REF!</definedName>
    <definedName name="bb">#REF!</definedName>
    <definedName name="BCExport" localSheetId="5">#REF!</definedName>
    <definedName name="BCExport" localSheetId="3">#REF!</definedName>
    <definedName name="BCExport" localSheetId="4">#REF!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Name" localSheetId="5">#REF!</definedName>
    <definedName name="BLName" localSheetId="3">#REF!</definedName>
    <definedName name="BLName" localSheetId="4">#REF!</definedName>
    <definedName name="BLName" localSheetId="0">#REF!</definedName>
    <definedName name="BLName" localSheetId="1">#REF!</definedName>
    <definedName name="BLName" localSheetId="2">#REF!</definedName>
    <definedName name="BLName">#REF!</definedName>
    <definedName name="BLQty" localSheetId="5">#REF!</definedName>
    <definedName name="BLQty" localSheetId="3">#REF!</definedName>
    <definedName name="BLQty" localSheetId="4">#REF!</definedName>
    <definedName name="BLQty" localSheetId="0">#REF!</definedName>
    <definedName name="BLQty" localSheetId="1">#REF!</definedName>
    <definedName name="BLQty" localSheetId="2">#REF!</definedName>
    <definedName name="BLQty">#REF!</definedName>
    <definedName name="BONCYU">#REF!</definedName>
    <definedName name="BONLYU">#REF!</definedName>
    <definedName name="BS" localSheetId="5">#REF!</definedName>
    <definedName name="BS" localSheetId="3">#REF!</definedName>
    <definedName name="BS" localSheetId="4">#REF!</definedName>
    <definedName name="BS" localSheetId="0">#REF!</definedName>
    <definedName name="BS" localSheetId="1">#REF!</definedName>
    <definedName name="BS" localSheetId="2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 localSheetId="0">#REF!</definedName>
    <definedName name="CalcAgencyPrice" localSheetId="1">#REF!</definedName>
    <definedName name="CalcAgencyPrice" localSheetId="2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5">#REF!</definedName>
    <definedName name="Commission" localSheetId="3">#REF!</definedName>
    <definedName name="Commission" localSheetId="4">#REF!</definedName>
    <definedName name="Commission" localSheetId="0">#REF!</definedName>
    <definedName name="Commission" localSheetId="1">#REF!</definedName>
    <definedName name="Commission" localSheetId="2">#REF!</definedName>
    <definedName name="Commission">#REF!</definedName>
    <definedName name="Commitment" localSheetId="5">#REF!</definedName>
    <definedName name="Commitment" localSheetId="3">#REF!</definedName>
    <definedName name="Commitment" localSheetId="4">#REF!</definedName>
    <definedName name="Commitment" localSheetId="0">#REF!</definedName>
    <definedName name="Commitment" localSheetId="1">#REF!</definedName>
    <definedName name="Commitment" localSheetId="2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5">#REF!</definedName>
    <definedName name="COST" localSheetId="3">#REF!</definedName>
    <definedName name="COST" localSheetId="4">#REF!</definedName>
    <definedName name="COST" localSheetId="0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sta" localSheetId="5">#REF!</definedName>
    <definedName name="costa" localSheetId="3">#REF!</definedName>
    <definedName name="costa" localSheetId="4">#REF!</definedName>
    <definedName name="costa" localSheetId="0">#REF!</definedName>
    <definedName name="costa" localSheetId="1">#REF!</definedName>
    <definedName name="costa" localSheetId="2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5">#REF!</definedName>
    <definedName name="cur" localSheetId="3">#REF!</definedName>
    <definedName name="cur" localSheetId="4">#REF!</definedName>
    <definedName name="cur" localSheetId="0">#REF!</definedName>
    <definedName name="cur" localSheetId="1">#REF!</definedName>
    <definedName name="cur" localSheetId="2">#REF!</definedName>
    <definedName name="cur">#REF!</definedName>
    <definedName name="custnew">#REF!</definedName>
    <definedName name="cv" localSheetId="5">#REF!</definedName>
    <definedName name="cv" localSheetId="3">#REF!</definedName>
    <definedName name="cv" localSheetId="4">#REF!</definedName>
    <definedName name="cv" localSheetId="0">#REF!</definedName>
    <definedName name="cv" localSheetId="1">#REF!</definedName>
    <definedName name="cv" localSheetId="2">#REF!</definedName>
    <definedName name="cv">#REF!</definedName>
    <definedName name="CYEXRATE">#REF!</definedName>
    <definedName name="d" localSheetId="5">#REF!</definedName>
    <definedName name="d" localSheetId="3">#REF!</definedName>
    <definedName name="d" localSheetId="4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ad" localSheetId="5">'[1]Fagor04-A3112e'!#REF!</definedName>
    <definedName name="dad" localSheetId="3">'[1]Fagor04-A3112e'!#REF!</definedName>
    <definedName name="dad" localSheetId="4">'[1]Fagor04-A3112e'!#REF!</definedName>
    <definedName name="dad" localSheetId="0">'[1]Fagor04-A3112e'!#REF!</definedName>
    <definedName name="dad" localSheetId="1">'[1]Fagor04-A3112e'!#REF!</definedName>
    <definedName name="dad" localSheetId="2">'[1]Fagor04-A3112e'!#REF!</definedName>
    <definedName name="dad">'[1]Fagor04-A3112e'!#REF!</definedName>
    <definedName name="DaRWk1" localSheetId="5">#REF!</definedName>
    <definedName name="DaRWk1" localSheetId="3">#REF!</definedName>
    <definedName name="DaRWk1" localSheetId="4">#REF!</definedName>
    <definedName name="DaRWk1" localSheetId="0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3">#REF!</definedName>
    <definedName name="DaRWk10" localSheetId="4">#REF!</definedName>
    <definedName name="DaRWk10" localSheetId="0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3">#REF!</definedName>
    <definedName name="DaRWk11" localSheetId="4">#REF!</definedName>
    <definedName name="DaRWk11" localSheetId="0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3">#REF!</definedName>
    <definedName name="DaRWk12" localSheetId="4">#REF!</definedName>
    <definedName name="DaRWk12" localSheetId="0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3">#REF!</definedName>
    <definedName name="DaRWk2" localSheetId="4">#REF!</definedName>
    <definedName name="DaRWk2" localSheetId="0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3">#REF!</definedName>
    <definedName name="DaRWk3" localSheetId="4">#REF!</definedName>
    <definedName name="DaRWk3" localSheetId="0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3">#REF!</definedName>
    <definedName name="DaRWk4" localSheetId="4">#REF!</definedName>
    <definedName name="DaRWk4" localSheetId="0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3">#REF!</definedName>
    <definedName name="DaRWk5" localSheetId="4">#REF!</definedName>
    <definedName name="DaRWk5" localSheetId="0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3">#REF!</definedName>
    <definedName name="DaRWk6" localSheetId="4">#REF!</definedName>
    <definedName name="DaRWk6" localSheetId="0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3">#REF!</definedName>
    <definedName name="DaRWk8" localSheetId="4">#REF!</definedName>
    <definedName name="DaRWk8" localSheetId="0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3">#REF!</definedName>
    <definedName name="DaRwk9" localSheetId="4">#REF!</definedName>
    <definedName name="DaRwk9" localSheetId="0">#REF!</definedName>
    <definedName name="DaRwk9" localSheetId="1">#REF!</definedName>
    <definedName name="DaRwk9" localSheetId="2">#REF!</definedName>
    <definedName name="DaRwk9">#REF!</definedName>
    <definedName name="data" localSheetId="5">#REF!</definedName>
    <definedName name="data" localSheetId="3">#REF!</definedName>
    <definedName name="data" localSheetId="4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 localSheetId="0">#REF!</definedName>
    <definedName name="Database_MI" localSheetId="1">#REF!</definedName>
    <definedName name="Database_MI" localSheetId="2">#REF!</definedName>
    <definedName name="Database_MI">#REF!</definedName>
    <definedName name="date" localSheetId="5">#REF!</definedName>
    <definedName name="date" localSheetId="3">#REF!</definedName>
    <definedName name="date" localSheetId="4">#REF!</definedName>
    <definedName name="date" localSheetId="0">#REF!</definedName>
    <definedName name="date" localSheetId="1">#REF!</definedName>
    <definedName name="date" localSheetId="2">#REF!</definedName>
    <definedName name="date">#REF!</definedName>
    <definedName name="DaWk7" localSheetId="5">#REF!</definedName>
    <definedName name="DaWk7" localSheetId="3">#REF!</definedName>
    <definedName name="DaWk7" localSheetId="4">#REF!</definedName>
    <definedName name="DaWk7" localSheetId="0">#REF!</definedName>
    <definedName name="DaWk7" localSheetId="1">#REF!</definedName>
    <definedName name="DaWk7" localSheetId="2">#REF!</definedName>
    <definedName name="DaWk7">#REF!</definedName>
    <definedName name="DBNAME1">#REF!</definedName>
    <definedName name="DBNAME2">#REF!</definedName>
    <definedName name="dbrwk1" localSheetId="5">#REF!</definedName>
    <definedName name="dbrwk1" localSheetId="3">#REF!</definedName>
    <definedName name="dbrwk1" localSheetId="4">#REF!</definedName>
    <definedName name="dbrwk1" localSheetId="0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3">#REF!</definedName>
    <definedName name="dbrwk10" localSheetId="4">#REF!</definedName>
    <definedName name="dbrwk10" localSheetId="0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3">#REF!</definedName>
    <definedName name="dbrwk11" localSheetId="4">#REF!</definedName>
    <definedName name="dbrwk11" localSheetId="0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3">#REF!</definedName>
    <definedName name="dbrwk12" localSheetId="4">#REF!</definedName>
    <definedName name="dbrwk12" localSheetId="0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3">#REF!</definedName>
    <definedName name="dbrwk2" localSheetId="4">#REF!</definedName>
    <definedName name="dbrwk2" localSheetId="0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3">#REF!</definedName>
    <definedName name="dbrwk3" localSheetId="4">#REF!</definedName>
    <definedName name="dbrwk3" localSheetId="0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3">#REF!</definedName>
    <definedName name="dbrwk4" localSheetId="4">#REF!</definedName>
    <definedName name="dbrwk4" localSheetId="0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3">#REF!</definedName>
    <definedName name="dbrwk5" localSheetId="4">#REF!</definedName>
    <definedName name="dbrwk5" localSheetId="0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3">#REF!</definedName>
    <definedName name="dbrwk6" localSheetId="4">#REF!</definedName>
    <definedName name="dbrwk6" localSheetId="0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3">#REF!</definedName>
    <definedName name="dbrwk7" localSheetId="4">#REF!</definedName>
    <definedName name="dbrwk7" localSheetId="0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3">#REF!</definedName>
    <definedName name="dbrwk8" localSheetId="4">#REF!</definedName>
    <definedName name="dbrwk8" localSheetId="0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3">#REF!</definedName>
    <definedName name="dbrwk9" localSheetId="4">#REF!</definedName>
    <definedName name="dbrwk9" localSheetId="0">#REF!</definedName>
    <definedName name="dbrwk9" localSheetId="1">#REF!</definedName>
    <definedName name="dbrwk9" localSheetId="2">#REF!</definedName>
    <definedName name="dbrwk9">#REF!</definedName>
    <definedName name="DBUSERNAME1">#REF!</definedName>
    <definedName name="DBUSERNAME2">#REF!</definedName>
    <definedName name="dcrwk1" localSheetId="5">#REF!</definedName>
    <definedName name="dcrwk1" localSheetId="3">#REF!</definedName>
    <definedName name="dcrwk1" localSheetId="4">#REF!</definedName>
    <definedName name="dcrwk1" localSheetId="0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3">#REF!</definedName>
    <definedName name="dcrwk10" localSheetId="4">#REF!</definedName>
    <definedName name="dcrwk10" localSheetId="0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3">#REF!</definedName>
    <definedName name="dcrwk11" localSheetId="4">#REF!</definedName>
    <definedName name="dcrwk11" localSheetId="0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3">#REF!</definedName>
    <definedName name="dcrwk12" localSheetId="4">#REF!</definedName>
    <definedName name="dcrwk12" localSheetId="0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3">#REF!</definedName>
    <definedName name="dcrwk2" localSheetId="4">#REF!</definedName>
    <definedName name="dcrwk2" localSheetId="0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3">#REF!</definedName>
    <definedName name="dcrwk3" localSheetId="4">#REF!</definedName>
    <definedName name="dcrwk3" localSheetId="0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3">#REF!</definedName>
    <definedName name="dcrwk4" localSheetId="4">#REF!</definedName>
    <definedName name="dcrwk4" localSheetId="0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3">#REF!</definedName>
    <definedName name="dcrwk5" localSheetId="4">#REF!</definedName>
    <definedName name="dcrwk5" localSheetId="0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3">#REF!</definedName>
    <definedName name="dcrwk6" localSheetId="4">#REF!</definedName>
    <definedName name="dcrwk6" localSheetId="0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3">#REF!</definedName>
    <definedName name="dcrwk7" localSheetId="4">#REF!</definedName>
    <definedName name="dcrwk7" localSheetId="0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3">#REF!</definedName>
    <definedName name="dcrwk8" localSheetId="4">#REF!</definedName>
    <definedName name="dcrwk8" localSheetId="0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3">#REF!</definedName>
    <definedName name="dcrwk9" localSheetId="4">#REF!</definedName>
    <definedName name="dcrwk9" localSheetId="0">#REF!</definedName>
    <definedName name="dcrwk9" localSheetId="1">#REF!</definedName>
    <definedName name="dcrwk9" localSheetId="2">#REF!</definedName>
    <definedName name="dcrwk9">#REF!</definedName>
    <definedName name="dd" localSheetId="5">#REF!</definedName>
    <definedName name="dd" localSheetId="3">#REF!</definedName>
    <definedName name="dd" localSheetId="4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hidden="1">#REF!</definedName>
    <definedName name="Dec">#REF!</definedName>
    <definedName name="DelDC" localSheetId="5">#REF!</definedName>
    <definedName name="DelDC" localSheetId="3">#REF!</definedName>
    <definedName name="DelDC" localSheetId="4">#REF!</definedName>
    <definedName name="DelDC" localSheetId="0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3">#REF!</definedName>
    <definedName name="DelDm" localSheetId="4">#REF!</definedName>
    <definedName name="DelDm" localSheetId="0">#REF!</definedName>
    <definedName name="DelDm" localSheetId="1">#REF!</definedName>
    <definedName name="DelDm" localSheetId="2">#REF!</definedName>
    <definedName name="DelDm">#REF!</definedName>
    <definedName name="DELETELOGICTYPE1">#REF!</definedName>
    <definedName name="DELETELOGICTYPE2">#REF!</definedName>
    <definedName name="Delivery" localSheetId="5">#REF!</definedName>
    <definedName name="Delivery" localSheetId="3">#REF!</definedName>
    <definedName name="Delivery" localSheetId="4">#REF!</definedName>
    <definedName name="Delivery" localSheetId="0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3">#REF!</definedName>
    <definedName name="DelType" localSheetId="4">#REF!</definedName>
    <definedName name="DelType" localSheetId="0">#REF!</definedName>
    <definedName name="DelType" localSheetId="1">#REF!</definedName>
    <definedName name="DelType" localSheetId="2">#REF!</definedName>
    <definedName name="DelType">#REF!</definedName>
    <definedName name="DEPCYU">#REF!</definedName>
    <definedName name="DEPLYU">#REF!</definedName>
    <definedName name="deptLookup" localSheetId="5">#REF!</definedName>
    <definedName name="deptLookup" localSheetId="3">#REF!</definedName>
    <definedName name="deptLookup" localSheetId="4">#REF!</definedName>
    <definedName name="deptLookup" localSheetId="0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f" localSheetId="5">#REF!</definedName>
    <definedName name="df" localSheetId="3">#REF!</definedName>
    <definedName name="df" localSheetId="4">#REF!</definedName>
    <definedName name="df" localSheetId="0">#REF!</definedName>
    <definedName name="df" localSheetId="1">#REF!</definedName>
    <definedName name="df" localSheetId="2">#REF!</definedName>
    <definedName name="df">#REF!</definedName>
    <definedName name="dfg">#REF!</definedName>
    <definedName name="dgg">#REF!</definedName>
    <definedName name="Diff" localSheetId="5">#REF!</definedName>
    <definedName name="Diff" localSheetId="3">#REF!</definedName>
    <definedName name="Diff" localSheetId="4">#REF!</definedName>
    <definedName name="Diff" localSheetId="0">#REF!</definedName>
    <definedName name="Diff" localSheetId="1">#REF!</definedName>
    <definedName name="Diff" localSheetId="2">#REF!</definedName>
    <definedName name="Diff">#REF!</definedName>
    <definedName name="dkfi" localSheetId="5">#REF!</definedName>
    <definedName name="dkfi" localSheetId="3">#REF!</definedName>
    <definedName name="dkfi" localSheetId="4">#REF!</definedName>
    <definedName name="dkfi" localSheetId="0">#REF!</definedName>
    <definedName name="dkfi" localSheetId="1">#REF!</definedName>
    <definedName name="dkfi" localSheetId="2">#REF!</definedName>
    <definedName name="dkfi">#REF!</definedName>
    <definedName name="dkil">#N/A</definedName>
    <definedName name="ds">#REF!</definedName>
    <definedName name="dsfka" localSheetId="5">#REF!</definedName>
    <definedName name="dsfka" localSheetId="3">#REF!</definedName>
    <definedName name="dsfka" localSheetId="4">#REF!</definedName>
    <definedName name="dsfka" localSheetId="0">#REF!</definedName>
    <definedName name="dsfka" localSheetId="1">#REF!</definedName>
    <definedName name="dsfka" localSheetId="2">#REF!</definedName>
    <definedName name="dsfka">#REF!</definedName>
    <definedName name="dumppr" localSheetId="5">#REF!</definedName>
    <definedName name="dumppr" localSheetId="3">#REF!</definedName>
    <definedName name="dumppr" localSheetId="4">#REF!</definedName>
    <definedName name="dumppr" localSheetId="0">#REF!</definedName>
    <definedName name="dumppr" localSheetId="1">#REF!</definedName>
    <definedName name="dumppr" localSheetId="2">#REF!</definedName>
    <definedName name="dumppr">#REF!</definedName>
    <definedName name="E" localSheetId="5">#REF!</definedName>
    <definedName name="E" localSheetId="3">#REF!</definedName>
    <definedName name="E" localSheetId="4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5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1" hidden="1">#REF!</definedName>
    <definedName name="ert" localSheetId="2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5">#REF!</definedName>
    <definedName name="EXPORT" localSheetId="3">#REF!</definedName>
    <definedName name="EXPORT" localSheetId="4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rate">#REF!</definedName>
    <definedName name="Extra_Pay">#REF!</definedName>
    <definedName name="f" localSheetId="5">#REF!</definedName>
    <definedName name="f" localSheetId="3">#REF!</definedName>
    <definedName name="f" localSheetId="4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A" localSheetId="5">#REF!</definedName>
    <definedName name="FA" localSheetId="3">#REF!</definedName>
    <definedName name="FA" localSheetId="4">#REF!</definedName>
    <definedName name="FA" localSheetId="0">#REF!</definedName>
    <definedName name="FA" localSheetId="1">#REF!</definedName>
    <definedName name="FA" localSheetId="2">#REF!</definedName>
    <definedName name="FA">#REF!</definedName>
    <definedName name="FA.." localSheetId="5">#REF!</definedName>
    <definedName name="FA.." localSheetId="3">#REF!</definedName>
    <definedName name="FA.." localSheetId="4">#REF!</definedName>
    <definedName name="FA.." localSheetId="0">#REF!</definedName>
    <definedName name="FA.." localSheetId="1">#REF!</definedName>
    <definedName name="FA.." localSheetId="2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3">#N/A</definedName>
    <definedName name="FD_1" localSheetId="4">#N/A</definedName>
    <definedName name="FD_1">#N/A</definedName>
    <definedName name="fdkf" localSheetId="5">#REF!</definedName>
    <definedName name="fdkf" localSheetId="3">#REF!</definedName>
    <definedName name="fdkf" localSheetId="4">#REF!</definedName>
    <definedName name="fdkf" localSheetId="0">#REF!</definedName>
    <definedName name="fdkf" localSheetId="1">#REF!</definedName>
    <definedName name="fdkf" localSheetId="2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5">#REF!</definedName>
    <definedName name="fff" localSheetId="3">#REF!</definedName>
    <definedName name="fff" localSheetId="4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5">#REF!</definedName>
    <definedName name="fg" localSheetId="3">#REF!</definedName>
    <definedName name="fg" localSheetId="4">#REF!</definedName>
    <definedName name="fg" localSheetId="0">#REF!</definedName>
    <definedName name="fg" localSheetId="1">#REF!</definedName>
    <definedName name="fg" localSheetId="2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5">#REF!</definedName>
    <definedName name="form1" localSheetId="3">#REF!</definedName>
    <definedName name="form1" localSheetId="4">#REF!</definedName>
    <definedName name="form1" localSheetId="0">#REF!</definedName>
    <definedName name="form1" localSheetId="1">#REF!</definedName>
    <definedName name="form1" localSheetId="2">#REF!</definedName>
    <definedName name="form1">#REF!</definedName>
    <definedName name="fre">#REF!</definedName>
    <definedName name="free">#REF!</definedName>
    <definedName name="front" localSheetId="5">#REF!</definedName>
    <definedName name="front" localSheetId="3">#REF!</definedName>
    <definedName name="front" localSheetId="4">#REF!</definedName>
    <definedName name="front" localSheetId="0">#REF!</definedName>
    <definedName name="front" localSheetId="1">#REF!</definedName>
    <definedName name="front" localSheetId="2">#REF!</definedName>
    <definedName name="front">#REF!</definedName>
    <definedName name="fsfgn" localSheetId="5" hidden="1">#REF!</definedName>
    <definedName name="fsfgn" localSheetId="3" hidden="1">#REF!</definedName>
    <definedName name="fsfgn" localSheetId="4" hidden="1">#REF!</definedName>
    <definedName name="fsfgn" localSheetId="0" hidden="1">#REF!</definedName>
    <definedName name="fsfgn" localSheetId="1" hidden="1">#REF!</definedName>
    <definedName name="fsfgn" localSheetId="2" hidden="1">#REF!</definedName>
    <definedName name="fsfgn" hidden="1">#REF!</definedName>
    <definedName name="Full_Print">#REF!</definedName>
    <definedName name="FUND1" localSheetId="5">#REF!</definedName>
    <definedName name="FUND1" localSheetId="3">#REF!</definedName>
    <definedName name="FUND1" localSheetId="4">#REF!</definedName>
    <definedName name="FUND1" localSheetId="0">#REF!</definedName>
    <definedName name="FUND1" localSheetId="1">#REF!</definedName>
    <definedName name="FUND1" localSheetId="2">#REF!</definedName>
    <definedName name="FUND1">#REF!</definedName>
    <definedName name="FUND2" localSheetId="5">#REF!</definedName>
    <definedName name="FUND2" localSheetId="3">#REF!</definedName>
    <definedName name="FUND2" localSheetId="4">#REF!</definedName>
    <definedName name="FUND2" localSheetId="0">#REF!</definedName>
    <definedName name="FUND2" localSheetId="1">#REF!</definedName>
    <definedName name="FUND2" localSheetId="2">#REF!</definedName>
    <definedName name="FUND2">#REF!</definedName>
    <definedName name="fund2a" localSheetId="5">#REF!</definedName>
    <definedName name="fund2a" localSheetId="3">#REF!</definedName>
    <definedName name="fund2a" localSheetId="4">#REF!</definedName>
    <definedName name="fund2a" localSheetId="0">#REF!</definedName>
    <definedName name="fund2a" localSheetId="1">#REF!</definedName>
    <definedName name="fund2a" localSheetId="2">#REF!</definedName>
    <definedName name="fund2a">#REF!</definedName>
    <definedName name="furniture">#REF!</definedName>
    <definedName name="g" localSheetId="5">#REF!</definedName>
    <definedName name="g" localSheetId="3">#REF!</definedName>
    <definedName name="g" localSheetId="4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in_Loss" localSheetId="5">#REF!</definedName>
    <definedName name="Gain_Loss" localSheetId="3">#REF!</definedName>
    <definedName name="Gain_Loss" localSheetId="4">#REF!</definedName>
    <definedName name="Gain_Loss" localSheetId="0">#REF!</definedName>
    <definedName name="Gain_Loss" localSheetId="1">#REF!</definedName>
    <definedName name="Gain_Loss" localSheetId="2">#REF!</definedName>
    <definedName name="Gain_Loss">#REF!</definedName>
    <definedName name="gg">#REF!</definedName>
    <definedName name="ghgf" localSheetId="5" hidden="1">#REF!</definedName>
    <definedName name="ghgf" localSheetId="3" hidden="1">#REF!</definedName>
    <definedName name="ghgf" localSheetId="4" hidden="1">#REF!</definedName>
    <definedName name="ghgf" localSheetId="0" hidden="1">#REF!</definedName>
    <definedName name="ghgf" localSheetId="1" hidden="1">#REF!</definedName>
    <definedName name="ghgf" localSheetId="2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3">#N/A</definedName>
    <definedName name="GM107D650" localSheetId="4">#N/A</definedName>
    <definedName name="GM107D650">#N/A</definedName>
    <definedName name="Gr" localSheetId="5">#REF!</definedName>
    <definedName name="Gr" localSheetId="3">#REF!</definedName>
    <definedName name="Gr" localSheetId="4">#REF!</definedName>
    <definedName name="Gr" localSheetId="0">#REF!</definedName>
    <definedName name="Gr" localSheetId="1">#REF!</definedName>
    <definedName name="Gr" localSheetId="2">#REF!</definedName>
    <definedName name="Gr">#REF!</definedName>
    <definedName name="grandtotal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 localSheetId="0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3">#REF!</definedName>
    <definedName name="GrphActStk" localSheetId="4">#REF!</definedName>
    <definedName name="GrphActStk" localSheetId="0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 localSheetId="0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3">#REF!</definedName>
    <definedName name="GrphTgtStk" localSheetId="4">#REF!</definedName>
    <definedName name="GrphTgtStk" localSheetId="0">#REF!</definedName>
    <definedName name="GrphTgtStk" localSheetId="1">#REF!</definedName>
    <definedName name="GrphTgtStk" localSheetId="2">#REF!</definedName>
    <definedName name="GrphTgtStk">#REF!</definedName>
    <definedName name="grr" localSheetId="5">#REF!</definedName>
    <definedName name="grr" localSheetId="3">#REF!</definedName>
    <definedName name="grr" localSheetId="4">#REF!</definedName>
    <definedName name="grr" localSheetId="0">#REF!</definedName>
    <definedName name="grr" localSheetId="1">#REF!</definedName>
    <definedName name="grr" localSheetId="2">#REF!</definedName>
    <definedName name="grr">#REF!</definedName>
    <definedName name="Grrrrr">#REF!</definedName>
    <definedName name="GWYUID1">#REF!</definedName>
    <definedName name="GWYUID2">#REF!</definedName>
    <definedName name="h" localSheetId="5">#REF!</definedName>
    <definedName name="h" localSheetId="3">#REF!</definedName>
    <definedName name="h" localSheetId="4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E" localSheetId="5">#REF!</definedName>
    <definedName name="HE" localSheetId="3">#REF!</definedName>
    <definedName name="HE" localSheetId="4">#REF!</definedName>
    <definedName name="HE" localSheetId="0">#REF!</definedName>
    <definedName name="HE" localSheetId="1">#REF!</definedName>
    <definedName name="HE" localSheetId="2">#REF!</definedName>
    <definedName name="HE">#REF!</definedName>
    <definedName name="Header_Row">ROW(#REF!)</definedName>
    <definedName name="Heading">#REF!</definedName>
    <definedName name="HELP" localSheetId="5">#REF!</definedName>
    <definedName name="HELP" localSheetId="3">#REF!</definedName>
    <definedName name="HELP" localSheetId="4">#REF!</definedName>
    <definedName name="HELP" localSheetId="0">#REF!</definedName>
    <definedName name="HELP" localSheetId="1">#REF!</definedName>
    <definedName name="HELP" localSheetId="2">#REF!</definedName>
    <definedName name="HELP">#REF!</definedName>
    <definedName name="hff" localSheetId="5">#REF!</definedName>
    <definedName name="hff" localSheetId="3">#REF!</definedName>
    <definedName name="hff" localSheetId="4">#REF!</definedName>
    <definedName name="hff" localSheetId="0">#REF!</definedName>
    <definedName name="hff" localSheetId="1">#REF!</definedName>
    <definedName name="hff" localSheetId="2">#REF!</definedName>
    <definedName name="hff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ii">#N/A</definedName>
    <definedName name="hirenketsu">[17]hirenketsu!$D$16:$D$48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TH" localSheetId="5" hidden="1">#REF!</definedName>
    <definedName name="HTH" localSheetId="3" hidden="1">#REF!</definedName>
    <definedName name="HTH" localSheetId="4" hidden="1">#REF!</definedName>
    <definedName name="HTH" localSheetId="0" hidden="1">#REF!</definedName>
    <definedName name="HTH" localSheetId="1" hidden="1">#REF!</definedName>
    <definedName name="HTH" localSheetId="2" hidden="1">#REF!</definedName>
    <definedName name="HTH" hidden="1">#REF!</definedName>
    <definedName name="hyu" localSheetId="5">#REF!</definedName>
    <definedName name="hyu" localSheetId="3">#REF!</definedName>
    <definedName name="hyu" localSheetId="4">#REF!</definedName>
    <definedName name="hyu" localSheetId="0">#REF!</definedName>
    <definedName name="hyu" localSheetId="1">#REF!</definedName>
    <definedName name="hyu" localSheetId="2">#REF!</definedName>
    <definedName name="hyu">#REF!</definedName>
    <definedName name="i" localSheetId="5">#REF!</definedName>
    <definedName name="i" localSheetId="3">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_Depre" localSheetId="5">'[1]Fagor04-A3112e'!#REF!</definedName>
    <definedName name="I_Depre" localSheetId="3">'[1]Fagor04-A3112e'!#REF!</definedName>
    <definedName name="I_Depre" localSheetId="4">'[1]Fagor04-A3112e'!#REF!</definedName>
    <definedName name="I_Depre" localSheetId="0">'[1]Fagor04-A3112e'!#REF!</definedName>
    <definedName name="I_Depre" localSheetId="1">'[1]Fagor04-A3112e'!#REF!</definedName>
    <definedName name="I_Depre" localSheetId="2">'[1]Fagor04-A3112e'!#REF!</definedName>
    <definedName name="I_Depre">'[1]Fagor04-A3112e'!#REF!</definedName>
    <definedName name="i76i" localSheetId="5">'[3]AA-1'!#REF!</definedName>
    <definedName name="i76i" localSheetId="3">'[3]AA-1'!#REF!</definedName>
    <definedName name="i76i" localSheetId="4">'[3]AA-1'!#REF!</definedName>
    <definedName name="i76i" localSheetId="0">'[3]AA-1'!#REF!</definedName>
    <definedName name="i76i" localSheetId="1">'[3]AA-1'!#REF!</definedName>
    <definedName name="i76i" localSheetId="2">'[3]AA-1'!#REF!</definedName>
    <definedName name="i76i">'[3]AA-1'!#REF!</definedName>
    <definedName name="IELWSALES" localSheetId="5">#REF!</definedName>
    <definedName name="IELWSALES" localSheetId="3">#REF!</definedName>
    <definedName name="IELWSALES" localSheetId="4">#REF!</definedName>
    <definedName name="IELWSALES" localSheetId="0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3">#REF!</definedName>
    <definedName name="IELYSALES" localSheetId="4">#REF!</definedName>
    <definedName name="IELYSALES" localSheetId="0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3">#REF!</definedName>
    <definedName name="IEPLANSALES" localSheetId="4">#REF!</definedName>
    <definedName name="IEPLANSALES" localSheetId="0">#REF!</definedName>
    <definedName name="IEPLANSALES" localSheetId="1">#REF!</definedName>
    <definedName name="IEPLANSALES" localSheetId="2">#REF!</definedName>
    <definedName name="IEPLANSALES">#REF!</definedName>
    <definedName name="ier">#REF!</definedName>
    <definedName name="IESP" localSheetId="5">#REF!</definedName>
    <definedName name="IESP" localSheetId="3">#REF!</definedName>
    <definedName name="IESP" localSheetId="4">#REF!</definedName>
    <definedName name="IESP" localSheetId="0">#REF!</definedName>
    <definedName name="IESP" localSheetId="1">#REF!</definedName>
    <definedName name="IESP" localSheetId="2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3">#N/A</definedName>
    <definedName name="IM_6247" localSheetId="4">#N/A</definedName>
    <definedName name="IM_6247">#N/A</definedName>
    <definedName name="IN_01" localSheetId="5">#REF!</definedName>
    <definedName name="IN_01" localSheetId="3">#REF!</definedName>
    <definedName name="IN_01" localSheetId="4">#REF!</definedName>
    <definedName name="IN_01" localSheetId="0">#REF!</definedName>
    <definedName name="IN_01" localSheetId="1">#REF!</definedName>
    <definedName name="IN_01" localSheetId="2">#REF!</definedName>
    <definedName name="IN_01">#REF!</definedName>
    <definedName name="IN_01A" localSheetId="5">#REF!</definedName>
    <definedName name="IN_01A" localSheetId="3">#REF!</definedName>
    <definedName name="IN_01A" localSheetId="4">#REF!</definedName>
    <definedName name="IN_01A" localSheetId="0">#REF!</definedName>
    <definedName name="IN_01A" localSheetId="1">#REF!</definedName>
    <definedName name="IN_01A" localSheetId="2">#REF!</definedName>
    <definedName name="IN_01A">#REF!</definedName>
    <definedName name="IN_02" localSheetId="5">#REF!</definedName>
    <definedName name="IN_02" localSheetId="3">#REF!</definedName>
    <definedName name="IN_02" localSheetId="4">#REF!</definedName>
    <definedName name="IN_02" localSheetId="0">#REF!</definedName>
    <definedName name="IN_02" localSheetId="1">#REF!</definedName>
    <definedName name="IN_02" localSheetId="2">#REF!</definedName>
    <definedName name="IN_02">#REF!</definedName>
    <definedName name="IN_02A" localSheetId="5">#REF!</definedName>
    <definedName name="IN_02A" localSheetId="3">#REF!</definedName>
    <definedName name="IN_02A" localSheetId="4">#REF!</definedName>
    <definedName name="IN_02A" localSheetId="0">#REF!</definedName>
    <definedName name="IN_02A" localSheetId="1">#REF!</definedName>
    <definedName name="IN_02A" localSheetId="2">#REF!</definedName>
    <definedName name="IN_02A">#REF!</definedName>
    <definedName name="IN_03" localSheetId="5">#REF!</definedName>
    <definedName name="IN_03" localSheetId="3">#REF!</definedName>
    <definedName name="IN_03" localSheetId="4">#REF!</definedName>
    <definedName name="IN_03" localSheetId="0">#REF!</definedName>
    <definedName name="IN_03" localSheetId="1">#REF!</definedName>
    <definedName name="IN_03" localSheetId="2">#REF!</definedName>
    <definedName name="IN_03">#REF!</definedName>
    <definedName name="IN_03A" localSheetId="5">#REF!</definedName>
    <definedName name="IN_03A" localSheetId="3">#REF!</definedName>
    <definedName name="IN_03A" localSheetId="4">#REF!</definedName>
    <definedName name="IN_03A" localSheetId="0">#REF!</definedName>
    <definedName name="IN_03A" localSheetId="1">#REF!</definedName>
    <definedName name="IN_03A" localSheetId="2">#REF!</definedName>
    <definedName name="IN_03A">#REF!</definedName>
    <definedName name="IN_04" localSheetId="5">#REF!</definedName>
    <definedName name="IN_04" localSheetId="3">#REF!</definedName>
    <definedName name="IN_04" localSheetId="4">#REF!</definedName>
    <definedName name="IN_04" localSheetId="0">#REF!</definedName>
    <definedName name="IN_04" localSheetId="1">#REF!</definedName>
    <definedName name="IN_04" localSheetId="2">#REF!</definedName>
    <definedName name="IN_04">#REF!</definedName>
    <definedName name="IN_04A" localSheetId="5">#REF!</definedName>
    <definedName name="IN_04A" localSheetId="3">#REF!</definedName>
    <definedName name="IN_04A" localSheetId="4">#REF!</definedName>
    <definedName name="IN_04A" localSheetId="0">#REF!</definedName>
    <definedName name="IN_04A" localSheetId="1">#REF!</definedName>
    <definedName name="IN_04A" localSheetId="2">#REF!</definedName>
    <definedName name="IN_04A">#REF!</definedName>
    <definedName name="IN_05" localSheetId="5">#REF!</definedName>
    <definedName name="IN_05" localSheetId="3">#REF!</definedName>
    <definedName name="IN_05" localSheetId="4">#REF!</definedName>
    <definedName name="IN_05" localSheetId="0">#REF!</definedName>
    <definedName name="IN_05" localSheetId="1">#REF!</definedName>
    <definedName name="IN_05" localSheetId="2">#REF!</definedName>
    <definedName name="IN_05">#REF!</definedName>
    <definedName name="IN_05A" localSheetId="5">#REF!</definedName>
    <definedName name="IN_05A" localSheetId="3">#REF!</definedName>
    <definedName name="IN_05A" localSheetId="4">#REF!</definedName>
    <definedName name="IN_05A" localSheetId="0">#REF!</definedName>
    <definedName name="IN_05A" localSheetId="1">#REF!</definedName>
    <definedName name="IN_05A" localSheetId="2">#REF!</definedName>
    <definedName name="IN_05A">#REF!</definedName>
    <definedName name="IN_06" localSheetId="5">#REF!</definedName>
    <definedName name="IN_06" localSheetId="3">#REF!</definedName>
    <definedName name="IN_06" localSheetId="4">#REF!</definedName>
    <definedName name="IN_06" localSheetId="0">#REF!</definedName>
    <definedName name="IN_06" localSheetId="1">#REF!</definedName>
    <definedName name="IN_06" localSheetId="2">#REF!</definedName>
    <definedName name="IN_06">#REF!</definedName>
    <definedName name="IN_06A" localSheetId="5">#REF!</definedName>
    <definedName name="IN_06A" localSheetId="3">#REF!</definedName>
    <definedName name="IN_06A" localSheetId="4">#REF!</definedName>
    <definedName name="IN_06A" localSheetId="0">#REF!</definedName>
    <definedName name="IN_06A" localSheetId="1">#REF!</definedName>
    <definedName name="IN_06A" localSheetId="2">#REF!</definedName>
    <definedName name="IN_06A">#REF!</definedName>
    <definedName name="IN_06B">#REF!</definedName>
    <definedName name="IN_07" localSheetId="5">#REF!</definedName>
    <definedName name="IN_07" localSheetId="3">#REF!</definedName>
    <definedName name="IN_07" localSheetId="4">#REF!</definedName>
    <definedName name="IN_07" localSheetId="0">#REF!</definedName>
    <definedName name="IN_07" localSheetId="1">#REF!</definedName>
    <definedName name="IN_07" localSheetId="2">#REF!</definedName>
    <definedName name="IN_07">#REF!</definedName>
    <definedName name="IN_07A" localSheetId="5">#REF!</definedName>
    <definedName name="IN_07A" localSheetId="3">#REF!</definedName>
    <definedName name="IN_07A" localSheetId="4">#REF!</definedName>
    <definedName name="IN_07A" localSheetId="0">#REF!</definedName>
    <definedName name="IN_07A" localSheetId="1">#REF!</definedName>
    <definedName name="IN_07A" localSheetId="2">#REF!</definedName>
    <definedName name="IN_07A">#REF!</definedName>
    <definedName name="IN_08" localSheetId="5">#REF!</definedName>
    <definedName name="IN_08" localSheetId="3">#REF!</definedName>
    <definedName name="IN_08" localSheetId="4">#REF!</definedName>
    <definedName name="IN_08" localSheetId="0">#REF!</definedName>
    <definedName name="IN_08" localSheetId="1">#REF!</definedName>
    <definedName name="IN_08" localSheetId="2">#REF!</definedName>
    <definedName name="IN_08">#REF!</definedName>
    <definedName name="IN_08A" localSheetId="5">#REF!</definedName>
    <definedName name="IN_08A" localSheetId="3">#REF!</definedName>
    <definedName name="IN_08A" localSheetId="4">#REF!</definedName>
    <definedName name="IN_08A" localSheetId="0">#REF!</definedName>
    <definedName name="IN_08A" localSheetId="1">#REF!</definedName>
    <definedName name="IN_08A" localSheetId="2">#REF!</definedName>
    <definedName name="IN_08A">#REF!</definedName>
    <definedName name="IN_09" localSheetId="5">#REF!</definedName>
    <definedName name="IN_09" localSheetId="3">#REF!</definedName>
    <definedName name="IN_09" localSheetId="4">#REF!</definedName>
    <definedName name="IN_09" localSheetId="0">#REF!</definedName>
    <definedName name="IN_09" localSheetId="1">#REF!</definedName>
    <definedName name="IN_09" localSheetId="2">#REF!</definedName>
    <definedName name="IN_09">#REF!</definedName>
    <definedName name="IN_09A" localSheetId="5">#REF!</definedName>
    <definedName name="IN_09A" localSheetId="3">#REF!</definedName>
    <definedName name="IN_09A" localSheetId="4">#REF!</definedName>
    <definedName name="IN_09A" localSheetId="0">#REF!</definedName>
    <definedName name="IN_09A" localSheetId="1">#REF!</definedName>
    <definedName name="IN_09A" localSheetId="2">#REF!</definedName>
    <definedName name="IN_09A">#REF!</definedName>
    <definedName name="IN_10" localSheetId="5">#REF!</definedName>
    <definedName name="IN_10" localSheetId="3">#REF!</definedName>
    <definedName name="IN_10" localSheetId="4">#REF!</definedName>
    <definedName name="IN_10" localSheetId="0">#REF!</definedName>
    <definedName name="IN_10" localSheetId="1">#REF!</definedName>
    <definedName name="IN_10" localSheetId="2">#REF!</definedName>
    <definedName name="IN_10">#REF!</definedName>
    <definedName name="IN_10A" localSheetId="5">#REF!</definedName>
    <definedName name="IN_10A" localSheetId="3">#REF!</definedName>
    <definedName name="IN_10A" localSheetId="4">#REF!</definedName>
    <definedName name="IN_10A" localSheetId="0">#REF!</definedName>
    <definedName name="IN_10A" localSheetId="1">#REF!</definedName>
    <definedName name="IN_10A" localSheetId="2">#REF!</definedName>
    <definedName name="IN_10A">#REF!</definedName>
    <definedName name="IN_11" localSheetId="5">#REF!</definedName>
    <definedName name="IN_11" localSheetId="3">#REF!</definedName>
    <definedName name="IN_11" localSheetId="4">#REF!</definedName>
    <definedName name="IN_11" localSheetId="0">#REF!</definedName>
    <definedName name="IN_11" localSheetId="1">#REF!</definedName>
    <definedName name="IN_11" localSheetId="2">#REF!</definedName>
    <definedName name="IN_11">#REF!</definedName>
    <definedName name="IN_11A" localSheetId="5">#REF!</definedName>
    <definedName name="IN_11A" localSheetId="3">#REF!</definedName>
    <definedName name="IN_11A" localSheetId="4">#REF!</definedName>
    <definedName name="IN_11A" localSheetId="0">#REF!</definedName>
    <definedName name="IN_11A" localSheetId="1">#REF!</definedName>
    <definedName name="IN_11A" localSheetId="2">#REF!</definedName>
    <definedName name="IN_11A">#REF!</definedName>
    <definedName name="IN_12" localSheetId="5">#REF!</definedName>
    <definedName name="IN_12" localSheetId="3">#REF!</definedName>
    <definedName name="IN_12" localSheetId="4">#REF!</definedName>
    <definedName name="IN_12" localSheetId="0">#REF!</definedName>
    <definedName name="IN_12" localSheetId="1">#REF!</definedName>
    <definedName name="IN_12" localSheetId="2">#REF!</definedName>
    <definedName name="IN_12">#REF!</definedName>
    <definedName name="IN_12A" localSheetId="5">#REF!</definedName>
    <definedName name="IN_12A" localSheetId="3">#REF!</definedName>
    <definedName name="IN_12A" localSheetId="4">#REF!</definedName>
    <definedName name="IN_12A" localSheetId="0">#REF!</definedName>
    <definedName name="IN_12A" localSheetId="1">#REF!</definedName>
    <definedName name="IN_12A" localSheetId="2">#REF!</definedName>
    <definedName name="IN_12A">#REF!</definedName>
    <definedName name="IN_13" localSheetId="5">#REF!</definedName>
    <definedName name="IN_13" localSheetId="3">#REF!</definedName>
    <definedName name="IN_13" localSheetId="4">#REF!</definedName>
    <definedName name="IN_13" localSheetId="0">#REF!</definedName>
    <definedName name="IN_13" localSheetId="1">#REF!</definedName>
    <definedName name="IN_13" localSheetId="2">#REF!</definedName>
    <definedName name="IN_13">#REF!</definedName>
    <definedName name="IN_13A" localSheetId="5">#REF!</definedName>
    <definedName name="IN_13A" localSheetId="3">#REF!</definedName>
    <definedName name="IN_13A" localSheetId="4">#REF!</definedName>
    <definedName name="IN_13A" localSheetId="0">#REF!</definedName>
    <definedName name="IN_13A" localSheetId="1">#REF!</definedName>
    <definedName name="IN_13A" localSheetId="2">#REF!</definedName>
    <definedName name="IN_13A">#REF!</definedName>
    <definedName name="IN_14" localSheetId="5">#REF!</definedName>
    <definedName name="IN_14" localSheetId="3">#REF!</definedName>
    <definedName name="IN_14" localSheetId="4">#REF!</definedName>
    <definedName name="IN_14" localSheetId="0">#REF!</definedName>
    <definedName name="IN_14" localSheetId="1">#REF!</definedName>
    <definedName name="IN_14" localSheetId="2">#REF!</definedName>
    <definedName name="IN_14">#REF!</definedName>
    <definedName name="IN_14A" localSheetId="5">#REF!</definedName>
    <definedName name="IN_14A" localSheetId="3">#REF!</definedName>
    <definedName name="IN_14A" localSheetId="4">#REF!</definedName>
    <definedName name="IN_14A" localSheetId="0">#REF!</definedName>
    <definedName name="IN_14A" localSheetId="1">#REF!</definedName>
    <definedName name="IN_14A" localSheetId="2">#REF!</definedName>
    <definedName name="IN_14A">#REF!</definedName>
    <definedName name="IN_15" localSheetId="5">#REF!</definedName>
    <definedName name="IN_15" localSheetId="3">#REF!</definedName>
    <definedName name="IN_15" localSheetId="4">#REF!</definedName>
    <definedName name="IN_15" localSheetId="0">#REF!</definedName>
    <definedName name="IN_15" localSheetId="1">#REF!</definedName>
    <definedName name="IN_15" localSheetId="2">#REF!</definedName>
    <definedName name="IN_15">#REF!</definedName>
    <definedName name="IN_15A" localSheetId="5">#REF!</definedName>
    <definedName name="IN_15A" localSheetId="3">#REF!</definedName>
    <definedName name="IN_15A" localSheetId="4">#REF!</definedName>
    <definedName name="IN_15A" localSheetId="0">#REF!</definedName>
    <definedName name="IN_15A" localSheetId="1">#REF!</definedName>
    <definedName name="IN_15A" localSheetId="2">#REF!</definedName>
    <definedName name="IN_15A">#REF!</definedName>
    <definedName name="IN_16" localSheetId="5">#REF!</definedName>
    <definedName name="IN_16" localSheetId="3">#REF!</definedName>
    <definedName name="IN_16" localSheetId="4">#REF!</definedName>
    <definedName name="IN_16" localSheetId="0">#REF!</definedName>
    <definedName name="IN_16" localSheetId="1">#REF!</definedName>
    <definedName name="IN_16" localSheetId="2">#REF!</definedName>
    <definedName name="IN_16">#REF!</definedName>
    <definedName name="IN_16A" localSheetId="5">#REF!</definedName>
    <definedName name="IN_16A" localSheetId="3">#REF!</definedName>
    <definedName name="IN_16A" localSheetId="4">#REF!</definedName>
    <definedName name="IN_16A" localSheetId="0">#REF!</definedName>
    <definedName name="IN_16A" localSheetId="1">#REF!</definedName>
    <definedName name="IN_16A" localSheetId="2">#REF!</definedName>
    <definedName name="IN_16A">#REF!</definedName>
    <definedName name="IN_17" localSheetId="5">#REF!</definedName>
    <definedName name="IN_17" localSheetId="3">#REF!</definedName>
    <definedName name="IN_17" localSheetId="4">#REF!</definedName>
    <definedName name="IN_17" localSheetId="0">#REF!</definedName>
    <definedName name="IN_17" localSheetId="1">#REF!</definedName>
    <definedName name="IN_17" localSheetId="2">#REF!</definedName>
    <definedName name="IN_17">#REF!</definedName>
    <definedName name="IN_17A" localSheetId="5">#REF!</definedName>
    <definedName name="IN_17A" localSheetId="3">#REF!</definedName>
    <definedName name="IN_17A" localSheetId="4">#REF!</definedName>
    <definedName name="IN_17A" localSheetId="0">#REF!</definedName>
    <definedName name="IN_17A" localSheetId="1">#REF!</definedName>
    <definedName name="IN_17A" localSheetId="2">#REF!</definedName>
    <definedName name="IN_17A">#REF!</definedName>
    <definedName name="IN_18" localSheetId="5">#REF!</definedName>
    <definedName name="IN_18" localSheetId="3">#REF!</definedName>
    <definedName name="IN_18" localSheetId="4">#REF!</definedName>
    <definedName name="IN_18" localSheetId="0">#REF!</definedName>
    <definedName name="IN_18" localSheetId="1">#REF!</definedName>
    <definedName name="IN_18" localSheetId="2">#REF!</definedName>
    <definedName name="IN_18">#REF!</definedName>
    <definedName name="IN_18A" localSheetId="5">#REF!</definedName>
    <definedName name="IN_18A" localSheetId="3">#REF!</definedName>
    <definedName name="IN_18A" localSheetId="4">#REF!</definedName>
    <definedName name="IN_18A" localSheetId="0">#REF!</definedName>
    <definedName name="IN_18A" localSheetId="1">#REF!</definedName>
    <definedName name="IN_18A" localSheetId="2">#REF!</definedName>
    <definedName name="IN_18A">#REF!</definedName>
    <definedName name="IN_19" localSheetId="5">#REF!</definedName>
    <definedName name="IN_19" localSheetId="3">#REF!</definedName>
    <definedName name="IN_19" localSheetId="4">#REF!</definedName>
    <definedName name="IN_19" localSheetId="0">#REF!</definedName>
    <definedName name="IN_19" localSheetId="1">#REF!</definedName>
    <definedName name="IN_19" localSheetId="2">#REF!</definedName>
    <definedName name="IN_19">#REF!</definedName>
    <definedName name="IN_19A" localSheetId="5">#REF!</definedName>
    <definedName name="IN_19A" localSheetId="3">#REF!</definedName>
    <definedName name="IN_19A" localSheetId="4">#REF!</definedName>
    <definedName name="IN_19A" localSheetId="0">#REF!</definedName>
    <definedName name="IN_19A" localSheetId="1">#REF!</definedName>
    <definedName name="IN_19A" localSheetId="2">#REF!</definedName>
    <definedName name="IN_19A">#REF!</definedName>
    <definedName name="IN_20" localSheetId="5">#REF!</definedName>
    <definedName name="IN_20" localSheetId="3">#REF!</definedName>
    <definedName name="IN_20" localSheetId="4">#REF!</definedName>
    <definedName name="IN_20" localSheetId="0">#REF!</definedName>
    <definedName name="IN_20" localSheetId="1">#REF!</definedName>
    <definedName name="IN_20" localSheetId="2">#REF!</definedName>
    <definedName name="IN_20">#REF!</definedName>
    <definedName name="IN_20A" localSheetId="5">#REF!</definedName>
    <definedName name="IN_20A" localSheetId="3">#REF!</definedName>
    <definedName name="IN_20A" localSheetId="4">#REF!</definedName>
    <definedName name="IN_20A" localSheetId="0">#REF!</definedName>
    <definedName name="IN_20A" localSheetId="1">#REF!</definedName>
    <definedName name="IN_20A" localSheetId="2">#REF!</definedName>
    <definedName name="IN_20A">#REF!</definedName>
    <definedName name="IN_21" localSheetId="5">#REF!</definedName>
    <definedName name="IN_21" localSheetId="3">#REF!</definedName>
    <definedName name="IN_21" localSheetId="4">#REF!</definedName>
    <definedName name="IN_21" localSheetId="0">#REF!</definedName>
    <definedName name="IN_21" localSheetId="1">#REF!</definedName>
    <definedName name="IN_21" localSheetId="2">#REF!</definedName>
    <definedName name="IN_21">#REF!</definedName>
    <definedName name="IN_21A" localSheetId="5">#REF!</definedName>
    <definedName name="IN_21A" localSheetId="3">#REF!</definedName>
    <definedName name="IN_21A" localSheetId="4">#REF!</definedName>
    <definedName name="IN_21A" localSheetId="0">#REF!</definedName>
    <definedName name="IN_21A" localSheetId="1">#REF!</definedName>
    <definedName name="IN_21A" localSheetId="2">#REF!</definedName>
    <definedName name="IN_21A">#REF!</definedName>
    <definedName name="IN_22" localSheetId="5">#REF!</definedName>
    <definedName name="IN_22" localSheetId="3">#REF!</definedName>
    <definedName name="IN_22" localSheetId="4">#REF!</definedName>
    <definedName name="IN_22" localSheetId="0">#REF!</definedName>
    <definedName name="IN_22" localSheetId="1">#REF!</definedName>
    <definedName name="IN_22" localSheetId="2">#REF!</definedName>
    <definedName name="IN_22">#REF!</definedName>
    <definedName name="IN_22A" localSheetId="5">#REF!</definedName>
    <definedName name="IN_22A" localSheetId="3">#REF!</definedName>
    <definedName name="IN_22A" localSheetId="4">#REF!</definedName>
    <definedName name="IN_22A" localSheetId="0">#REF!</definedName>
    <definedName name="IN_22A" localSheetId="1">#REF!</definedName>
    <definedName name="IN_22A" localSheetId="2">#REF!</definedName>
    <definedName name="IN_22A">#REF!</definedName>
    <definedName name="IN_23" localSheetId="5">#REF!</definedName>
    <definedName name="IN_23" localSheetId="3">#REF!</definedName>
    <definedName name="IN_23" localSheetId="4">#REF!</definedName>
    <definedName name="IN_23" localSheetId="0">#REF!</definedName>
    <definedName name="IN_23" localSheetId="1">#REF!</definedName>
    <definedName name="IN_23" localSheetId="2">#REF!</definedName>
    <definedName name="IN_23">#REF!</definedName>
    <definedName name="IN_23A" localSheetId="5">#REF!</definedName>
    <definedName name="IN_23A" localSheetId="3">#REF!</definedName>
    <definedName name="IN_23A" localSheetId="4">#REF!</definedName>
    <definedName name="IN_23A" localSheetId="0">#REF!</definedName>
    <definedName name="IN_23A" localSheetId="1">#REF!</definedName>
    <definedName name="IN_23A" localSheetId="2">#REF!</definedName>
    <definedName name="IN_23A">#REF!</definedName>
    <definedName name="IN_24" localSheetId="5">#REF!</definedName>
    <definedName name="IN_24" localSheetId="3">#REF!</definedName>
    <definedName name="IN_24" localSheetId="4">#REF!</definedName>
    <definedName name="IN_24" localSheetId="0">#REF!</definedName>
    <definedName name="IN_24" localSheetId="1">#REF!</definedName>
    <definedName name="IN_24" localSheetId="2">#REF!</definedName>
    <definedName name="IN_24">#REF!</definedName>
    <definedName name="IN_24A" localSheetId="5">#REF!</definedName>
    <definedName name="IN_24A" localSheetId="3">#REF!</definedName>
    <definedName name="IN_24A" localSheetId="4">#REF!</definedName>
    <definedName name="IN_24A" localSheetId="0">#REF!</definedName>
    <definedName name="IN_24A" localSheetId="1">#REF!</definedName>
    <definedName name="IN_24A" localSheetId="2">#REF!</definedName>
    <definedName name="IN_24A">#REF!</definedName>
    <definedName name="IN_25" localSheetId="5">#REF!</definedName>
    <definedName name="IN_25" localSheetId="3">#REF!</definedName>
    <definedName name="IN_25" localSheetId="4">#REF!</definedName>
    <definedName name="IN_25" localSheetId="0">#REF!</definedName>
    <definedName name="IN_25" localSheetId="1">#REF!</definedName>
    <definedName name="IN_25" localSheetId="2">#REF!</definedName>
    <definedName name="IN_25">#REF!</definedName>
    <definedName name="IN_25A" localSheetId="5">#REF!</definedName>
    <definedName name="IN_25A" localSheetId="3">#REF!</definedName>
    <definedName name="IN_25A" localSheetId="4">#REF!</definedName>
    <definedName name="IN_25A" localSheetId="0">#REF!</definedName>
    <definedName name="IN_25A" localSheetId="1">#REF!</definedName>
    <definedName name="IN_25A" localSheetId="2">#REF!</definedName>
    <definedName name="IN_25A">#REF!</definedName>
    <definedName name="IN_26" localSheetId="5">#REF!</definedName>
    <definedName name="IN_26" localSheetId="3">#REF!</definedName>
    <definedName name="IN_26" localSheetId="4">#REF!</definedName>
    <definedName name="IN_26" localSheetId="0">#REF!</definedName>
    <definedName name="IN_26" localSheetId="1">#REF!</definedName>
    <definedName name="IN_26" localSheetId="2">#REF!</definedName>
    <definedName name="IN_26">#REF!</definedName>
    <definedName name="IN_26A" localSheetId="5">#REF!</definedName>
    <definedName name="IN_26A" localSheetId="3">#REF!</definedName>
    <definedName name="IN_26A" localSheetId="4">#REF!</definedName>
    <definedName name="IN_26A" localSheetId="0">#REF!</definedName>
    <definedName name="IN_26A" localSheetId="1">#REF!</definedName>
    <definedName name="IN_26A" localSheetId="2">#REF!</definedName>
    <definedName name="IN_26A">#REF!</definedName>
    <definedName name="IN_27" localSheetId="5">#REF!</definedName>
    <definedName name="IN_27" localSheetId="3">#REF!</definedName>
    <definedName name="IN_27" localSheetId="4">#REF!</definedName>
    <definedName name="IN_27" localSheetId="0">#REF!</definedName>
    <definedName name="IN_27" localSheetId="1">#REF!</definedName>
    <definedName name="IN_27" localSheetId="2">#REF!</definedName>
    <definedName name="IN_27">#REF!</definedName>
    <definedName name="IN_27A" localSheetId="5">#REF!</definedName>
    <definedName name="IN_27A" localSheetId="3">#REF!</definedName>
    <definedName name="IN_27A" localSheetId="4">#REF!</definedName>
    <definedName name="IN_27A" localSheetId="0">#REF!</definedName>
    <definedName name="IN_27A" localSheetId="1">#REF!</definedName>
    <definedName name="IN_27A" localSheetId="2">#REF!</definedName>
    <definedName name="IN_27A">#REF!</definedName>
    <definedName name="IN_28" localSheetId="5">#REF!</definedName>
    <definedName name="IN_28" localSheetId="3">#REF!</definedName>
    <definedName name="IN_28" localSheetId="4">#REF!</definedName>
    <definedName name="IN_28" localSheetId="0">#REF!</definedName>
    <definedName name="IN_28" localSheetId="1">#REF!</definedName>
    <definedName name="IN_28" localSheetId="2">#REF!</definedName>
    <definedName name="IN_28">#REF!</definedName>
    <definedName name="IN_28A" localSheetId="5">#REF!</definedName>
    <definedName name="IN_28A" localSheetId="3">#REF!</definedName>
    <definedName name="IN_28A" localSheetId="4">#REF!</definedName>
    <definedName name="IN_28A" localSheetId="0">#REF!</definedName>
    <definedName name="IN_28A" localSheetId="1">#REF!</definedName>
    <definedName name="IN_28A" localSheetId="2">#REF!</definedName>
    <definedName name="IN_28A">#REF!</definedName>
    <definedName name="IN_29" localSheetId="5">#REF!</definedName>
    <definedName name="IN_29" localSheetId="3">#REF!</definedName>
    <definedName name="IN_29" localSheetId="4">#REF!</definedName>
    <definedName name="IN_29" localSheetId="0">#REF!</definedName>
    <definedName name="IN_29" localSheetId="1">#REF!</definedName>
    <definedName name="IN_29" localSheetId="2">#REF!</definedName>
    <definedName name="IN_29">#REF!</definedName>
    <definedName name="IN_29A" localSheetId="5">#REF!</definedName>
    <definedName name="IN_29A" localSheetId="3">#REF!</definedName>
    <definedName name="IN_29A" localSheetId="4">#REF!</definedName>
    <definedName name="IN_29A" localSheetId="0">#REF!</definedName>
    <definedName name="IN_29A" localSheetId="1">#REF!</definedName>
    <definedName name="IN_29A" localSheetId="2">#REF!</definedName>
    <definedName name="IN_29A">#REF!</definedName>
    <definedName name="IN_30" localSheetId="5">#REF!</definedName>
    <definedName name="IN_30" localSheetId="3">#REF!</definedName>
    <definedName name="IN_30" localSheetId="4">#REF!</definedName>
    <definedName name="IN_30" localSheetId="0">#REF!</definedName>
    <definedName name="IN_30" localSheetId="1">#REF!</definedName>
    <definedName name="IN_30" localSheetId="2">#REF!</definedName>
    <definedName name="IN_30">#REF!</definedName>
    <definedName name="IN_30A" localSheetId="5">#REF!</definedName>
    <definedName name="IN_30A" localSheetId="3">#REF!</definedName>
    <definedName name="IN_30A" localSheetId="4">#REF!</definedName>
    <definedName name="IN_30A" localSheetId="0">#REF!</definedName>
    <definedName name="IN_30A" localSheetId="1">#REF!</definedName>
    <definedName name="IN_30A" localSheetId="2">#REF!</definedName>
    <definedName name="IN_30A">#REF!</definedName>
    <definedName name="IN_31" localSheetId="5">#REF!</definedName>
    <definedName name="IN_31" localSheetId="3">#REF!</definedName>
    <definedName name="IN_31" localSheetId="4">#REF!</definedName>
    <definedName name="IN_31" localSheetId="0">#REF!</definedName>
    <definedName name="IN_31" localSheetId="1">#REF!</definedName>
    <definedName name="IN_31" localSheetId="2">#REF!</definedName>
    <definedName name="IN_31">#REF!</definedName>
    <definedName name="IN_31A" localSheetId="5">#REF!</definedName>
    <definedName name="IN_31A" localSheetId="3">#REF!</definedName>
    <definedName name="IN_31A" localSheetId="4">#REF!</definedName>
    <definedName name="IN_31A" localSheetId="0">#REF!</definedName>
    <definedName name="IN_31A" localSheetId="1">#REF!</definedName>
    <definedName name="IN_31A" localSheetId="2">#REF!</definedName>
    <definedName name="IN_31A">#REF!</definedName>
    <definedName name="IN_99">#REF!</definedName>
    <definedName name="Inlot" localSheetId="5">#REF!</definedName>
    <definedName name="Inlot" localSheetId="3">#REF!</definedName>
    <definedName name="Inlot" localSheetId="4">#REF!</definedName>
    <definedName name="Inlot" localSheetId="0">#REF!</definedName>
    <definedName name="Inlot" localSheetId="1">#REF!</definedName>
    <definedName name="Inlot" localSheetId="2">#REF!</definedName>
    <definedName name="Inlot">#REF!</definedName>
    <definedName name="inqty" localSheetId="5">#REF!</definedName>
    <definedName name="inqty" localSheetId="3">#REF!</definedName>
    <definedName name="inqty" localSheetId="4">#REF!</definedName>
    <definedName name="inqty" localSheetId="0">#REF!</definedName>
    <definedName name="inqty" localSheetId="1">#REF!</definedName>
    <definedName name="inqty" localSheetId="2">#REF!</definedName>
    <definedName name="inqty">#REF!</definedName>
    <definedName name="Int">#REF!</definedName>
    <definedName name="INTERCONTINENTAL_COMMODITIES" localSheetId="5">'[18]CODE,NAME'!#REF!</definedName>
    <definedName name="INTERCONTINENTAL_COMMODITIES" localSheetId="3">'[18]CODE,NAME'!#REF!</definedName>
    <definedName name="INTERCONTINENTAL_COMMODITIES" localSheetId="4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 localSheetId="2">'[18]CODE,NAME'!#REF!</definedName>
    <definedName name="INTERCONTINENTAL_COMMODITIES">'[18]CODE,NAME'!#REF!</definedName>
    <definedName name="Interest_Rate">#REF!</definedName>
    <definedName name="IntFreeCred" localSheetId="5">#REF!</definedName>
    <definedName name="IntFreeCred" localSheetId="3">#REF!</definedName>
    <definedName name="IntFreeCred" localSheetId="4">#REF!</definedName>
    <definedName name="IntFreeCred" localSheetId="0">#REF!</definedName>
    <definedName name="IntFreeCred" localSheetId="1">#REF!</definedName>
    <definedName name="IntFreeCred" localSheetId="2">#REF!</definedName>
    <definedName name="IntFreeCred">#REF!</definedName>
    <definedName name="INX" localSheetId="5">#REF!</definedName>
    <definedName name="INX" localSheetId="3">#REF!</definedName>
    <definedName name="INX" localSheetId="4">#REF!</definedName>
    <definedName name="INX" localSheetId="0">#REF!</definedName>
    <definedName name="INX" localSheetId="1">#REF!</definedName>
    <definedName name="INX" localSheetId="2">#REF!</definedName>
    <definedName name="INX">#REF!</definedName>
    <definedName name="j" localSheetId="5">#REF!</definedName>
    <definedName name="j" localSheetId="3">#REF!</definedName>
    <definedName name="j" localSheetId="4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an">#REF!</definedName>
    <definedName name="jhhj" localSheetId="5">OFFSET(Full_Print,0,0,CF!Last_Row)</definedName>
    <definedName name="jhhj">OFFSET(Full_Print,0,0,Last_Row)</definedName>
    <definedName name="jhhk">#N/A</definedName>
    <definedName name="jing" localSheetId="5">#REF!</definedName>
    <definedName name="jing">#REF!</definedName>
    <definedName name="jj">#N/A</definedName>
    <definedName name="jklll" localSheetId="5">#REF!</definedName>
    <definedName name="jklll" localSheetId="3">#REF!</definedName>
    <definedName name="jklll" localSheetId="4">#REF!</definedName>
    <definedName name="jklll" localSheetId="0">#REF!</definedName>
    <definedName name="jklll" localSheetId="1">#REF!</definedName>
    <definedName name="jklll" localSheetId="2">#REF!</definedName>
    <definedName name="jklll">#REF!</definedName>
    <definedName name="job">#REF!</definedName>
    <definedName name="Jul">#REF!</definedName>
    <definedName name="Jul_00" localSheetId="5">#REF!</definedName>
    <definedName name="Jul_00" localSheetId="3">#REF!</definedName>
    <definedName name="Jul_00" localSheetId="4">#REF!</definedName>
    <definedName name="Jul_00" localSheetId="0">#REF!</definedName>
    <definedName name="Jul_00" localSheetId="1">#REF!</definedName>
    <definedName name="Jul_00" localSheetId="2">#REF!</definedName>
    <definedName name="Jul_00">#REF!</definedName>
    <definedName name="Jun">#REF!</definedName>
    <definedName name="JUNE">#REF!</definedName>
    <definedName name="K" localSheetId="5">Scheduled_Payment+Extra_Payment</definedName>
    <definedName name="K" localSheetId="1">Scheduled_Payment+Extra_Payment</definedName>
    <definedName name="K">Scheduled_Payment+Extra_Payment</definedName>
    <definedName name="keyto1" localSheetId="5">[19]รางวัล_รายการวิทยุ10สถานี!#REF!</definedName>
    <definedName name="keyto1">[19]รางวัล_รายการวิทยุ10สถานี!#REF!</definedName>
    <definedName name="kifk" localSheetId="5">#REF!</definedName>
    <definedName name="kifk">#REF!</definedName>
    <definedName name="kkk" localSheetId="5">'[20]BS&amp;PL_TH'!#REF!</definedName>
    <definedName name="kkk">'[20]BS&amp;PL_TH'!#REF!</definedName>
    <definedName name="kl" localSheetId="5">#REF!</definedName>
    <definedName name="kl" localSheetId="3">#REF!</definedName>
    <definedName name="kl" localSheetId="4">#REF!</definedName>
    <definedName name="kl" localSheetId="0">#REF!</definedName>
    <definedName name="kl" localSheetId="1">#REF!</definedName>
    <definedName name="kl" localSheetId="2">#REF!</definedName>
    <definedName name="kl">#REF!</definedName>
    <definedName name="L">#N/A</definedName>
    <definedName name="Last_Row" localSheetId="5">IF(CF!Values_Entered,Header_Row+CF!Number_of_Payments,Header_Row)</definedName>
    <definedName name="Last_Row">IF(Values_Entered,Header_Row+Number_of_Payments,Header_Row)</definedName>
    <definedName name="LEASE" localSheetId="5">#REF!</definedName>
    <definedName name="LEASE" localSheetId="3">#REF!</definedName>
    <definedName name="LEASE" localSheetId="4">#REF!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5">#REF!</definedName>
    <definedName name="ListData" localSheetId="3">#REF!</definedName>
    <definedName name="ListData" localSheetId="4">#REF!</definedName>
    <definedName name="ListData" localSheetId="0">#REF!</definedName>
    <definedName name="ListData" localSheetId="1">#REF!</definedName>
    <definedName name="ListData" localSheetId="2">#REF!</definedName>
    <definedName name="ListData">#REF!</definedName>
    <definedName name="ListRaw" localSheetId="5">#REF!</definedName>
    <definedName name="ListRaw" localSheetId="3">#REF!</definedName>
    <definedName name="ListRaw" localSheetId="4">#REF!</definedName>
    <definedName name="ListRaw" localSheetId="0">#REF!</definedName>
    <definedName name="ListRaw" localSheetId="1">#REF!</definedName>
    <definedName name="ListRaw" localSheetId="2">#REF!</definedName>
    <definedName name="ListRaw">#REF!</definedName>
    <definedName name="lk" localSheetId="5">#REF!</definedName>
    <definedName name="lk" localSheetId="3">#REF!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ll" localSheetId="5">Scheduled_Payment+Extra_Payment</definedName>
    <definedName name="ll" localSheetId="1">Scheduled_Payment+Extra_Payment</definedName>
    <definedName name="ll">Scheduled_Payment+Extra_Payment</definedName>
    <definedName name="lll" localSheetId="5">#REF!</definedName>
    <definedName name="lll" localSheetId="3">#REF!</definedName>
    <definedName name="lll" localSheetId="4">#REF!</definedName>
    <definedName name="lll" localSheetId="0">#REF!</definedName>
    <definedName name="lll" localSheetId="1">#REF!</definedName>
    <definedName name="lll" localSheetId="2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3">'[22]Stock Aging'!$A$2:$S$1606</definedName>
    <definedName name="lpo" localSheetId="4">'[22]Stock Aging'!$A$2:$S$1606</definedName>
    <definedName name="lpo">'[22]Stock Aging'!$A$2:$S$1606</definedName>
    <definedName name="LWSALES" localSheetId="5">#REF!</definedName>
    <definedName name="LWSALES" localSheetId="3">#REF!</definedName>
    <definedName name="LWSALES" localSheetId="4">#REF!</definedName>
    <definedName name="LWSALES" localSheetId="0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3">#REF!</definedName>
    <definedName name="LYBin" localSheetId="4">#REF!</definedName>
    <definedName name="LYBin" localSheetId="0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3">#REF!</definedName>
    <definedName name="LYHolds" localSheetId="4">#REF!</definedName>
    <definedName name="LYHolds" localSheetId="0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3">#REF!</definedName>
    <definedName name="LYNet" localSheetId="4">#REF!</definedName>
    <definedName name="LYNet" localSheetId="0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3">#REF!</definedName>
    <definedName name="LYoos" localSheetId="4">#REF!</definedName>
    <definedName name="LYoos" localSheetId="0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3">#REF!</definedName>
    <definedName name="LYReselects" localSheetId="4">#REF!</definedName>
    <definedName name="LYReselects" localSheetId="0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3">#REF!</definedName>
    <definedName name="LYReturns" localSheetId="4">#REF!</definedName>
    <definedName name="LYReturns" localSheetId="0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3">#REF!</definedName>
    <definedName name="LYSales" localSheetId="4">#REF!</definedName>
    <definedName name="LYSales" localSheetId="0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3">#REF!</definedName>
    <definedName name="LYTotal" localSheetId="4">#REF!</definedName>
    <definedName name="LYTotal" localSheetId="0">#REF!</definedName>
    <definedName name="LYTotal" localSheetId="1">#REF!</definedName>
    <definedName name="LYTotal" localSheetId="2">#REF!</definedName>
    <definedName name="LYTotal">#REF!</definedName>
    <definedName name="M" localSheetId="5">[23]!Macro002</definedName>
    <definedName name="M" localSheetId="3">[23]!Macro002</definedName>
    <definedName name="M" localSheetId="4">[23]!Macro002</definedName>
    <definedName name="M" localSheetId="1">[23]!Macro002</definedName>
    <definedName name="M" localSheetId="2">[23]!Macro002</definedName>
    <definedName name="M">[23]!Macro002</definedName>
    <definedName name="machine">#REF!</definedName>
    <definedName name="Macro001" localSheetId="5">[23]!Macro001</definedName>
    <definedName name="Macro001" localSheetId="3">[23]!Macro001</definedName>
    <definedName name="Macro001" localSheetId="4">[23]!Macro001</definedName>
    <definedName name="Macro001" localSheetId="1">[23]!Macro001</definedName>
    <definedName name="Macro001" localSheetId="2">[23]!Macro001</definedName>
    <definedName name="Macro001">[23]!Macro001</definedName>
    <definedName name="Macro002" localSheetId="5">[23]!Macro002</definedName>
    <definedName name="Macro002" localSheetId="3">[23]!Macro002</definedName>
    <definedName name="Macro002" localSheetId="4">[23]!Macro002</definedName>
    <definedName name="Macro002" localSheetId="1">[23]!Macro002</definedName>
    <definedName name="Macro002" localSheetId="2">[23]!Macro002</definedName>
    <definedName name="Macro002">[23]!Macro002</definedName>
    <definedName name="Macro003" localSheetId="5">[23]!Macro003</definedName>
    <definedName name="Macro003" localSheetId="3">[23]!Macro003</definedName>
    <definedName name="Macro003" localSheetId="4">[23]!Macro003</definedName>
    <definedName name="Macro003" localSheetId="1">[23]!Macro003</definedName>
    <definedName name="Macro003" localSheetId="2">[23]!Macro003</definedName>
    <definedName name="Macro003">[23]!Macro003</definedName>
    <definedName name="Macro004" localSheetId="5">[23]!Macro004</definedName>
    <definedName name="Macro004" localSheetId="3">[23]!Macro004</definedName>
    <definedName name="Macro004" localSheetId="4">[23]!Macro004</definedName>
    <definedName name="Macro004" localSheetId="1">[23]!Macro004</definedName>
    <definedName name="Macro004" localSheetId="2">[23]!Macro004</definedName>
    <definedName name="Macro004">[23]!Macro004</definedName>
    <definedName name="Macro005" localSheetId="5">[23]!Macro005</definedName>
    <definedName name="Macro005" localSheetId="3">[23]!Macro005</definedName>
    <definedName name="Macro005" localSheetId="4">[23]!Macro005</definedName>
    <definedName name="Macro005" localSheetId="1">[23]!Macro005</definedName>
    <definedName name="Macro005" localSheetId="2">[23]!Macro005</definedName>
    <definedName name="Macro005">[23]!Macro005</definedName>
    <definedName name="MacroS01" localSheetId="5">[23]!MacroS01</definedName>
    <definedName name="MacroS01" localSheetId="3">[23]!MacroS01</definedName>
    <definedName name="MacroS01" localSheetId="4">[23]!MacroS01</definedName>
    <definedName name="MacroS01" localSheetId="1">[23]!MacroS01</definedName>
    <definedName name="MacroS01" localSheetId="2">[23]!MacroS01</definedName>
    <definedName name="MacroS01">[23]!MacroS01</definedName>
    <definedName name="MacroUP" localSheetId="5">[23]!MacroUP</definedName>
    <definedName name="MacroUP" localSheetId="3">[23]!MacroUP</definedName>
    <definedName name="MacroUP" localSheetId="4">[23]!MacroUP</definedName>
    <definedName name="MacroUP" localSheetId="1">[23]!MacroUP</definedName>
    <definedName name="MacroUP" localSheetId="2">[23]!MacroUP</definedName>
    <definedName name="MacroUP">[23]!MacroUP</definedName>
    <definedName name="MacroUP01" localSheetId="5">[23]!MacroUP01</definedName>
    <definedName name="MacroUP01" localSheetId="3">[23]!MacroUP01</definedName>
    <definedName name="MacroUP01" localSheetId="4">[23]!MacroUP01</definedName>
    <definedName name="MacroUP01" localSheetId="1">[23]!MacroUP01</definedName>
    <definedName name="MacroUP01" localSheetId="2">[23]!MacroUP01</definedName>
    <definedName name="MacroUP01">[23]!MacroUP01</definedName>
    <definedName name="Mar">#REF!</definedName>
    <definedName name="MARGINPLAN" localSheetId="5">#REF!</definedName>
    <definedName name="MARGINPLAN" localSheetId="3">#REF!</definedName>
    <definedName name="MARGINPLAN" localSheetId="4">#REF!</definedName>
    <definedName name="MARGINPLAN" localSheetId="0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3">#REF!</definedName>
    <definedName name="MARGINPROJ" localSheetId="4">#REF!</definedName>
    <definedName name="MARGINPROJ" localSheetId="0">#REF!</definedName>
    <definedName name="MARGINPROJ" localSheetId="1">#REF!</definedName>
    <definedName name="MARGINPROJ" localSheetId="2">#REF!</definedName>
    <definedName name="MARGINPROJ">#REF!</definedName>
    <definedName name="May">#REF!</definedName>
    <definedName name="MENU" localSheetId="5">#REF!</definedName>
    <definedName name="MENU" localSheetId="3">#REF!</definedName>
    <definedName name="MENU" localSheetId="4">#REF!</definedName>
    <definedName name="MENU" localSheetId="0">#REF!</definedName>
    <definedName name="MENU" localSheetId="1">#REF!</definedName>
    <definedName name="MENU" localSheetId="2">#REF!</definedName>
    <definedName name="MENU">#REF!</definedName>
    <definedName name="MFG_BKD_ICI">#REF!</definedName>
    <definedName name="MFG_ICI">#REF!</definedName>
    <definedName name="MFG_KSN_ICI">#REF!</definedName>
    <definedName name="mk" localSheetId="5">#REF!</definedName>
    <definedName name="mk" localSheetId="3">#REF!</definedName>
    <definedName name="mk" localSheetId="4">#REF!</definedName>
    <definedName name="mk" localSheetId="0">#REF!</definedName>
    <definedName name="mk" localSheetId="1">#REF!</definedName>
    <definedName name="mk" localSheetId="2">#REF!</definedName>
    <definedName name="mk">#REF!</definedName>
    <definedName name="MM">#REF!</definedName>
    <definedName name="mono_ethanolAmine" localSheetId="5">#REF!</definedName>
    <definedName name="mono_ethanolAmine" localSheetId="3">#REF!</definedName>
    <definedName name="mono_ethanolAmine" localSheetId="4">#REF!</definedName>
    <definedName name="mono_ethanolAmine" localSheetId="0">#REF!</definedName>
    <definedName name="mono_ethanolAmine" localSheetId="1">#REF!</definedName>
    <definedName name="mono_ethanolAmine" localSheetId="2">#REF!</definedName>
    <definedName name="mono_ethanolAmine">#REF!</definedName>
    <definedName name="monthly">#REF!</definedName>
    <definedName name="motor">[24]MOTOR97!$A$6:$Z$24</definedName>
    <definedName name="Mount_Inname" localSheetId="5">#REF!</definedName>
    <definedName name="Mount_Inname" localSheetId="3">#REF!</definedName>
    <definedName name="Mount_Inname" localSheetId="4">#REF!</definedName>
    <definedName name="Mount_Inname" localSheetId="0">#REF!</definedName>
    <definedName name="Mount_Inname" localSheetId="1">#REF!</definedName>
    <definedName name="Mount_Inname" localSheetId="2">#REF!</definedName>
    <definedName name="Mount_Inname">#REF!</definedName>
    <definedName name="Mount_Inqty" localSheetId="5">#REF!</definedName>
    <definedName name="Mount_Inqty" localSheetId="3">#REF!</definedName>
    <definedName name="Mount_Inqty" localSheetId="4">#REF!</definedName>
    <definedName name="Mount_Inqty" localSheetId="0">#REF!</definedName>
    <definedName name="Mount_Inqty" localSheetId="1">#REF!</definedName>
    <definedName name="Mount_Inqty" localSheetId="2">#REF!</definedName>
    <definedName name="Mount_Inqty">#REF!</definedName>
    <definedName name="n">'[25]BS(old format)'!$H$43:$H$59</definedName>
    <definedName name="name" localSheetId="5">#REF!</definedName>
    <definedName name="name" localSheetId="3">#REF!</definedName>
    <definedName name="name" localSheetId="4">#REF!</definedName>
    <definedName name="name" localSheetId="0">#REF!</definedName>
    <definedName name="name" localSheetId="1">#REF!</definedName>
    <definedName name="name" localSheetId="2">#REF!</definedName>
    <definedName name="name">#REF!</definedName>
    <definedName name="nat">'[25]P&amp;L'!$P$9:$P$44</definedName>
    <definedName name="nee">#REF!</definedName>
    <definedName name="NEW" localSheetId="5">#REF!</definedName>
    <definedName name="NEW" localSheetId="3">#REF!</definedName>
    <definedName name="NEW" localSheetId="4">#REF!</definedName>
    <definedName name="NEW" localSheetId="0">#REF!</definedName>
    <definedName name="NEW" localSheetId="1">#REF!</definedName>
    <definedName name="NEW" localSheetId="2">#REF!</definedName>
    <definedName name="NEW">#REF!</definedName>
    <definedName name="nn" localSheetId="5">'[1]Fagor04-A3112e'!#REF!</definedName>
    <definedName name="nn" localSheetId="3">'[1]Fagor04-A3112e'!#REF!</definedName>
    <definedName name="nn" localSheetId="4">'[1]Fagor04-A3112e'!#REF!</definedName>
    <definedName name="nn" localSheetId="0">'[1]Fagor04-A3112e'!#REF!</definedName>
    <definedName name="nn" localSheetId="1">'[1]Fagor04-A3112e'!#REF!</definedName>
    <definedName name="nn" localSheetId="2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5">'[26]Machine2,3''04'!#REF!</definedName>
    <definedName name="o" localSheetId="3">'[26]Machine2,3''04'!#REF!</definedName>
    <definedName name="o" localSheetId="4">'[26]Machine2,3''04'!#REF!</definedName>
    <definedName name="o" localSheetId="0">'[26]Machine2,3''04'!#REF!</definedName>
    <definedName name="o" localSheetId="1">'[26]Machine2,3''04'!#REF!</definedName>
    <definedName name="o" localSheetId="2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5">#REF!</definedName>
    <definedName name="ok" localSheetId="3">#REF!</definedName>
    <definedName name="ok" localSheetId="4">#REF!</definedName>
    <definedName name="ok" localSheetId="0">#REF!</definedName>
    <definedName name="ok" localSheetId="1">#REF!</definedName>
    <definedName name="ok" localSheetId="2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5">#REF!</definedName>
    <definedName name="OUT_01" localSheetId="3">#REF!</definedName>
    <definedName name="OUT_01" localSheetId="4">#REF!</definedName>
    <definedName name="OUT_01" localSheetId="0">#REF!</definedName>
    <definedName name="OUT_01" localSheetId="1">#REF!</definedName>
    <definedName name="OUT_01" localSheetId="2">#REF!</definedName>
    <definedName name="OUT_01">#REF!</definedName>
    <definedName name="OUT_01A" localSheetId="5">#REF!</definedName>
    <definedName name="OUT_01A" localSheetId="3">#REF!</definedName>
    <definedName name="OUT_01A" localSheetId="4">#REF!</definedName>
    <definedName name="OUT_01A" localSheetId="0">#REF!</definedName>
    <definedName name="OUT_01A" localSheetId="1">#REF!</definedName>
    <definedName name="OUT_01A" localSheetId="2">#REF!</definedName>
    <definedName name="OUT_01A">#REF!</definedName>
    <definedName name="OUT_02" localSheetId="5">#REF!</definedName>
    <definedName name="OUT_02" localSheetId="3">#REF!</definedName>
    <definedName name="OUT_02" localSheetId="4">#REF!</definedName>
    <definedName name="OUT_02" localSheetId="0">#REF!</definedName>
    <definedName name="OUT_02" localSheetId="1">#REF!</definedName>
    <definedName name="OUT_02" localSheetId="2">#REF!</definedName>
    <definedName name="OUT_02">#REF!</definedName>
    <definedName name="OUT_02A" localSheetId="5">#REF!</definedName>
    <definedName name="OUT_02A" localSheetId="3">#REF!</definedName>
    <definedName name="OUT_02A" localSheetId="4">#REF!</definedName>
    <definedName name="OUT_02A" localSheetId="0">#REF!</definedName>
    <definedName name="OUT_02A" localSheetId="1">#REF!</definedName>
    <definedName name="OUT_02A" localSheetId="2">#REF!</definedName>
    <definedName name="OUT_02A">#REF!</definedName>
    <definedName name="OUT_03" localSheetId="5">#REF!</definedName>
    <definedName name="OUT_03" localSheetId="3">#REF!</definedName>
    <definedName name="OUT_03" localSheetId="4">#REF!</definedName>
    <definedName name="OUT_03" localSheetId="0">#REF!</definedName>
    <definedName name="OUT_03" localSheetId="1">#REF!</definedName>
    <definedName name="OUT_03" localSheetId="2">#REF!</definedName>
    <definedName name="OUT_03">#REF!</definedName>
    <definedName name="OUT_03A" localSheetId="5">#REF!</definedName>
    <definedName name="OUT_03A" localSheetId="3">#REF!</definedName>
    <definedName name="OUT_03A" localSheetId="4">#REF!</definedName>
    <definedName name="OUT_03A" localSheetId="0">#REF!</definedName>
    <definedName name="OUT_03A" localSheetId="1">#REF!</definedName>
    <definedName name="OUT_03A" localSheetId="2">#REF!</definedName>
    <definedName name="OUT_03A">#REF!</definedName>
    <definedName name="OUT_04" localSheetId="5">#REF!</definedName>
    <definedName name="OUT_04" localSheetId="3">#REF!</definedName>
    <definedName name="OUT_04" localSheetId="4">#REF!</definedName>
    <definedName name="OUT_04" localSheetId="0">#REF!</definedName>
    <definedName name="OUT_04" localSheetId="1">#REF!</definedName>
    <definedName name="OUT_04" localSheetId="2">#REF!</definedName>
    <definedName name="OUT_04">#REF!</definedName>
    <definedName name="OUT_04A" localSheetId="5">#REF!</definedName>
    <definedName name="OUT_04A" localSheetId="3">#REF!</definedName>
    <definedName name="OUT_04A" localSheetId="4">#REF!</definedName>
    <definedName name="OUT_04A" localSheetId="0">#REF!</definedName>
    <definedName name="OUT_04A" localSheetId="1">#REF!</definedName>
    <definedName name="OUT_04A" localSheetId="2">#REF!</definedName>
    <definedName name="OUT_04A">#REF!</definedName>
    <definedName name="OUT_05" localSheetId="5">#REF!</definedName>
    <definedName name="OUT_05" localSheetId="3">#REF!</definedName>
    <definedName name="OUT_05" localSheetId="4">#REF!</definedName>
    <definedName name="OUT_05" localSheetId="0">#REF!</definedName>
    <definedName name="OUT_05" localSheetId="1">#REF!</definedName>
    <definedName name="OUT_05" localSheetId="2">#REF!</definedName>
    <definedName name="OUT_05">#REF!</definedName>
    <definedName name="OUT_05A" localSheetId="5">#REF!</definedName>
    <definedName name="OUT_05A" localSheetId="3">#REF!</definedName>
    <definedName name="OUT_05A" localSheetId="4">#REF!</definedName>
    <definedName name="OUT_05A" localSheetId="0">#REF!</definedName>
    <definedName name="OUT_05A" localSheetId="1">#REF!</definedName>
    <definedName name="OUT_05A" localSheetId="2">#REF!</definedName>
    <definedName name="OUT_05A">#REF!</definedName>
    <definedName name="OUT_06" localSheetId="5">#REF!</definedName>
    <definedName name="OUT_06" localSheetId="3">#REF!</definedName>
    <definedName name="OUT_06" localSheetId="4">#REF!</definedName>
    <definedName name="OUT_06" localSheetId="0">#REF!</definedName>
    <definedName name="OUT_06" localSheetId="1">#REF!</definedName>
    <definedName name="OUT_06" localSheetId="2">#REF!</definedName>
    <definedName name="OUT_06">#REF!</definedName>
    <definedName name="OUT_06A" localSheetId="5">#REF!</definedName>
    <definedName name="OUT_06A" localSheetId="3">#REF!</definedName>
    <definedName name="OUT_06A" localSheetId="4">#REF!</definedName>
    <definedName name="OUT_06A" localSheetId="0">#REF!</definedName>
    <definedName name="OUT_06A" localSheetId="1">#REF!</definedName>
    <definedName name="OUT_06A" localSheetId="2">#REF!</definedName>
    <definedName name="OUT_06A">#REF!</definedName>
    <definedName name="out_07" localSheetId="5">#REF!</definedName>
    <definedName name="out_07" localSheetId="3">#REF!</definedName>
    <definedName name="out_07" localSheetId="4">#REF!</definedName>
    <definedName name="out_07" localSheetId="0">#REF!</definedName>
    <definedName name="out_07" localSheetId="1">#REF!</definedName>
    <definedName name="out_07" localSheetId="2">#REF!</definedName>
    <definedName name="out_07">#REF!</definedName>
    <definedName name="out_07a" localSheetId="5">#REF!</definedName>
    <definedName name="out_07a" localSheetId="3">#REF!</definedName>
    <definedName name="out_07a" localSheetId="4">#REF!</definedName>
    <definedName name="out_07a" localSheetId="0">#REF!</definedName>
    <definedName name="out_07a" localSheetId="1">#REF!</definedName>
    <definedName name="out_07a" localSheetId="2">#REF!</definedName>
    <definedName name="out_07a">#REF!</definedName>
    <definedName name="out_08" localSheetId="5">#REF!</definedName>
    <definedName name="out_08" localSheetId="3">#REF!</definedName>
    <definedName name="out_08" localSheetId="4">#REF!</definedName>
    <definedName name="out_08" localSheetId="0">#REF!</definedName>
    <definedName name="out_08" localSheetId="1">#REF!</definedName>
    <definedName name="out_08" localSheetId="2">#REF!</definedName>
    <definedName name="out_08">#REF!</definedName>
    <definedName name="out_08a" localSheetId="5">#REF!</definedName>
    <definedName name="out_08a" localSheetId="3">#REF!</definedName>
    <definedName name="out_08a" localSheetId="4">#REF!</definedName>
    <definedName name="out_08a" localSheetId="0">#REF!</definedName>
    <definedName name="out_08a" localSheetId="1">#REF!</definedName>
    <definedName name="out_08a" localSheetId="2">#REF!</definedName>
    <definedName name="out_08a">#REF!</definedName>
    <definedName name="out_09" localSheetId="5">#REF!</definedName>
    <definedName name="out_09" localSheetId="3">#REF!</definedName>
    <definedName name="out_09" localSheetId="4">#REF!</definedName>
    <definedName name="out_09" localSheetId="0">#REF!</definedName>
    <definedName name="out_09" localSheetId="1">#REF!</definedName>
    <definedName name="out_09" localSheetId="2">#REF!</definedName>
    <definedName name="out_09">#REF!</definedName>
    <definedName name="out_09a" localSheetId="5">#REF!</definedName>
    <definedName name="out_09a" localSheetId="3">#REF!</definedName>
    <definedName name="out_09a" localSheetId="4">#REF!</definedName>
    <definedName name="out_09a" localSheetId="0">#REF!</definedName>
    <definedName name="out_09a" localSheetId="1">#REF!</definedName>
    <definedName name="out_09a" localSheetId="2">#REF!</definedName>
    <definedName name="out_09a">#REF!</definedName>
    <definedName name="out_10" localSheetId="5">#REF!</definedName>
    <definedName name="out_10" localSheetId="3">#REF!</definedName>
    <definedName name="out_10" localSheetId="4">#REF!</definedName>
    <definedName name="out_10" localSheetId="0">#REF!</definedName>
    <definedName name="out_10" localSheetId="1">#REF!</definedName>
    <definedName name="out_10" localSheetId="2">#REF!</definedName>
    <definedName name="out_10">#REF!</definedName>
    <definedName name="out_10a" localSheetId="5">#REF!</definedName>
    <definedName name="out_10a" localSheetId="3">#REF!</definedName>
    <definedName name="out_10a" localSheetId="4">#REF!</definedName>
    <definedName name="out_10a" localSheetId="0">#REF!</definedName>
    <definedName name="out_10a" localSheetId="1">#REF!</definedName>
    <definedName name="out_10a" localSheetId="2">#REF!</definedName>
    <definedName name="out_10a">#REF!</definedName>
    <definedName name="out_11" localSheetId="5">#REF!</definedName>
    <definedName name="out_11" localSheetId="3">#REF!</definedName>
    <definedName name="out_11" localSheetId="4">#REF!</definedName>
    <definedName name="out_11" localSheetId="0">#REF!</definedName>
    <definedName name="out_11" localSheetId="1">#REF!</definedName>
    <definedName name="out_11" localSheetId="2">#REF!</definedName>
    <definedName name="out_11">#REF!</definedName>
    <definedName name="out_11a" localSheetId="5">#REF!</definedName>
    <definedName name="out_11a" localSheetId="3">#REF!</definedName>
    <definedName name="out_11a" localSheetId="4">#REF!</definedName>
    <definedName name="out_11a" localSheetId="0">#REF!</definedName>
    <definedName name="out_11a" localSheetId="1">#REF!</definedName>
    <definedName name="out_11a" localSheetId="2">#REF!</definedName>
    <definedName name="out_11a">#REF!</definedName>
    <definedName name="OUT_12" localSheetId="5">#REF!</definedName>
    <definedName name="OUT_12" localSheetId="3">#REF!</definedName>
    <definedName name="OUT_12" localSheetId="4">#REF!</definedName>
    <definedName name="OUT_12" localSheetId="0">#REF!</definedName>
    <definedName name="OUT_12" localSheetId="1">#REF!</definedName>
    <definedName name="OUT_12" localSheetId="2">#REF!</definedName>
    <definedName name="OUT_12">#REF!</definedName>
    <definedName name="OUT_12A" localSheetId="5">#REF!</definedName>
    <definedName name="OUT_12A" localSheetId="3">#REF!</definedName>
    <definedName name="OUT_12A" localSheetId="4">#REF!</definedName>
    <definedName name="OUT_12A" localSheetId="0">#REF!</definedName>
    <definedName name="OUT_12A" localSheetId="1">#REF!</definedName>
    <definedName name="OUT_12A" localSheetId="2">#REF!</definedName>
    <definedName name="OUT_12A">#REF!</definedName>
    <definedName name="OUT_13" localSheetId="5">#REF!</definedName>
    <definedName name="OUT_13" localSheetId="3">#REF!</definedName>
    <definedName name="OUT_13" localSheetId="4">#REF!</definedName>
    <definedName name="OUT_13" localSheetId="0">#REF!</definedName>
    <definedName name="OUT_13" localSheetId="1">#REF!</definedName>
    <definedName name="OUT_13" localSheetId="2">#REF!</definedName>
    <definedName name="OUT_13">#REF!</definedName>
    <definedName name="OUT_13A" localSheetId="5">#REF!</definedName>
    <definedName name="OUT_13A" localSheetId="3">#REF!</definedName>
    <definedName name="OUT_13A" localSheetId="4">#REF!</definedName>
    <definedName name="OUT_13A" localSheetId="0">#REF!</definedName>
    <definedName name="OUT_13A" localSheetId="1">#REF!</definedName>
    <definedName name="OUT_13A" localSheetId="2">#REF!</definedName>
    <definedName name="OUT_13A">#REF!</definedName>
    <definedName name="OUT_14" localSheetId="5">#REF!</definedName>
    <definedName name="OUT_14" localSheetId="3">#REF!</definedName>
    <definedName name="OUT_14" localSheetId="4">#REF!</definedName>
    <definedName name="OUT_14" localSheetId="0">#REF!</definedName>
    <definedName name="OUT_14" localSheetId="1">#REF!</definedName>
    <definedName name="OUT_14" localSheetId="2">#REF!</definedName>
    <definedName name="OUT_14">#REF!</definedName>
    <definedName name="OUT_14A" localSheetId="5">#REF!</definedName>
    <definedName name="OUT_14A" localSheetId="3">#REF!</definedName>
    <definedName name="OUT_14A" localSheetId="4">#REF!</definedName>
    <definedName name="OUT_14A" localSheetId="0">#REF!</definedName>
    <definedName name="OUT_14A" localSheetId="1">#REF!</definedName>
    <definedName name="OUT_14A" localSheetId="2">#REF!</definedName>
    <definedName name="OUT_14A">#REF!</definedName>
    <definedName name="OUT_15" localSheetId="5">#REF!</definedName>
    <definedName name="OUT_15" localSheetId="3">#REF!</definedName>
    <definedName name="OUT_15" localSheetId="4">#REF!</definedName>
    <definedName name="OUT_15" localSheetId="0">#REF!</definedName>
    <definedName name="OUT_15" localSheetId="1">#REF!</definedName>
    <definedName name="OUT_15" localSheetId="2">#REF!</definedName>
    <definedName name="OUT_15">#REF!</definedName>
    <definedName name="OUT_15A" localSheetId="5">#REF!</definedName>
    <definedName name="OUT_15A" localSheetId="3">#REF!</definedName>
    <definedName name="OUT_15A" localSheetId="4">#REF!</definedName>
    <definedName name="OUT_15A" localSheetId="0">#REF!</definedName>
    <definedName name="OUT_15A" localSheetId="1">#REF!</definedName>
    <definedName name="OUT_15A" localSheetId="2">#REF!</definedName>
    <definedName name="OUT_15A">#REF!</definedName>
    <definedName name="OUT_16" localSheetId="5">#REF!</definedName>
    <definedName name="OUT_16" localSheetId="3">#REF!</definedName>
    <definedName name="OUT_16" localSheetId="4">#REF!</definedName>
    <definedName name="OUT_16" localSheetId="0">#REF!</definedName>
    <definedName name="OUT_16" localSheetId="1">#REF!</definedName>
    <definedName name="OUT_16" localSheetId="2">#REF!</definedName>
    <definedName name="OUT_16">#REF!</definedName>
    <definedName name="OUT_16A" localSheetId="5">#REF!</definedName>
    <definedName name="OUT_16A" localSheetId="3">#REF!</definedName>
    <definedName name="OUT_16A" localSheetId="4">#REF!</definedName>
    <definedName name="OUT_16A" localSheetId="0">#REF!</definedName>
    <definedName name="OUT_16A" localSheetId="1">#REF!</definedName>
    <definedName name="OUT_16A" localSheetId="2">#REF!</definedName>
    <definedName name="OUT_16A">#REF!</definedName>
    <definedName name="OUT_17" localSheetId="5">#REF!</definedName>
    <definedName name="OUT_17" localSheetId="3">#REF!</definedName>
    <definedName name="OUT_17" localSheetId="4">#REF!</definedName>
    <definedName name="OUT_17" localSheetId="0">#REF!</definedName>
    <definedName name="OUT_17" localSheetId="1">#REF!</definedName>
    <definedName name="OUT_17" localSheetId="2">#REF!</definedName>
    <definedName name="OUT_17">#REF!</definedName>
    <definedName name="OUT_17A" localSheetId="5">#REF!</definedName>
    <definedName name="OUT_17A" localSheetId="3">#REF!</definedName>
    <definedName name="OUT_17A" localSheetId="4">#REF!</definedName>
    <definedName name="OUT_17A" localSheetId="0">#REF!</definedName>
    <definedName name="OUT_17A" localSheetId="1">#REF!</definedName>
    <definedName name="OUT_17A" localSheetId="2">#REF!</definedName>
    <definedName name="OUT_17A">#REF!</definedName>
    <definedName name="OUT_18" localSheetId="5">#REF!</definedName>
    <definedName name="OUT_18" localSheetId="3">#REF!</definedName>
    <definedName name="OUT_18" localSheetId="4">#REF!</definedName>
    <definedName name="OUT_18" localSheetId="0">#REF!</definedName>
    <definedName name="OUT_18" localSheetId="1">#REF!</definedName>
    <definedName name="OUT_18" localSheetId="2">#REF!</definedName>
    <definedName name="OUT_18">#REF!</definedName>
    <definedName name="OUT_18A" localSheetId="5">#REF!</definedName>
    <definedName name="OUT_18A" localSheetId="3">#REF!</definedName>
    <definedName name="OUT_18A" localSheetId="4">#REF!</definedName>
    <definedName name="OUT_18A" localSheetId="0">#REF!</definedName>
    <definedName name="OUT_18A" localSheetId="1">#REF!</definedName>
    <definedName name="OUT_18A" localSheetId="2">#REF!</definedName>
    <definedName name="OUT_18A">#REF!</definedName>
    <definedName name="OUT_19" localSheetId="5">#REF!</definedName>
    <definedName name="OUT_19" localSheetId="3">#REF!</definedName>
    <definedName name="OUT_19" localSheetId="4">#REF!</definedName>
    <definedName name="OUT_19" localSheetId="0">#REF!</definedName>
    <definedName name="OUT_19" localSheetId="1">#REF!</definedName>
    <definedName name="OUT_19" localSheetId="2">#REF!</definedName>
    <definedName name="OUT_19">#REF!</definedName>
    <definedName name="OUT_19A" localSheetId="5">#REF!</definedName>
    <definedName name="OUT_19A" localSheetId="3">#REF!</definedName>
    <definedName name="OUT_19A" localSheetId="4">#REF!</definedName>
    <definedName name="OUT_19A" localSheetId="0">#REF!</definedName>
    <definedName name="OUT_19A" localSheetId="1">#REF!</definedName>
    <definedName name="OUT_19A" localSheetId="2">#REF!</definedName>
    <definedName name="OUT_19A">#REF!</definedName>
    <definedName name="OUT_20" localSheetId="5">#REF!</definedName>
    <definedName name="OUT_20" localSheetId="3">#REF!</definedName>
    <definedName name="OUT_20" localSheetId="4">#REF!</definedName>
    <definedName name="OUT_20" localSheetId="0">#REF!</definedName>
    <definedName name="OUT_20" localSheetId="1">#REF!</definedName>
    <definedName name="OUT_20" localSheetId="2">#REF!</definedName>
    <definedName name="OUT_20">#REF!</definedName>
    <definedName name="OUT_20A" localSheetId="5">#REF!</definedName>
    <definedName name="OUT_20A" localSheetId="3">#REF!</definedName>
    <definedName name="OUT_20A" localSheetId="4">#REF!</definedName>
    <definedName name="OUT_20A" localSheetId="0">#REF!</definedName>
    <definedName name="OUT_20A" localSheetId="1">#REF!</definedName>
    <definedName name="OUT_20A" localSheetId="2">#REF!</definedName>
    <definedName name="OUT_20A">#REF!</definedName>
    <definedName name="OUT_21" localSheetId="5">#REF!</definedName>
    <definedName name="OUT_21" localSheetId="3">#REF!</definedName>
    <definedName name="OUT_21" localSheetId="4">#REF!</definedName>
    <definedName name="OUT_21" localSheetId="0">#REF!</definedName>
    <definedName name="OUT_21" localSheetId="1">#REF!</definedName>
    <definedName name="OUT_21" localSheetId="2">#REF!</definedName>
    <definedName name="OUT_21">#REF!</definedName>
    <definedName name="OUT_21A" localSheetId="5">#REF!</definedName>
    <definedName name="OUT_21A" localSheetId="3">#REF!</definedName>
    <definedName name="OUT_21A" localSheetId="4">#REF!</definedName>
    <definedName name="OUT_21A" localSheetId="0">#REF!</definedName>
    <definedName name="OUT_21A" localSheetId="1">#REF!</definedName>
    <definedName name="OUT_21A" localSheetId="2">#REF!</definedName>
    <definedName name="OUT_21A">#REF!</definedName>
    <definedName name="OUT_22" localSheetId="5">#REF!</definedName>
    <definedName name="OUT_22" localSheetId="3">#REF!</definedName>
    <definedName name="OUT_22" localSheetId="4">#REF!</definedName>
    <definedName name="OUT_22" localSheetId="0">#REF!</definedName>
    <definedName name="OUT_22" localSheetId="1">#REF!</definedName>
    <definedName name="OUT_22" localSheetId="2">#REF!</definedName>
    <definedName name="OUT_22">#REF!</definedName>
    <definedName name="OUT_22A" localSheetId="5">#REF!</definedName>
    <definedName name="OUT_22A" localSheetId="3">#REF!</definedName>
    <definedName name="OUT_22A" localSheetId="4">#REF!</definedName>
    <definedName name="OUT_22A" localSheetId="0">#REF!</definedName>
    <definedName name="OUT_22A" localSheetId="1">#REF!</definedName>
    <definedName name="OUT_22A" localSheetId="2">#REF!</definedName>
    <definedName name="OUT_22A">#REF!</definedName>
    <definedName name="OUT_23" localSheetId="5">#REF!</definedName>
    <definedName name="OUT_23" localSheetId="3">#REF!</definedName>
    <definedName name="OUT_23" localSheetId="4">#REF!</definedName>
    <definedName name="OUT_23" localSheetId="0">#REF!</definedName>
    <definedName name="OUT_23" localSheetId="1">#REF!</definedName>
    <definedName name="OUT_23" localSheetId="2">#REF!</definedName>
    <definedName name="OUT_23">#REF!</definedName>
    <definedName name="OUT_23A" localSheetId="5">#REF!</definedName>
    <definedName name="OUT_23A" localSheetId="3">#REF!</definedName>
    <definedName name="OUT_23A" localSheetId="4">#REF!</definedName>
    <definedName name="OUT_23A" localSheetId="0">#REF!</definedName>
    <definedName name="OUT_23A" localSheetId="1">#REF!</definedName>
    <definedName name="OUT_23A" localSheetId="2">#REF!</definedName>
    <definedName name="OUT_23A">#REF!</definedName>
    <definedName name="OUT_24" localSheetId="5">#REF!</definedName>
    <definedName name="OUT_24" localSheetId="3">#REF!</definedName>
    <definedName name="OUT_24" localSheetId="4">#REF!</definedName>
    <definedName name="OUT_24" localSheetId="0">#REF!</definedName>
    <definedName name="OUT_24" localSheetId="1">#REF!</definedName>
    <definedName name="OUT_24" localSheetId="2">#REF!</definedName>
    <definedName name="OUT_24">#REF!</definedName>
    <definedName name="OUT_24A" localSheetId="5">#REF!</definedName>
    <definedName name="OUT_24A" localSheetId="3">#REF!</definedName>
    <definedName name="OUT_24A" localSheetId="4">#REF!</definedName>
    <definedName name="OUT_24A" localSheetId="0">#REF!</definedName>
    <definedName name="OUT_24A" localSheetId="1">#REF!</definedName>
    <definedName name="OUT_24A" localSheetId="2">#REF!</definedName>
    <definedName name="OUT_24A">#REF!</definedName>
    <definedName name="OUT_25" localSheetId="5">#REF!</definedName>
    <definedName name="OUT_25" localSheetId="3">#REF!</definedName>
    <definedName name="OUT_25" localSheetId="4">#REF!</definedName>
    <definedName name="OUT_25" localSheetId="0">#REF!</definedName>
    <definedName name="OUT_25" localSheetId="1">#REF!</definedName>
    <definedName name="OUT_25" localSheetId="2">#REF!</definedName>
    <definedName name="OUT_25">#REF!</definedName>
    <definedName name="OUT_25A" localSheetId="5">#REF!</definedName>
    <definedName name="OUT_25A" localSheetId="3">#REF!</definedName>
    <definedName name="OUT_25A" localSheetId="4">#REF!</definedName>
    <definedName name="OUT_25A" localSheetId="0">#REF!</definedName>
    <definedName name="OUT_25A" localSheetId="1">#REF!</definedName>
    <definedName name="OUT_25A" localSheetId="2">#REF!</definedName>
    <definedName name="OUT_25A">#REF!</definedName>
    <definedName name="OUT_26" localSheetId="5">#REF!</definedName>
    <definedName name="OUT_26" localSheetId="3">#REF!</definedName>
    <definedName name="OUT_26" localSheetId="4">#REF!</definedName>
    <definedName name="OUT_26" localSheetId="0">#REF!</definedName>
    <definedName name="OUT_26" localSheetId="1">#REF!</definedName>
    <definedName name="OUT_26" localSheetId="2">#REF!</definedName>
    <definedName name="OUT_26">#REF!</definedName>
    <definedName name="OUT_26A" localSheetId="5">#REF!</definedName>
    <definedName name="OUT_26A" localSheetId="3">#REF!</definedName>
    <definedName name="OUT_26A" localSheetId="4">#REF!</definedName>
    <definedName name="OUT_26A" localSheetId="0">#REF!</definedName>
    <definedName name="OUT_26A" localSheetId="1">#REF!</definedName>
    <definedName name="OUT_26A" localSheetId="2">#REF!</definedName>
    <definedName name="OUT_26A">#REF!</definedName>
    <definedName name="OUT_27" localSheetId="5">#REF!</definedName>
    <definedName name="OUT_27" localSheetId="3">#REF!</definedName>
    <definedName name="OUT_27" localSheetId="4">#REF!</definedName>
    <definedName name="OUT_27" localSheetId="0">#REF!</definedName>
    <definedName name="OUT_27" localSheetId="1">#REF!</definedName>
    <definedName name="OUT_27" localSheetId="2">#REF!</definedName>
    <definedName name="OUT_27">#REF!</definedName>
    <definedName name="OUT_27A" localSheetId="5">#REF!</definedName>
    <definedName name="OUT_27A" localSheetId="3">#REF!</definedName>
    <definedName name="OUT_27A" localSheetId="4">#REF!</definedName>
    <definedName name="OUT_27A" localSheetId="0">#REF!</definedName>
    <definedName name="OUT_27A" localSheetId="1">#REF!</definedName>
    <definedName name="OUT_27A" localSheetId="2">#REF!</definedName>
    <definedName name="OUT_27A">#REF!</definedName>
    <definedName name="OUT_28" localSheetId="5">#REF!</definedName>
    <definedName name="OUT_28" localSheetId="3">#REF!</definedName>
    <definedName name="OUT_28" localSheetId="4">#REF!</definedName>
    <definedName name="OUT_28" localSheetId="0">#REF!</definedName>
    <definedName name="OUT_28" localSheetId="1">#REF!</definedName>
    <definedName name="OUT_28" localSheetId="2">#REF!</definedName>
    <definedName name="OUT_28">#REF!</definedName>
    <definedName name="OUT_28A" localSheetId="5">#REF!</definedName>
    <definedName name="OUT_28A" localSheetId="3">#REF!</definedName>
    <definedName name="OUT_28A" localSheetId="4">#REF!</definedName>
    <definedName name="OUT_28A" localSheetId="0">#REF!</definedName>
    <definedName name="OUT_28A" localSheetId="1">#REF!</definedName>
    <definedName name="OUT_28A" localSheetId="2">#REF!</definedName>
    <definedName name="OUT_28A">#REF!</definedName>
    <definedName name="OUT_29" localSheetId="5">#REF!</definedName>
    <definedName name="OUT_29" localSheetId="3">#REF!</definedName>
    <definedName name="OUT_29" localSheetId="4">#REF!</definedName>
    <definedName name="OUT_29" localSheetId="0">#REF!</definedName>
    <definedName name="OUT_29" localSheetId="1">#REF!</definedName>
    <definedName name="OUT_29" localSheetId="2">#REF!</definedName>
    <definedName name="OUT_29">#REF!</definedName>
    <definedName name="OUT_29A" localSheetId="5">#REF!</definedName>
    <definedName name="OUT_29A" localSheetId="3">#REF!</definedName>
    <definedName name="OUT_29A" localSheetId="4">#REF!</definedName>
    <definedName name="OUT_29A" localSheetId="0">#REF!</definedName>
    <definedName name="OUT_29A" localSheetId="1">#REF!</definedName>
    <definedName name="OUT_29A" localSheetId="2">#REF!</definedName>
    <definedName name="OUT_29A">#REF!</definedName>
    <definedName name="OUT_30" localSheetId="5">#REF!</definedName>
    <definedName name="OUT_30" localSheetId="3">#REF!</definedName>
    <definedName name="OUT_30" localSheetId="4">#REF!</definedName>
    <definedName name="OUT_30" localSheetId="0">#REF!</definedName>
    <definedName name="OUT_30" localSheetId="1">#REF!</definedName>
    <definedName name="OUT_30" localSheetId="2">#REF!</definedName>
    <definedName name="OUT_30">#REF!</definedName>
    <definedName name="OUT_30A" localSheetId="5">#REF!</definedName>
    <definedName name="OUT_30A" localSheetId="3">#REF!</definedName>
    <definedName name="OUT_30A" localSheetId="4">#REF!</definedName>
    <definedName name="OUT_30A" localSheetId="0">#REF!</definedName>
    <definedName name="OUT_30A" localSheetId="1">#REF!</definedName>
    <definedName name="OUT_30A" localSheetId="2">#REF!</definedName>
    <definedName name="OUT_30A">#REF!</definedName>
    <definedName name="OUT_31" localSheetId="5">#REF!</definedName>
    <definedName name="OUT_31" localSheetId="3">#REF!</definedName>
    <definedName name="OUT_31" localSheetId="4">#REF!</definedName>
    <definedName name="OUT_31" localSheetId="0">#REF!</definedName>
    <definedName name="OUT_31" localSheetId="1">#REF!</definedName>
    <definedName name="OUT_31" localSheetId="2">#REF!</definedName>
    <definedName name="OUT_31">#REF!</definedName>
    <definedName name="OUT_31A" localSheetId="5">#REF!</definedName>
    <definedName name="OUT_31A" localSheetId="3">#REF!</definedName>
    <definedName name="OUT_31A" localSheetId="4">#REF!</definedName>
    <definedName name="OUT_31A" localSheetId="0">#REF!</definedName>
    <definedName name="OUT_31A" localSheetId="1">#REF!</definedName>
    <definedName name="OUT_31A" localSheetId="2">#REF!</definedName>
    <definedName name="OUT_31A">#REF!</definedName>
    <definedName name="OUT_99">#REF!</definedName>
    <definedName name="outlot" localSheetId="5">#REF!</definedName>
    <definedName name="outlot" localSheetId="3">#REF!</definedName>
    <definedName name="outlot" localSheetId="4">#REF!</definedName>
    <definedName name="outlot" localSheetId="0">#REF!</definedName>
    <definedName name="outlot" localSheetId="1">#REF!</definedName>
    <definedName name="outlot" localSheetId="2">#REF!</definedName>
    <definedName name="outlot">#REF!</definedName>
    <definedName name="outname" localSheetId="5">#REF!</definedName>
    <definedName name="outname" localSheetId="3">#REF!</definedName>
    <definedName name="outname" localSheetId="4">#REF!</definedName>
    <definedName name="outname" localSheetId="0">#REF!</definedName>
    <definedName name="outname" localSheetId="1">#REF!</definedName>
    <definedName name="outname" localSheetId="2">#REF!</definedName>
    <definedName name="outname">#REF!</definedName>
    <definedName name="outqty" localSheetId="5">#REF!</definedName>
    <definedName name="outqty" localSheetId="3">#REF!</definedName>
    <definedName name="outqty" localSheetId="4">#REF!</definedName>
    <definedName name="outqty" localSheetId="0">#REF!</definedName>
    <definedName name="outqty" localSheetId="1">#REF!</definedName>
    <definedName name="outqty" localSheetId="2">#REF!</definedName>
    <definedName name="outqty">#REF!</definedName>
    <definedName name="p" localSheetId="5">#REF!</definedName>
    <definedName name="p" localSheetId="3">#REF!</definedName>
    <definedName name="p" localSheetId="4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al" localSheetId="5">'[3]AA-1'!#REF!</definedName>
    <definedName name="pal" localSheetId="3">'[3]AA-1'!#REF!</definedName>
    <definedName name="pal" localSheetId="4">'[3]AA-1'!#REF!</definedName>
    <definedName name="pal" localSheetId="0">'[3]AA-1'!#REF!</definedName>
    <definedName name="pal" localSheetId="1">'[3]AA-1'!#REF!</definedName>
    <definedName name="pal" localSheetId="2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3">#N/A</definedName>
    <definedName name="PG_2400" localSheetId="4">#N/A</definedName>
    <definedName name="PG_2400">#N/A</definedName>
    <definedName name="PG_2400DF" localSheetId="3">#N/A</definedName>
    <definedName name="PG_2400DF" localSheetId="4">#N/A</definedName>
    <definedName name="PG_2400DF">#N/A</definedName>
    <definedName name="PG_2409DF" localSheetId="3">#N/A</definedName>
    <definedName name="PG_2409DF" localSheetId="4">#N/A</definedName>
    <definedName name="PG_2409DF">#N/A</definedName>
    <definedName name="PG_4462" localSheetId="3">#N/A</definedName>
    <definedName name="PG_4462" localSheetId="4">#N/A</definedName>
    <definedName name="PG_4462">#N/A</definedName>
    <definedName name="PG_5477" localSheetId="3">#N/A</definedName>
    <definedName name="PG_5477" localSheetId="4">#N/A</definedName>
    <definedName name="PG_5477">#N/A</definedName>
    <definedName name="PG_5477DF" localSheetId="3">#N/A</definedName>
    <definedName name="PG_5477DF" localSheetId="4">#N/A</definedName>
    <definedName name="PG_5477DF">#N/A</definedName>
    <definedName name="PG_9400" localSheetId="3">#N/A</definedName>
    <definedName name="PG_9400" localSheetId="4">#N/A</definedName>
    <definedName name="PG_9400">#N/A</definedName>
    <definedName name="PG_9402" localSheetId="3">#N/A</definedName>
    <definedName name="PG_9402" localSheetId="4">#N/A</definedName>
    <definedName name="PG_9402">#N/A</definedName>
    <definedName name="PG_9402DF" localSheetId="3">#N/A</definedName>
    <definedName name="PG_9402DF" localSheetId="4">#N/A</definedName>
    <definedName name="PG_9402DF">#N/A</definedName>
    <definedName name="PG_9408" localSheetId="3">#N/A</definedName>
    <definedName name="PG_9408" localSheetId="4">#N/A</definedName>
    <definedName name="PG_9408">#N/A</definedName>
    <definedName name="PG_9505" localSheetId="3">#N/A</definedName>
    <definedName name="PG_9505" localSheetId="4">#N/A</definedName>
    <definedName name="PG_9505">#N/A</definedName>
    <definedName name="PG_9801" localSheetId="3">#N/A</definedName>
    <definedName name="PG_9801" localSheetId="4">#N/A</definedName>
    <definedName name="PG_9801">#N/A</definedName>
    <definedName name="PGA_2470" localSheetId="3">#N/A</definedName>
    <definedName name="PGA_2470" localSheetId="4">#N/A</definedName>
    <definedName name="PGA_2470">#N/A</definedName>
    <definedName name="PGA_2473" localSheetId="3">#N/A</definedName>
    <definedName name="PGA_2473" localSheetId="4">#N/A</definedName>
    <definedName name="PGA_2473">#N/A</definedName>
    <definedName name="PGA_9501" localSheetId="3">#N/A</definedName>
    <definedName name="PGA_9501" localSheetId="4">#N/A</definedName>
    <definedName name="PGA_9501">#N/A</definedName>
    <definedName name="PGA_9750" localSheetId="3">#N/A</definedName>
    <definedName name="PGA_9750" localSheetId="4">#N/A</definedName>
    <definedName name="PGA_9750">#N/A</definedName>
    <definedName name="PGB_2409DF" localSheetId="3">#N/A</definedName>
    <definedName name="PGB_2409DF" localSheetId="4">#N/A</definedName>
    <definedName name="PGB_2409DF">#N/A</definedName>
    <definedName name="PGB_4735" localSheetId="3">#N/A</definedName>
    <definedName name="PGB_4735" localSheetId="4">#N/A</definedName>
    <definedName name="PGB_4735">#N/A</definedName>
    <definedName name="PGB_9510" localSheetId="3">#N/A</definedName>
    <definedName name="PGB_9510" localSheetId="4">#N/A</definedName>
    <definedName name="PGB_9510">#N/A</definedName>
    <definedName name="PGB_9511" localSheetId="3">#N/A</definedName>
    <definedName name="PGB_9511" localSheetId="4">#N/A</definedName>
    <definedName name="PGB_9511">#N/A</definedName>
    <definedName name="PGB_9511DF" localSheetId="3">#N/A</definedName>
    <definedName name="PGB_9511DF" localSheetId="4">#N/A</definedName>
    <definedName name="PGB_9511DF">#N/A</definedName>
    <definedName name="PGB_9512" localSheetId="3">#N/A</definedName>
    <definedName name="PGB_9512" localSheetId="4">#N/A</definedName>
    <definedName name="PGB_9512">#N/A</definedName>
    <definedName name="PGB_9513DF" localSheetId="3">#N/A</definedName>
    <definedName name="PGB_9513DF" localSheetId="4">#N/A</definedName>
    <definedName name="PGB_9513DF">#N/A</definedName>
    <definedName name="PGB_9514DF" localSheetId="3">#N/A</definedName>
    <definedName name="PGB_9514DF" localSheetId="4">#N/A</definedName>
    <definedName name="PGB_9514DF">#N/A</definedName>
    <definedName name="PGB_9533" localSheetId="3">#N/A</definedName>
    <definedName name="PGB_9533" localSheetId="4">#N/A</definedName>
    <definedName name="PGB_9533">#N/A</definedName>
    <definedName name="PGB_9751" localSheetId="3">#N/A</definedName>
    <definedName name="PGB_9751" localSheetId="4">#N/A</definedName>
    <definedName name="PGB_9751">#N/A</definedName>
    <definedName name="PGB_9802" localSheetId="3">#N/A</definedName>
    <definedName name="PGB_9802" localSheetId="4">#N/A</definedName>
    <definedName name="PGB_9802">#N/A</definedName>
    <definedName name="PINVCYU">#REF!</definedName>
    <definedName name="PINVLYU">#REF!</definedName>
    <definedName name="PL" localSheetId="5">#REF!</definedName>
    <definedName name="PL" localSheetId="3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_2340" localSheetId="3">#N/A</definedName>
    <definedName name="PL_2340" localSheetId="4">#N/A</definedName>
    <definedName name="PL_2340">#N/A</definedName>
    <definedName name="PL_2346" localSheetId="3">#N/A</definedName>
    <definedName name="PL_2346" localSheetId="4">#N/A</definedName>
    <definedName name="PL_2346">#N/A</definedName>
    <definedName name="PL_3225" localSheetId="3">#N/A</definedName>
    <definedName name="PL_3225" localSheetId="4">#N/A</definedName>
    <definedName name="PL_3225">#N/A</definedName>
    <definedName name="PL_3245" localSheetId="3">#N/A</definedName>
    <definedName name="PL_3245" localSheetId="4">#N/A</definedName>
    <definedName name="PL_3245">#N/A</definedName>
    <definedName name="PL_9100" localSheetId="3">#N/A</definedName>
    <definedName name="PL_9100" localSheetId="4">#N/A</definedName>
    <definedName name="PL_9100">#N/A</definedName>
    <definedName name="PL_9101" localSheetId="3">#N/A</definedName>
    <definedName name="PL_9101" localSheetId="4">#N/A</definedName>
    <definedName name="PL_9101">#N/A</definedName>
    <definedName name="PL_9103" localSheetId="3">#N/A</definedName>
    <definedName name="PL_9103" localSheetId="4">#N/A</definedName>
    <definedName name="PL_9103">#N/A</definedName>
    <definedName name="PL_92" localSheetId="3">#N/A</definedName>
    <definedName name="PL_92" localSheetId="4">#N/A</definedName>
    <definedName name="PL_92">#N/A</definedName>
    <definedName name="PL_9201" localSheetId="3">#N/A</definedName>
    <definedName name="PL_9201" localSheetId="4">#N/A</definedName>
    <definedName name="PL_9201">#N/A</definedName>
    <definedName name="PL_9208" localSheetId="3">#N/A</definedName>
    <definedName name="PL_9208" localSheetId="4">#N/A</definedName>
    <definedName name="PL_9208">#N/A</definedName>
    <definedName name="PL_9220" localSheetId="3">#N/A</definedName>
    <definedName name="PL_9220" localSheetId="4">#N/A</definedName>
    <definedName name="PL_9220">#N/A</definedName>
    <definedName name="PL_9221" localSheetId="3">#N/A</definedName>
    <definedName name="PL_9221" localSheetId="4">#N/A</definedName>
    <definedName name="PL_9221">#N/A</definedName>
    <definedName name="PL_9222" localSheetId="3">#N/A</definedName>
    <definedName name="PL_9222" localSheetId="4">#N/A</definedName>
    <definedName name="PL_9222">#N/A</definedName>
    <definedName name="PL_9223" localSheetId="3">#N/A</definedName>
    <definedName name="PL_9223" localSheetId="4">#N/A</definedName>
    <definedName name="PL_9223">#N/A</definedName>
    <definedName name="PL_9225" localSheetId="3">#N/A</definedName>
    <definedName name="PL_9225" localSheetId="4">#N/A</definedName>
    <definedName name="PL_9225">#N/A</definedName>
    <definedName name="PL_9228" localSheetId="3">#N/A</definedName>
    <definedName name="PL_9228" localSheetId="4">#N/A</definedName>
    <definedName name="PL_9228">#N/A</definedName>
    <definedName name="PL_94" localSheetId="3">#N/A</definedName>
    <definedName name="PL_94" localSheetId="4">#N/A</definedName>
    <definedName name="PL_94">#N/A</definedName>
    <definedName name="PL_9600S" localSheetId="3">#N/A</definedName>
    <definedName name="PL_9600S" localSheetId="4">#N/A</definedName>
    <definedName name="PL_9600S">#N/A</definedName>
    <definedName name="PL_9604" localSheetId="3">#N/A</definedName>
    <definedName name="PL_9604" localSheetId="4">#N/A</definedName>
    <definedName name="PL_9604">#N/A</definedName>
    <definedName name="PL_9606" localSheetId="3">#N/A</definedName>
    <definedName name="PL_9606" localSheetId="4">#N/A</definedName>
    <definedName name="PL_9606">#N/A</definedName>
    <definedName name="PL_9607" localSheetId="3">#N/A</definedName>
    <definedName name="PL_9607" localSheetId="4">#N/A</definedName>
    <definedName name="PL_9607">#N/A</definedName>
    <definedName name="PL_9608" localSheetId="3">#N/A</definedName>
    <definedName name="PL_9608" localSheetId="4">#N/A</definedName>
    <definedName name="PL_9608">#N/A</definedName>
    <definedName name="PL_9701" localSheetId="3">#N/A</definedName>
    <definedName name="PL_9701" localSheetId="4">#N/A</definedName>
    <definedName name="PL_9701">#N/A</definedName>
    <definedName name="PL_9702" localSheetId="3">#N/A</definedName>
    <definedName name="PL_9702" localSheetId="4">#N/A</definedName>
    <definedName name="PL_9702">#N/A</definedName>
    <definedName name="PL_9704" localSheetId="3">#N/A</definedName>
    <definedName name="PL_9704" localSheetId="4">#N/A</definedName>
    <definedName name="PL_9704">#N/A</definedName>
    <definedName name="PL_9707" localSheetId="3">#N/A</definedName>
    <definedName name="PL_9707" localSheetId="4">#N/A</definedName>
    <definedName name="PL_9707">#N/A</definedName>
    <definedName name="PL_9708" localSheetId="3">#N/A</definedName>
    <definedName name="PL_9708" localSheetId="4">#N/A</definedName>
    <definedName name="PL_9708">#N/A</definedName>
    <definedName name="PL_9711" localSheetId="3">#N/A</definedName>
    <definedName name="PL_9711" localSheetId="4">#N/A</definedName>
    <definedName name="PL_9711">#N/A</definedName>
    <definedName name="PL_9800" localSheetId="3">#N/A</definedName>
    <definedName name="PL_9800" localSheetId="4">#N/A</definedName>
    <definedName name="PL_9800">#N/A</definedName>
    <definedName name="PL_9803" localSheetId="3">#N/A</definedName>
    <definedName name="PL_9803" localSheetId="4">#N/A</definedName>
    <definedName name="PL_9803">#N/A</definedName>
    <definedName name="PL_9805" localSheetId="3">#N/A</definedName>
    <definedName name="PL_9805" localSheetId="4">#N/A</definedName>
    <definedName name="PL_9805">#N/A</definedName>
    <definedName name="PL_9806" localSheetId="3">#N/A</definedName>
    <definedName name="PL_9806" localSheetId="4">#N/A</definedName>
    <definedName name="PL_9806">#N/A</definedName>
    <definedName name="PL_9807" localSheetId="3">#N/A</definedName>
    <definedName name="PL_9807" localSheetId="4">#N/A</definedName>
    <definedName name="PL_9807">#N/A</definedName>
    <definedName name="PL_BKD_ICI">#REF!</definedName>
    <definedName name="pl_exrate" localSheetId="5">#REF!</definedName>
    <definedName name="pl_exrate" localSheetId="3">#REF!</definedName>
    <definedName name="pl_exrate" localSheetId="4">#REF!</definedName>
    <definedName name="pl_exrate" localSheetId="0">#REF!</definedName>
    <definedName name="pl_exrate" localSheetId="1">#REF!</definedName>
    <definedName name="pl_exrate" localSheetId="2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5">#REF!</definedName>
    <definedName name="PLANT" localSheetId="3">#REF!</definedName>
    <definedName name="PLANT" localSheetId="4">#REF!</definedName>
    <definedName name="PLANT" localSheetId="0">#REF!</definedName>
    <definedName name="PLANT" localSheetId="1">#REF!</definedName>
    <definedName name="PLANT" localSheetId="2">#REF!</definedName>
    <definedName name="PLANT">#REF!</definedName>
    <definedName name="PLstment">#REF!</definedName>
    <definedName name="po">#N/A</definedName>
    <definedName name="pom" localSheetId="5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3">#REF!</definedName>
    <definedName name="PooNim" localSheetId="4">#REF!</definedName>
    <definedName name="PooNim" localSheetId="0">#REF!</definedName>
    <definedName name="PooNim" localSheetId="1">#REF!</definedName>
    <definedName name="PooNim" localSheetId="2">#REF!</definedName>
    <definedName name="PooNim">#REF!</definedName>
    <definedName name="pp" localSheetId="5">#REF!</definedName>
    <definedName name="pp" localSheetId="3">#REF!</definedName>
    <definedName name="pp" localSheetId="4">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F_1" localSheetId="3">#N/A</definedName>
    <definedName name="PPF_1" localSheetId="4">#N/A</definedName>
    <definedName name="PPF_1">#N/A</definedName>
    <definedName name="PRDump" localSheetId="5">#REF!</definedName>
    <definedName name="PRDump" localSheetId="3">#REF!</definedName>
    <definedName name="PRDump" localSheetId="4">#REF!</definedName>
    <definedName name="PRDump" localSheetId="0">#REF!</definedName>
    <definedName name="PRDump" localSheetId="1">#REF!</definedName>
    <definedName name="PRDump" localSheetId="2">#REF!</definedName>
    <definedName name="PRDump">#REF!</definedName>
    <definedName name="Princ">#REF!</definedName>
    <definedName name="_xlnm.Print_Area" localSheetId="5">CF!$A$1:$N$98</definedName>
    <definedName name="_xlnm.Print_Area" localSheetId="3">CH_C!$A$1:$T$25</definedName>
    <definedName name="_xlnm.Print_Area" localSheetId="4">'CH_T(S)'!$A$1:$P$25</definedName>
    <definedName name="_xlnm.Print_Area" localSheetId="0">'SFP-Conso'!$A$1:$M$130</definedName>
    <definedName name="_xlnm.Print_Area" localSheetId="1">'SI  (3M)'!$A$1:$M$40</definedName>
    <definedName name="_xlnm.Print_Area" localSheetId="2">'SI (9M)'!$A$1:$M$40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5">OFFSET(Full_Print,0,0,CF!Last_Row)</definedName>
    <definedName name="Print_Area_Reset">OFFSET(Full_Print,0,0,Last_Row)</definedName>
    <definedName name="Print_PL" localSheetId="5">#REF!</definedName>
    <definedName name="Print_PL">#REF!</definedName>
    <definedName name="_xlnm.Print_Titles">'[28]TB04-Final'!$A$1:$H$65536,'[28]TB04-Final'!$A$1:$IV$6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PrintArea">#REF!</definedName>
    <definedName name="PrintArea_1">#REF!</definedName>
    <definedName name="Pro" localSheetId="5">#REF!</definedName>
    <definedName name="Pro" localSheetId="3">#REF!</definedName>
    <definedName name="Pro" localSheetId="4">#REF!</definedName>
    <definedName name="Pro" localSheetId="0">#REF!</definedName>
    <definedName name="Pro" localSheetId="1">#REF!</definedName>
    <definedName name="Pro" localSheetId="2">#REF!</definedName>
    <definedName name="Pro">#REF!</definedName>
    <definedName name="Projection">#REF!</definedName>
    <definedName name="PS_6247I" localSheetId="3">#N/A</definedName>
    <definedName name="PS_6247I" localSheetId="4">#N/A</definedName>
    <definedName name="PS_6247I">#N/A</definedName>
    <definedName name="PS_9400" localSheetId="3">#N/A</definedName>
    <definedName name="PS_9400" localSheetId="4">#N/A</definedName>
    <definedName name="PS_9400">#N/A</definedName>
    <definedName name="PSM_4436" localSheetId="3">#N/A</definedName>
    <definedName name="PSM_4436" localSheetId="4">#N/A</definedName>
    <definedName name="PSM_4436">#N/A</definedName>
    <definedName name="PSM_5225" localSheetId="3">#N/A</definedName>
    <definedName name="PSM_5225" localSheetId="4">#N/A</definedName>
    <definedName name="PSM_5225">#N/A</definedName>
    <definedName name="PSM_6248" localSheetId="3">#N/A</definedName>
    <definedName name="PSM_6248" localSheetId="4">#N/A</definedName>
    <definedName name="PSM_6248">#N/A</definedName>
    <definedName name="PSM_6250" localSheetId="3">#N/A</definedName>
    <definedName name="PSM_6250" localSheetId="4">#N/A</definedName>
    <definedName name="PSM_6250">#N/A</definedName>
    <definedName name="PSM_6252" localSheetId="3">#N/A</definedName>
    <definedName name="PSM_6252" localSheetId="4">#N/A</definedName>
    <definedName name="PSM_6252">#N/A</definedName>
    <definedName name="PSM_6484H" localSheetId="3">#N/A</definedName>
    <definedName name="PSM_6484H" localSheetId="4">#N/A</definedName>
    <definedName name="PSM_6484H">#N/A</definedName>
    <definedName name="PSM_9203" localSheetId="3">#N/A</definedName>
    <definedName name="PSM_9203" localSheetId="4">#N/A</definedName>
    <definedName name="PSM_9203">#N/A</definedName>
    <definedName name="PSM_9207" localSheetId="3">#N/A</definedName>
    <definedName name="PSM_9207" localSheetId="4">#N/A</definedName>
    <definedName name="PSM_9207">#N/A</definedName>
    <definedName name="PSM_9208" localSheetId="3">#N/A</definedName>
    <definedName name="PSM_9208" localSheetId="4">#N/A</definedName>
    <definedName name="PSM_9208">#N/A</definedName>
    <definedName name="PSM_9209" localSheetId="3">#N/A</definedName>
    <definedName name="PSM_9209" localSheetId="4">#N/A</definedName>
    <definedName name="PSM_9209">#N/A</definedName>
    <definedName name="PSM_9210" localSheetId="3">#N/A</definedName>
    <definedName name="PSM_9210" localSheetId="4">#N/A</definedName>
    <definedName name="PSM_9210">#N/A</definedName>
    <definedName name="PSM_9212" localSheetId="3">#N/A</definedName>
    <definedName name="PSM_9212" localSheetId="4">#N/A</definedName>
    <definedName name="PSM_9212">#N/A</definedName>
    <definedName name="PSM_9215" localSheetId="3">#N/A</definedName>
    <definedName name="PSM_9215" localSheetId="4">#N/A</definedName>
    <definedName name="PSM_9215">#N/A</definedName>
    <definedName name="PSM_9216" localSheetId="3">#N/A</definedName>
    <definedName name="PSM_9216" localSheetId="4">#N/A</definedName>
    <definedName name="PSM_9216">#N/A</definedName>
    <definedName name="PSM_9217" localSheetId="3">#N/A</definedName>
    <definedName name="PSM_9217" localSheetId="4">#N/A</definedName>
    <definedName name="PSM_9217">#N/A</definedName>
    <definedName name="PSM_9266" localSheetId="3">#N/A</definedName>
    <definedName name="PSM_9266" localSheetId="4">#N/A</definedName>
    <definedName name="PSM_9266">#N/A</definedName>
    <definedName name="PSM_9267" localSheetId="3">#N/A</definedName>
    <definedName name="PSM_9267" localSheetId="4">#N/A</definedName>
    <definedName name="PSM_9267">#N/A</definedName>
    <definedName name="PSM_9299" localSheetId="3">#N/A</definedName>
    <definedName name="PSM_9299" localSheetId="4">#N/A</definedName>
    <definedName name="PSM_9299">#N/A</definedName>
    <definedName name="PSM_9306" localSheetId="3">#N/A</definedName>
    <definedName name="PSM_9306" localSheetId="4">#N/A</definedName>
    <definedName name="PSM_9306">#N/A</definedName>
    <definedName name="PSTD_1" localSheetId="3">#N/A</definedName>
    <definedName name="PSTD_1" localSheetId="4">#N/A</definedName>
    <definedName name="PSTD_1">#N/A</definedName>
    <definedName name="PSTD_2" localSheetId="3">#N/A</definedName>
    <definedName name="PSTD_2" localSheetId="4">#N/A</definedName>
    <definedName name="PSTD_2">#N/A</definedName>
    <definedName name="Q">'[25]BS(old format)'!$J$39</definedName>
    <definedName name="QQQ" localSheetId="5">#REF!</definedName>
    <definedName name="QQQ" localSheetId="3">#REF!</definedName>
    <definedName name="QQQ" localSheetId="4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qqqqqq">#REF!</definedName>
    <definedName name="qw" localSheetId="5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1" hidden="1">#REF!</definedName>
    <definedName name="qw" localSheetId="2" hidden="1">#REF!</definedName>
    <definedName name="qw" hidden="1">#REF!</definedName>
    <definedName name="RATE">[29]RATE!$A$1:$C$32</definedName>
    <definedName name="rate_new" localSheetId="5">#REF!</definedName>
    <definedName name="rate_new" localSheetId="3">#REF!</definedName>
    <definedName name="rate_new" localSheetId="4">#REF!</definedName>
    <definedName name="rate_new" localSheetId="0">#REF!</definedName>
    <definedName name="rate_new" localSheetId="1">#REF!</definedName>
    <definedName name="rate_new" localSheetId="2">#REF!</definedName>
    <definedName name="rate_new">#REF!</definedName>
    <definedName name="RATE4">[30]RATE!$A$1:$D$32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 localSheetId="0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3">#REF!</definedName>
    <definedName name="RBData" localSheetId="4">#REF!</definedName>
    <definedName name="RBData" localSheetId="0">#REF!</definedName>
    <definedName name="RBData" localSheetId="1">#REF!</definedName>
    <definedName name="RBData" localSheetId="2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5">#REF!</definedName>
    <definedName name="Reselects" localSheetId="3">#REF!</definedName>
    <definedName name="Reselects" localSheetId="4">#REF!</definedName>
    <definedName name="Reselects" localSheetId="0">#REF!</definedName>
    <definedName name="Reselects" localSheetId="1">#REF!</definedName>
    <definedName name="Reselects" localSheetId="2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3">#N/A</definedName>
    <definedName name="RF_30" localSheetId="4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5">#REF!</definedName>
    <definedName name="rtg" localSheetId="3">#REF!</definedName>
    <definedName name="rtg" localSheetId="4">#REF!</definedName>
    <definedName name="rtg" localSheetId="0">#REF!</definedName>
    <definedName name="rtg" localSheetId="1">#REF!</definedName>
    <definedName name="rtg" localSheetId="2">#REF!</definedName>
    <definedName name="rtg">#REF!</definedName>
    <definedName name="rumc">#REF!</definedName>
    <definedName name="s" localSheetId="5">#REF!</definedName>
    <definedName name="s" localSheetId="3">#REF!</definedName>
    <definedName name="s" localSheetId="4">#REF!</definedName>
    <definedName name="s" localSheetId="0">#REF!</definedName>
    <definedName name="s" localSheetId="1">#REF!</definedName>
    <definedName name="s" localSheetId="2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5">#REF!</definedName>
    <definedName name="sale0405" localSheetId="3">#REF!</definedName>
    <definedName name="sale0405" localSheetId="4">#REF!</definedName>
    <definedName name="sale0405" localSheetId="0">#REF!</definedName>
    <definedName name="sale0405" localSheetId="1">#REF!</definedName>
    <definedName name="sale0405" localSheetId="2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5">#REF!</definedName>
    <definedName name="SALESPLAN" localSheetId="3">#REF!</definedName>
    <definedName name="SALESPLAN" localSheetId="4">#REF!</definedName>
    <definedName name="SALESPLAN" localSheetId="0">#REF!</definedName>
    <definedName name="SALESPLAN" localSheetId="1">#REF!</definedName>
    <definedName name="SALESPLAN" localSheetId="2">#REF!</definedName>
    <definedName name="SALESPLAN">#REF!</definedName>
    <definedName name="SALESPROJ">#REF!</definedName>
    <definedName name="SAW" localSheetId="5">#REF!</definedName>
    <definedName name="SAW" localSheetId="3">#REF!</definedName>
    <definedName name="SAW" localSheetId="4">#REF!</definedName>
    <definedName name="SAW" localSheetId="0">#REF!</definedName>
    <definedName name="SAW" localSheetId="1">#REF!</definedName>
    <definedName name="SAW" localSheetId="2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5">#REF!</definedName>
    <definedName name="sd" localSheetId="3">#REF!</definedName>
    <definedName name="sd" localSheetId="4">#REF!</definedName>
    <definedName name="sd" localSheetId="0">#REF!</definedName>
    <definedName name="sd" localSheetId="1">#REF!</definedName>
    <definedName name="sd" localSheetId="2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3">#N/A</definedName>
    <definedName name="SFG_03" localSheetId="4">#N/A</definedName>
    <definedName name="SFG_03">#N/A</definedName>
    <definedName name="sfsfs" localSheetId="5" hidden="1">#REF!</definedName>
    <definedName name="sfsfs" localSheetId="3" hidden="1">#REF!</definedName>
    <definedName name="sfsfs" localSheetId="4" hidden="1">#REF!</definedName>
    <definedName name="sfsfs" localSheetId="0" hidden="1">#REF!</definedName>
    <definedName name="sfsfs" localSheetId="1" hidden="1">#REF!</definedName>
    <definedName name="sfsfs" localSheetId="2" hidden="1">#REF!</definedName>
    <definedName name="sfsfs" hidden="1">#REF!</definedName>
    <definedName name="shet" localSheetId="5">'[3]AA-1'!#REF!</definedName>
    <definedName name="shet" localSheetId="3">'[3]AA-1'!#REF!</definedName>
    <definedName name="shet" localSheetId="4">'[3]AA-1'!#REF!</definedName>
    <definedName name="shet" localSheetId="0">'[3]AA-1'!#REF!</definedName>
    <definedName name="shet" localSheetId="1">'[3]AA-1'!#REF!</definedName>
    <definedName name="shet" localSheetId="2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5">#REF!</definedName>
    <definedName name="Spec" localSheetId="3">#REF!</definedName>
    <definedName name="Spec" localSheetId="4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pec_1">#REF!</definedName>
    <definedName name="spec1">[45]tb!$A$1:$AF$20</definedName>
    <definedName name="ss" localSheetId="5">[46]ฝ่ายบัญชีและการเงิน!#REF!</definedName>
    <definedName name="ss" localSheetId="3">[46]ฝ่ายบัญชีและการเงิน!#REF!</definedName>
    <definedName name="ss" localSheetId="4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 localSheetId="2">[46]ฝ่ายบัญชีและการเงิน!#REF!</definedName>
    <definedName name="ss">[46]ฝ่ายบัญชีและการเงิน!#REF!</definedName>
    <definedName name="ssca" localSheetId="5">#REF!</definedName>
    <definedName name="ssca" localSheetId="3">#REF!</definedName>
    <definedName name="ssca" localSheetId="4">#REF!</definedName>
    <definedName name="ssca" localSheetId="0">#REF!</definedName>
    <definedName name="ssca" localSheetId="1">#REF!</definedName>
    <definedName name="ssca" localSheetId="2">#REF!</definedName>
    <definedName name="ssca">#REF!</definedName>
    <definedName name="sss" localSheetId="5">#REF!</definedName>
    <definedName name="sss" localSheetId="3">#REF!</definedName>
    <definedName name="sss" localSheetId="4">#REF!</definedName>
    <definedName name="sss" localSheetId="0">#REF!</definedName>
    <definedName name="sss" localSheetId="1">#REF!</definedName>
    <definedName name="sss" localSheetId="2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5">#REF!</definedName>
    <definedName name="Table1" localSheetId="3">#REF!</definedName>
    <definedName name="Table1" localSheetId="4">#REF!</definedName>
    <definedName name="Table1" localSheetId="0">#REF!</definedName>
    <definedName name="Table1" localSheetId="1">#REF!</definedName>
    <definedName name="Table1" localSheetId="2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5">#REF!</definedName>
    <definedName name="tblin" localSheetId="3">#REF!</definedName>
    <definedName name="tblin" localSheetId="4">#REF!</definedName>
    <definedName name="tblin" localSheetId="0">#REF!</definedName>
    <definedName name="tblin" localSheetId="1">#REF!</definedName>
    <definedName name="tblin" localSheetId="2">#REF!</definedName>
    <definedName name="tblin">#REF!</definedName>
    <definedName name="tblName" localSheetId="5">#REF!</definedName>
    <definedName name="tblName" localSheetId="3">#REF!</definedName>
    <definedName name="tblName" localSheetId="4">#REF!</definedName>
    <definedName name="tblName" localSheetId="0">#REF!</definedName>
    <definedName name="tblName" localSheetId="1">#REF!</definedName>
    <definedName name="tblName" localSheetId="2">#REF!</definedName>
    <definedName name="tblName">#REF!</definedName>
    <definedName name="tblout" localSheetId="5">#REF!</definedName>
    <definedName name="tblout" localSheetId="3">#REF!</definedName>
    <definedName name="tblout" localSheetId="4">#REF!</definedName>
    <definedName name="tblout" localSheetId="0">#REF!</definedName>
    <definedName name="tblout" localSheetId="1">#REF!</definedName>
    <definedName name="tblout" localSheetId="2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5">#REF!</definedName>
    <definedName name="test" localSheetId="3">#REF!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3">[49]Sheet1!$C$215</definedName>
    <definedName name="TextRefCopy39" localSheetId="4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3">#N/A</definedName>
    <definedName name="TGZ_R01" localSheetId="4">#N/A</definedName>
    <definedName name="TGZ_R01">#N/A</definedName>
    <definedName name="TGZ_R02" localSheetId="3">#N/A</definedName>
    <definedName name="TGZ_R02" localSheetId="4">#N/A</definedName>
    <definedName name="TGZ_R02">#N/A</definedName>
    <definedName name="TIT" localSheetId="5">#REF!</definedName>
    <definedName name="TIT" localSheetId="3">#REF!</definedName>
    <definedName name="TIT" localSheetId="4">#REF!</definedName>
    <definedName name="TIT" localSheetId="0">#REF!</definedName>
    <definedName name="TIT" localSheetId="1">#REF!</definedName>
    <definedName name="TIT" localSheetId="2">#REF!</definedName>
    <definedName name="TIT">#REF!</definedName>
    <definedName name="TOT" localSheetId="5">#REF!</definedName>
    <definedName name="TOT" localSheetId="3">#REF!</definedName>
    <definedName name="TOT" localSheetId="4">#REF!</definedName>
    <definedName name="TOT" localSheetId="0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3">#REF!</definedName>
    <definedName name="TOTAL" localSheetId="4">#REF!</definedName>
    <definedName name="TOTAL" localSheetId="0">#REF!</definedName>
    <definedName name="TOTAL" localSheetId="1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AssetsFeb" localSheetId="5">#REF!</definedName>
    <definedName name="TotalAssetsFeb">#REF!</definedName>
    <definedName name="TotalAssetsJan" localSheetId="5">#REF!</definedName>
    <definedName name="TotalAssetsJan">#REF!</definedName>
    <definedName name="TotalAssetsMar" localSheetId="5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5">#REF!</definedName>
    <definedName name="tt" localSheetId="3">#REF!</definedName>
    <definedName name="tt" localSheetId="4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5">#REF!</definedName>
    <definedName name="uio" localSheetId="3">#REF!</definedName>
    <definedName name="uio" localSheetId="4">#REF!</definedName>
    <definedName name="uio" localSheetId="0">#REF!</definedName>
    <definedName name="uio" localSheetId="1">#REF!</definedName>
    <definedName name="uio" localSheetId="2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5">#REF!</definedName>
    <definedName name="v" localSheetId="3">#REF!</definedName>
    <definedName name="v" localSheetId="4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ac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5">#REF!</definedName>
    <definedName name="VET" localSheetId="3">#REF!</definedName>
    <definedName name="VET" localSheetId="4">#REF!</definedName>
    <definedName name="VET" localSheetId="0">#REF!</definedName>
    <definedName name="VET" localSheetId="1">#REF!</definedName>
    <definedName name="VET" localSheetId="2">#REF!</definedName>
    <definedName name="VET">#REF!</definedName>
    <definedName name="vv" localSheetId="5" hidden="1">#REF!</definedName>
    <definedName name="vv" localSheetId="3" hidden="1">#REF!</definedName>
    <definedName name="vv" localSheetId="4" hidden="1">#REF!</definedName>
    <definedName name="vv" localSheetId="0" hidden="1">#REF!</definedName>
    <definedName name="vv" localSheetId="1" hidden="1">#REF!</definedName>
    <definedName name="vv" localSheetId="2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5">#REF!</definedName>
    <definedName name="WS" localSheetId="3">#REF!</definedName>
    <definedName name="WS" localSheetId="4">#REF!</definedName>
    <definedName name="WS" localSheetId="0">#REF!</definedName>
    <definedName name="WS" localSheetId="1">#REF!</definedName>
    <definedName name="WS" localSheetId="2">#REF!</definedName>
    <definedName name="WS">#REF!</definedName>
    <definedName name="ww">#REF!</definedName>
    <definedName name="WWW">#REF!</definedName>
    <definedName name="wwww">#REF!</definedName>
    <definedName name="X" localSheetId="5">'[26]Machine2,3''04'!#REF!</definedName>
    <definedName name="X" localSheetId="3">'[26]Machine2,3''04'!#REF!</definedName>
    <definedName name="X" localSheetId="4">'[26]Machine2,3''04'!#REF!</definedName>
    <definedName name="X" localSheetId="0">'[26]Machine2,3''04'!#REF!</definedName>
    <definedName name="X" localSheetId="1">'[26]Machine2,3''04'!#REF!</definedName>
    <definedName name="X" localSheetId="2">'[26]Machine2,3''04'!#REF!</definedName>
    <definedName name="X">'[26]Machine2,3''04'!#REF!</definedName>
    <definedName name="XPG_2400" localSheetId="3">#N/A</definedName>
    <definedName name="XPG_2400" localSheetId="4">#N/A</definedName>
    <definedName name="XPG_2400">#N/A</definedName>
    <definedName name="XPL_9208" localSheetId="3">#N/A</definedName>
    <definedName name="XPL_9208" localSheetId="4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5">#REF!</definedName>
    <definedName name="xzxs" localSheetId="3">#REF!</definedName>
    <definedName name="xzxs" localSheetId="4">#REF!</definedName>
    <definedName name="xzxs" localSheetId="0">#REF!</definedName>
    <definedName name="xzxs" localSheetId="1">#REF!</definedName>
    <definedName name="xzxs" localSheetId="2">#REF!</definedName>
    <definedName name="xzxs">#REF!</definedName>
    <definedName name="Y">#REF!</definedName>
    <definedName name="YCYPLU">#REF!</definedName>
    <definedName name="YLYPLU">#REF!</definedName>
    <definedName name="yu" localSheetId="5">#REF!</definedName>
    <definedName name="yu" localSheetId="3">#REF!</definedName>
    <definedName name="yu" localSheetId="4">#REF!</definedName>
    <definedName name="yu" localSheetId="0">#REF!</definedName>
    <definedName name="yu" localSheetId="1">#REF!</definedName>
    <definedName name="yu" localSheetId="2">#REF!</definedName>
    <definedName name="yu">#REF!</definedName>
    <definedName name="z">#REF!</definedName>
    <definedName name="zz" localSheetId="5">#REF!</definedName>
    <definedName name="zz" localSheetId="3">#REF!</definedName>
    <definedName name="zz" localSheetId="4">#REF!</definedName>
    <definedName name="zz" localSheetId="0">#REF!</definedName>
    <definedName name="zz" localSheetId="1">#REF!</definedName>
    <definedName name="zz" localSheetId="2">#REF!</definedName>
    <definedName name="zz">#REF!</definedName>
    <definedName name="เ" localSheetId="5">#REF!</definedName>
    <definedName name="เ" localSheetId="3">#REF!</definedName>
    <definedName name="เ" localSheetId="4">#REF!</definedName>
    <definedName name="เ" localSheetId="0">#REF!</definedName>
    <definedName name="เ" localSheetId="1">#REF!</definedName>
    <definedName name="เ" localSheetId="2">#REF!</definedName>
    <definedName name="เ">#REF!</definedName>
    <definedName name="เ1149" localSheetId="5">[51]Aging!#REF!</definedName>
    <definedName name="เ1149" localSheetId="3">[51]Aging!#REF!</definedName>
    <definedName name="เ1149" localSheetId="4">[51]Aging!#REF!</definedName>
    <definedName name="เ1149" localSheetId="0">[51]Aging!#REF!</definedName>
    <definedName name="เ1149" localSheetId="1">[51]Aging!#REF!</definedName>
    <definedName name="เ1149" localSheetId="2">[51]Aging!#REF!</definedName>
    <definedName name="เ1149">[51]Aging!#REF!</definedName>
    <definedName name="กำไรขาดทุนสะสม">#REF!</definedName>
    <definedName name="คชจ" localSheetId="5">[23]!MacroUP</definedName>
    <definedName name="คชจ" localSheetId="3">[23]!MacroUP</definedName>
    <definedName name="คชจ" localSheetId="4">[23]!MacroUP</definedName>
    <definedName name="คชจ" localSheetId="1">[23]!MacroUP</definedName>
    <definedName name="คชจ" localSheetId="2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5">#REF!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5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5">#REF!</definedName>
    <definedName name="รายได้" localSheetId="3">#REF!</definedName>
    <definedName name="รายได้" localSheetId="4">#REF!</definedName>
    <definedName name="รายได้" localSheetId="0">#REF!</definedName>
    <definedName name="รายได้" localSheetId="1">#REF!</definedName>
    <definedName name="รายได้" localSheetId="2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7" i="1" l="1"/>
  <c r="K77" i="1"/>
  <c r="I77" i="1"/>
  <c r="G77" i="1"/>
  <c r="G78" i="1"/>
  <c r="N90" i="7" l="1"/>
  <c r="L90" i="7"/>
  <c r="J90" i="7"/>
  <c r="H90" i="7"/>
  <c r="R14" i="3" l="1"/>
  <c r="L14" i="3"/>
  <c r="L14" i="4"/>
  <c r="L15" i="4" s="1"/>
  <c r="N15" i="4"/>
  <c r="J15" i="4"/>
  <c r="H15" i="4"/>
  <c r="F15" i="4"/>
  <c r="P13" i="4"/>
  <c r="P12" i="4"/>
  <c r="N15" i="3"/>
  <c r="J15" i="3"/>
  <c r="H15" i="3"/>
  <c r="F15" i="3"/>
  <c r="R15" i="3"/>
  <c r="L15" i="3"/>
  <c r="P13" i="3"/>
  <c r="T13" i="3" s="1"/>
  <c r="P12" i="3"/>
  <c r="L21" i="2"/>
  <c r="M16" i="2"/>
  <c r="I16" i="2"/>
  <c r="L21" i="8"/>
  <c r="M33" i="1"/>
  <c r="I33" i="1"/>
  <c r="P14" i="4" l="1"/>
  <c r="P15" i="4" s="1"/>
  <c r="P14" i="3"/>
  <c r="T14" i="3" s="1"/>
  <c r="T12" i="3"/>
  <c r="L18" i="4"/>
  <c r="L18" i="3"/>
  <c r="K17" i="8"/>
  <c r="G17" i="8"/>
  <c r="M17" i="8"/>
  <c r="I17" i="8"/>
  <c r="M11" i="8"/>
  <c r="K11" i="8"/>
  <c r="I11" i="8"/>
  <c r="G11" i="8"/>
  <c r="M6" i="8"/>
  <c r="G6" i="8"/>
  <c r="K6" i="8" s="1"/>
  <c r="E6" i="8"/>
  <c r="K5" i="8"/>
  <c r="G5" i="8"/>
  <c r="M4" i="8"/>
  <c r="A1" i="8"/>
  <c r="M92" i="1"/>
  <c r="M48" i="1"/>
  <c r="K6" i="1"/>
  <c r="T15" i="3" l="1"/>
  <c r="P15" i="3"/>
  <c r="M18" i="8"/>
  <c r="M20" i="8" s="1"/>
  <c r="M22" i="8" s="1"/>
  <c r="M36" i="8" s="1"/>
  <c r="K18" i="8"/>
  <c r="K20" i="8" s="1"/>
  <c r="K22" i="8" s="1"/>
  <c r="K36" i="8" s="1"/>
  <c r="G18" i="8"/>
  <c r="G20" i="8" s="1"/>
  <c r="G22" i="8" s="1"/>
  <c r="G24" i="8" s="1"/>
  <c r="G34" i="8" s="1"/>
  <c r="G32" i="8" s="1"/>
  <c r="I18" i="8"/>
  <c r="I20" i="8" s="1"/>
  <c r="I22" i="8" s="1"/>
  <c r="I29" i="8" s="1"/>
  <c r="I27" i="8" s="1"/>
  <c r="I36" i="8" s="1"/>
  <c r="F6" i="7"/>
  <c r="D9" i="4"/>
  <c r="D9" i="3"/>
  <c r="E6" i="2"/>
  <c r="M24" i="8" l="1"/>
  <c r="K24" i="8"/>
  <c r="I24" i="8"/>
  <c r="I34" i="8" s="1"/>
  <c r="I32" i="8" s="1"/>
  <c r="G29" i="8"/>
  <c r="G27" i="8" s="1"/>
  <c r="G36" i="8" s="1"/>
  <c r="L94" i="7"/>
  <c r="R20" i="3" l="1"/>
  <c r="G93" i="1" l="1"/>
  <c r="K93" i="1"/>
  <c r="K49" i="1"/>
  <c r="G49" i="1"/>
  <c r="T24" i="3"/>
  <c r="P24" i="4" s="1"/>
  <c r="G95" i="1"/>
  <c r="G51" i="1"/>
  <c r="N97" i="7" l="1"/>
  <c r="N46" i="7"/>
  <c r="K5" i="2"/>
  <c r="P18" i="4"/>
  <c r="P10" i="4"/>
  <c r="M108" i="1"/>
  <c r="M107" i="1"/>
  <c r="M104" i="1"/>
  <c r="M103" i="1"/>
  <c r="I111" i="1"/>
  <c r="I109" i="1"/>
  <c r="I108" i="1"/>
  <c r="I107" i="1"/>
  <c r="I104" i="1"/>
  <c r="I103" i="1"/>
  <c r="K50" i="1" l="1"/>
  <c r="P18" i="3"/>
  <c r="T18" i="3" s="1"/>
  <c r="P10" i="3"/>
  <c r="T10" i="3" s="1"/>
  <c r="K95" i="1"/>
  <c r="K69" i="1"/>
  <c r="K51" i="1"/>
  <c r="K35" i="1"/>
  <c r="K78" i="1" l="1"/>
  <c r="K94" i="1"/>
  <c r="K22" i="1"/>
  <c r="K36" i="1" s="1"/>
  <c r="J21" i="4" l="1"/>
  <c r="H21" i="4"/>
  <c r="F21" i="4"/>
  <c r="I17" i="2" l="1"/>
  <c r="H94" i="7" l="1"/>
  <c r="M95" i="1" l="1"/>
  <c r="I95" i="1"/>
  <c r="M51" i="1"/>
  <c r="I51" i="1"/>
  <c r="J21" i="3" l="1"/>
  <c r="H21" i="3"/>
  <c r="F21" i="3"/>
  <c r="N21" i="4"/>
  <c r="N21" i="3"/>
  <c r="R21" i="3" l="1"/>
  <c r="M109" i="1"/>
  <c r="G6" i="2" l="1"/>
  <c r="M6" i="2" l="1"/>
  <c r="K6" i="2"/>
  <c r="N6" i="7" l="1"/>
  <c r="L6" i="7"/>
  <c r="J6" i="7"/>
  <c r="H6" i="7"/>
  <c r="A1" i="3" l="1"/>
  <c r="N4" i="7" l="1"/>
  <c r="N54" i="7" s="1"/>
  <c r="P4" i="4"/>
  <c r="T4" i="3"/>
  <c r="J55" i="7"/>
  <c r="I55" i="7"/>
  <c r="H55" i="7"/>
  <c r="N55" i="7"/>
  <c r="M55" i="7"/>
  <c r="L55" i="7"/>
  <c r="J56" i="7"/>
  <c r="H56" i="7"/>
  <c r="F56" i="7"/>
  <c r="A52" i="7"/>
  <c r="N56" i="7"/>
  <c r="L56" i="7"/>
  <c r="A3" i="7"/>
  <c r="A53" i="7" s="1"/>
  <c r="A1" i="7"/>
  <c r="A51" i="7" s="1"/>
  <c r="I94" i="1"/>
  <c r="G94" i="1"/>
  <c r="E94" i="1"/>
  <c r="A90" i="1"/>
  <c r="A91" i="1"/>
  <c r="A89" i="1"/>
  <c r="R22" i="3"/>
  <c r="N22" i="3"/>
  <c r="J22" i="3"/>
  <c r="H22" i="3"/>
  <c r="F22" i="3"/>
  <c r="N16" i="3"/>
  <c r="G109" i="1" s="1"/>
  <c r="J16" i="3"/>
  <c r="G107" i="1" s="1"/>
  <c r="H16" i="3"/>
  <c r="G104" i="1" s="1"/>
  <c r="F16" i="3"/>
  <c r="G102" i="1" s="1"/>
  <c r="J22" i="4" l="1"/>
  <c r="H22" i="4"/>
  <c r="N22" i="4"/>
  <c r="F22" i="4"/>
  <c r="I110" i="1"/>
  <c r="N16" i="4" l="1"/>
  <c r="K109" i="1" s="1"/>
  <c r="H16" i="4"/>
  <c r="K104" i="1" s="1"/>
  <c r="F16" i="4"/>
  <c r="K102" i="1" s="1"/>
  <c r="J16" i="4"/>
  <c r="K107" i="1" s="1"/>
  <c r="A2" i="4"/>
  <c r="A1" i="4"/>
  <c r="A3" i="3"/>
  <c r="A3" i="4" s="1"/>
  <c r="I50" i="1"/>
  <c r="E50" i="1"/>
  <c r="G50" i="1"/>
  <c r="G5" i="2"/>
  <c r="M4" i="2"/>
  <c r="A1" i="2"/>
  <c r="A46" i="1"/>
  <c r="A47" i="1"/>
  <c r="A45" i="1"/>
  <c r="M50" i="1" l="1"/>
  <c r="M94" i="1"/>
  <c r="N75" i="7" l="1"/>
  <c r="L75" i="7"/>
  <c r="J75" i="7"/>
  <c r="H75" i="7"/>
  <c r="R16" i="3" l="1"/>
  <c r="G111" i="1" s="1"/>
  <c r="G35" i="1"/>
  <c r="G22" i="1" l="1"/>
  <c r="G36" i="1" s="1"/>
  <c r="M22" i="1" l="1"/>
  <c r="I22" i="1" l="1"/>
  <c r="G69" i="1" l="1"/>
  <c r="M69" i="1" l="1"/>
  <c r="M78" i="1" s="1"/>
  <c r="G11" i="2" l="1"/>
  <c r="G17" i="2" l="1"/>
  <c r="G18" i="2" s="1"/>
  <c r="M17" i="2" l="1"/>
  <c r="K17" i="2"/>
  <c r="M11" i="2"/>
  <c r="K11" i="2"/>
  <c r="I11" i="2"/>
  <c r="I18" i="2" s="1"/>
  <c r="G20" i="2" l="1"/>
  <c r="G22" i="2" s="1"/>
  <c r="I20" i="2"/>
  <c r="I22" i="2" s="1"/>
  <c r="I29" i="2" s="1"/>
  <c r="I27" i="2" s="1"/>
  <c r="K18" i="2"/>
  <c r="M18" i="2"/>
  <c r="M20" i="2" s="1"/>
  <c r="M22" i="2" s="1"/>
  <c r="M36" i="2" l="1"/>
  <c r="N8" i="7"/>
  <c r="N26" i="7" s="1"/>
  <c r="H8" i="7"/>
  <c r="H26" i="7" s="1"/>
  <c r="J8" i="7"/>
  <c r="J26" i="7" s="1"/>
  <c r="K20" i="2"/>
  <c r="K22" i="2" l="1"/>
  <c r="K24" i="2" s="1"/>
  <c r="I24" i="2"/>
  <c r="M24" i="2"/>
  <c r="L20" i="4" s="1"/>
  <c r="L21" i="4" s="1"/>
  <c r="H44" i="7"/>
  <c r="H62" i="7" s="1"/>
  <c r="N44" i="7"/>
  <c r="N62" i="7" s="1"/>
  <c r="J44" i="7"/>
  <c r="J62" i="7" s="1"/>
  <c r="G24" i="2"/>
  <c r="L8" i="7"/>
  <c r="L26" i="7" s="1"/>
  <c r="G29" i="2"/>
  <c r="K36" i="2" l="1"/>
  <c r="I36" i="2"/>
  <c r="I34" i="2"/>
  <c r="I32" i="2" s="1"/>
  <c r="L20" i="3" s="1"/>
  <c r="L21" i="3" s="1"/>
  <c r="G34" i="2"/>
  <c r="G32" i="2" s="1"/>
  <c r="H91" i="7"/>
  <c r="H93" i="7" s="1"/>
  <c r="H95" i="7" s="1"/>
  <c r="H100" i="7" s="1"/>
  <c r="J91" i="7"/>
  <c r="J93" i="7" s="1"/>
  <c r="J95" i="7" s="1"/>
  <c r="J100" i="7" s="1"/>
  <c r="L44" i="7"/>
  <c r="L62" i="7" s="1"/>
  <c r="G27" i="2"/>
  <c r="N91" i="7" l="1"/>
  <c r="N93" i="7" s="1"/>
  <c r="N95" i="7" s="1"/>
  <c r="N100" i="7" s="1"/>
  <c r="G36" i="2"/>
  <c r="L91" i="7"/>
  <c r="L93" i="7" s="1"/>
  <c r="L95" i="7" s="1"/>
  <c r="L100" i="7" s="1"/>
  <c r="L22" i="4"/>
  <c r="L16" i="3" l="1"/>
  <c r="G108" i="1" s="1"/>
  <c r="P20" i="4"/>
  <c r="M35" i="1"/>
  <c r="P21" i="4" l="1"/>
  <c r="P22" i="4" s="1"/>
  <c r="G110" i="1"/>
  <c r="G112" i="1" s="1"/>
  <c r="P16" i="3"/>
  <c r="L16" i="4"/>
  <c r="K108" i="1" s="1"/>
  <c r="K110" i="1" s="1"/>
  <c r="K112" i="1" s="1"/>
  <c r="K113" i="1" s="1"/>
  <c r="K131" i="1" s="1"/>
  <c r="M36" i="1"/>
  <c r="M110" i="1" l="1"/>
  <c r="M112" i="1" s="1"/>
  <c r="P16" i="4"/>
  <c r="I69" i="1" l="1"/>
  <c r="I35" i="1"/>
  <c r="I112" i="1" l="1"/>
  <c r="M113" i="1"/>
  <c r="G113" i="1"/>
  <c r="I78" i="1"/>
  <c r="I36" i="1"/>
  <c r="I113" i="1" l="1"/>
  <c r="I131" i="1" s="1"/>
  <c r="M131" i="1"/>
  <c r="G131" i="1" l="1"/>
  <c r="T16" i="3"/>
  <c r="W16" i="3" l="1"/>
  <c r="L22" i="3" l="1"/>
  <c r="P20" i="3"/>
  <c r="P21" i="3" s="1"/>
  <c r="P22" i="3" l="1"/>
  <c r="T20" i="3"/>
  <c r="T21" i="3" s="1"/>
  <c r="T22" i="3" l="1"/>
</calcChain>
</file>

<file path=xl/sharedStrings.xml><?xml version="1.0" encoding="utf-8"?>
<sst xmlns="http://schemas.openxmlformats.org/spreadsheetml/2006/main" count="288" uniqueCount="196">
  <si>
    <t>POWER LINE ENGINEERING PUBLIC COMPANY LIMITED AND ITS SUBSIDIARIES</t>
  </si>
  <si>
    <t>STATEMENTS OF FINANCIAL POSITION</t>
  </si>
  <si>
    <t>(Unit : Baht)</t>
  </si>
  <si>
    <t>Consolidated financial statements</t>
  </si>
  <si>
    <t>Separate financial statements</t>
  </si>
  <si>
    <t>Notes</t>
  </si>
  <si>
    <t>31 December 2024</t>
  </si>
  <si>
    <t>Unaudited</t>
  </si>
  <si>
    <t>Audited</t>
  </si>
  <si>
    <t>ASSETS</t>
  </si>
  <si>
    <t>Current Assets</t>
  </si>
  <si>
    <t>Cash and cash equivalents</t>
  </si>
  <si>
    <t>Trade and other current receivables</t>
  </si>
  <si>
    <t>Contract assets</t>
  </si>
  <si>
    <t>Retention receivables</t>
  </si>
  <si>
    <t>Real estate development costs</t>
  </si>
  <si>
    <t>Advance payments for projects</t>
  </si>
  <si>
    <t>Other advance payments</t>
  </si>
  <si>
    <t>Current tax assets</t>
  </si>
  <si>
    <t>Other current financial assets</t>
  </si>
  <si>
    <t>Other current assets</t>
  </si>
  <si>
    <t>Total current assets</t>
  </si>
  <si>
    <t>Short-term loan to related party</t>
  </si>
  <si>
    <t>Non-current assets</t>
  </si>
  <si>
    <t>Deposit at bank used as collateral</t>
  </si>
  <si>
    <t>Investments in associates</t>
  </si>
  <si>
    <t>Investments in subsidiaries</t>
  </si>
  <si>
    <t>Investments in joint venture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</si>
  <si>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</si>
  <si>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</si>
  <si>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</si>
  <si>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</si>
  <si>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</si>
  <si>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</si>
  <si>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</si>
  <si>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</si>
  <si>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Land held for development</t>
  </si>
  <si>
    <t>LIABILITIES AND SHAREHOLDERS' EQUITY</t>
  </si>
  <si>
    <t>Current liabilities</t>
  </si>
  <si>
    <t>Bank overdrafts and short-term borrowings from</t>
  </si>
  <si>
    <t>financial institutions</t>
  </si>
  <si>
    <t>Trade payables</t>
  </si>
  <si>
    <t>Retention payables</t>
  </si>
  <si>
    <t>Unbilled costs of constructions</t>
  </si>
  <si>
    <t>Contract liabilities</t>
  </si>
  <si>
    <t>Current portion of long-term borrowings</t>
  </si>
  <si>
    <t xml:space="preserve">   from financial institutions</t>
  </si>
  <si>
    <t>Current portion of lease liabilities</t>
  </si>
  <si>
    <t>Current portion of debentures</t>
  </si>
  <si>
    <t>Short-term borrowings from other person</t>
  </si>
  <si>
    <t>Judgment debts from guarantee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</si>
  <si>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</si>
  <si>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</si>
  <si>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</si>
  <si>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</si>
  <si>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</si>
  <si>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</si>
  <si>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</si>
  <si>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</si>
  <si>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</si>
  <si>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</si>
  <si>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 liabilities</t>
  </si>
  <si>
    <t>Total liabilities</t>
  </si>
  <si>
    <t>Shareholders' equity</t>
  </si>
  <si>
    <t>Share capital</t>
  </si>
  <si>
    <t>Authorized share capital</t>
  </si>
  <si>
    <t>1,361,817,957 ordinary shares, at Baht 1.00 per share</t>
  </si>
  <si>
    <t>Issued and paid share capital</t>
  </si>
  <si>
    <t xml:space="preserve">Retained earnings (deficits) </t>
  </si>
  <si>
    <t>Appropriated</t>
  </si>
  <si>
    <t>Legal reserve</t>
  </si>
  <si>
    <t>Unappropriated</t>
  </si>
  <si>
    <t>Other components of shareholders’ equity</t>
  </si>
  <si>
    <t>Total attributable to shareholders of the parent</t>
  </si>
  <si>
    <t>Non-controlling interests</t>
  </si>
  <si>
    <t>Total shareholders' equity</t>
  </si>
  <si>
    <t>Total liabilities and shareholder's equity</t>
  </si>
  <si>
    <t>STATEMENTS OF COMPREHENSIVE INCOME</t>
  </si>
  <si>
    <t>STATEMENTS OF CHANGES IN SHAREHOLDERS' EQUITY</t>
  </si>
  <si>
    <t>Balance as at 1 January 2025</t>
  </si>
  <si>
    <t>Changes in shareholder's equity for the period</t>
  </si>
  <si>
    <t>Total comprehensive income (expense) for the period</t>
  </si>
  <si>
    <t>Total changes in shareholder's equity for the period</t>
  </si>
  <si>
    <t>Balance as at 1 January 2024</t>
  </si>
  <si>
    <t>Revenue</t>
  </si>
  <si>
    <t xml:space="preserve">Revenue from construction contracts </t>
  </si>
  <si>
    <t>Revenues from sale</t>
  </si>
  <si>
    <t>Other income</t>
  </si>
  <si>
    <t>Total revenue</t>
  </si>
  <si>
    <t>Expenses</t>
  </si>
  <si>
    <t>Cost of construction</t>
  </si>
  <si>
    <t>Costs of sale</t>
  </si>
  <si>
    <t>Administrative expenses</t>
  </si>
  <si>
    <t>Total expenses</t>
  </si>
  <si>
    <t>Profit (loss) from operating activities</t>
  </si>
  <si>
    <t>Finance cost</t>
  </si>
  <si>
    <t>Profit (loss) before income tax</t>
  </si>
  <si>
    <t>Tax (expense) income</t>
  </si>
  <si>
    <t>Profit (loss) for the period</t>
  </si>
  <si>
    <t>Other comprehensive income (expense) for the period</t>
  </si>
  <si>
    <t>Profit (loss) attributable to :</t>
  </si>
  <si>
    <t>Equity holders of the Company</t>
  </si>
  <si>
    <t xml:space="preserve">Non-controlling interests </t>
  </si>
  <si>
    <t>Total comprehensive income (expenses) attributable to :</t>
  </si>
  <si>
    <t>Basic earnings (deficits) per shares</t>
  </si>
  <si>
    <t>Number of ordinary shares (unit : shares)</t>
  </si>
  <si>
    <t xml:space="preserve">Other components of </t>
  </si>
  <si>
    <t>shareholders’ equity</t>
  </si>
  <si>
    <t xml:space="preserve">Total attributable </t>
  </si>
  <si>
    <t>Issued and paid</t>
  </si>
  <si>
    <t xml:space="preserve">Gains on revaluation </t>
  </si>
  <si>
    <t xml:space="preserve">to shareholders </t>
  </si>
  <si>
    <t xml:space="preserve">Non-controlling </t>
  </si>
  <si>
    <t xml:space="preserve">Total </t>
  </si>
  <si>
    <t>share capital</t>
  </si>
  <si>
    <t>on ordinary shares</t>
  </si>
  <si>
    <t>of assets</t>
  </si>
  <si>
    <t>of the parent</t>
  </si>
  <si>
    <t>interests</t>
  </si>
  <si>
    <t>shareholders' equity</t>
  </si>
  <si>
    <t>STATEMENTS OF CASH FLOWS</t>
  </si>
  <si>
    <t>Cash flow from operations activities</t>
  </si>
  <si>
    <t xml:space="preserve">Adjustments to reconcile profit (loss) before income tax </t>
  </si>
  <si>
    <t xml:space="preserve">for cash received (used) from operations </t>
  </si>
  <si>
    <t>Depreciation and amortization</t>
  </si>
  <si>
    <t>Expected credit loss</t>
  </si>
  <si>
    <t>Profit from remeasuring of fair value through income statement</t>
  </si>
  <si>
    <t>Unrealized (gain) loss on exchage rate</t>
  </si>
  <si>
    <t>Loss on disposal of property, plant and equipment</t>
  </si>
  <si>
    <t>Loss from written-off of property, plant and equipment</t>
  </si>
  <si>
    <t>Gain on write-off of liabilities</t>
  </si>
  <si>
    <t>Loss on litigations</t>
  </si>
  <si>
    <t>Employee benefit expenses</t>
  </si>
  <si>
    <t>Interest income</t>
  </si>
  <si>
    <t>Interest expense</t>
  </si>
  <si>
    <t>Amortization of borrowing transaction costs</t>
  </si>
  <si>
    <t>Profit (loss) from operation before changes in operating assets and liabities</t>
  </si>
  <si>
    <t>(Increase) decrease of asset operating</t>
  </si>
  <si>
    <t>Increase (decrease) of liabilities operating</t>
  </si>
  <si>
    <t>Cash received (uesd) from operation</t>
  </si>
  <si>
    <t>Cash paid for income tax</t>
  </si>
  <si>
    <t>Net cash provided by (used in) operating activities</t>
  </si>
  <si>
    <t>Cash flow from investing activities</t>
  </si>
  <si>
    <t xml:space="preserve">(Increase) decrease in other current financial assets </t>
  </si>
  <si>
    <t>(Increase) decrease in deposit at bank used as collateral</t>
  </si>
  <si>
    <t>Cash paid for short-term loan to related party</t>
  </si>
  <si>
    <t>Cash received from short-term loan to related party</t>
  </si>
  <si>
    <t>Cash paid for purchase of property, plant and equipment</t>
  </si>
  <si>
    <t>Cash received from disposal of property, plant and equipment</t>
  </si>
  <si>
    <t>Cash paid for purchase of right-of-use assets</t>
  </si>
  <si>
    <t>Cash paid for purchase of intangible assets</t>
  </si>
  <si>
    <t>Cash received from interest income</t>
  </si>
  <si>
    <t>Net cash flows from (used in) investing activities</t>
  </si>
  <si>
    <t>Cash flows from financing activities</t>
  </si>
  <si>
    <t xml:space="preserve">Increase (decrease) in bank overdrafts and short-term borrowings </t>
  </si>
  <si>
    <t>from financial institutions</t>
  </si>
  <si>
    <t>Cash received from short-term borrowings from other person</t>
  </si>
  <si>
    <t>Cash paid for long-term borrowings from financial institutions</t>
  </si>
  <si>
    <t>Cash received from issuance of debentures</t>
  </si>
  <si>
    <t>Cash paid for lease liabilities</t>
  </si>
  <si>
    <t>Cash paid for payables for assets</t>
  </si>
  <si>
    <t>Cash paid for interest expense</t>
  </si>
  <si>
    <t>Net cash provided by (used in) financing activities</t>
  </si>
  <si>
    <t>Net increase (decrease) in cash and cash equivalents before effect of exchange rates</t>
  </si>
  <si>
    <t>Effect of exchange rate changes on cash and cash equivalents</t>
  </si>
  <si>
    <t xml:space="preserve">Net increase (decrease) in cash and cash equivalent </t>
  </si>
  <si>
    <t>Cash and cash equivalent at the beginning of the period</t>
  </si>
  <si>
    <t>Cash and cash equivalent at the ending of the period</t>
  </si>
  <si>
    <t>Cash paid for employee benefit expenses</t>
  </si>
  <si>
    <t>Costs to fulfil contracts</t>
  </si>
  <si>
    <t>Loss from written-off of withholding tax</t>
  </si>
  <si>
    <t>Cash paid for investment in associate</t>
  </si>
  <si>
    <t>Cash paid for debentures</t>
  </si>
  <si>
    <t>Gain on the reversal of estimated liabilities from guarantees</t>
  </si>
  <si>
    <t>Short-term  borrowings from person and related parties</t>
  </si>
  <si>
    <t>Distribution costs</t>
  </si>
  <si>
    <t>Cash paid for short-term borrowings from person and related parties</t>
  </si>
  <si>
    <t>Cash received from short-term borrowings from person and related parties</t>
  </si>
  <si>
    <t>AS AT 30 SEPTEMBER 2025</t>
  </si>
  <si>
    <t>30 September 2025</t>
  </si>
  <si>
    <t>FOR THE THREE-MONTH PERIOD ENDED 30 SEPTEMBER 2025</t>
  </si>
  <si>
    <t>30 September 2024</t>
  </si>
  <si>
    <t>FOR THE NINE-MONTH PERIOD ENDED 30 SEPTEMBER 2025</t>
  </si>
  <si>
    <t>Balance as at 30 September 2025</t>
  </si>
  <si>
    <t>Balance as at 30 September 2024</t>
  </si>
  <si>
    <t>1,815,757,276 ordinary shares, at Baht 1.00 per share</t>
  </si>
  <si>
    <t>Profit from disposal of other current financial assets</t>
  </si>
  <si>
    <t>Cash received from income tax</t>
  </si>
  <si>
    <t>Cash received disposal of other current financial assets</t>
  </si>
  <si>
    <t>Cash paid for short-term borrowings from other person</t>
  </si>
  <si>
    <t>Cash received from the increase in common shares</t>
  </si>
  <si>
    <t>Issue of ordinary shares</t>
  </si>
  <si>
    <t>Discount on issuance of new shares</t>
  </si>
  <si>
    <t>Share premium (discount)</t>
  </si>
  <si>
    <t>Cash flow from operations activities (continued)</t>
  </si>
  <si>
    <t>Share premium (discount) on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</si>
</sst>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  <numFmt numFmtId="185" formatCode="_(* #,##0.000_);_(* \(#,##0.000\);_(* &quot;-&quot;??_);_(@_)"/>
  </numFmts>
  <fonts count="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00"/>
      <name val="Angsana New"/>
      <family val="1"/>
    </font>
    <font>
      <sz val="11"/>
      <name val="Trebuchet MS"/>
      <family val="2"/>
    </font>
    <font>
      <sz val="12"/>
      <color theme="1"/>
      <name val="Angsana New"/>
      <family val="1"/>
    </font>
    <font>
      <u/>
      <sz val="15"/>
      <color theme="1"/>
      <name val="Angsana New"/>
      <family val="1"/>
    </font>
    <font>
      <b/>
      <sz val="16"/>
      <name val="Angsana New"/>
      <family val="1"/>
    </font>
    <font>
      <b/>
      <sz val="15"/>
      <color rgb="FF000000"/>
      <name val="Angsana New"/>
      <family val="1"/>
    </font>
    <font>
      <sz val="15.5"/>
      <name val="AngsanaUPC"/>
      <family val="1"/>
    </font>
    <font>
      <sz val="10"/>
      <name val="Times New Roman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0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4" fillId="0" borderId="0"/>
    <xf numFmtId="0" fontId="43" fillId="0" borderId="0"/>
    <xf numFmtId="0" fontId="4" fillId="0" borderId="0"/>
  </cellStyleXfs>
  <cellXfs count="139">
    <xf numFmtId="0" fontId="0" fillId="0" borderId="0" xfId="0"/>
    <xf numFmtId="168" fontId="14" fillId="0" borderId="0" xfId="1" applyFont="1" applyFill="1" applyAlignment="1">
      <alignment horizontal="left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Alignment="1"/>
    <xf numFmtId="168" fontId="14" fillId="0" borderId="0" xfId="1" applyFont="1" applyFill="1" applyAlignment="1"/>
    <xf numFmtId="0" fontId="14" fillId="0" borderId="0" xfId="1" applyNumberFormat="1" applyFont="1" applyFill="1" applyBorder="1" applyAlignment="1">
      <alignment horizontal="left"/>
    </xf>
    <xf numFmtId="169" fontId="14" fillId="0" borderId="0" xfId="1" applyNumberFormat="1" applyFont="1" applyFill="1" applyAlignment="1">
      <alignment horizontal="center"/>
    </xf>
    <xf numFmtId="169" fontId="23" fillId="0" borderId="0" xfId="1" applyNumberFormat="1" applyFont="1" applyFill="1" applyAlignment="1"/>
    <xf numFmtId="0" fontId="14" fillId="0" borderId="0" xfId="1" applyNumberFormat="1" applyFont="1" applyFill="1" applyBorder="1" applyAlignment="1"/>
    <xf numFmtId="0" fontId="14" fillId="0" borderId="0" xfId="1" applyNumberFormat="1" applyFont="1" applyFill="1" applyAlignment="1"/>
    <xf numFmtId="169" fontId="14" fillId="0" borderId="0" xfId="1" applyNumberFormat="1" applyFont="1" applyFill="1" applyBorder="1" applyAlignment="1"/>
    <xf numFmtId="168" fontId="23" fillId="0" borderId="0" xfId="1" applyFont="1" applyFill="1" applyAlignment="1"/>
    <xf numFmtId="0" fontId="24" fillId="0" borderId="1" xfId="1" quotePrefix="1" applyNumberFormat="1" applyFont="1" applyFill="1" applyBorder="1" applyAlignment="1">
      <alignment horizontal="center"/>
    </xf>
    <xf numFmtId="169" fontId="14" fillId="0" borderId="0" xfId="1" applyNumberFormat="1" applyFont="1" applyFill="1" applyBorder="1" applyAlignment="1">
      <alignment horizontal="right"/>
    </xf>
    <xf numFmtId="0" fontId="23" fillId="0" borderId="0" xfId="2" applyNumberFormat="1" applyFont="1" applyFill="1" applyAlignment="1">
      <alignment horizontal="right"/>
    </xf>
    <xf numFmtId="168" fontId="14" fillId="0" borderId="0" xfId="1" applyFont="1" applyFill="1"/>
    <xf numFmtId="168" fontId="28" fillId="0" borderId="0" xfId="1" applyFont="1" applyFill="1" applyAlignment="1"/>
    <xf numFmtId="10" fontId="28" fillId="0" borderId="0" xfId="176" applyNumberFormat="1" applyFont="1" applyFill="1"/>
    <xf numFmtId="168" fontId="28" fillId="0" borderId="0" xfId="1" applyFont="1" applyFill="1"/>
    <xf numFmtId="168" fontId="14" fillId="0" borderId="0" xfId="1" applyFont="1" applyFill="1" applyAlignment="1">
      <alignment horizontal="center"/>
    </xf>
    <xf numFmtId="168" fontId="28" fillId="0" borderId="0" xfId="1" applyFont="1" applyFill="1" applyBorder="1" applyAlignment="1"/>
    <xf numFmtId="168" fontId="14" fillId="0" borderId="0" xfId="1" applyFont="1" applyFill="1" applyBorder="1" applyAlignment="1"/>
    <xf numFmtId="168" fontId="14" fillId="0" borderId="0" xfId="1" applyFont="1" applyFill="1" applyAlignment="1">
      <alignment horizontal="right"/>
    </xf>
    <xf numFmtId="168" fontId="14" fillId="0" borderId="2" xfId="1" applyFont="1" applyFill="1" applyBorder="1" applyAlignment="1">
      <alignment horizontal="right"/>
    </xf>
    <xf numFmtId="168" fontId="14" fillId="0" borderId="2" xfId="1" applyFont="1" applyFill="1" applyBorder="1" applyAlignment="1"/>
    <xf numFmtId="168" fontId="14" fillId="0" borderId="3" xfId="1" applyFont="1" applyFill="1" applyBorder="1" applyAlignment="1"/>
    <xf numFmtId="168" fontId="14" fillId="0" borderId="10" xfId="1" applyFont="1" applyFill="1" applyBorder="1" applyAlignment="1"/>
    <xf numFmtId="168" fontId="14" fillId="0" borderId="4" xfId="1" applyFont="1" applyFill="1" applyBorder="1" applyAlignment="1"/>
    <xf numFmtId="168" fontId="14" fillId="0" borderId="1" xfId="1" applyFont="1" applyFill="1" applyBorder="1" applyAlignment="1"/>
    <xf numFmtId="168" fontId="14" fillId="0" borderId="1" xfId="1" applyFont="1" applyFill="1" applyBorder="1" applyAlignment="1">
      <alignment horizontal="right"/>
    </xf>
    <xf numFmtId="168" fontId="23" fillId="0" borderId="0" xfId="1" applyFont="1" applyFill="1" applyAlignment="1">
      <alignment horizontal="right"/>
    </xf>
    <xf numFmtId="168" fontId="14" fillId="0" borderId="0" xfId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14" fillId="0" borderId="0" xfId="0" applyFont="1"/>
    <xf numFmtId="0" fontId="28" fillId="0" borderId="0" xfId="0" applyFo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1" fontId="14" fillId="0" borderId="0" xfId="0" applyNumberFormat="1" applyFont="1"/>
    <xf numFmtId="169" fontId="14" fillId="0" borderId="0" xfId="0" applyNumberFormat="1" applyFont="1"/>
    <xf numFmtId="0" fontId="23" fillId="0" borderId="0" xfId="0" applyFont="1"/>
    <xf numFmtId="43" fontId="14" fillId="0" borderId="0" xfId="0" applyNumberFormat="1" applyFont="1"/>
    <xf numFmtId="0" fontId="23" fillId="0" borderId="4" xfId="0" applyFont="1" applyBorder="1"/>
    <xf numFmtId="0" fontId="23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3" fillId="0" borderId="1" xfId="0" applyFont="1" applyBorder="1"/>
    <xf numFmtId="0" fontId="25" fillId="0" borderId="0" xfId="0" applyFont="1" applyAlignment="1">
      <alignment horizontal="center"/>
    </xf>
    <xf numFmtId="37" fontId="14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 vertical="center" wrapText="1"/>
    </xf>
    <xf numFmtId="37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9" fontId="23" fillId="0" borderId="0" xfId="1" applyNumberFormat="1" applyFont="1" applyFill="1" applyAlignment="1">
      <alignment horizontal="right"/>
    </xf>
    <xf numFmtId="171" fontId="23" fillId="0" borderId="0" xfId="0" applyNumberFormat="1" applyFont="1"/>
    <xf numFmtId="172" fontId="23" fillId="0" borderId="0" xfId="0" applyNumberFormat="1" applyFont="1" applyAlignment="1">
      <alignment horizontal="right"/>
    </xf>
    <xf numFmtId="171" fontId="23" fillId="0" borderId="0" xfId="0" applyNumberFormat="1" applyFont="1" applyAlignment="1">
      <alignment horizontal="right"/>
    </xf>
    <xf numFmtId="0" fontId="25" fillId="0" borderId="0" xfId="0" applyFont="1"/>
    <xf numFmtId="169" fontId="14" fillId="0" borderId="0" xfId="1" applyNumberFormat="1" applyFont="1" applyFill="1" applyAlignment="1">
      <alignment horizontal="left"/>
    </xf>
    <xf numFmtId="169" fontId="25" fillId="0" borderId="0" xfId="1" applyNumberFormat="1" applyFont="1" applyFill="1" applyAlignment="1"/>
    <xf numFmtId="168" fontId="25" fillId="0" borderId="0" xfId="1" applyFont="1" applyFill="1" applyAlignment="1"/>
    <xf numFmtId="0" fontId="14" fillId="0" borderId="0" xfId="0" applyFont="1" applyAlignment="1">
      <alignment horizontal="right"/>
    </xf>
    <xf numFmtId="172" fontId="14" fillId="0" borderId="0" xfId="0" applyNumberFormat="1" applyFont="1" applyAlignment="1">
      <alignment horizontal="right"/>
    </xf>
    <xf numFmtId="183" fontId="14" fillId="0" borderId="0" xfId="1" applyNumberFormat="1" applyFont="1" applyFill="1" applyAlignment="1"/>
    <xf numFmtId="179" fontId="14" fillId="0" borderId="0" xfId="0" applyNumberFormat="1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0" fontId="23" fillId="0" borderId="1" xfId="0" applyFont="1" applyBorder="1" applyAlignment="1">
      <alignment horizontal="centerContinuous"/>
    </xf>
    <xf numFmtId="169" fontId="23" fillId="0" borderId="1" xfId="0" quotePrefix="1" applyNumberFormat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4" fontId="28" fillId="0" borderId="0" xfId="0" applyNumberFormat="1" applyFont="1"/>
    <xf numFmtId="0" fontId="23" fillId="0" borderId="0" xfId="10" quotePrefix="1" applyFont="1" applyAlignment="1">
      <alignment horizontal="center"/>
    </xf>
    <xf numFmtId="3" fontId="28" fillId="0" borderId="0" xfId="0" applyNumberFormat="1" applyFont="1"/>
    <xf numFmtId="0" fontId="33" fillId="0" borderId="0" xfId="0" applyFont="1" applyAlignment="1">
      <alignment horizontal="right" vertical="center" wrapText="1"/>
    </xf>
    <xf numFmtId="184" fontId="23" fillId="0" borderId="0" xfId="0" applyNumberFormat="1" applyFont="1" applyAlignment="1">
      <alignment horizontal="right"/>
    </xf>
    <xf numFmtId="0" fontId="23" fillId="0" borderId="1" xfId="10" quotePrefix="1" applyFont="1" applyBorder="1" applyAlignment="1">
      <alignment horizontal="center"/>
    </xf>
    <xf numFmtId="170" fontId="14" fillId="0" borderId="0" xfId="3" quotePrefix="1" applyNumberFormat="1" applyFont="1" applyAlignment="1">
      <alignment horizontal="center"/>
    </xf>
    <xf numFmtId="171" fontId="14" fillId="0" borderId="0" xfId="0" applyNumberFormat="1" applyFont="1" applyAlignment="1">
      <alignment horizontal="center"/>
    </xf>
    <xf numFmtId="168" fontId="23" fillId="0" borderId="0" xfId="1" applyFont="1" applyFill="1"/>
    <xf numFmtId="2" fontId="14" fillId="0" borderId="0" xfId="3" applyNumberFormat="1" applyFont="1" applyAlignment="1">
      <alignment horizontal="center"/>
    </xf>
    <xf numFmtId="37" fontId="14" fillId="0" borderId="0" xfId="0" applyNumberFormat="1" applyFont="1"/>
    <xf numFmtId="49" fontId="23" fillId="0" borderId="1" xfId="10" quotePrefix="1" applyNumberFormat="1" applyFont="1" applyBorder="1" applyAlignment="1">
      <alignment horizontal="center"/>
    </xf>
    <xf numFmtId="3" fontId="32" fillId="0" borderId="0" xfId="0" applyNumberFormat="1" applyFont="1"/>
    <xf numFmtId="168" fontId="37" fillId="0" borderId="0" xfId="1" applyFont="1" applyFill="1" applyBorder="1"/>
    <xf numFmtId="4" fontId="38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right"/>
    </xf>
    <xf numFmtId="168" fontId="35" fillId="0" borderId="0" xfId="1" applyFont="1" applyFill="1" applyAlignment="1">
      <alignment vertical="center"/>
    </xf>
    <xf numFmtId="0" fontId="28" fillId="0" borderId="0" xfId="0" applyFont="1" applyAlignment="1">
      <alignment horizontal="left"/>
    </xf>
    <xf numFmtId="0" fontId="23" fillId="0" borderId="1" xfId="1" quotePrefix="1" applyNumberFormat="1" applyFont="1" applyFill="1" applyBorder="1" applyAlignment="1">
      <alignment horizontal="center"/>
    </xf>
    <xf numFmtId="43" fontId="23" fillId="0" borderId="0" xfId="15" applyFont="1" applyFill="1" applyBorder="1" applyAlignment="1">
      <alignment horizontal="center"/>
    </xf>
    <xf numFmtId="0" fontId="29" fillId="0" borderId="0" xfId="0" applyFont="1"/>
    <xf numFmtId="0" fontId="28" fillId="0" borderId="0" xfId="10" applyFont="1"/>
    <xf numFmtId="0" fontId="39" fillId="0" borderId="0" xfId="0" applyFont="1"/>
    <xf numFmtId="0" fontId="28" fillId="0" borderId="0" xfId="177" applyFont="1"/>
    <xf numFmtId="0" fontId="40" fillId="0" borderId="0" xfId="10" applyFont="1" applyAlignment="1">
      <alignment horizontal="center"/>
    </xf>
    <xf numFmtId="0" fontId="24" fillId="0" borderId="0" xfId="10" applyFont="1" applyAlignment="1">
      <alignment horizontal="center"/>
    </xf>
    <xf numFmtId="0" fontId="24" fillId="0" borderId="0" xfId="177" applyFont="1" applyAlignment="1">
      <alignment horizontal="center"/>
    </xf>
    <xf numFmtId="0" fontId="41" fillId="0" borderId="1" xfId="0" applyFont="1" applyBorder="1" applyAlignment="1">
      <alignment horizontal="center"/>
    </xf>
    <xf numFmtId="185" fontId="14" fillId="0" borderId="0" xfId="1" applyNumberFormat="1" applyFont="1" applyFill="1" applyAlignment="1"/>
    <xf numFmtId="185" fontId="14" fillId="0" borderId="0" xfId="1" applyNumberFormat="1" applyFont="1" applyFill="1" applyAlignment="1">
      <alignment horizontal="center"/>
    </xf>
    <xf numFmtId="168" fontId="14" fillId="0" borderId="3" xfId="1" applyFont="1" applyFill="1" applyBorder="1" applyAlignment="1">
      <alignment horizontal="center"/>
    </xf>
    <xf numFmtId="168" fontId="14" fillId="0" borderId="1" xfId="1" applyFont="1" applyFill="1" applyBorder="1" applyAlignment="1">
      <alignment horizontal="center"/>
    </xf>
    <xf numFmtId="168" fontId="14" fillId="0" borderId="2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right"/>
    </xf>
    <xf numFmtId="168" fontId="14" fillId="0" borderId="3" xfId="1" applyFont="1" applyFill="1" applyBorder="1" applyAlignment="1">
      <alignment horizontal="right"/>
    </xf>
    <xf numFmtId="169" fontId="27" fillId="0" borderId="0" xfId="1" applyNumberFormat="1" applyFont="1" applyFill="1" applyBorder="1" applyAlignment="1">
      <alignment horizontal="left"/>
    </xf>
    <xf numFmtId="168" fontId="23" fillId="0" borderId="3" xfId="1" applyFont="1" applyFill="1" applyBorder="1" applyAlignment="1">
      <alignment horizontal="right"/>
    </xf>
    <xf numFmtId="168" fontId="34" fillId="0" borderId="0" xfId="1" applyFont="1" applyFill="1" applyAlignment="1">
      <alignment vertical="center"/>
    </xf>
    <xf numFmtId="168" fontId="14" fillId="0" borderId="0" xfId="1" applyFont="1"/>
    <xf numFmtId="0" fontId="24" fillId="0" borderId="1" xfId="3" quotePrefix="1" applyFont="1" applyBorder="1" applyAlignment="1">
      <alignment horizontal="center"/>
    </xf>
    <xf numFmtId="2" fontId="24" fillId="0" borderId="1" xfId="3" applyNumberFormat="1" applyFont="1" applyBorder="1" applyAlignment="1">
      <alignment horizontal="center"/>
    </xf>
    <xf numFmtId="0" fontId="42" fillId="0" borderId="0" xfId="0" applyFont="1" applyAlignment="1">
      <alignment horizontal="left" vertical="center"/>
    </xf>
    <xf numFmtId="182" fontId="14" fillId="0" borderId="0" xfId="0" applyNumberFormat="1" applyFont="1"/>
    <xf numFmtId="0" fontId="28" fillId="0" borderId="0" xfId="0" applyFont="1" applyAlignment="1">
      <alignment horizontal="left" vertical="center"/>
    </xf>
    <xf numFmtId="168" fontId="14" fillId="0" borderId="0" xfId="0" applyNumberFormat="1" applyFont="1"/>
    <xf numFmtId="182" fontId="31" fillId="0" borderId="0" xfId="0" applyNumberFormat="1" applyFont="1"/>
    <xf numFmtId="0" fontId="44" fillId="0" borderId="0" xfId="178" applyFont="1"/>
    <xf numFmtId="4" fontId="14" fillId="0" borderId="0" xfId="0" applyNumberFormat="1" applyFont="1"/>
    <xf numFmtId="168" fontId="23" fillId="0" borderId="0" xfId="0" applyNumberFormat="1" applyFont="1" applyAlignment="1">
      <alignment horizontal="center"/>
    </xf>
    <xf numFmtId="0" fontId="24" fillId="0" borderId="1" xfId="3" applyFont="1" applyBorder="1" applyAlignment="1">
      <alignment horizontal="center"/>
    </xf>
    <xf numFmtId="182" fontId="44" fillId="0" borderId="0" xfId="0" applyNumberFormat="1" applyFont="1"/>
    <xf numFmtId="0" fontId="44" fillId="0" borderId="0" xfId="10" applyFont="1"/>
    <xf numFmtId="0" fontId="14" fillId="0" borderId="0" xfId="179" applyFont="1"/>
    <xf numFmtId="0" fontId="14" fillId="0" borderId="0" xfId="26" applyFont="1"/>
    <xf numFmtId="3" fontId="32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69" fontId="23" fillId="0" borderId="0" xfId="1" applyNumberFormat="1" applyFont="1" applyFill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9" fontId="23" fillId="0" borderId="4" xfId="0" applyNumberFormat="1" applyFont="1" applyBorder="1" applyAlignment="1">
      <alignment horizontal="center"/>
    </xf>
    <xf numFmtId="169" fontId="23" fillId="0" borderId="4" xfId="1" applyNumberFormat="1" applyFont="1" applyFill="1" applyBorder="1" applyAlignment="1">
      <alignment horizontal="center"/>
    </xf>
  </cellXfs>
  <cellStyles count="180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60" xfId="177" xr:uid="{1FAA0AD8-E95A-492D-BA0A-CF05B78C1CAD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15" xfId="179" xr:uid="{C641E007-38AC-4DB7-966A-CF93DAC74D09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Normal_Sunstar Chem;E;2000" xfId="178" xr:uid="{57FD7ADD-750F-4751-9D1D-ACA3AD01085F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ornrat.t\Desktop\Information\Work\SP\Financial%20Statement\&#3611;&#3637;%202567\Q4'67\PLE\Eng\PLE_E2_Q4'67.xlsx" TargetMode="External"/><Relationship Id="rId1" Type="http://schemas.openxmlformats.org/officeDocument/2006/relationships/externalLinkPath" Target="/Users/amornrat.t/Desktop/Information/Work/SP/Financial%20Statement/&#3611;&#3637;%202567/Q4'67/PLE/Eng/PLE_E2_Q4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ALANCE SHEET "/>
      <sheetName val="BUDGET"/>
      <sheetName val="MAIN"/>
      <sheetName val="DETAIL "/>
      <sheetName val="Menu"/>
      <sheetName val="10-1 Media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UnitRanges"/>
      <sheetName val="Info"/>
      <sheetName val="Company"/>
      <sheetName val="Data Tables"/>
      <sheetName val="DCRanges"/>
      <sheetName val="Conv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Sal+Car"/>
      <sheetName val="SCB 1 - Current"/>
      <sheetName val="SCB 2 - Current"/>
      <sheetName val="Trial Balance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put1"/>
      <sheetName val="Controls Testing Matrix"/>
      <sheetName val="aa-1"/>
      <sheetName val="BNDDIR(BOND)"/>
      <sheetName val="F1_Log_On6"/>
      <sheetName val="Cash_Flow1"/>
      <sheetName val="Financial_Summary1"/>
      <sheetName val="O4_CA1"/>
      <sheetName val="O2_TC1"/>
      <sheetName val="ADJ_-_RATE1"/>
      <sheetName val="Base_1"/>
      <sheetName val="Co_info1"/>
      <sheetName val="Stock_Aging1"/>
      <sheetName val="Sale_04041"/>
      <sheetName val="F1_Log_On5"/>
      <sheetName val="Financial_Summary"/>
      <sheetName val="O4_CA"/>
      <sheetName val="O2_TC"/>
      <sheetName val="ADJ_-_RATE"/>
      <sheetName val="Base_"/>
      <sheetName val="Co_info"/>
      <sheetName val="Stock_Aging"/>
      <sheetName val="Sale_040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END#2"/>
      <sheetName val="Control"/>
      <sheetName val="Transaction"/>
      <sheetName val="Flat_File"/>
      <sheetName val="CAF003"/>
      <sheetName val="CAF007"/>
      <sheetName val="AR"/>
      <sheetName val="BANK"/>
      <sheetName val="CAF001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F-1"/>
      <sheetName val="Reversion"/>
      <sheetName val="Bid_Shee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CODE A/R</v>
          </cell>
        </row>
      </sheetData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 refreshError="1"/>
      <sheetData sheetId="164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Links"/>
      <sheetName val="IRS"/>
      <sheetName val="Kalindo"/>
      <sheetName val="report-Jan 2015"/>
      <sheetName val="Bedrreceptuur"/>
      <sheetName val="Vlookup"/>
      <sheetName val="STOCK CARD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เงินกู้_MGC2"/>
      <sheetName val="BS(old_format)9"/>
      <sheetName val="พค45_7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เงินกู้_MGC3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เงินกู้_MGC4"/>
      <sheetName val="BS(old_format)11"/>
      <sheetName val="พค45_9"/>
      <sheetName val="S33"/>
      <sheetName val="SAN REDUCED 1"/>
      <sheetName val="gl"/>
      <sheetName val="link location"/>
      <sheetName val="ไฟล์ดิบ"/>
      <sheetName val="BS Grp"/>
      <sheetName val="T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B-105"/>
      <sheetName val="DGduong"/>
      <sheetName val="ตั๋วเงินรับ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  <sheetName val="note_defect"/>
      <sheetName val="เงินกู้ MGC"/>
      <sheetName val="CFP-BK2"/>
      <sheetName val="house cost"/>
      <sheetName val="promotion"/>
      <sheetName val="FF_2"/>
      <sheetName val="U"/>
      <sheetName val="BSI ขายให้ TM"/>
      <sheetName val="J2"/>
      <sheetName val="J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/>
      <sheetData sheetId="127">
        <row r="1">
          <cell r="A1" t="str">
            <v>กระบวนการบริหารงานทรัพยากรบุคคล</v>
          </cell>
        </row>
      </sheetData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 refreshError="1"/>
      <sheetData sheetId="131" refreshError="1"/>
      <sheetData sheetId="132"/>
      <sheetData sheetId="133" refreshError="1"/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กระบวนการบริหารงานทรัพยากรบุคคล</v>
          </cell>
        </row>
      </sheetData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 refreshError="1"/>
      <sheetData sheetId="149" refreshError="1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>
        <row r="1">
          <cell r="A1" t="str">
            <v>กระบวนการบริหารงานทรัพยากรบุคคล</v>
          </cell>
        </row>
      </sheetData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>
        <row r="1">
          <cell r="A1" t="str">
            <v>กระบวนการบริหารงานทรัพยากรบุคคล</v>
          </cell>
        </row>
      </sheetData>
      <sheetData sheetId="163">
        <row r="1">
          <cell r="A1" t="str">
            <v>กระบวนการบริหารงานทรัพยากรบุคคล</v>
          </cell>
        </row>
      </sheetData>
      <sheetData sheetId="164">
        <row r="1">
          <cell r="A1" t="str">
            <v>กระบวนการบริหารงานทรัพยากรบุคคล</v>
          </cell>
        </row>
      </sheetData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>
        <row r="1">
          <cell r="A1" t="str">
            <v>กระบวนการบริหารงานทรัพยากรบุคคล</v>
          </cell>
        </row>
      </sheetData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>
        <row r="1">
          <cell r="A1" t="str">
            <v>กระบวนการบริหารงานทรัพยากรบุคคล</v>
          </cell>
        </row>
      </sheetData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>
        <row r="1">
          <cell r="A1" t="str">
            <v>กระบวนการบริหารงานทรัพยากรบุคคล</v>
          </cell>
        </row>
      </sheetData>
      <sheetData sheetId="180" refreshError="1"/>
      <sheetData sheetId="181" refreshError="1"/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>
        <row r="1">
          <cell r="A1" t="str">
            <v>กระบวนการบริหารงานทรัพยากรบุคคล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STRUCTURE"/>
      <sheetName val="Lead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>
        <row r="1">
          <cell r="A1" t="str">
            <v>SAMPANNY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รายการผลตอบแทนไตรมาสที่ 1-62</v>
          </cell>
        </row>
      </sheetData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tra-vat-lieu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  <sheetName val="Advisor.Brand.code.order"/>
      <sheetName val="bsJul-feb05"/>
      <sheetName val="공정가치"/>
      <sheetName val="Lia"/>
      <sheetName val="_540100 "/>
      <sheetName val="รายได้_คชจ  Con"/>
      <sheetName val="_Bal Int Acp"/>
      <sheetName val="01"/>
      <sheetName val="IN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 refreshError="1"/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Stock_Aging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Input1"/>
      <sheetName val="S33"/>
      <sheetName val="CJEs"/>
      <sheetName val="SUM_EMC"/>
      <sheetName val="BQ (1)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ALL_UNITS"/>
      <sheetName val="5_months_(Interim)"/>
      <sheetName val="ALL_UNITS1"/>
      <sheetName val="5_months_(Interim)1"/>
      <sheetName val="ALL_UNITS2"/>
      <sheetName val="5_months_(Interim)2"/>
      <sheetName val="L-DETAIL-STD04"/>
      <sheetName val="材料費明細(M)"/>
      <sheetName val="STA HQ CESS 0311"/>
      <sheetName val="ตั๋วเงินรับ"/>
      <sheetName val="2549"/>
      <sheetName val="Sheet2"/>
      <sheetName val="PJ List"/>
      <sheetName val="FF_6"/>
      <sheetName val="C2"/>
      <sheetName val="สำนักงาน"/>
      <sheetName val="Sheet1"/>
      <sheetName val="Project P&amp;L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2779"/>
      <sheetName val="Advisor.Brand.code.order"/>
      <sheetName val="Test cost oversea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MaterialCost2017"/>
      <sheetName val="ST"/>
      <sheetName val="Sur"/>
      <sheetName val="MA"/>
      <sheetName val="L to 2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 refreshError="1"/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CLIENT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ใบสำคัญจ่าย</v>
          </cell>
        </row>
      </sheetData>
      <sheetData sheetId="242">
        <row r="1">
          <cell r="A1" t="str">
            <v>ใบสำคัญจ่าย</v>
          </cell>
        </row>
      </sheetData>
      <sheetData sheetId="243"/>
      <sheetData sheetId="244">
        <row r="1">
          <cell r="A1" t="str">
            <v>ใบสำคัญจ่าย</v>
          </cell>
        </row>
      </sheetData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>
        <row r="1">
          <cell r="A1" t="str">
            <v>ใบสำคัญจ่าย</v>
          </cell>
        </row>
      </sheetData>
      <sheetData sheetId="310">
        <row r="1">
          <cell r="A1" t="str">
            <v>ใบสำคัญจ่าย</v>
          </cell>
        </row>
      </sheetData>
      <sheetData sheetId="311"/>
      <sheetData sheetId="312">
        <row r="1">
          <cell r="A1" t="str">
            <v>ใบสำคัญจ่าย</v>
          </cell>
        </row>
      </sheetData>
      <sheetData sheetId="313"/>
      <sheetData sheetId="314">
        <row r="1">
          <cell r="A1" t="str">
            <v>ใบสำคัญจ่าย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/>
      <sheetData sheetId="371">
        <row r="1">
          <cell r="A1" t="str">
            <v>CLIENT</v>
          </cell>
        </row>
      </sheetData>
      <sheetData sheetId="372"/>
      <sheetData sheetId="373">
        <row r="1">
          <cell r="A1" t="str">
            <v>CLIENT</v>
          </cell>
        </row>
      </sheetData>
      <sheetData sheetId="374"/>
      <sheetData sheetId="375">
        <row r="1">
          <cell r="A1" t="str">
            <v>CLIENT</v>
          </cell>
        </row>
      </sheetData>
      <sheetData sheetId="376"/>
      <sheetData sheetId="377"/>
      <sheetData sheetId="378"/>
      <sheetData sheetId="379">
        <row r="1">
          <cell r="A1" t="str">
            <v>CLIENT</v>
          </cell>
        </row>
      </sheetData>
      <sheetData sheetId="380"/>
      <sheetData sheetId="381">
        <row r="1">
          <cell r="A1" t="str">
            <v>CLIENT</v>
          </cell>
        </row>
      </sheetData>
      <sheetData sheetId="382"/>
      <sheetData sheetId="383">
        <row r="1">
          <cell r="A1" t="str">
            <v>CLIENT</v>
          </cell>
        </row>
      </sheetData>
      <sheetData sheetId="384"/>
      <sheetData sheetId="385">
        <row r="1">
          <cell r="A1" t="str">
            <v>CLIENT</v>
          </cell>
        </row>
      </sheetData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RATE"/>
      <sheetName val="กระทบ_CESS5"/>
      <sheetName val="Sale_04015"/>
      <sheetName val="CESS_04015"/>
      <sheetName val="Dtl_Adv_04015"/>
      <sheetName val="Dtl_Adv_03125"/>
      <sheetName val="BS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tock_Aging"/>
      <sheetName val="Stock_Aging1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2779"/>
      <sheetName val="ValuationSummary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Input1"/>
      <sheetName val="PIPE-HOT"/>
      <sheetName val="SAN REDUCED 1"/>
      <sheetName val="L to 2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1">
          <cell r="A1" t="str">
            <v>INVOICE</v>
          </cell>
        </row>
      </sheetData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>
        <row r="1">
          <cell r="A1">
            <v>1</v>
          </cell>
        </row>
      </sheetData>
      <sheetData sheetId="363">
        <row r="1">
          <cell r="A1">
            <v>1</v>
          </cell>
        </row>
      </sheetData>
      <sheetData sheetId="364">
        <row r="1">
          <cell r="A1" t="str">
            <v>บริษัท ซี.เจ. เอ็กซ์เพรส กรุ๊ป จำกัด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>
            <v>1</v>
          </cell>
        </row>
      </sheetData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บริษัท ซี.เจ. เอ็กซ์เพรส กรุ๊ป จำกัด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>
        <row r="1">
          <cell r="A1" t="str">
            <v>Siam Cee-Bee Chemical Co.,Ltd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">
          <cell r="A1" t="str">
            <v>INVOICE</v>
          </cell>
        </row>
      </sheetData>
      <sheetData sheetId="575" refreshError="1"/>
      <sheetData sheetId="5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RATE"/>
      <sheetName val=""/>
      <sheetName val="กระทบ_CESS5"/>
      <sheetName val="CESS_04025"/>
      <sheetName val="Dtl_Adv_04025"/>
      <sheetName val="Dtl_Adv_04015"/>
      <sheetName val="Sale_04015"/>
      <sheetName val="TB-M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2549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Item01"/>
      <sheetName val="2779"/>
      <sheetName val="PRM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MaterialCost2017"/>
      <sheetName val="ST"/>
      <sheetName val="Sur"/>
      <sheetName val="Admin"/>
      <sheetName val="PIPE-HOT"/>
      <sheetName val="QUANTITY COMPARISON"/>
      <sheetName val="M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CLIENT</v>
          </cell>
        </row>
      </sheetData>
      <sheetData sheetId="260">
        <row r="1">
          <cell r="A1" t="str">
            <v>CLIENT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CLIENT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CLIENT</v>
          </cell>
        </row>
      </sheetData>
      <sheetData sheetId="331">
        <row r="1">
          <cell r="A1" t="str">
            <v>CLIENT</v>
          </cell>
        </row>
      </sheetData>
      <sheetData sheetId="332">
        <row r="1">
          <cell r="A1" t="str">
            <v>CLIENT</v>
          </cell>
        </row>
      </sheetData>
      <sheetData sheetId="333">
        <row r="1">
          <cell r="A1" t="str">
            <v>CLIENT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1">
          <cell r="A1" t="str">
            <v>CLIENT</v>
          </cell>
        </row>
      </sheetData>
      <sheetData sheetId="441">
        <row r="1">
          <cell r="A1" t="str">
            <v>CLIENT</v>
          </cell>
        </row>
      </sheetData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>
        <row r="1">
          <cell r="A1" t="str">
            <v>CLIENT</v>
          </cell>
        </row>
      </sheetData>
      <sheetData sheetId="447">
        <row r="1">
          <cell r="A1" t="str">
            <v>CLIENT</v>
          </cell>
        </row>
      </sheetData>
      <sheetData sheetId="448">
        <row r="1">
          <cell r="A1" t="str">
            <v>CLIENT</v>
          </cell>
        </row>
      </sheetData>
      <sheetData sheetId="449">
        <row r="1">
          <cell r="A1" t="str">
            <v>CLIENT</v>
          </cell>
        </row>
      </sheetData>
      <sheetData sheetId="450">
        <row r="1">
          <cell r="A1" t="str">
            <v>CLIENT</v>
          </cell>
        </row>
      </sheetData>
      <sheetData sheetId="451">
        <row r="1">
          <cell r="A1" t="str">
            <v>CLIENT</v>
          </cell>
        </row>
      </sheetData>
      <sheetData sheetId="452">
        <row r="1">
          <cell r="A1" t="str">
            <v>CLIENT</v>
          </cell>
        </row>
      </sheetData>
      <sheetData sheetId="453">
        <row r="1">
          <cell r="A1" t="str">
            <v>CLIENT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>
        <row r="1">
          <cell r="A1" t="str">
            <v>CLIENT</v>
          </cell>
        </row>
      </sheetData>
      <sheetData sheetId="606" refreshError="1"/>
      <sheetData sheetId="6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7"/>
      <sheetName val="กระทบ_CESS5"/>
      <sheetName val="CESS_04035"/>
      <sheetName val="Dtl_Adv_04035"/>
      <sheetName val="Dtl_Adv_04025"/>
      <sheetName val="Sale_04015"/>
      <sheetName val="Stock_Aging5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_Pdt"/>
      <sheetName val="Pln_Pdt1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Item01"/>
      <sheetName val="2779"/>
      <sheetName val="ELIM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OB"/>
      <sheetName val="Admin"/>
      <sheetName val="note_defect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CLIENT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Output sales tax (for internal use )</v>
          </cell>
        </row>
      </sheetData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/>
      <sheetData sheetId="442"/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/>
      <sheetData sheetId="446"/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09"/>
      <sheetName val="กระทบ_CESS5"/>
      <sheetName val="Sale_04045"/>
      <sheetName val="CESS_04045"/>
      <sheetName val="Dtl_Adv_04045"/>
      <sheetName val="Dtl_Adv_04035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Workdone_22"/>
      <sheetName val="Sale_04012"/>
      <sheetName val="Sheet13"/>
      <sheetName val="A"/>
      <sheetName val="ปัจจุบัน "/>
      <sheetName val="2549"/>
      <sheetName val="FF_21_a_"/>
      <sheetName val="bgt97staff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Item01"/>
      <sheetName val="ELIM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PUF"/>
      <sheetName val="Consol"/>
      <sheetName val="F&amp;B"/>
      <sheetName val="Inv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CLIENT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>
        <row r="1">
          <cell r="A1" t="str">
            <v>CLIENT</v>
          </cell>
        </row>
      </sheetData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>
        <row r="1">
          <cell r="A1" t="str">
            <v>CLIENT</v>
          </cell>
        </row>
      </sheetData>
      <sheetData sheetId="371">
        <row r="1">
          <cell r="A1" t="str">
            <v>CLIENT</v>
          </cell>
        </row>
      </sheetData>
      <sheetData sheetId="372" refreshError="1"/>
      <sheetData sheetId="373" refreshError="1"/>
      <sheetData sheetId="374" refreshError="1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ﾌﾟﾛﾄ_P772分解5号機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/>
      <sheetData sheetId="117">
        <row r="1">
          <cell r="A1" t="str">
            <v>CLIENT</v>
          </cell>
        </row>
      </sheetData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CLIENT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>
        <row r="5">
          <cell r="A5" t="str">
            <v>Deferred Tax Assets</v>
          </cell>
        </row>
      </sheetData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Item01"/>
      <sheetName val="BANK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WCFS"/>
      <sheetName val="house cost"/>
      <sheetName val="promotion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>
        <row r="1">
          <cell r="A1" t="str">
            <v>INVOICE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>
        <row r="1">
          <cell r="A1" t="str">
            <v>INVOICE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2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Sale_04041"/>
      <sheetName val="Sale_04042"/>
      <sheetName val="Input_Undue"/>
      <sheetName val="Deposit_Other"/>
      <sheetName val="cc"/>
      <sheetName val="200-110"/>
      <sheetName val="List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Program"/>
      <sheetName val="Item01"/>
      <sheetName val="ResultConj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/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>
        <row r="2">
          <cell r="A2" t="str">
            <v>SUBJECT</v>
          </cell>
        </row>
      </sheetData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>
        <row r="2">
          <cell r="A2" t="str">
            <v>L040278</v>
          </cell>
        </row>
      </sheetData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Bill_No__2_-_Carpark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0403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STA_HQ_CESS_04111"/>
      <sheetName val="STA_HQ_CESS_04112"/>
      <sheetName val="คชจ.ดำเนินงาน6-43"/>
      <sheetName val="Account"/>
      <sheetName val="งบทดลอง - ต.ค.2547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Reference"/>
      <sheetName val="ItemX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 6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>
        <row r="1">
          <cell r="A1" t="str">
            <v>CLIENT</v>
          </cell>
        </row>
      </sheetData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1">
          <cell r="A1" t="str">
            <v>INVOICE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Reference"/>
      <sheetName val="Program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rss9801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U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/>
      <sheetData sheetId="109"/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CustomerData"/>
      <sheetName val="Reference"/>
      <sheetName val="MOTO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Insura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 refreshError="1"/>
      <sheetData sheetId="145" refreshError="1"/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/>
      <sheetData sheetId="710"/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/>
      <sheetData sheetId="720">
        <row r="1">
          <cell r="A1" t="str">
            <v>Summary on June 25, 2019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INVOICE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/>
      <sheetData sheetId="800">
        <row r="1">
          <cell r="A1" t="str">
            <v>Summary on June 25, 2019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>
        <row r="1">
          <cell r="A1" t="str">
            <v>Summary on June 25, 2019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/>
      <sheetData sheetId="926"/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/>
      <sheetData sheetId="966"/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/>
      <sheetData sheetId="976">
        <row r="1">
          <cell r="A1" t="str">
            <v>Summary on June 25, 2019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-Conso"/>
      <sheetName val="SFP"/>
      <sheetName val="SI "/>
      <sheetName val="CH_C"/>
      <sheetName val="CH_T(S)"/>
      <sheetName val="CF_E"/>
    </sheetNames>
    <sheetDataSet>
      <sheetData sheetId="0">
        <row r="6">
          <cell r="E6" t="str">
            <v>Notes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X133"/>
  <sheetViews>
    <sheetView tabSelected="1" view="pageBreakPreview" topLeftCell="A85" zoomScale="85" zoomScaleNormal="85" zoomScaleSheetLayoutView="85" workbookViewId="0">
      <selection activeCell="G74" sqref="G74"/>
    </sheetView>
  </sheetViews>
  <sheetFormatPr defaultColWidth="7.1796875" defaultRowHeight="23" customHeight="1"/>
  <cols>
    <col min="1" max="3" width="2.1796875" style="38" customWidth="1"/>
    <col min="4" max="4" width="40.1796875" style="38" customWidth="1"/>
    <col min="5" max="5" width="9.6328125" style="33" customWidth="1"/>
    <col min="6" max="6" width="1.1796875" style="33" customWidth="1"/>
    <col min="7" max="7" width="16.54296875" style="33" customWidth="1"/>
    <col min="8" max="8" width="1.1796875" style="33" customWidth="1"/>
    <col min="9" max="9" width="16.54296875" style="33" customWidth="1"/>
    <col min="10" max="10" width="1.1796875" style="33" customWidth="1"/>
    <col min="11" max="11" width="16.54296875" style="33" customWidth="1"/>
    <col min="12" max="12" width="1.1796875" style="33" customWidth="1"/>
    <col min="13" max="13" width="16.54296875" style="33" customWidth="1"/>
    <col min="14" max="14" width="14.1796875" style="4" customWidth="1"/>
    <col min="15" max="15" width="14.81640625" style="4" bestFit="1" customWidth="1"/>
    <col min="16" max="16" width="14.1796875" style="4" customWidth="1"/>
    <col min="17" max="17" width="14.81640625" style="4" bestFit="1" customWidth="1"/>
    <col min="18" max="18" width="17.1796875" style="4" customWidth="1"/>
    <col min="19" max="19" width="14.81640625" style="4" bestFit="1" customWidth="1"/>
    <col min="20" max="20" width="11.1796875" style="4" customWidth="1"/>
    <col min="21" max="21" width="14.81640625" style="4" bestFit="1" customWidth="1"/>
    <col min="22" max="22" width="15" style="4" customWidth="1"/>
    <col min="23" max="23" width="14.81640625" style="4" bestFit="1" customWidth="1"/>
    <col min="24" max="24" width="14.36328125" style="33" customWidth="1"/>
    <col min="25" max="179" width="7.1796875" style="33"/>
    <col min="180" max="180" width="3.1796875" style="33" customWidth="1"/>
    <col min="181" max="181" width="50.6328125" style="33" customWidth="1"/>
    <col min="182" max="182" width="9.1796875" style="33" customWidth="1"/>
    <col min="183" max="183" width="1.1796875" style="33" customWidth="1"/>
    <col min="184" max="184" width="10" style="33" bestFit="1" customWidth="1"/>
    <col min="185" max="185" width="1.1796875" style="33" customWidth="1"/>
    <col min="186" max="186" width="10" style="33" bestFit="1" customWidth="1"/>
    <col min="187" max="187" width="7.1796875" style="33"/>
    <col min="188" max="188" width="9.1796875" style="33" bestFit="1" customWidth="1"/>
    <col min="189" max="189" width="10" style="33" bestFit="1" customWidth="1"/>
    <col min="190" max="16384" width="7.1796875" style="33"/>
  </cols>
  <sheetData>
    <row r="1" spans="1:24" ht="23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24" ht="23" customHeight="1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24" ht="23" customHeight="1">
      <c r="A3" s="131" t="s">
        <v>178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24" ht="23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69" t="s">
        <v>2</v>
      </c>
    </row>
    <row r="5" spans="1:24" ht="23" customHeight="1">
      <c r="A5" s="35"/>
      <c r="B5" s="35"/>
      <c r="C5" s="35"/>
      <c r="D5" s="35"/>
      <c r="E5" s="35"/>
      <c r="F5" s="35"/>
      <c r="G5" s="132" t="s">
        <v>3</v>
      </c>
      <c r="H5" s="132"/>
      <c r="I5" s="132"/>
      <c r="J5" s="45"/>
      <c r="K5" s="132" t="s">
        <v>4</v>
      </c>
      <c r="L5" s="132"/>
      <c r="M5" s="132"/>
    </row>
    <row r="6" spans="1:24" ht="23" customHeight="1">
      <c r="A6" s="49"/>
      <c r="B6" s="49"/>
      <c r="C6" s="49"/>
      <c r="D6" s="49"/>
      <c r="E6" s="37" t="s">
        <v>5</v>
      </c>
      <c r="F6" s="36"/>
      <c r="G6" s="86" t="s">
        <v>179</v>
      </c>
      <c r="H6" s="37"/>
      <c r="I6" s="86" t="s">
        <v>6</v>
      </c>
      <c r="J6" s="37"/>
      <c r="K6" s="86" t="str">
        <f>+G6</f>
        <v>30 September 2025</v>
      </c>
      <c r="L6" s="37"/>
      <c r="M6" s="93" t="s">
        <v>6</v>
      </c>
    </row>
    <row r="7" spans="1:24" ht="23" customHeight="1">
      <c r="A7" s="43"/>
      <c r="B7" s="43"/>
      <c r="C7" s="43"/>
      <c r="D7" s="43"/>
      <c r="E7" s="32"/>
      <c r="F7" s="46"/>
      <c r="G7" s="94" t="s">
        <v>7</v>
      </c>
      <c r="H7" s="32"/>
      <c r="I7" s="32" t="s">
        <v>8</v>
      </c>
      <c r="J7" s="32"/>
      <c r="K7" s="94" t="s">
        <v>7</v>
      </c>
      <c r="L7" s="32"/>
      <c r="M7" s="32" t="s">
        <v>8</v>
      </c>
    </row>
    <row r="8" spans="1:24" ht="23" customHeight="1">
      <c r="A8" s="34"/>
      <c r="B8" s="92"/>
      <c r="C8" s="92"/>
      <c r="D8" s="95" t="s">
        <v>9</v>
      </c>
      <c r="E8" s="40"/>
      <c r="F8" s="40"/>
      <c r="G8" s="81"/>
      <c r="H8" s="40"/>
      <c r="I8" s="81"/>
      <c r="J8" s="84"/>
      <c r="K8" s="81"/>
      <c r="L8" s="84"/>
      <c r="M8" s="81"/>
    </row>
    <row r="9" spans="1:24" ht="23" customHeight="1">
      <c r="A9" s="34" t="s">
        <v>10</v>
      </c>
      <c r="B9" s="92"/>
      <c r="C9" s="92"/>
      <c r="D9" s="92"/>
      <c r="E9" s="40"/>
      <c r="F9" s="40"/>
      <c r="H9" s="40"/>
      <c r="J9" s="40"/>
      <c r="L9" s="40"/>
    </row>
    <row r="10" spans="1:24" ht="23" customHeight="1">
      <c r="A10" s="34"/>
      <c r="B10" s="34" t="s">
        <v>11</v>
      </c>
      <c r="C10" s="34"/>
      <c r="D10" s="34"/>
      <c r="E10" s="40"/>
      <c r="F10" s="40"/>
      <c r="G10" s="4">
        <v>20011710.300000001</v>
      </c>
      <c r="H10" s="19"/>
      <c r="I10" s="4">
        <v>39381715.87000002</v>
      </c>
      <c r="J10" s="19"/>
      <c r="K10" s="113">
        <v>19320617.719999999</v>
      </c>
      <c r="L10" s="19"/>
      <c r="M10" s="4">
        <v>32933076.000000015</v>
      </c>
      <c r="X10" s="44"/>
    </row>
    <row r="11" spans="1:24" ht="23" customHeight="1">
      <c r="A11" s="34"/>
      <c r="B11" s="34" t="s">
        <v>12</v>
      </c>
      <c r="C11" s="34"/>
      <c r="D11" s="34"/>
      <c r="E11" s="40">
        <v>6</v>
      </c>
      <c r="F11" s="40"/>
      <c r="G11" s="4">
        <v>1589159918.6700001</v>
      </c>
      <c r="H11" s="19"/>
      <c r="I11" s="4">
        <v>1764678515.4300001</v>
      </c>
      <c r="J11" s="19"/>
      <c r="K11" s="113">
        <v>1662766410.8899996</v>
      </c>
      <c r="L11" s="19"/>
      <c r="M11" s="4">
        <v>1835286337.99</v>
      </c>
      <c r="X11" s="44"/>
    </row>
    <row r="12" spans="1:24" ht="23" customHeight="1">
      <c r="A12" s="34"/>
      <c r="B12" s="34" t="s">
        <v>13</v>
      </c>
      <c r="C12" s="34"/>
      <c r="D12" s="34"/>
      <c r="E12" s="40">
        <v>7</v>
      </c>
      <c r="F12" s="40"/>
      <c r="G12" s="4">
        <v>7679001762.8100004</v>
      </c>
      <c r="H12" s="19"/>
      <c r="I12" s="4">
        <v>7981611983.3900003</v>
      </c>
      <c r="J12" s="19"/>
      <c r="K12" s="4">
        <v>7568433709.9300003</v>
      </c>
      <c r="L12" s="19"/>
      <c r="M12" s="4">
        <v>7853694322.7200003</v>
      </c>
      <c r="X12" s="44"/>
    </row>
    <row r="13" spans="1:24" ht="23" customHeight="1">
      <c r="A13" s="34"/>
      <c r="B13" s="34" t="s">
        <v>14</v>
      </c>
      <c r="C13" s="34"/>
      <c r="D13" s="34"/>
      <c r="E13" s="40"/>
      <c r="F13" s="40"/>
      <c r="G13" s="4">
        <v>865946465</v>
      </c>
      <c r="H13" s="19"/>
      <c r="I13" s="4">
        <v>1068322694.7899998</v>
      </c>
      <c r="J13" s="19"/>
      <c r="K13" s="4">
        <v>840602202.46000004</v>
      </c>
      <c r="L13" s="19"/>
      <c r="M13" s="4">
        <v>1046888498.3399999</v>
      </c>
      <c r="X13" s="44"/>
    </row>
    <row r="14" spans="1:24" ht="23" customHeight="1">
      <c r="A14" s="34"/>
      <c r="B14" s="34" t="s">
        <v>22</v>
      </c>
      <c r="C14" s="34"/>
      <c r="D14" s="34"/>
      <c r="E14" s="40">
        <v>5.0999999999999996</v>
      </c>
      <c r="F14" s="40"/>
      <c r="G14" s="4">
        <v>0</v>
      </c>
      <c r="H14" s="19"/>
      <c r="I14" s="4">
        <v>0</v>
      </c>
      <c r="J14" s="19"/>
      <c r="K14" s="4">
        <v>123515494</v>
      </c>
      <c r="L14" s="19"/>
      <c r="M14" s="4">
        <v>113115494</v>
      </c>
      <c r="X14" s="44"/>
    </row>
    <row r="15" spans="1:24" ht="23" customHeight="1">
      <c r="A15" s="34"/>
      <c r="B15" s="34" t="s">
        <v>169</v>
      </c>
      <c r="C15" s="34"/>
      <c r="D15" s="34"/>
      <c r="E15" s="40">
        <v>8</v>
      </c>
      <c r="F15" s="40"/>
      <c r="G15" s="4">
        <v>209659086.15000001</v>
      </c>
      <c r="H15" s="19"/>
      <c r="I15" s="4">
        <v>225396113.82999998</v>
      </c>
      <c r="J15" s="19"/>
      <c r="K15" s="4">
        <v>192670954.71000001</v>
      </c>
      <c r="L15" s="19"/>
      <c r="M15" s="4">
        <v>136376955.66</v>
      </c>
      <c r="X15" s="44"/>
    </row>
    <row r="16" spans="1:24" ht="23" customHeight="1">
      <c r="A16" s="34"/>
      <c r="B16" s="34" t="s">
        <v>15</v>
      </c>
      <c r="C16" s="34"/>
      <c r="D16" s="34"/>
      <c r="E16" s="40">
        <v>9</v>
      </c>
      <c r="F16" s="40"/>
      <c r="G16" s="4">
        <v>403835387.88</v>
      </c>
      <c r="H16" s="19"/>
      <c r="I16" s="4">
        <v>403835387.88</v>
      </c>
      <c r="J16" s="19"/>
      <c r="K16" s="4">
        <v>0</v>
      </c>
      <c r="L16" s="19"/>
      <c r="M16" s="22">
        <v>0</v>
      </c>
      <c r="X16" s="44"/>
    </row>
    <row r="17" spans="1:24" ht="23" customHeight="1">
      <c r="A17" s="34"/>
      <c r="B17" s="34" t="s">
        <v>16</v>
      </c>
      <c r="C17" s="34"/>
      <c r="D17" s="34"/>
      <c r="E17" s="40"/>
      <c r="F17" s="40"/>
      <c r="G17" s="4">
        <v>223171971.69000006</v>
      </c>
      <c r="H17" s="19"/>
      <c r="I17" s="4">
        <v>219156523.68000004</v>
      </c>
      <c r="J17" s="19"/>
      <c r="K17" s="4">
        <v>220453075.00000006</v>
      </c>
      <c r="L17" s="19"/>
      <c r="M17" s="4">
        <v>217759159.10000002</v>
      </c>
      <c r="X17" s="44"/>
    </row>
    <row r="18" spans="1:24" ht="23" customHeight="1">
      <c r="A18" s="34"/>
      <c r="B18" s="34" t="s">
        <v>17</v>
      </c>
      <c r="C18" s="34"/>
      <c r="D18" s="34"/>
      <c r="E18" s="40"/>
      <c r="F18" s="40"/>
      <c r="G18" s="4">
        <v>43132320.309999995</v>
      </c>
      <c r="H18" s="19"/>
      <c r="I18" s="4">
        <v>47508836.670000002</v>
      </c>
      <c r="J18" s="19"/>
      <c r="K18" s="4">
        <v>44371275.519999996</v>
      </c>
      <c r="L18" s="19"/>
      <c r="M18" s="22">
        <v>47493177.149999999</v>
      </c>
      <c r="X18" s="44"/>
    </row>
    <row r="19" spans="1:24" ht="23" customHeight="1">
      <c r="A19" s="34"/>
      <c r="B19" s="34" t="s">
        <v>18</v>
      </c>
      <c r="C19" s="34"/>
      <c r="D19" s="34"/>
      <c r="E19" s="40"/>
      <c r="F19" s="40"/>
      <c r="G19" s="4">
        <v>90408985.780000001</v>
      </c>
      <c r="H19" s="19"/>
      <c r="I19" s="4">
        <v>217752261.50999999</v>
      </c>
      <c r="J19" s="19"/>
      <c r="K19" s="4">
        <v>83830231.149999946</v>
      </c>
      <c r="L19" s="19"/>
      <c r="M19" s="4">
        <v>204256240.94999999</v>
      </c>
      <c r="X19" s="44"/>
    </row>
    <row r="20" spans="1:24" ht="23" customHeight="1">
      <c r="A20" s="34"/>
      <c r="B20" s="34" t="s">
        <v>19</v>
      </c>
      <c r="C20" s="34"/>
      <c r="D20" s="34"/>
      <c r="E20" s="40"/>
      <c r="F20" s="40"/>
      <c r="G20" s="4">
        <v>390544.06</v>
      </c>
      <c r="H20" s="19"/>
      <c r="I20" s="4">
        <v>1444908.43</v>
      </c>
      <c r="J20" s="19"/>
      <c r="K20" s="4">
        <v>390544.06</v>
      </c>
      <c r="L20" s="19"/>
      <c r="M20" s="4">
        <v>1444908.43</v>
      </c>
      <c r="X20" s="44"/>
    </row>
    <row r="21" spans="1:24" ht="23" customHeight="1">
      <c r="A21" s="34"/>
      <c r="B21" s="34" t="s">
        <v>20</v>
      </c>
      <c r="C21" s="34"/>
      <c r="D21" s="34"/>
      <c r="E21" s="40"/>
      <c r="F21" s="40"/>
      <c r="G21" s="4">
        <v>104192365.04000001</v>
      </c>
      <c r="H21" s="19"/>
      <c r="I21" s="4">
        <v>105954389.41</v>
      </c>
      <c r="J21" s="19"/>
      <c r="K21" s="4">
        <v>103014911.3</v>
      </c>
      <c r="L21" s="19"/>
      <c r="M21" s="4">
        <v>93066625.939999998</v>
      </c>
      <c r="X21" s="44"/>
    </row>
    <row r="22" spans="1:24" ht="23" customHeight="1">
      <c r="A22" s="34"/>
      <c r="B22" s="34"/>
      <c r="C22" s="34" t="s">
        <v>21</v>
      </c>
      <c r="D22" s="34"/>
      <c r="E22" s="40"/>
      <c r="F22" s="40"/>
      <c r="G22" s="24">
        <f>SUM(G10:G21)</f>
        <v>11228910517.690001</v>
      </c>
      <c r="H22" s="107"/>
      <c r="I22" s="24">
        <f>SUM(I10:I21)</f>
        <v>12075043330.889999</v>
      </c>
      <c r="J22" s="107"/>
      <c r="K22" s="24">
        <f>SUM(K10:K21)</f>
        <v>10859369426.739998</v>
      </c>
      <c r="L22" s="107"/>
      <c r="M22" s="24">
        <f>SUM(M10:M21)</f>
        <v>11582314796.280003</v>
      </c>
      <c r="X22" s="44"/>
    </row>
    <row r="23" spans="1:24" ht="23" customHeight="1">
      <c r="A23" s="34" t="s">
        <v>23</v>
      </c>
      <c r="B23" s="34"/>
      <c r="C23" s="34"/>
      <c r="D23" s="34"/>
      <c r="E23" s="40"/>
      <c r="F23" s="40"/>
      <c r="G23" s="4"/>
      <c r="H23" s="19"/>
      <c r="I23" s="4"/>
      <c r="J23" s="19"/>
      <c r="K23" s="4"/>
      <c r="L23" s="19"/>
      <c r="M23" s="4"/>
      <c r="X23" s="44"/>
    </row>
    <row r="24" spans="1:24" ht="23" customHeight="1">
      <c r="A24" s="34"/>
      <c r="B24" s="34" t="s">
        <v>24</v>
      </c>
      <c r="C24" s="34"/>
      <c r="D24" s="34"/>
      <c r="E24" s="40">
        <v>10</v>
      </c>
      <c r="F24" s="40"/>
      <c r="G24" s="4">
        <v>902511822.24000001</v>
      </c>
      <c r="H24" s="19"/>
      <c r="I24" s="4">
        <v>1049900571.35</v>
      </c>
      <c r="J24" s="19"/>
      <c r="K24" s="4">
        <v>886124813.48000002</v>
      </c>
      <c r="L24" s="19"/>
      <c r="M24" s="4">
        <v>1033710818.58</v>
      </c>
      <c r="X24" s="44"/>
    </row>
    <row r="25" spans="1:24" ht="23" customHeight="1">
      <c r="A25" s="34"/>
      <c r="B25" s="34" t="s">
        <v>25</v>
      </c>
      <c r="C25" s="34"/>
      <c r="D25" s="34"/>
      <c r="E25" s="40"/>
      <c r="F25" s="40"/>
      <c r="G25" s="4">
        <v>255452.47999999998</v>
      </c>
      <c r="H25" s="19"/>
      <c r="I25" s="4">
        <v>255452.48</v>
      </c>
      <c r="J25" s="19"/>
      <c r="K25" s="4">
        <v>2449950</v>
      </c>
      <c r="L25" s="19"/>
      <c r="M25" s="22">
        <v>2449950</v>
      </c>
      <c r="X25" s="44"/>
    </row>
    <row r="26" spans="1:24" ht="23" customHeight="1">
      <c r="A26" s="34"/>
      <c r="B26" s="34" t="s">
        <v>26</v>
      </c>
      <c r="C26" s="34"/>
      <c r="D26" s="34"/>
      <c r="E26" s="40"/>
      <c r="F26" s="40"/>
      <c r="G26" s="4">
        <v>0</v>
      </c>
      <c r="H26" s="19"/>
      <c r="I26" s="4">
        <v>0</v>
      </c>
      <c r="J26" s="19"/>
      <c r="K26" s="4">
        <v>404993000</v>
      </c>
      <c r="L26" s="19"/>
      <c r="M26" s="22">
        <v>404993000</v>
      </c>
      <c r="X26" s="44"/>
    </row>
    <row r="27" spans="1:24" ht="23" customHeight="1">
      <c r="A27" s="34"/>
      <c r="B27" s="34" t="s">
        <v>27</v>
      </c>
      <c r="C27" s="34"/>
      <c r="D27" s="34"/>
      <c r="E27" s="40"/>
      <c r="F27" s="40"/>
      <c r="G27" s="22">
        <v>0</v>
      </c>
      <c r="H27" s="19"/>
      <c r="I27" s="22">
        <v>0</v>
      </c>
      <c r="J27" s="19"/>
      <c r="K27" s="22">
        <v>0</v>
      </c>
      <c r="L27" s="19"/>
      <c r="M27" s="22">
        <v>0</v>
      </c>
      <c r="X27" s="44"/>
    </row>
    <row r="28" spans="1:24" ht="23" customHeight="1">
      <c r="A28" s="34"/>
      <c r="B28" s="34" t="s">
        <v>36</v>
      </c>
      <c r="C28" s="34"/>
      <c r="D28" s="34"/>
      <c r="E28" s="40"/>
      <c r="F28" s="40"/>
      <c r="G28" s="22">
        <v>36634170</v>
      </c>
      <c r="H28" s="19"/>
      <c r="I28" s="22">
        <v>36634170</v>
      </c>
      <c r="J28" s="19"/>
      <c r="K28" s="22">
        <v>0</v>
      </c>
      <c r="L28" s="19"/>
      <c r="M28" s="22">
        <v>0</v>
      </c>
      <c r="X28" s="44"/>
    </row>
    <row r="29" spans="1:24" ht="23" customHeight="1">
      <c r="A29" s="34"/>
      <c r="B29" s="34" t="s">
        <v>28</v>
      </c>
      <c r="C29" s="34"/>
      <c r="D29" s="34"/>
      <c r="E29" s="40"/>
      <c r="F29" s="40"/>
      <c r="G29" s="4">
        <v>311314350</v>
      </c>
      <c r="H29" s="19"/>
      <c r="I29" s="4">
        <v>311314350</v>
      </c>
      <c r="J29" s="19"/>
      <c r="K29" s="4">
        <v>311314350</v>
      </c>
      <c r="L29" s="19"/>
      <c r="M29" s="22">
        <v>311314350</v>
      </c>
      <c r="X29" s="44"/>
    </row>
    <row r="30" spans="1:24" ht="23" customHeight="1">
      <c r="A30" s="34"/>
      <c r="B30" s="34" t="s">
        <v>29</v>
      </c>
      <c r="C30" s="34"/>
      <c r="D30" s="34"/>
      <c r="E30" s="40">
        <v>11</v>
      </c>
      <c r="F30" s="40"/>
      <c r="G30" s="4">
        <v>887864693.13999999</v>
      </c>
      <c r="H30" s="19"/>
      <c r="I30" s="4">
        <v>916577601.65999997</v>
      </c>
      <c r="J30" s="19"/>
      <c r="K30" s="4">
        <v>885571457.25999999</v>
      </c>
      <c r="L30" s="19"/>
      <c r="M30" s="4">
        <v>916148966.37999988</v>
      </c>
      <c r="X30" s="44"/>
    </row>
    <row r="31" spans="1:24" ht="23" customHeight="1">
      <c r="A31" s="34"/>
      <c r="B31" s="34" t="s">
        <v>30</v>
      </c>
      <c r="C31" s="34"/>
      <c r="D31" s="34"/>
      <c r="E31" s="40">
        <v>12</v>
      </c>
      <c r="F31" s="40"/>
      <c r="G31" s="4">
        <v>19389061.93</v>
      </c>
      <c r="H31" s="19"/>
      <c r="I31" s="4">
        <v>36638437.370000005</v>
      </c>
      <c r="J31" s="19"/>
      <c r="K31" s="4">
        <v>19377555.190000001</v>
      </c>
      <c r="L31" s="19"/>
      <c r="M31" s="4">
        <v>34367524.840000004</v>
      </c>
      <c r="X31" s="44"/>
    </row>
    <row r="32" spans="1:24" ht="23" customHeight="1">
      <c r="A32" s="34"/>
      <c r="B32" s="34" t="s">
        <v>31</v>
      </c>
      <c r="C32" s="34"/>
      <c r="D32" s="34"/>
      <c r="E32" s="40"/>
      <c r="F32" s="40"/>
      <c r="G32" s="4">
        <v>2006934.9299999997</v>
      </c>
      <c r="H32" s="19"/>
      <c r="I32" s="4">
        <v>3604793.4600000014</v>
      </c>
      <c r="J32" s="19"/>
      <c r="K32" s="4">
        <v>2001989.3599999994</v>
      </c>
      <c r="L32" s="19"/>
      <c r="M32" s="4">
        <v>3598927.5300000012</v>
      </c>
      <c r="X32" s="44"/>
    </row>
    <row r="33" spans="1:24" ht="23" customHeight="1">
      <c r="A33" s="34"/>
      <c r="B33" s="34" t="s">
        <v>32</v>
      </c>
      <c r="C33" s="34"/>
      <c r="D33" s="34"/>
      <c r="E33" s="40"/>
      <c r="F33" s="40"/>
      <c r="G33" s="4">
        <v>352640515.77999997</v>
      </c>
      <c r="H33" s="19"/>
      <c r="I33" s="4">
        <f>358800809.29</f>
        <v>358800809.29000002</v>
      </c>
      <c r="J33" s="19"/>
      <c r="K33" s="4">
        <v>345373333.89999998</v>
      </c>
      <c r="L33" s="19"/>
      <c r="M33" s="4">
        <f>348980978.73</f>
        <v>348980978.73000002</v>
      </c>
      <c r="X33" s="44"/>
    </row>
    <row r="34" spans="1:24" ht="23" customHeight="1">
      <c r="A34" s="34"/>
      <c r="B34" s="34" t="s">
        <v>33</v>
      </c>
      <c r="C34" s="34"/>
      <c r="D34" s="34"/>
      <c r="E34" s="40"/>
      <c r="F34" s="40"/>
      <c r="G34" s="4">
        <v>272252657.86000001</v>
      </c>
      <c r="H34" s="19"/>
      <c r="I34" s="4">
        <v>63859231.390000001</v>
      </c>
      <c r="J34" s="19"/>
      <c r="K34" s="4">
        <v>236419766.17000002</v>
      </c>
      <c r="L34" s="19"/>
      <c r="M34" s="4">
        <v>41572697.57</v>
      </c>
      <c r="X34" s="44"/>
    </row>
    <row r="35" spans="1:24" ht="23" customHeight="1">
      <c r="A35" s="34"/>
      <c r="B35" s="34"/>
      <c r="C35" s="34" t="s">
        <v>34</v>
      </c>
      <c r="D35" s="34"/>
      <c r="E35" s="82"/>
      <c r="F35" s="40"/>
      <c r="G35" s="24">
        <f>SUM(G24:G34)</f>
        <v>2784869658.3600001</v>
      </c>
      <c r="H35" s="107"/>
      <c r="I35" s="24">
        <f>SUM(I24:I34)</f>
        <v>2777585416.9999995</v>
      </c>
      <c r="J35" s="107"/>
      <c r="K35" s="24">
        <f>SUM(K24:K34)</f>
        <v>3093626215.3600001</v>
      </c>
      <c r="L35" s="107"/>
      <c r="M35" s="24">
        <f>SUM(M24:M34)</f>
        <v>3097137213.6300006</v>
      </c>
      <c r="X35" s="44"/>
    </row>
    <row r="36" spans="1:24" ht="23.5" customHeight="1" thickBot="1">
      <c r="A36" s="34"/>
      <c r="B36" s="34"/>
      <c r="C36" s="34"/>
      <c r="D36" s="34" t="s">
        <v>35</v>
      </c>
      <c r="E36" s="40"/>
      <c r="F36" s="40"/>
      <c r="G36" s="25">
        <f>G22+G35</f>
        <v>14013780176.050001</v>
      </c>
      <c r="H36" s="105"/>
      <c r="I36" s="25">
        <f>I22+I35</f>
        <v>14852628747.889999</v>
      </c>
      <c r="J36" s="105"/>
      <c r="K36" s="25">
        <f>K22+K35</f>
        <v>13952995642.099998</v>
      </c>
      <c r="L36" s="105"/>
      <c r="M36" s="25">
        <f>M22+M35</f>
        <v>14679452009.910004</v>
      </c>
      <c r="X36" s="44"/>
    </row>
    <row r="37" spans="1:24" ht="23" customHeight="1" thickTop="1">
      <c r="A37" s="34"/>
      <c r="B37" s="34"/>
      <c r="C37" s="34"/>
      <c r="D37" s="34"/>
      <c r="E37" s="40"/>
      <c r="F37" s="40"/>
      <c r="G37" s="83"/>
      <c r="H37" s="19"/>
      <c r="I37" s="83"/>
      <c r="J37" s="19"/>
      <c r="K37" s="83"/>
      <c r="L37" s="19"/>
      <c r="M37" s="83"/>
      <c r="X37" s="44"/>
    </row>
    <row r="38" spans="1:24" ht="23" customHeight="1">
      <c r="A38" s="34"/>
      <c r="B38" s="34"/>
      <c r="C38" s="34"/>
      <c r="D38" s="34"/>
      <c r="E38" s="40"/>
      <c r="F38" s="40"/>
      <c r="G38" s="83"/>
      <c r="H38" s="19"/>
      <c r="I38" s="83"/>
      <c r="J38" s="19"/>
      <c r="K38" s="83"/>
      <c r="L38" s="19"/>
      <c r="M38" s="83"/>
      <c r="X38" s="44"/>
    </row>
    <row r="39" spans="1:24" ht="23" customHeight="1">
      <c r="A39" s="34"/>
      <c r="B39" s="34"/>
      <c r="C39" s="34"/>
      <c r="D39" s="34"/>
      <c r="E39" s="40"/>
      <c r="F39" s="40"/>
      <c r="G39" s="83"/>
      <c r="H39" s="19"/>
      <c r="I39" s="83"/>
      <c r="J39" s="19"/>
      <c r="K39" s="83"/>
      <c r="L39" s="19"/>
      <c r="M39" s="83"/>
      <c r="X39" s="44"/>
    </row>
    <row r="40" spans="1:24" ht="23" customHeight="1">
      <c r="A40" s="34"/>
      <c r="B40" s="34"/>
      <c r="C40" s="34"/>
      <c r="D40" s="34"/>
      <c r="E40" s="40"/>
      <c r="F40" s="40"/>
      <c r="G40" s="83"/>
      <c r="H40" s="19"/>
      <c r="I40" s="83"/>
      <c r="J40" s="19"/>
      <c r="K40" s="83"/>
      <c r="L40" s="19"/>
      <c r="M40" s="83"/>
      <c r="X40" s="44"/>
    </row>
    <row r="41" spans="1:24" ht="23" customHeight="1">
      <c r="A41" s="46"/>
      <c r="B41" s="46"/>
      <c r="C41" s="46"/>
      <c r="D41" s="46"/>
      <c r="E41" s="40"/>
      <c r="F41" s="40"/>
      <c r="G41" s="56"/>
      <c r="H41" s="40"/>
      <c r="I41" s="56"/>
      <c r="J41" s="40"/>
      <c r="K41" s="56"/>
      <c r="L41" s="40"/>
      <c r="M41" s="56"/>
      <c r="X41" s="44"/>
    </row>
    <row r="42" spans="1:24" ht="23" customHeight="1">
      <c r="A42" s="46"/>
      <c r="B42" s="46"/>
      <c r="C42" s="46"/>
      <c r="D42" s="46"/>
      <c r="E42" s="40"/>
      <c r="F42" s="40"/>
      <c r="G42" s="56"/>
      <c r="H42" s="40"/>
      <c r="I42" s="56"/>
      <c r="J42" s="40"/>
      <c r="K42" s="56"/>
      <c r="L42" s="40"/>
      <c r="M42" s="56"/>
      <c r="X42" s="44"/>
    </row>
    <row r="43" spans="1:24" ht="23" customHeight="1">
      <c r="A43" s="46"/>
      <c r="B43" s="46"/>
      <c r="C43" s="46"/>
      <c r="D43" s="46"/>
      <c r="E43" s="40"/>
      <c r="F43" s="40"/>
      <c r="G43" s="56"/>
      <c r="H43" s="40"/>
      <c r="I43" s="56"/>
      <c r="J43" s="40"/>
      <c r="K43" s="56"/>
      <c r="L43" s="40"/>
      <c r="M43" s="56"/>
      <c r="X43" s="44"/>
    </row>
    <row r="44" spans="1:24" ht="23" customHeight="1">
      <c r="A44" s="46"/>
      <c r="B44" s="46"/>
      <c r="C44" s="46"/>
      <c r="D44" s="46"/>
      <c r="E44" s="40"/>
      <c r="F44" s="40"/>
      <c r="G44" s="56"/>
      <c r="H44" s="40"/>
      <c r="I44" s="56"/>
      <c r="J44" s="40"/>
      <c r="K44" s="56"/>
      <c r="L44" s="40"/>
      <c r="M44" s="56"/>
      <c r="X44" s="44"/>
    </row>
    <row r="45" spans="1:24" ht="23" customHeight="1">
      <c r="A45" s="131" t="str">
        <f>A1</f>
        <v>POWER LINE ENGINEERING PUBLIC COMPANY LIMITED AND ITS SUBSIDIARIES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4" ht="23" customHeight="1">
      <c r="A46" s="131" t="str">
        <f t="shared" ref="A46:A47" si="0">A2</f>
        <v>STATEMENTS OF FINANCIAL POSITION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4" ht="23" customHeight="1">
      <c r="A47" s="131" t="str">
        <f t="shared" si="0"/>
        <v>AS AT 30 SEPTEMBER 2025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4" ht="23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68" t="str">
        <f>+M4</f>
        <v>(Unit : Baht)</v>
      </c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4" ht="23" customHeight="1">
      <c r="A49" s="35"/>
      <c r="B49" s="35"/>
      <c r="C49" s="35"/>
      <c r="D49" s="35"/>
      <c r="E49" s="35"/>
      <c r="F49" s="35"/>
      <c r="G49" s="132" t="str">
        <f>+G5</f>
        <v>Consolidated financial statements</v>
      </c>
      <c r="H49" s="132"/>
      <c r="I49" s="132"/>
      <c r="J49" s="45"/>
      <c r="K49" s="132" t="str">
        <f>+K5</f>
        <v>Separate financial statements</v>
      </c>
      <c r="L49" s="132"/>
      <c r="M49" s="132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4" ht="23" customHeight="1">
      <c r="A50" s="49"/>
      <c r="B50" s="49"/>
      <c r="C50" s="49"/>
      <c r="D50" s="49"/>
      <c r="E50" s="37" t="str">
        <f>E6</f>
        <v>Notes</v>
      </c>
      <c r="F50" s="36"/>
      <c r="G50" s="86" t="str">
        <f>G6</f>
        <v>30 September 2025</v>
      </c>
      <c r="H50" s="80"/>
      <c r="I50" s="80" t="str">
        <f>I6</f>
        <v>31 December 2024</v>
      </c>
      <c r="J50" s="36"/>
      <c r="K50" s="80" t="str">
        <f>K6</f>
        <v>30 September 2025</v>
      </c>
      <c r="L50" s="36"/>
      <c r="M50" s="80" t="str">
        <f>M6</f>
        <v>31 December 2024</v>
      </c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4" ht="23" customHeight="1">
      <c r="A51" s="43"/>
      <c r="B51" s="43"/>
      <c r="C51" s="43"/>
      <c r="D51" s="43"/>
      <c r="E51" s="32"/>
      <c r="F51" s="46"/>
      <c r="G51" s="76" t="str">
        <f>+G7</f>
        <v>Unaudited</v>
      </c>
      <c r="H51" s="76"/>
      <c r="I51" s="76" t="str">
        <f>+I7</f>
        <v>Audited</v>
      </c>
      <c r="J51" s="46"/>
      <c r="K51" s="76" t="str">
        <f>+K7</f>
        <v>Unaudited</v>
      </c>
      <c r="L51" s="46"/>
      <c r="M51" s="76" t="str">
        <f>+M7</f>
        <v>Audited</v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4" ht="23" customHeight="1">
      <c r="A52" s="34"/>
      <c r="B52" s="34"/>
      <c r="C52" s="34"/>
      <c r="D52" s="97" t="s">
        <v>37</v>
      </c>
      <c r="E52" s="40"/>
      <c r="F52" s="40"/>
      <c r="G52" s="81"/>
      <c r="H52" s="40"/>
      <c r="I52" s="81"/>
      <c r="J52" s="84"/>
      <c r="K52" s="81"/>
      <c r="L52" s="84"/>
      <c r="M52" s="84"/>
      <c r="X52" s="44"/>
    </row>
    <row r="53" spans="1:24" ht="23" customHeight="1">
      <c r="A53" s="34" t="s">
        <v>38</v>
      </c>
      <c r="B53" s="34"/>
      <c r="C53" s="34"/>
      <c r="D53" s="34"/>
      <c r="E53" s="40"/>
      <c r="F53" s="40"/>
      <c r="G53" s="40"/>
      <c r="H53" s="40"/>
      <c r="I53" s="87"/>
      <c r="J53" s="40"/>
      <c r="K53" s="87"/>
      <c r="L53" s="40"/>
      <c r="M53" s="40"/>
      <c r="X53" s="44"/>
    </row>
    <row r="54" spans="1:24" ht="23" customHeight="1">
      <c r="A54" s="34"/>
      <c r="B54" s="34" t="s">
        <v>39</v>
      </c>
      <c r="C54" s="34"/>
      <c r="D54" s="34"/>
      <c r="E54" s="40"/>
      <c r="F54" s="40"/>
      <c r="G54" s="41"/>
      <c r="H54" s="40"/>
      <c r="I54" s="41"/>
      <c r="J54" s="40"/>
      <c r="K54" s="41"/>
      <c r="L54" s="40"/>
      <c r="M54" s="41"/>
      <c r="X54" s="44"/>
    </row>
    <row r="55" spans="1:24" ht="23" customHeight="1">
      <c r="A55" s="34"/>
      <c r="B55" s="34"/>
      <c r="C55" s="34" t="s">
        <v>40</v>
      </c>
      <c r="D55" s="34"/>
      <c r="E55" s="40">
        <v>13</v>
      </c>
      <c r="F55" s="40"/>
      <c r="G55" s="4">
        <v>4993820016.0099993</v>
      </c>
      <c r="H55" s="19"/>
      <c r="I55" s="4">
        <v>5469957151.8999996</v>
      </c>
      <c r="J55" s="19"/>
      <c r="K55" s="4">
        <v>4799753681.3399992</v>
      </c>
      <c r="L55" s="19"/>
      <c r="M55" s="4">
        <v>5199229072.8099995</v>
      </c>
      <c r="N55" s="89"/>
      <c r="X55" s="44"/>
    </row>
    <row r="56" spans="1:24" ht="23" customHeight="1">
      <c r="A56" s="34"/>
      <c r="B56" s="34" t="s">
        <v>41</v>
      </c>
      <c r="C56" s="34"/>
      <c r="D56" s="34"/>
      <c r="E56" s="40"/>
      <c r="F56" s="40"/>
      <c r="G56" s="4">
        <v>2637375210.5999999</v>
      </c>
      <c r="H56" s="19"/>
      <c r="I56" s="4">
        <v>3487879884.98</v>
      </c>
      <c r="J56" s="19"/>
      <c r="K56" s="4">
        <v>2566053761.3499999</v>
      </c>
      <c r="L56" s="19"/>
      <c r="M56" s="4">
        <v>3346303410.6700001</v>
      </c>
      <c r="N56" s="89"/>
      <c r="X56" s="44"/>
    </row>
    <row r="57" spans="1:24" ht="23" customHeight="1">
      <c r="A57" s="34"/>
      <c r="B57" s="34" t="s">
        <v>42</v>
      </c>
      <c r="C57" s="34"/>
      <c r="D57" s="34"/>
      <c r="F57" s="40"/>
      <c r="G57" s="4">
        <v>376081913.44</v>
      </c>
      <c r="H57" s="19"/>
      <c r="I57" s="4">
        <v>416651756.30999994</v>
      </c>
      <c r="J57" s="19"/>
      <c r="K57" s="4">
        <v>373569888.70999998</v>
      </c>
      <c r="L57" s="19"/>
      <c r="M57" s="4">
        <v>414696819.58999997</v>
      </c>
      <c r="N57" s="89"/>
      <c r="X57" s="44"/>
    </row>
    <row r="58" spans="1:24" ht="23" customHeight="1">
      <c r="A58" s="34"/>
      <c r="B58" s="34" t="s">
        <v>43</v>
      </c>
      <c r="C58" s="34"/>
      <c r="D58" s="34"/>
      <c r="E58" s="40"/>
      <c r="F58" s="40"/>
      <c r="G58" s="4">
        <v>629666893.73000002</v>
      </c>
      <c r="H58" s="19"/>
      <c r="I58" s="4">
        <v>918897147.67999983</v>
      </c>
      <c r="J58" s="19"/>
      <c r="K58" s="4">
        <v>630152231.02999997</v>
      </c>
      <c r="L58" s="19"/>
      <c r="M58" s="4">
        <v>919890392.4799999</v>
      </c>
      <c r="N58" s="89"/>
      <c r="X58" s="44"/>
    </row>
    <row r="59" spans="1:24" ht="23" customHeight="1">
      <c r="A59" s="34"/>
      <c r="B59" s="34" t="s">
        <v>44</v>
      </c>
      <c r="C59" s="34"/>
      <c r="D59" s="34"/>
      <c r="E59" s="40"/>
      <c r="F59" s="40"/>
      <c r="G59" s="4">
        <v>1180516144.9300001</v>
      </c>
      <c r="H59" s="19"/>
      <c r="I59" s="4">
        <v>1486436177.0899999</v>
      </c>
      <c r="J59" s="19"/>
      <c r="K59" s="4">
        <v>1138227410.8900001</v>
      </c>
      <c r="L59" s="19"/>
      <c r="M59" s="4">
        <v>1450927772.3099999</v>
      </c>
      <c r="X59" s="44"/>
    </row>
    <row r="60" spans="1:24" ht="23" customHeight="1">
      <c r="A60" s="34"/>
      <c r="B60" s="34" t="s">
        <v>45</v>
      </c>
      <c r="C60" s="34"/>
      <c r="D60" s="34"/>
      <c r="E60" s="40"/>
      <c r="F60" s="40"/>
      <c r="G60" s="4"/>
      <c r="H60" s="19"/>
      <c r="I60" s="4"/>
      <c r="J60" s="19"/>
      <c r="K60" s="4"/>
      <c r="L60" s="19"/>
      <c r="M60" s="4"/>
      <c r="X60" s="44"/>
    </row>
    <row r="61" spans="1:24" ht="23" customHeight="1">
      <c r="A61" s="34"/>
      <c r="B61" s="34" t="s">
        <v>46</v>
      </c>
      <c r="C61" s="34"/>
      <c r="D61" s="34"/>
      <c r="E61" s="40">
        <v>14</v>
      </c>
      <c r="F61" s="40"/>
      <c r="G61" s="4">
        <v>158704004.09999999</v>
      </c>
      <c r="H61" s="19"/>
      <c r="I61" s="4">
        <v>72353810.030000001</v>
      </c>
      <c r="J61" s="19"/>
      <c r="K61" s="4">
        <v>100704004.09999999</v>
      </c>
      <c r="L61" s="19"/>
      <c r="M61" s="4">
        <v>0</v>
      </c>
      <c r="X61" s="44"/>
    </row>
    <row r="62" spans="1:24" ht="23" customHeight="1">
      <c r="A62" s="34"/>
      <c r="B62" s="34" t="s">
        <v>47</v>
      </c>
      <c r="C62" s="34"/>
      <c r="D62" s="34"/>
      <c r="E62" s="40"/>
      <c r="F62" s="40"/>
      <c r="G62" s="4">
        <v>12788926.060000001</v>
      </c>
      <c r="H62" s="19"/>
      <c r="I62" s="4">
        <v>21511212.809999999</v>
      </c>
      <c r="J62" s="19"/>
      <c r="K62" s="4">
        <v>12764587.420000002</v>
      </c>
      <c r="L62" s="19"/>
      <c r="M62" s="4">
        <v>20002420.829999998</v>
      </c>
      <c r="X62" s="44"/>
    </row>
    <row r="63" spans="1:24" ht="23" customHeight="1">
      <c r="A63" s="34"/>
      <c r="B63" s="34" t="s">
        <v>48</v>
      </c>
      <c r="C63" s="34"/>
      <c r="D63" s="34"/>
      <c r="E63" s="40">
        <v>15</v>
      </c>
      <c r="F63" s="40"/>
      <c r="G63" s="4">
        <v>0</v>
      </c>
      <c r="H63" s="19"/>
      <c r="I63" s="4">
        <v>215725244.08000001</v>
      </c>
      <c r="J63" s="19"/>
      <c r="K63" s="4">
        <v>0</v>
      </c>
      <c r="L63" s="19"/>
      <c r="M63" s="4">
        <v>215725244.08000001</v>
      </c>
      <c r="X63" s="44"/>
    </row>
    <row r="64" spans="1:24" ht="23" customHeight="1">
      <c r="A64" s="34"/>
      <c r="B64" s="34" t="s">
        <v>49</v>
      </c>
      <c r="C64" s="34"/>
      <c r="D64" s="34"/>
      <c r="E64" s="40"/>
      <c r="F64" s="40"/>
      <c r="G64" s="4">
        <v>205871983.94999999</v>
      </c>
      <c r="H64" s="19"/>
      <c r="I64" s="4">
        <v>77000000</v>
      </c>
      <c r="J64" s="19"/>
      <c r="K64" s="4">
        <v>197000000</v>
      </c>
      <c r="L64" s="19"/>
      <c r="M64" s="4">
        <v>77000000</v>
      </c>
      <c r="X64" s="44"/>
    </row>
    <row r="65" spans="1:24" ht="23" customHeight="1">
      <c r="A65" s="34"/>
      <c r="B65" s="34" t="s">
        <v>174</v>
      </c>
      <c r="C65" s="34"/>
      <c r="D65" s="34"/>
      <c r="E65" s="40">
        <v>5.0999999999999996</v>
      </c>
      <c r="F65" s="40"/>
      <c r="G65" s="4">
        <v>109000000</v>
      </c>
      <c r="H65" s="19"/>
      <c r="I65" s="4">
        <v>114000000</v>
      </c>
      <c r="J65" s="19"/>
      <c r="K65" s="4">
        <v>497433315.07000005</v>
      </c>
      <c r="L65" s="19"/>
      <c r="M65" s="4">
        <v>555135423.23000002</v>
      </c>
      <c r="X65" s="44"/>
    </row>
    <row r="66" spans="1:24" ht="23" customHeight="1">
      <c r="A66" s="34"/>
      <c r="B66" s="34" t="s">
        <v>50</v>
      </c>
      <c r="C66" s="34"/>
      <c r="D66" s="34"/>
      <c r="E66" s="40">
        <v>16</v>
      </c>
      <c r="F66" s="40"/>
      <c r="G66" s="4">
        <v>112500000</v>
      </c>
      <c r="H66" s="19"/>
      <c r="I66" s="4">
        <v>192809750.18000001</v>
      </c>
      <c r="J66" s="19"/>
      <c r="K66" s="4">
        <v>112500000</v>
      </c>
      <c r="L66" s="19"/>
      <c r="M66" s="4">
        <v>192809750.18000001</v>
      </c>
      <c r="X66" s="44"/>
    </row>
    <row r="67" spans="1:24" ht="23" customHeight="1">
      <c r="A67" s="34"/>
      <c r="B67" s="34" t="s">
        <v>51</v>
      </c>
      <c r="C67" s="34"/>
      <c r="D67" s="34"/>
      <c r="E67" s="40"/>
      <c r="F67" s="40"/>
      <c r="G67" s="4">
        <v>1215182.57</v>
      </c>
      <c r="H67" s="19"/>
      <c r="I67" s="4">
        <v>795821.86</v>
      </c>
      <c r="J67" s="19"/>
      <c r="K67" s="4">
        <v>0</v>
      </c>
      <c r="L67" s="19"/>
      <c r="M67" s="22">
        <v>0</v>
      </c>
      <c r="X67" s="44"/>
    </row>
    <row r="68" spans="1:24" ht="23" customHeight="1">
      <c r="A68" s="34"/>
      <c r="B68" s="34" t="s">
        <v>52</v>
      </c>
      <c r="C68" s="34"/>
      <c r="D68" s="34"/>
      <c r="E68" s="40"/>
      <c r="F68" s="40"/>
      <c r="G68" s="4">
        <v>1173809588.74</v>
      </c>
      <c r="H68" s="19"/>
      <c r="I68" s="4">
        <v>497414118.39999998</v>
      </c>
      <c r="J68" s="19"/>
      <c r="K68" s="4">
        <v>1197241986.75</v>
      </c>
      <c r="L68" s="19"/>
      <c r="M68" s="4">
        <v>507582360.25</v>
      </c>
      <c r="X68" s="44"/>
    </row>
    <row r="69" spans="1:24" ht="23" customHeight="1">
      <c r="A69" s="34"/>
      <c r="B69" s="34"/>
      <c r="C69" s="34" t="s">
        <v>53</v>
      </c>
      <c r="D69" s="34"/>
      <c r="E69" s="40"/>
      <c r="F69" s="40"/>
      <c r="G69" s="23">
        <f>SUM(G54:G68)</f>
        <v>11591349864.129999</v>
      </c>
      <c r="H69" s="107"/>
      <c r="I69" s="23">
        <f>SUM(I54:I68)</f>
        <v>12971432075.32</v>
      </c>
      <c r="J69" s="107"/>
      <c r="K69" s="23">
        <f>SUM(K54:K68)</f>
        <v>11625400866.659998</v>
      </c>
      <c r="L69" s="107"/>
      <c r="M69" s="23">
        <f>SUM(M54:M68)</f>
        <v>12899302666.429998</v>
      </c>
      <c r="X69" s="44"/>
    </row>
    <row r="70" spans="1:24" ht="23" customHeight="1">
      <c r="A70" s="34" t="s">
        <v>54</v>
      </c>
      <c r="B70" s="34"/>
      <c r="C70" s="34"/>
      <c r="D70" s="34"/>
      <c r="E70" s="40"/>
      <c r="F70" s="40"/>
      <c r="G70" s="22"/>
      <c r="H70" s="22"/>
      <c r="I70" s="22"/>
      <c r="J70" s="22"/>
      <c r="K70" s="22"/>
      <c r="L70" s="22"/>
      <c r="M70" s="22"/>
      <c r="X70" s="44"/>
    </row>
    <row r="71" spans="1:24" ht="23" customHeight="1">
      <c r="A71" s="34"/>
      <c r="B71" s="34" t="s">
        <v>55</v>
      </c>
      <c r="C71" s="34"/>
      <c r="D71" s="34"/>
      <c r="E71" s="40">
        <v>14</v>
      </c>
      <c r="F71" s="40"/>
      <c r="G71" s="22">
        <v>259803062.18000001</v>
      </c>
      <c r="H71" s="19"/>
      <c r="I71" s="22">
        <v>0</v>
      </c>
      <c r="J71" s="19"/>
      <c r="K71" s="22">
        <v>238449252.15000001</v>
      </c>
      <c r="L71" s="19"/>
      <c r="M71" s="22">
        <v>0</v>
      </c>
      <c r="X71" s="44"/>
    </row>
    <row r="72" spans="1:24" ht="23" customHeight="1">
      <c r="A72" s="34"/>
      <c r="B72" s="34" t="s">
        <v>56</v>
      </c>
      <c r="C72" s="34"/>
      <c r="D72" s="34"/>
      <c r="E72" s="40"/>
      <c r="F72" s="40"/>
      <c r="G72" s="4">
        <v>8421044.3300000001</v>
      </c>
      <c r="H72" s="19"/>
      <c r="I72" s="4">
        <v>13684231.199999999</v>
      </c>
      <c r="J72" s="19"/>
      <c r="K72" s="4">
        <v>8421044.3300000001</v>
      </c>
      <c r="L72" s="19"/>
      <c r="M72" s="4">
        <v>13684231.199999999</v>
      </c>
      <c r="X72" s="44"/>
    </row>
    <row r="73" spans="1:24" ht="23" customHeight="1">
      <c r="A73" s="34"/>
      <c r="B73" s="34" t="s">
        <v>57</v>
      </c>
      <c r="C73" s="34"/>
      <c r="D73" s="34"/>
      <c r="E73" s="40">
        <v>15</v>
      </c>
      <c r="F73" s="40"/>
      <c r="G73" s="4">
        <v>147798591.91999999</v>
      </c>
      <c r="H73" s="19"/>
      <c r="I73" s="4">
        <v>0</v>
      </c>
      <c r="J73" s="19"/>
      <c r="K73" s="4">
        <v>147798591.91999999</v>
      </c>
      <c r="L73" s="19"/>
      <c r="M73" s="4">
        <v>0</v>
      </c>
      <c r="X73" s="44"/>
    </row>
    <row r="74" spans="1:24" ht="23" customHeight="1">
      <c r="A74" s="34"/>
      <c r="B74" s="34" t="s">
        <v>58</v>
      </c>
      <c r="C74" s="34"/>
      <c r="D74" s="34"/>
      <c r="E74" s="40"/>
      <c r="F74" s="40"/>
      <c r="G74" s="4">
        <v>174013983.53999999</v>
      </c>
      <c r="H74" s="19"/>
      <c r="I74" s="4">
        <v>174716386.06</v>
      </c>
      <c r="J74" s="19"/>
      <c r="K74" s="4">
        <v>174013983.53999999</v>
      </c>
      <c r="L74" s="19"/>
      <c r="M74" s="4">
        <v>174692837.03</v>
      </c>
      <c r="X74" s="44"/>
    </row>
    <row r="75" spans="1:24" ht="23" customHeight="1">
      <c r="A75" s="34"/>
      <c r="B75" s="34" t="s">
        <v>59</v>
      </c>
      <c r="C75" s="34"/>
      <c r="D75" s="34"/>
      <c r="G75" s="4">
        <v>249608401.86000001</v>
      </c>
      <c r="H75" s="19"/>
      <c r="I75" s="4">
        <v>232971818.52000001</v>
      </c>
      <c r="J75" s="19"/>
      <c r="K75" s="4">
        <v>245759314.36000001</v>
      </c>
      <c r="L75" s="19"/>
      <c r="M75" s="4">
        <v>229325100.52000001</v>
      </c>
      <c r="X75" s="44"/>
    </row>
    <row r="76" spans="1:24" ht="23" customHeight="1">
      <c r="A76" s="34"/>
      <c r="B76" s="34" t="s">
        <v>60</v>
      </c>
      <c r="C76" s="34"/>
      <c r="D76" s="34"/>
      <c r="E76" s="40"/>
      <c r="F76" s="40"/>
      <c r="G76" s="4">
        <v>2135055.2000000002</v>
      </c>
      <c r="H76" s="19"/>
      <c r="I76" s="4">
        <v>1904290.8</v>
      </c>
      <c r="J76" s="19"/>
      <c r="K76" s="4">
        <v>0</v>
      </c>
      <c r="L76" s="19"/>
      <c r="M76" s="4">
        <v>0</v>
      </c>
      <c r="X76" s="44"/>
    </row>
    <row r="77" spans="1:24" ht="23" customHeight="1">
      <c r="A77" s="34"/>
      <c r="B77" s="34"/>
      <c r="C77" s="34" t="s">
        <v>61</v>
      </c>
      <c r="D77" s="34"/>
      <c r="E77" s="40"/>
      <c r="F77" s="40"/>
      <c r="G77" s="23">
        <f>SUM(G70:G76)</f>
        <v>841780139.03000009</v>
      </c>
      <c r="H77" s="107"/>
      <c r="I77" s="23">
        <f>SUM(I70:I76)</f>
        <v>423276726.57999998</v>
      </c>
      <c r="J77" s="107"/>
      <c r="K77" s="23">
        <f>SUM(K70:K76)</f>
        <v>814442186.29999995</v>
      </c>
      <c r="L77" s="107"/>
      <c r="M77" s="23">
        <f>SUM(M70:M76)</f>
        <v>417702168.75</v>
      </c>
      <c r="X77" s="44"/>
    </row>
    <row r="78" spans="1:24" ht="23" customHeight="1">
      <c r="A78" s="34"/>
      <c r="B78" s="34"/>
      <c r="C78" s="34"/>
      <c r="D78" s="34" t="s">
        <v>62</v>
      </c>
      <c r="E78" s="40"/>
      <c r="F78" s="40"/>
      <c r="G78" s="23">
        <f>G69+G77</f>
        <v>12433130003.16</v>
      </c>
      <c r="H78" s="107"/>
      <c r="I78" s="23">
        <f>I69+I77</f>
        <v>13394708801.9</v>
      </c>
      <c r="J78" s="107"/>
      <c r="K78" s="23">
        <f>K69+K77</f>
        <v>12439843052.959997</v>
      </c>
      <c r="L78" s="107"/>
      <c r="M78" s="23">
        <f>M69+M77</f>
        <v>13317004835.179998</v>
      </c>
      <c r="X78" s="44"/>
    </row>
    <row r="79" spans="1:24" ht="23" customHeight="1">
      <c r="A79" s="33"/>
      <c r="B79" s="33"/>
      <c r="E79" s="40"/>
      <c r="F79" s="40"/>
      <c r="G79" s="13"/>
      <c r="H79" s="6"/>
      <c r="I79" s="13"/>
      <c r="J79" s="6"/>
      <c r="K79" s="13"/>
      <c r="L79" s="6"/>
      <c r="M79" s="13"/>
      <c r="X79" s="44"/>
    </row>
    <row r="80" spans="1:24" ht="23" customHeight="1">
      <c r="A80" s="33"/>
      <c r="B80" s="33"/>
      <c r="E80" s="40"/>
      <c r="F80" s="40"/>
      <c r="G80" s="13"/>
      <c r="H80" s="6"/>
      <c r="I80" s="31"/>
      <c r="J80" s="6"/>
      <c r="K80" s="31"/>
      <c r="L80" s="6"/>
      <c r="M80" s="13"/>
      <c r="X80" s="44"/>
    </row>
    <row r="81" spans="1:24" ht="23" customHeight="1">
      <c r="A81" s="33"/>
      <c r="B81" s="33"/>
      <c r="E81" s="40"/>
      <c r="F81" s="40"/>
      <c r="G81" s="13"/>
      <c r="H81" s="6"/>
      <c r="I81" s="13"/>
      <c r="J81" s="6"/>
      <c r="K81" s="13"/>
      <c r="L81" s="6"/>
      <c r="M81" s="13"/>
      <c r="X81" s="44"/>
    </row>
    <row r="82" spans="1:24" ht="23" customHeight="1">
      <c r="A82" s="33"/>
      <c r="B82" s="33"/>
      <c r="E82" s="40"/>
      <c r="F82" s="40"/>
      <c r="G82" s="13"/>
      <c r="H82" s="6"/>
      <c r="I82" s="13"/>
      <c r="J82" s="6"/>
      <c r="K82" s="13"/>
      <c r="L82" s="6"/>
      <c r="M82" s="13"/>
      <c r="X82" s="44"/>
    </row>
    <row r="83" spans="1:24" ht="23" customHeight="1">
      <c r="A83" s="33"/>
      <c r="B83" s="33"/>
      <c r="E83" s="40"/>
      <c r="F83" s="40"/>
      <c r="G83" s="13"/>
      <c r="H83" s="6"/>
      <c r="I83" s="13"/>
      <c r="J83" s="6"/>
      <c r="K83" s="13"/>
      <c r="L83" s="6"/>
      <c r="M83" s="13"/>
      <c r="X83" s="44"/>
    </row>
    <row r="84" spans="1:24" ht="23" customHeight="1">
      <c r="A84" s="33"/>
      <c r="B84" s="33"/>
      <c r="E84" s="40"/>
      <c r="F84" s="40"/>
      <c r="G84" s="13"/>
      <c r="H84" s="6"/>
      <c r="I84" s="13"/>
      <c r="J84" s="6"/>
      <c r="K84" s="13"/>
      <c r="L84" s="6"/>
      <c r="M84" s="13"/>
      <c r="X84" s="44"/>
    </row>
    <row r="85" spans="1:24" ht="23" customHeight="1">
      <c r="A85" s="33"/>
      <c r="B85" s="33"/>
      <c r="E85" s="40"/>
      <c r="F85" s="40"/>
      <c r="G85" s="13"/>
      <c r="H85" s="6"/>
      <c r="I85" s="13"/>
      <c r="J85" s="6"/>
      <c r="K85" s="13"/>
      <c r="L85" s="6"/>
      <c r="M85" s="13"/>
      <c r="X85" s="44"/>
    </row>
    <row r="86" spans="1:24" ht="23" customHeight="1">
      <c r="A86" s="33"/>
      <c r="B86" s="33"/>
      <c r="E86" s="40"/>
      <c r="F86" s="40"/>
      <c r="G86" s="13"/>
      <c r="H86" s="6"/>
      <c r="I86" s="13"/>
      <c r="J86" s="6"/>
      <c r="K86" s="13"/>
      <c r="L86" s="6"/>
      <c r="M86" s="13"/>
      <c r="X86" s="44"/>
    </row>
    <row r="87" spans="1:24" ht="23" customHeight="1">
      <c r="A87" s="33"/>
      <c r="B87" s="33"/>
      <c r="E87" s="40"/>
      <c r="F87" s="40"/>
      <c r="G87" s="13"/>
      <c r="H87" s="6"/>
      <c r="I87" s="13"/>
      <c r="J87" s="6"/>
      <c r="K87" s="13"/>
      <c r="L87" s="6"/>
      <c r="M87" s="13"/>
      <c r="X87" s="44"/>
    </row>
    <row r="88" spans="1:24" ht="23" customHeight="1">
      <c r="A88" s="33"/>
      <c r="B88" s="33"/>
      <c r="E88" s="40"/>
      <c r="F88" s="40"/>
      <c r="G88" s="13"/>
      <c r="H88" s="6"/>
      <c r="I88" s="13"/>
      <c r="J88" s="6"/>
      <c r="K88" s="13"/>
      <c r="L88" s="6"/>
      <c r="M88" s="13"/>
      <c r="X88" s="44"/>
    </row>
    <row r="89" spans="1:24" ht="23" customHeight="1">
      <c r="A89" s="131" t="str">
        <f>+A1</f>
        <v>POWER LINE ENGINEERING PUBLIC COMPANY LIMITED AND ITS SUBSIDIARIES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X89" s="44"/>
    </row>
    <row r="90" spans="1:24" ht="23" customHeight="1">
      <c r="A90" s="131" t="str">
        <f t="shared" ref="A90:A91" si="1">+A2</f>
        <v>STATEMENTS OF FINANCIAL POSITION</v>
      </c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X90" s="44"/>
    </row>
    <row r="91" spans="1:24" ht="23" customHeight="1">
      <c r="A91" s="131" t="str">
        <f t="shared" si="1"/>
        <v>AS AT 30 SEPTEMBER 2025</v>
      </c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X91" s="44"/>
    </row>
    <row r="92" spans="1:24" ht="23" customHeigh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68" t="str">
        <f>+M4</f>
        <v>(Unit : Baht)</v>
      </c>
      <c r="X92" s="44"/>
    </row>
    <row r="93" spans="1:24" ht="23" customHeight="1">
      <c r="A93" s="35"/>
      <c r="B93" s="35"/>
      <c r="C93" s="35"/>
      <c r="D93" s="35"/>
      <c r="E93" s="35"/>
      <c r="F93" s="35"/>
      <c r="G93" s="132" t="str">
        <f>+G5</f>
        <v>Consolidated financial statements</v>
      </c>
      <c r="H93" s="132"/>
      <c r="I93" s="132"/>
      <c r="J93" s="45"/>
      <c r="K93" s="132" t="str">
        <f>+K5</f>
        <v>Separate financial statements</v>
      </c>
      <c r="L93" s="132"/>
      <c r="M93" s="132"/>
      <c r="X93" s="44"/>
    </row>
    <row r="94" spans="1:24" ht="23" customHeight="1">
      <c r="A94" s="49"/>
      <c r="B94" s="49"/>
      <c r="C94" s="49"/>
      <c r="D94" s="49"/>
      <c r="E94" s="37" t="str">
        <f>+E6</f>
        <v>Notes</v>
      </c>
      <c r="F94" s="36"/>
      <c r="G94" s="86" t="str">
        <f>+G6</f>
        <v>30 September 2025</v>
      </c>
      <c r="H94" s="80"/>
      <c r="I94" s="80" t="str">
        <f>+I6</f>
        <v>31 December 2024</v>
      </c>
      <c r="J94" s="36"/>
      <c r="K94" s="80" t="str">
        <f>+K6</f>
        <v>30 September 2025</v>
      </c>
      <c r="L94" s="36"/>
      <c r="M94" s="80" t="str">
        <f>+M6</f>
        <v>31 December 2024</v>
      </c>
      <c r="X94" s="44"/>
    </row>
    <row r="95" spans="1:24" ht="23" customHeight="1">
      <c r="A95" s="43"/>
      <c r="B95" s="43"/>
      <c r="C95" s="43"/>
      <c r="D95" s="43"/>
      <c r="E95" s="32"/>
      <c r="F95" s="46"/>
      <c r="G95" s="76" t="str">
        <f>+G7</f>
        <v>Unaudited</v>
      </c>
      <c r="H95" s="76"/>
      <c r="I95" s="76" t="str">
        <f>+I7</f>
        <v>Audited</v>
      </c>
      <c r="J95" s="46"/>
      <c r="K95" s="76" t="str">
        <f>+K7</f>
        <v>Unaudited</v>
      </c>
      <c r="L95" s="46"/>
      <c r="M95" s="76" t="str">
        <f>+M7</f>
        <v>Audited</v>
      </c>
      <c r="X95" s="44"/>
    </row>
    <row r="96" spans="1:24" ht="23" customHeight="1">
      <c r="A96" s="96" t="s">
        <v>63</v>
      </c>
      <c r="B96" s="96"/>
      <c r="C96" s="96"/>
      <c r="D96" s="96"/>
      <c r="E96" s="40"/>
      <c r="F96" s="40"/>
      <c r="G96" s="3"/>
      <c r="H96" s="6"/>
      <c r="I96" s="3"/>
      <c r="J96" s="6"/>
      <c r="K96" s="3"/>
      <c r="L96" s="6"/>
      <c r="M96" s="3"/>
      <c r="X96" s="44"/>
    </row>
    <row r="97" spans="1:24" ht="23" customHeight="1">
      <c r="A97" s="34"/>
      <c r="B97" s="96" t="s">
        <v>64</v>
      </c>
      <c r="C97" s="96"/>
      <c r="D97" s="96"/>
      <c r="E97" s="40">
        <v>17</v>
      </c>
      <c r="G97" s="3"/>
      <c r="H97" s="3"/>
      <c r="I97" s="3"/>
      <c r="J97" s="3"/>
      <c r="K97" s="3"/>
      <c r="L97" s="3"/>
      <c r="M97" s="3"/>
      <c r="X97" s="44"/>
    </row>
    <row r="98" spans="1:24" ht="23" customHeight="1">
      <c r="A98" s="34"/>
      <c r="B98" s="96"/>
      <c r="C98" s="96" t="s">
        <v>65</v>
      </c>
      <c r="D98" s="96"/>
      <c r="E98" s="40"/>
      <c r="G98" s="3"/>
      <c r="H98" s="3"/>
      <c r="I98" s="3"/>
      <c r="J98" s="3"/>
      <c r="K98" s="3"/>
      <c r="L98" s="3"/>
      <c r="M98" s="3"/>
      <c r="X98" s="44"/>
    </row>
    <row r="99" spans="1:24" ht="23" customHeight="1">
      <c r="A99" s="34"/>
      <c r="B99" s="96"/>
      <c r="C99" s="96"/>
      <c r="D99" s="96" t="s">
        <v>185</v>
      </c>
      <c r="E99" s="40"/>
      <c r="G99" s="4">
        <v>1815757276</v>
      </c>
      <c r="H99" s="4"/>
      <c r="I99" s="114">
        <v>0</v>
      </c>
      <c r="J99" s="4"/>
      <c r="K99" s="4">
        <v>1815757276</v>
      </c>
      <c r="L99" s="4"/>
      <c r="M99" s="114">
        <v>0</v>
      </c>
      <c r="X99" s="44"/>
    </row>
    <row r="100" spans="1:24" ht="23" customHeight="1">
      <c r="A100" s="34"/>
      <c r="B100" s="96"/>
      <c r="C100" s="96"/>
      <c r="D100" s="96" t="s">
        <v>66</v>
      </c>
      <c r="E100" s="40"/>
      <c r="G100" s="26">
        <v>0</v>
      </c>
      <c r="H100" s="4"/>
      <c r="I100" s="26">
        <v>1361817957</v>
      </c>
      <c r="J100" s="4"/>
      <c r="K100" s="26">
        <v>0</v>
      </c>
      <c r="L100" s="4"/>
      <c r="M100" s="26">
        <v>1361817957</v>
      </c>
      <c r="X100" s="44"/>
    </row>
    <row r="101" spans="1:24" ht="23" customHeight="1">
      <c r="A101" s="34"/>
      <c r="B101" s="96"/>
      <c r="C101" s="34" t="s">
        <v>67</v>
      </c>
      <c r="D101" s="96"/>
      <c r="E101" s="40"/>
      <c r="G101" s="4"/>
      <c r="H101" s="4"/>
      <c r="I101" s="4"/>
      <c r="J101" s="4"/>
      <c r="K101" s="4"/>
      <c r="L101" s="4"/>
      <c r="M101" s="4"/>
      <c r="X101" s="44"/>
    </row>
    <row r="102" spans="1:24" ht="23" customHeight="1">
      <c r="A102" s="34"/>
      <c r="B102" s="96"/>
      <c r="C102" s="34"/>
      <c r="D102" s="96" t="s">
        <v>185</v>
      </c>
      <c r="E102" s="40"/>
      <c r="G102" s="4">
        <f>+CH_C!F16</f>
        <v>1815757276</v>
      </c>
      <c r="H102" s="4"/>
      <c r="I102" s="4">
        <v>0</v>
      </c>
      <c r="J102" s="4"/>
      <c r="K102" s="4">
        <f>+'CH_T(S)'!F16</f>
        <v>1815757276</v>
      </c>
      <c r="L102" s="4"/>
      <c r="M102" s="4">
        <v>0</v>
      </c>
      <c r="X102" s="44"/>
    </row>
    <row r="103" spans="1:24" ht="23" customHeight="1">
      <c r="A103" s="34"/>
      <c r="B103" s="96"/>
      <c r="C103" s="96"/>
      <c r="D103" s="96" t="s">
        <v>66</v>
      </c>
      <c r="E103" s="40"/>
      <c r="G103" s="114">
        <v>0</v>
      </c>
      <c r="H103" s="4"/>
      <c r="I103" s="4">
        <f>+CH_C!F10</f>
        <v>1361817957</v>
      </c>
      <c r="J103" s="4"/>
      <c r="K103" s="114">
        <v>0</v>
      </c>
      <c r="L103" s="4"/>
      <c r="M103" s="4">
        <f>+'CH_T(S)'!F10</f>
        <v>1361817957</v>
      </c>
      <c r="X103" s="44"/>
    </row>
    <row r="104" spans="1:24" ht="23" customHeight="1">
      <c r="A104" s="34"/>
      <c r="B104" s="34" t="s">
        <v>195</v>
      </c>
      <c r="C104" s="34"/>
      <c r="D104" s="34"/>
      <c r="E104" s="40"/>
      <c r="G104" s="4">
        <f>+CH_C!H16</f>
        <v>394395030.83000004</v>
      </c>
      <c r="H104" s="4"/>
      <c r="I104" s="4">
        <f>+CH_C!H10</f>
        <v>734849520.08000004</v>
      </c>
      <c r="J104" s="4"/>
      <c r="K104" s="4">
        <f>+'CH_T(S)'!H16</f>
        <v>394395030.83000004</v>
      </c>
      <c r="L104" s="4"/>
      <c r="M104" s="4">
        <f>+'CH_T(S)'!H10</f>
        <v>734849520.08000004</v>
      </c>
      <c r="X104" s="44"/>
    </row>
    <row r="105" spans="1:24" ht="23" customHeight="1">
      <c r="A105" s="34"/>
      <c r="B105" s="34" t="s">
        <v>68</v>
      </c>
      <c r="C105" s="34"/>
      <c r="D105" s="34"/>
      <c r="E105" s="40"/>
      <c r="F105" s="40"/>
      <c r="G105" s="19"/>
      <c r="H105" s="19"/>
      <c r="I105" s="19"/>
      <c r="J105" s="19"/>
      <c r="K105" s="19"/>
      <c r="L105" s="19"/>
      <c r="M105" s="19"/>
      <c r="X105" s="44"/>
    </row>
    <row r="106" spans="1:24" ht="23" customHeight="1">
      <c r="A106" s="34"/>
      <c r="B106" s="34"/>
      <c r="C106" s="34" t="s">
        <v>69</v>
      </c>
      <c r="D106" s="34"/>
      <c r="E106" s="40"/>
      <c r="F106" s="40"/>
      <c r="G106" s="19"/>
      <c r="H106" s="19"/>
      <c r="I106" s="19"/>
      <c r="J106" s="19"/>
      <c r="K106" s="19"/>
      <c r="L106" s="19"/>
      <c r="M106" s="19"/>
      <c r="X106" s="44"/>
    </row>
    <row r="107" spans="1:24" ht="23" customHeight="1">
      <c r="A107" s="34"/>
      <c r="B107" s="96"/>
      <c r="C107" s="96"/>
      <c r="D107" s="34" t="s">
        <v>70</v>
      </c>
      <c r="E107" s="40"/>
      <c r="F107" s="40"/>
      <c r="G107" s="4">
        <f>+CH_C!J16</f>
        <v>29000000</v>
      </c>
      <c r="H107" s="19"/>
      <c r="I107" s="4">
        <f>+CH_C!J10</f>
        <v>29000000</v>
      </c>
      <c r="J107" s="19"/>
      <c r="K107" s="4">
        <f>+'CH_T(S)'!J16</f>
        <v>29000000</v>
      </c>
      <c r="L107" s="19"/>
      <c r="M107" s="4">
        <f>+'CH_T(S)'!J10</f>
        <v>29000000</v>
      </c>
      <c r="X107" s="44"/>
    </row>
    <row r="108" spans="1:24" ht="23" customHeight="1">
      <c r="A108" s="34"/>
      <c r="B108" s="96"/>
      <c r="C108" s="34" t="s">
        <v>71</v>
      </c>
      <c r="D108" s="96"/>
      <c r="E108" s="40"/>
      <c r="F108" s="40"/>
      <c r="G108" s="4">
        <f>+CH_C!L16</f>
        <v>-1202586514.4200006</v>
      </c>
      <c r="H108" s="19"/>
      <c r="I108" s="4">
        <f>+CH_C!L10</f>
        <v>-1213645932.1300013</v>
      </c>
      <c r="J108" s="19"/>
      <c r="K108" s="4">
        <f>+'CH_T(S)'!L16</f>
        <v>-1266905884.269999</v>
      </c>
      <c r="L108" s="19"/>
      <c r="M108" s="4">
        <f>+'CH_T(S)'!L10</f>
        <v>-1304126468.9300003</v>
      </c>
      <c r="X108" s="44"/>
    </row>
    <row r="109" spans="1:24" ht="23" customHeight="1">
      <c r="A109" s="34"/>
      <c r="B109" s="96" t="s">
        <v>72</v>
      </c>
      <c r="C109" s="96"/>
      <c r="D109" s="96"/>
      <c r="E109" s="40"/>
      <c r="F109" s="40"/>
      <c r="G109" s="28">
        <f>+CH_C!N16</f>
        <v>540906166.58000004</v>
      </c>
      <c r="H109" s="106"/>
      <c r="I109" s="28">
        <f>+CH_C!N10</f>
        <v>540906166.58000004</v>
      </c>
      <c r="J109" s="106"/>
      <c r="K109" s="28">
        <f>+'CH_T(S)'!N16</f>
        <v>540906166.58000004</v>
      </c>
      <c r="L109" s="106"/>
      <c r="M109" s="28">
        <f>+CH_C!N18</f>
        <v>540906166.58000004</v>
      </c>
      <c r="X109" s="44"/>
    </row>
    <row r="110" spans="1:24" ht="23" customHeight="1">
      <c r="A110" s="34"/>
      <c r="B110" s="92"/>
      <c r="C110" s="96" t="s">
        <v>73</v>
      </c>
      <c r="D110" s="96"/>
      <c r="E110" s="40"/>
      <c r="F110" s="40"/>
      <c r="G110" s="21">
        <f>SUM(G102:G109)</f>
        <v>1577471958.9899993</v>
      </c>
      <c r="H110" s="19"/>
      <c r="I110" s="21">
        <f>SUM(I103:I109)</f>
        <v>1452927711.5299988</v>
      </c>
      <c r="J110" s="19"/>
      <c r="K110" s="21">
        <f>SUM(K102:K109)</f>
        <v>1513152589.1400008</v>
      </c>
      <c r="L110" s="19"/>
      <c r="M110" s="21">
        <f>SUM(M103:M109)</f>
        <v>1362447174.7299995</v>
      </c>
      <c r="X110" s="44"/>
    </row>
    <row r="111" spans="1:24" ht="23" customHeight="1">
      <c r="A111" s="34"/>
      <c r="B111" s="96" t="s">
        <v>74</v>
      </c>
      <c r="C111" s="96"/>
      <c r="D111" s="96"/>
      <c r="E111" s="40"/>
      <c r="F111" s="40"/>
      <c r="G111" s="28">
        <f>+CH_C!R16</f>
        <v>3178213.9</v>
      </c>
      <c r="H111" s="106"/>
      <c r="I111" s="28">
        <f>+CH_C!R10</f>
        <v>4992234.46</v>
      </c>
      <c r="J111" s="106"/>
      <c r="K111" s="28">
        <v>0</v>
      </c>
      <c r="L111" s="106"/>
      <c r="M111" s="29">
        <v>0</v>
      </c>
      <c r="X111" s="44"/>
    </row>
    <row r="112" spans="1:24" ht="23" customHeight="1">
      <c r="A112" s="34"/>
      <c r="B112" s="34"/>
      <c r="C112" s="98" t="s">
        <v>75</v>
      </c>
      <c r="D112" s="34"/>
      <c r="E112" s="40"/>
      <c r="F112" s="40"/>
      <c r="G112" s="21">
        <f>SUM(G110:G111)</f>
        <v>1580650172.8899994</v>
      </c>
      <c r="H112" s="19"/>
      <c r="I112" s="21">
        <f>SUM(I110:I111)</f>
        <v>1457919945.9899988</v>
      </c>
      <c r="J112" s="19"/>
      <c r="K112" s="21">
        <f>SUM(K110:K111)</f>
        <v>1513152589.1400008</v>
      </c>
      <c r="L112" s="19"/>
      <c r="M112" s="21">
        <f>SUM(M110:M111)</f>
        <v>1362447174.7299995</v>
      </c>
      <c r="X112" s="44"/>
    </row>
    <row r="113" spans="1:24" ht="23" customHeight="1" thickBot="1">
      <c r="A113" s="34"/>
      <c r="B113" s="34"/>
      <c r="C113" s="96"/>
      <c r="D113" s="98" t="s">
        <v>76</v>
      </c>
      <c r="E113" s="40"/>
      <c r="F113" s="40"/>
      <c r="G113" s="25">
        <f>G78+G112</f>
        <v>14013780176.049999</v>
      </c>
      <c r="H113" s="105"/>
      <c r="I113" s="25">
        <f>I78+I112</f>
        <v>14852628747.889999</v>
      </c>
      <c r="J113" s="105"/>
      <c r="K113" s="25">
        <f>K78+K112</f>
        <v>13952995642.099998</v>
      </c>
      <c r="L113" s="105"/>
      <c r="M113" s="25">
        <f>M78+M112</f>
        <v>14679452009.909998</v>
      </c>
      <c r="X113" s="44"/>
    </row>
    <row r="114" spans="1:24" ht="23" customHeight="1" thickTop="1">
      <c r="D114" s="85"/>
      <c r="E114" s="40"/>
      <c r="F114" s="40"/>
      <c r="G114" s="3"/>
      <c r="H114" s="6"/>
      <c r="I114" s="3"/>
      <c r="J114" s="6"/>
      <c r="K114" s="3"/>
      <c r="L114" s="6"/>
      <c r="M114" s="3"/>
      <c r="X114" s="44"/>
    </row>
    <row r="115" spans="1:24" ht="23" customHeight="1">
      <c r="D115" s="85"/>
      <c r="E115" s="40"/>
      <c r="F115" s="40"/>
      <c r="G115" s="4"/>
      <c r="H115" s="6"/>
      <c r="I115" s="4"/>
      <c r="J115" s="6"/>
      <c r="K115" s="4"/>
      <c r="L115" s="6"/>
      <c r="M115" s="3"/>
      <c r="X115" s="44"/>
    </row>
    <row r="116" spans="1:24" ht="23" customHeight="1">
      <c r="D116" s="85"/>
      <c r="E116" s="40"/>
      <c r="F116" s="40"/>
      <c r="G116" s="4"/>
      <c r="H116" s="6"/>
      <c r="I116" s="4"/>
      <c r="J116" s="6"/>
      <c r="K116" s="4"/>
      <c r="L116" s="6"/>
      <c r="M116" s="3"/>
      <c r="X116" s="44"/>
    </row>
    <row r="117" spans="1:24" ht="23" customHeight="1">
      <c r="D117" s="85"/>
      <c r="E117" s="40"/>
      <c r="F117" s="40"/>
      <c r="G117" s="4"/>
      <c r="H117" s="6"/>
      <c r="I117" s="3"/>
      <c r="J117" s="6"/>
      <c r="K117" s="3"/>
      <c r="L117" s="6"/>
      <c r="M117" s="3"/>
      <c r="X117" s="44"/>
    </row>
    <row r="118" spans="1:24" ht="23" customHeight="1">
      <c r="D118" s="85"/>
      <c r="E118" s="40"/>
      <c r="F118" s="40"/>
      <c r="G118" s="4"/>
      <c r="H118" s="6"/>
      <c r="I118" s="3"/>
      <c r="J118" s="6"/>
      <c r="K118" s="3"/>
      <c r="L118" s="6"/>
      <c r="M118" s="3"/>
      <c r="X118" s="44"/>
    </row>
    <row r="119" spans="1:24" ht="23" customHeight="1">
      <c r="D119" s="85"/>
      <c r="E119" s="40"/>
      <c r="F119" s="40"/>
      <c r="G119" s="4"/>
      <c r="H119" s="6"/>
      <c r="I119" s="3"/>
      <c r="J119" s="6"/>
      <c r="K119" s="3"/>
      <c r="L119" s="6"/>
      <c r="M119" s="3"/>
      <c r="X119" s="44"/>
    </row>
    <row r="120" spans="1:24" ht="23" customHeight="1">
      <c r="D120" s="85"/>
      <c r="E120" s="40"/>
      <c r="F120" s="40"/>
      <c r="G120" s="4"/>
      <c r="H120" s="6"/>
      <c r="I120" s="3"/>
      <c r="J120" s="6"/>
      <c r="K120" s="3"/>
      <c r="L120" s="6"/>
      <c r="M120" s="3"/>
      <c r="X120" s="44"/>
    </row>
    <row r="121" spans="1:24" ht="23" customHeight="1">
      <c r="D121" s="85"/>
      <c r="E121" s="40"/>
      <c r="F121" s="40"/>
      <c r="G121" s="4"/>
      <c r="H121" s="6"/>
      <c r="I121" s="3"/>
      <c r="J121" s="6"/>
      <c r="K121" s="3"/>
      <c r="L121" s="6"/>
      <c r="M121" s="3"/>
      <c r="X121" s="44"/>
    </row>
    <row r="122" spans="1:24" ht="23" customHeight="1">
      <c r="D122" s="85"/>
      <c r="E122" s="40"/>
      <c r="F122" s="40"/>
      <c r="G122" s="3"/>
      <c r="H122" s="6"/>
      <c r="I122" s="3"/>
      <c r="J122" s="6"/>
      <c r="K122" s="3"/>
      <c r="L122" s="6"/>
      <c r="M122" s="3"/>
      <c r="X122" s="44"/>
    </row>
    <row r="123" spans="1:24" ht="23" customHeight="1">
      <c r="D123" s="85"/>
      <c r="E123" s="40"/>
      <c r="F123" s="40"/>
      <c r="G123" s="3"/>
      <c r="H123" s="6"/>
      <c r="I123" s="3"/>
      <c r="J123" s="6"/>
      <c r="K123" s="3"/>
      <c r="L123" s="6"/>
      <c r="M123" s="3"/>
      <c r="X123" s="44"/>
    </row>
    <row r="124" spans="1:24" ht="23" customHeight="1">
      <c r="D124" s="85"/>
      <c r="E124" s="40"/>
      <c r="F124" s="40"/>
      <c r="G124" s="3"/>
      <c r="H124" s="6"/>
      <c r="I124" s="3"/>
      <c r="J124" s="6"/>
      <c r="K124" s="3"/>
      <c r="L124" s="6"/>
      <c r="M124" s="3"/>
      <c r="X124" s="44"/>
    </row>
    <row r="125" spans="1:24" ht="23" customHeight="1">
      <c r="D125" s="85"/>
      <c r="E125" s="40"/>
      <c r="F125" s="40"/>
      <c r="G125" s="3"/>
      <c r="H125" s="6"/>
      <c r="I125" s="3"/>
      <c r="J125" s="6"/>
      <c r="K125" s="3"/>
      <c r="L125" s="6"/>
      <c r="M125" s="3"/>
      <c r="X125" s="44"/>
    </row>
    <row r="126" spans="1:24" ht="23" customHeight="1">
      <c r="D126" s="85"/>
      <c r="E126" s="40"/>
      <c r="F126" s="40"/>
      <c r="G126" s="3"/>
      <c r="H126" s="6"/>
      <c r="I126" s="3"/>
      <c r="J126" s="6"/>
      <c r="K126" s="3"/>
      <c r="L126" s="6"/>
      <c r="M126" s="3"/>
      <c r="X126" s="44"/>
    </row>
    <row r="127" spans="1:24" ht="23" customHeight="1">
      <c r="D127" s="85"/>
      <c r="E127" s="40"/>
      <c r="F127" s="40"/>
      <c r="G127" s="3"/>
      <c r="H127" s="6"/>
      <c r="I127" s="3"/>
      <c r="J127" s="6"/>
      <c r="K127" s="3"/>
      <c r="L127" s="6"/>
      <c r="M127" s="3"/>
      <c r="X127" s="44"/>
    </row>
    <row r="128" spans="1:24" ht="23" customHeight="1">
      <c r="D128" s="85"/>
      <c r="E128" s="40"/>
      <c r="F128" s="40"/>
      <c r="G128" s="3"/>
      <c r="H128" s="6"/>
      <c r="I128" s="3"/>
      <c r="J128" s="6"/>
      <c r="K128" s="3"/>
      <c r="L128" s="6"/>
      <c r="M128" s="3"/>
      <c r="X128" s="44"/>
    </row>
    <row r="129" spans="1:24" ht="23" customHeight="1">
      <c r="D129" s="85"/>
      <c r="E129" s="40"/>
      <c r="F129" s="40"/>
      <c r="G129" s="3"/>
      <c r="H129" s="6"/>
      <c r="I129" s="3"/>
      <c r="J129" s="6"/>
      <c r="K129" s="3"/>
      <c r="L129" s="6"/>
      <c r="M129" s="3"/>
      <c r="X129" s="44"/>
    </row>
    <row r="130" spans="1:24" s="4" customFormat="1" ht="23" customHeight="1">
      <c r="A130" s="1"/>
      <c r="B130" s="1"/>
      <c r="C130" s="1"/>
      <c r="D130" s="1"/>
      <c r="G130" s="3"/>
      <c r="H130" s="3"/>
      <c r="I130" s="3"/>
      <c r="J130" s="3"/>
      <c r="K130" s="3"/>
      <c r="L130" s="3"/>
      <c r="M130" s="3"/>
      <c r="X130" s="44"/>
    </row>
    <row r="131" spans="1:24" ht="23" customHeight="1">
      <c r="G131" s="4">
        <f>+G113-G36</f>
        <v>0</v>
      </c>
      <c r="H131" s="4"/>
      <c r="I131" s="4">
        <f>+I113-I36</f>
        <v>0</v>
      </c>
      <c r="J131" s="4"/>
      <c r="K131" s="4">
        <f>+K113-K36</f>
        <v>0</v>
      </c>
      <c r="L131" s="4"/>
      <c r="M131" s="4">
        <f>+M113-M36</f>
        <v>0</v>
      </c>
      <c r="X131" s="44"/>
    </row>
    <row r="132" spans="1:24" ht="23" customHeight="1">
      <c r="X132" s="44"/>
    </row>
    <row r="133" spans="1:24" ht="23" customHeight="1">
      <c r="X133" s="44"/>
    </row>
  </sheetData>
  <mergeCells count="15">
    <mergeCell ref="G93:I93"/>
    <mergeCell ref="K93:M93"/>
    <mergeCell ref="G49:I49"/>
    <mergeCell ref="K49:M49"/>
    <mergeCell ref="A89:M89"/>
    <mergeCell ref="A90:M90"/>
    <mergeCell ref="A91:M91"/>
    <mergeCell ref="A47:M47"/>
    <mergeCell ref="G5:I5"/>
    <mergeCell ref="K5:M5"/>
    <mergeCell ref="A1:M1"/>
    <mergeCell ref="A2:M2"/>
    <mergeCell ref="A3:M3"/>
    <mergeCell ref="A45:M45"/>
    <mergeCell ref="A46:M46"/>
  </mergeCells>
  <pageMargins left="0.59055118110236227" right="3.937007874015748E-2" top="0.51181102362204722" bottom="0.45" header="0.31496062992125984" footer="0.42"/>
  <pageSetup paperSize="9" scale="75" firstPageNumber="2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3F0E2-E4F9-43A8-AA35-C1BED77D1817}">
  <dimension ref="A1:Y40"/>
  <sheetViews>
    <sheetView view="pageBreakPreview" zoomScale="85" zoomScaleNormal="100" zoomScaleSheetLayoutView="85" workbookViewId="0">
      <selection activeCell="A91" sqref="E91"/>
    </sheetView>
  </sheetViews>
  <sheetFormatPr defaultColWidth="7.1796875" defaultRowHeight="24" customHeight="1"/>
  <cols>
    <col min="1" max="3" width="2.36328125" style="38" customWidth="1"/>
    <col min="4" max="4" width="48.81640625" style="38" customWidth="1"/>
    <col min="5" max="5" width="8.6328125" style="33" customWidth="1"/>
    <col min="6" max="6" width="1.1796875" style="33" customWidth="1"/>
    <col min="7" max="7" width="16.7265625" style="33" customWidth="1"/>
    <col min="8" max="8" width="1.1796875" style="33" customWidth="1"/>
    <col min="9" max="9" width="16.7265625" style="33" customWidth="1"/>
    <col min="10" max="10" width="1.1796875" style="33" customWidth="1"/>
    <col min="11" max="11" width="16.7265625" style="33" customWidth="1"/>
    <col min="12" max="12" width="1.1796875" style="33" customWidth="1"/>
    <col min="13" max="13" width="16.7265625" style="33" customWidth="1"/>
    <col min="14" max="14" width="15.453125" style="33" customWidth="1"/>
    <col min="15" max="15" width="13.81640625" style="4" bestFit="1" customWidth="1"/>
    <col min="16" max="16" width="7.1796875" style="33"/>
    <col min="17" max="17" width="14.453125" style="4" bestFit="1" customWidth="1"/>
    <col min="18" max="18" width="14.453125" style="4" customWidth="1"/>
    <col min="19" max="19" width="10.36328125" style="4" bestFit="1" customWidth="1"/>
    <col min="20" max="20" width="14.453125" style="4" bestFit="1" customWidth="1"/>
    <col min="21" max="21" width="7.36328125" style="4" bestFit="1" customWidth="1"/>
    <col min="22" max="22" width="14.453125" style="4" bestFit="1" customWidth="1"/>
    <col min="23" max="23" width="7.36328125" style="4" bestFit="1" customWidth="1"/>
    <col min="24" max="24" width="14.453125" style="4" bestFit="1" customWidth="1"/>
    <col min="25" max="25" width="7.36328125" style="4" bestFit="1" customWidth="1"/>
    <col min="26" max="170" width="7.1796875" style="33"/>
    <col min="171" max="171" width="3.1796875" style="33" customWidth="1"/>
    <col min="172" max="172" width="50.6328125" style="33" customWidth="1"/>
    <col min="173" max="173" width="9.1796875" style="33" customWidth="1"/>
    <col min="174" max="174" width="1.1796875" style="33" customWidth="1"/>
    <col min="175" max="175" width="10" style="33" bestFit="1" customWidth="1"/>
    <col min="176" max="176" width="1.1796875" style="33" customWidth="1"/>
    <col min="177" max="177" width="10" style="33" bestFit="1" customWidth="1"/>
    <col min="178" max="178" width="7.1796875" style="33"/>
    <col min="179" max="179" width="9.1796875" style="33" bestFit="1" customWidth="1"/>
    <col min="180" max="180" width="10" style="33" bestFit="1" customWidth="1"/>
    <col min="181" max="16384" width="7.1796875" style="33"/>
  </cols>
  <sheetData>
    <row r="1" spans="1:16" ht="24" customHeight="1">
      <c r="A1" s="131" t="str">
        <f>'SFP-Conso'!A1</f>
        <v>POWER LINE ENGINEERING PUBLIC COMPANY LIMITED AND ITS SUBSIDIARIES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34"/>
      <c r="O1" s="16"/>
      <c r="P1" s="34"/>
    </row>
    <row r="2" spans="1:16" ht="24" customHeight="1">
      <c r="A2" s="131" t="s">
        <v>77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34"/>
      <c r="O2" s="16"/>
      <c r="P2" s="34"/>
    </row>
    <row r="3" spans="1:16" ht="24" customHeight="1">
      <c r="A3" s="131" t="s">
        <v>180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34"/>
      <c r="O3" s="16"/>
      <c r="P3" s="34"/>
    </row>
    <row r="4" spans="1:16" ht="24" customHeight="1">
      <c r="A4" s="32"/>
      <c r="B4" s="32"/>
      <c r="C4" s="32"/>
      <c r="D4" s="32"/>
      <c r="E4" s="32"/>
      <c r="F4" s="32"/>
      <c r="G4" s="67"/>
      <c r="H4" s="67"/>
      <c r="I4" s="67"/>
      <c r="J4" s="68"/>
      <c r="K4" s="67"/>
      <c r="L4" s="67"/>
      <c r="M4" s="69" t="str">
        <f>'SFP-Conso'!M4</f>
        <v>(Unit : Baht)</v>
      </c>
      <c r="N4" s="34"/>
      <c r="O4" s="16"/>
      <c r="P4" s="34"/>
    </row>
    <row r="5" spans="1:16" ht="24" customHeight="1">
      <c r="A5" s="35"/>
      <c r="B5" s="35"/>
      <c r="C5" s="35"/>
      <c r="D5" s="35"/>
      <c r="E5" s="35"/>
      <c r="F5" s="35"/>
      <c r="G5" s="133" t="str">
        <f>'SFP-Conso'!G5</f>
        <v>Consolidated financial statements</v>
      </c>
      <c r="H5" s="133"/>
      <c r="I5" s="133"/>
      <c r="J5" s="70"/>
      <c r="K5" s="133" t="str">
        <f>'SFP-Conso'!K5</f>
        <v>Separate financial statements</v>
      </c>
      <c r="L5" s="133"/>
      <c r="M5" s="133"/>
      <c r="N5" s="34"/>
      <c r="O5" s="16"/>
      <c r="P5" s="34"/>
    </row>
    <row r="6" spans="1:16" ht="24" customHeight="1">
      <c r="A6" s="36"/>
      <c r="B6" s="36"/>
      <c r="C6" s="36"/>
      <c r="D6" s="36"/>
      <c r="E6" s="37" t="str">
        <f>+'SFP-Conso'!E6</f>
        <v>Notes</v>
      </c>
      <c r="F6" s="37"/>
      <c r="G6" s="71" t="str">
        <f>+'SFP-Conso'!G6</f>
        <v>30 September 2025</v>
      </c>
      <c r="H6" s="72"/>
      <c r="I6" s="73" t="s">
        <v>181</v>
      </c>
      <c r="J6" s="74"/>
      <c r="K6" s="71" t="str">
        <f>+G6</f>
        <v>30 September 2025</v>
      </c>
      <c r="L6" s="72"/>
      <c r="M6" s="71" t="str">
        <f>+I6</f>
        <v>30 September 2024</v>
      </c>
      <c r="N6" s="75"/>
      <c r="O6" s="16"/>
      <c r="P6" s="34"/>
    </row>
    <row r="7" spans="1:16" ht="24" customHeight="1">
      <c r="A7" s="38" t="s">
        <v>84</v>
      </c>
      <c r="E7" s="39"/>
      <c r="F7" s="40"/>
      <c r="G7" s="41"/>
      <c r="H7" s="40"/>
      <c r="I7" s="41"/>
      <c r="J7" s="40"/>
      <c r="K7" s="41"/>
      <c r="L7" s="41"/>
      <c r="M7" s="41"/>
      <c r="N7" s="34"/>
      <c r="O7" s="16"/>
      <c r="P7" s="34"/>
    </row>
    <row r="8" spans="1:16" ht="24" customHeight="1">
      <c r="B8" s="38" t="s">
        <v>85</v>
      </c>
      <c r="E8" s="40">
        <v>21</v>
      </c>
      <c r="F8" s="40"/>
      <c r="G8" s="4">
        <v>899191036.20000029</v>
      </c>
      <c r="H8" s="19"/>
      <c r="I8" s="4">
        <v>2333338829.6499996</v>
      </c>
      <c r="J8" s="19"/>
      <c r="K8" s="4">
        <v>849017412.30000019</v>
      </c>
      <c r="L8" s="4"/>
      <c r="M8" s="4">
        <v>2168514131.0599985</v>
      </c>
      <c r="N8" s="75"/>
      <c r="O8" s="16"/>
      <c r="P8" s="34"/>
    </row>
    <row r="9" spans="1:16" ht="24" customHeight="1">
      <c r="B9" s="38" t="s">
        <v>86</v>
      </c>
      <c r="E9" s="40">
        <v>21</v>
      </c>
      <c r="F9" s="40"/>
      <c r="G9" s="4">
        <v>0</v>
      </c>
      <c r="H9" s="19"/>
      <c r="I9" s="4">
        <v>56785893</v>
      </c>
      <c r="J9" s="19"/>
      <c r="K9" s="4">
        <v>0</v>
      </c>
      <c r="L9" s="4"/>
      <c r="M9" s="4">
        <v>0</v>
      </c>
      <c r="N9" s="34"/>
      <c r="O9" s="16"/>
      <c r="P9" s="34"/>
    </row>
    <row r="10" spans="1:16" ht="24" customHeight="1">
      <c r="B10" s="38" t="s">
        <v>87</v>
      </c>
      <c r="E10" s="88"/>
      <c r="F10" s="40"/>
      <c r="G10" s="4">
        <v>17021210.670000002</v>
      </c>
      <c r="H10" s="19"/>
      <c r="I10" s="4">
        <v>11391631.119999999</v>
      </c>
      <c r="J10" s="19"/>
      <c r="K10" s="4">
        <v>17049825.110000014</v>
      </c>
      <c r="L10" s="4"/>
      <c r="M10" s="4">
        <v>12003493.910000026</v>
      </c>
      <c r="N10" s="77"/>
      <c r="O10" s="16"/>
      <c r="P10" s="34"/>
    </row>
    <row r="11" spans="1:16" ht="24" customHeight="1">
      <c r="C11" s="38" t="s">
        <v>88</v>
      </c>
      <c r="E11" s="40"/>
      <c r="F11" s="40"/>
      <c r="G11" s="24">
        <f>SUM(G8:G10)</f>
        <v>916212246.87000024</v>
      </c>
      <c r="H11" s="107"/>
      <c r="I11" s="24">
        <f>SUM(I8:I10)</f>
        <v>2401516353.7699995</v>
      </c>
      <c r="J11" s="107"/>
      <c r="K11" s="24">
        <f>SUM(K8:K10)</f>
        <v>866067237.41000021</v>
      </c>
      <c r="L11" s="24"/>
      <c r="M11" s="24">
        <f>SUM(M8:M10)</f>
        <v>2180517624.9699984</v>
      </c>
      <c r="N11" s="77"/>
      <c r="O11" s="16"/>
      <c r="P11" s="34"/>
    </row>
    <row r="12" spans="1:16" ht="24" customHeight="1">
      <c r="A12" s="38" t="s">
        <v>89</v>
      </c>
      <c r="D12" s="33"/>
      <c r="G12" s="4"/>
      <c r="H12" s="4"/>
      <c r="I12" s="4"/>
      <c r="J12" s="4"/>
      <c r="K12" s="4"/>
      <c r="L12" s="4"/>
      <c r="M12" s="4"/>
      <c r="N12" s="17"/>
      <c r="O12" s="16"/>
      <c r="P12" s="34"/>
    </row>
    <row r="13" spans="1:16" ht="24" customHeight="1">
      <c r="B13" s="38" t="s">
        <v>90</v>
      </c>
      <c r="E13" s="40"/>
      <c r="G13" s="4">
        <v>760459113.84000003</v>
      </c>
      <c r="H13" s="4"/>
      <c r="I13" s="4">
        <v>2325843724.73</v>
      </c>
      <c r="J13" s="4"/>
      <c r="K13" s="4">
        <v>706889037.53999996</v>
      </c>
      <c r="L13" s="4"/>
      <c r="M13" s="4">
        <v>2172261449.3190899</v>
      </c>
      <c r="N13" s="18"/>
      <c r="O13" s="16"/>
      <c r="P13" s="34"/>
    </row>
    <row r="14" spans="1:16" ht="24" customHeight="1">
      <c r="B14" s="38" t="s">
        <v>91</v>
      </c>
      <c r="E14" s="40"/>
      <c r="G14" s="4">
        <v>0</v>
      </c>
      <c r="H14" s="4"/>
      <c r="I14" s="4">
        <v>59577961.740000002</v>
      </c>
      <c r="J14" s="4"/>
      <c r="K14" s="4">
        <v>0</v>
      </c>
      <c r="L14" s="4"/>
      <c r="M14" s="4">
        <v>0</v>
      </c>
      <c r="N14" s="17"/>
      <c r="O14" s="16"/>
      <c r="P14" s="34"/>
    </row>
    <row r="15" spans="1:16" ht="24" customHeight="1">
      <c r="B15" s="38" t="s">
        <v>175</v>
      </c>
      <c r="E15" s="40"/>
      <c r="G15" s="4">
        <v>0</v>
      </c>
      <c r="H15" s="4"/>
      <c r="I15" s="4">
        <v>2993448.08</v>
      </c>
      <c r="J15" s="4"/>
      <c r="K15" s="4">
        <v>0</v>
      </c>
      <c r="L15" s="4"/>
      <c r="M15" s="4">
        <v>0</v>
      </c>
      <c r="N15" s="17"/>
      <c r="O15" s="16"/>
      <c r="P15" s="34"/>
    </row>
    <row r="16" spans="1:16" ht="24" customHeight="1">
      <c r="B16" s="38" t="s">
        <v>92</v>
      </c>
      <c r="E16" s="40"/>
      <c r="G16" s="4">
        <v>141665715.22999999</v>
      </c>
      <c r="H16" s="4"/>
      <c r="I16" s="4">
        <v>81045695.969999999</v>
      </c>
      <c r="J16" s="4"/>
      <c r="K16" s="4">
        <v>136559967.56999999</v>
      </c>
      <c r="L16" s="4"/>
      <c r="M16" s="4">
        <v>78738610.640000001</v>
      </c>
      <c r="N16" s="75"/>
      <c r="O16" s="16"/>
      <c r="P16" s="34"/>
    </row>
    <row r="17" spans="1:16" ht="24" customHeight="1">
      <c r="C17" s="38" t="s">
        <v>93</v>
      </c>
      <c r="E17" s="40"/>
      <c r="F17" s="40"/>
      <c r="G17" s="24">
        <f>SUM(G13:G16)</f>
        <v>902124829.07000005</v>
      </c>
      <c r="H17" s="107"/>
      <c r="I17" s="24">
        <f>SUM(I13:I16)</f>
        <v>2469460830.5199995</v>
      </c>
      <c r="J17" s="107"/>
      <c r="K17" s="24">
        <f>SUM(K13:K16)</f>
        <v>843449005.1099999</v>
      </c>
      <c r="L17" s="24"/>
      <c r="M17" s="24">
        <f>SUM(M13:M16)</f>
        <v>2251000059.9590898</v>
      </c>
      <c r="N17" s="78"/>
      <c r="O17" s="16"/>
      <c r="P17" s="34"/>
    </row>
    <row r="18" spans="1:16" ht="24" customHeight="1">
      <c r="A18" s="38" t="s">
        <v>94</v>
      </c>
      <c r="E18" s="40"/>
      <c r="F18" s="40"/>
      <c r="G18" s="4">
        <f>G11-G17</f>
        <v>14087417.800000191</v>
      </c>
      <c r="H18" s="19"/>
      <c r="I18" s="4">
        <f>I11-I17</f>
        <v>-67944476.75</v>
      </c>
      <c r="J18" s="4"/>
      <c r="K18" s="4">
        <f>K11-K17</f>
        <v>22618232.30000031</v>
      </c>
      <c r="L18" s="4"/>
      <c r="M18" s="4">
        <f>M11-M17</f>
        <v>-70482434.989091396</v>
      </c>
      <c r="N18" s="78"/>
      <c r="O18" s="16"/>
      <c r="P18" s="34"/>
    </row>
    <row r="19" spans="1:16" ht="24" customHeight="1">
      <c r="A19" s="38" t="s">
        <v>95</v>
      </c>
      <c r="E19" s="40"/>
      <c r="G19" s="28">
        <v>-89155539.359999999</v>
      </c>
      <c r="H19" s="28"/>
      <c r="I19" s="28">
        <v>-107048805.34</v>
      </c>
      <c r="J19" s="28"/>
      <c r="K19" s="28">
        <v>-86076031.909999996</v>
      </c>
      <c r="L19" s="28"/>
      <c r="M19" s="28">
        <v>-103076737.02</v>
      </c>
      <c r="N19" s="34"/>
      <c r="O19" s="16"/>
      <c r="P19" s="34"/>
    </row>
    <row r="20" spans="1:16" ht="24" customHeight="1">
      <c r="A20" s="38" t="s">
        <v>96</v>
      </c>
      <c r="F20" s="40"/>
      <c r="G20" s="27">
        <f>SUM(G18:G19)</f>
        <v>-75068121.559999809</v>
      </c>
      <c r="H20" s="108"/>
      <c r="I20" s="27">
        <f>SUM(I18:I19)</f>
        <v>-174993282.09</v>
      </c>
      <c r="J20" s="108"/>
      <c r="K20" s="27">
        <f>SUM(K18:K19)</f>
        <v>-63457799.609999686</v>
      </c>
      <c r="L20" s="27"/>
      <c r="M20" s="27">
        <f>SUM(M18:M19)</f>
        <v>-173559172.00909138</v>
      </c>
      <c r="N20" s="34"/>
      <c r="O20" s="16"/>
      <c r="P20" s="34"/>
    </row>
    <row r="21" spans="1:16" ht="24" customHeight="1">
      <c r="A21" s="38" t="s">
        <v>97</v>
      </c>
      <c r="E21" s="40"/>
      <c r="F21" s="40"/>
      <c r="G21" s="28">
        <v>6613388.7400000002</v>
      </c>
      <c r="H21" s="106"/>
      <c r="I21" s="28">
        <v>-51245225.850000001</v>
      </c>
      <c r="J21" s="106"/>
      <c r="K21" s="29">
        <v>6926755.7300000004</v>
      </c>
      <c r="L21" s="28">
        <f>-297370218</f>
        <v>-297370218</v>
      </c>
      <c r="M21" s="29">
        <v>-52748428.579999998</v>
      </c>
      <c r="N21" s="34"/>
      <c r="O21" s="16"/>
      <c r="P21" s="34"/>
    </row>
    <row r="22" spans="1:16" ht="24" customHeight="1">
      <c r="A22" s="38" t="s">
        <v>98</v>
      </c>
      <c r="E22" s="40"/>
      <c r="F22" s="40"/>
      <c r="G22" s="27">
        <f>SUM(G20:G21)</f>
        <v>-68454732.819999814</v>
      </c>
      <c r="H22" s="19"/>
      <c r="I22" s="27">
        <f>SUM(I20:I21)</f>
        <v>-226238507.94</v>
      </c>
      <c r="J22" s="19"/>
      <c r="K22" s="27">
        <f>SUM(K20:K21)</f>
        <v>-56531043.879999682</v>
      </c>
      <c r="L22" s="4"/>
      <c r="M22" s="27">
        <f>SUM(M20:M21)</f>
        <v>-226307600.58909136</v>
      </c>
      <c r="N22" s="34"/>
      <c r="O22" s="16"/>
      <c r="P22" s="34"/>
    </row>
    <row r="23" spans="1:16" ht="24" customHeight="1">
      <c r="A23" s="33" t="s">
        <v>99</v>
      </c>
      <c r="B23" s="33"/>
      <c r="C23" s="33"/>
      <c r="E23" s="40"/>
      <c r="F23" s="40"/>
      <c r="G23" s="21">
        <v>0</v>
      </c>
      <c r="H23" s="19"/>
      <c r="I23" s="21">
        <v>0</v>
      </c>
      <c r="J23" s="19"/>
      <c r="K23" s="21">
        <v>0</v>
      </c>
      <c r="L23" s="19"/>
      <c r="M23" s="21">
        <v>0</v>
      </c>
      <c r="N23" s="34"/>
      <c r="O23" s="16"/>
      <c r="P23" s="34"/>
    </row>
    <row r="24" spans="1:16" ht="24" customHeight="1" thickBot="1">
      <c r="A24" s="33" t="s">
        <v>81</v>
      </c>
      <c r="B24" s="33"/>
      <c r="C24" s="33"/>
      <c r="E24" s="40"/>
      <c r="F24" s="40"/>
      <c r="G24" s="25">
        <f>+G22+G23</f>
        <v>-68454732.819999814</v>
      </c>
      <c r="H24" s="105"/>
      <c r="I24" s="25">
        <f>+I22+I23</f>
        <v>-226238507.94</v>
      </c>
      <c r="J24" s="105"/>
      <c r="K24" s="25">
        <f>+K22+K23</f>
        <v>-56531043.879999682</v>
      </c>
      <c r="L24" s="25"/>
      <c r="M24" s="25">
        <f>+M22+M23</f>
        <v>-226307600.58909136</v>
      </c>
      <c r="N24" s="34"/>
      <c r="O24" s="16"/>
      <c r="P24" s="34"/>
    </row>
    <row r="25" spans="1:16" ht="24" customHeight="1" thickTop="1">
      <c r="E25" s="40"/>
      <c r="F25" s="40"/>
      <c r="G25" s="3"/>
      <c r="H25" s="6"/>
      <c r="I25" s="3"/>
      <c r="J25" s="6"/>
      <c r="K25" s="3"/>
      <c r="L25" s="3"/>
      <c r="M25" s="3"/>
      <c r="N25" s="34"/>
      <c r="O25" s="16"/>
      <c r="P25" s="34"/>
    </row>
    <row r="26" spans="1:16" ht="24" customHeight="1">
      <c r="A26" s="33" t="s">
        <v>100</v>
      </c>
      <c r="B26" s="33"/>
      <c r="C26" s="33"/>
      <c r="E26" s="40"/>
      <c r="F26" s="40"/>
      <c r="G26" s="3"/>
      <c r="H26" s="6"/>
      <c r="I26" s="3"/>
      <c r="J26" s="6"/>
      <c r="K26" s="3"/>
      <c r="L26" s="3"/>
      <c r="M26" s="3"/>
      <c r="N26" s="34"/>
      <c r="O26" s="16"/>
      <c r="P26" s="34"/>
    </row>
    <row r="27" spans="1:16" ht="24" customHeight="1">
      <c r="A27" s="33"/>
      <c r="B27" s="33" t="s">
        <v>101</v>
      </c>
      <c r="C27" s="33"/>
      <c r="E27" s="40"/>
      <c r="F27" s="40"/>
      <c r="G27" s="4">
        <f>+G29-G28</f>
        <v>-67264403.559999809</v>
      </c>
      <c r="H27" s="19"/>
      <c r="I27" s="4">
        <f>+I29-I28</f>
        <v>-226513759.31</v>
      </c>
      <c r="J27" s="19"/>
      <c r="K27" s="3"/>
      <c r="L27" s="3"/>
      <c r="M27" s="3"/>
      <c r="N27" s="34"/>
      <c r="O27" s="16"/>
      <c r="P27" s="34"/>
    </row>
    <row r="28" spans="1:16" ht="24" customHeight="1">
      <c r="A28" s="33"/>
      <c r="B28" s="33" t="s">
        <v>102</v>
      </c>
      <c r="C28" s="33"/>
      <c r="E28" s="40"/>
      <c r="F28" s="40"/>
      <c r="G28" s="4">
        <v>-1190329.26</v>
      </c>
      <c r="H28" s="19"/>
      <c r="I28" s="4">
        <v>275251.37</v>
      </c>
      <c r="J28" s="19"/>
      <c r="K28" s="3"/>
      <c r="L28" s="3"/>
      <c r="M28" s="3"/>
      <c r="N28" s="34"/>
      <c r="O28" s="16"/>
      <c r="P28" s="34"/>
    </row>
    <row r="29" spans="1:16" ht="24" customHeight="1" thickBot="1">
      <c r="E29" s="40"/>
      <c r="F29" s="40"/>
      <c r="G29" s="25">
        <f>+G22</f>
        <v>-68454732.819999814</v>
      </c>
      <c r="H29" s="105"/>
      <c r="I29" s="25">
        <f>+I22</f>
        <v>-226238507.94</v>
      </c>
      <c r="J29" s="19"/>
      <c r="K29" s="3"/>
      <c r="L29" s="3"/>
      <c r="M29" s="3"/>
      <c r="N29" s="34"/>
      <c r="O29" s="16"/>
      <c r="P29" s="34"/>
    </row>
    <row r="30" spans="1:16" ht="24" customHeight="1" thickTop="1">
      <c r="E30" s="40"/>
      <c r="F30" s="40"/>
      <c r="G30" s="4"/>
      <c r="H30" s="19"/>
      <c r="I30" s="4"/>
      <c r="J30" s="19"/>
      <c r="K30" s="3"/>
      <c r="L30" s="3"/>
      <c r="M30" s="3"/>
      <c r="N30" s="34"/>
      <c r="O30" s="16"/>
      <c r="P30" s="34"/>
    </row>
    <row r="31" spans="1:16" ht="24" customHeight="1">
      <c r="A31" s="33" t="s">
        <v>103</v>
      </c>
      <c r="B31" s="33"/>
      <c r="C31" s="33"/>
      <c r="D31" s="33"/>
      <c r="E31" s="40"/>
      <c r="F31" s="40"/>
      <c r="G31" s="4"/>
      <c r="H31" s="19"/>
      <c r="I31" s="4"/>
      <c r="J31" s="19"/>
      <c r="K31" s="3"/>
      <c r="L31" s="3"/>
      <c r="M31" s="3"/>
      <c r="N31" s="34"/>
      <c r="O31" s="16"/>
      <c r="P31" s="34"/>
    </row>
    <row r="32" spans="1:16" ht="24" customHeight="1">
      <c r="A32" s="33"/>
      <c r="B32" s="33" t="s">
        <v>101</v>
      </c>
      <c r="C32" s="33"/>
      <c r="E32" s="40"/>
      <c r="F32" s="40"/>
      <c r="G32" s="4">
        <f>+G34-G33</f>
        <v>-67264403.559999809</v>
      </c>
      <c r="H32" s="19"/>
      <c r="I32" s="4">
        <f>+I34-I33</f>
        <v>-226513759.31</v>
      </c>
      <c r="J32" s="19"/>
      <c r="K32" s="3"/>
      <c r="L32" s="3"/>
      <c r="M32" s="3"/>
      <c r="N32" s="34"/>
      <c r="O32" s="16"/>
      <c r="P32" s="34"/>
    </row>
    <row r="33" spans="1:25" ht="24" customHeight="1">
      <c r="A33" s="33"/>
      <c r="B33" s="33" t="s">
        <v>74</v>
      </c>
      <c r="C33" s="33"/>
      <c r="E33" s="40"/>
      <c r="F33" s="40"/>
      <c r="G33" s="4">
        <v>-1190329.26</v>
      </c>
      <c r="H33" s="19"/>
      <c r="I33" s="4">
        <v>275251.37</v>
      </c>
      <c r="J33" s="19"/>
      <c r="K33" s="3"/>
      <c r="L33" s="3"/>
      <c r="M33" s="3"/>
      <c r="N33" s="34"/>
      <c r="O33" s="16"/>
      <c r="P33" s="34"/>
    </row>
    <row r="34" spans="1:25" ht="24" customHeight="1" thickBot="1">
      <c r="E34" s="40"/>
      <c r="F34" s="40"/>
      <c r="G34" s="25">
        <f>+G24</f>
        <v>-68454732.819999814</v>
      </c>
      <c r="H34" s="105"/>
      <c r="I34" s="25">
        <f>+I24</f>
        <v>-226238507.94</v>
      </c>
      <c r="J34" s="19"/>
      <c r="K34" s="3"/>
      <c r="L34" s="3"/>
      <c r="M34" s="3"/>
      <c r="N34" s="34"/>
      <c r="O34" s="16"/>
      <c r="P34" s="34"/>
    </row>
    <row r="35" spans="1:25" ht="24" customHeight="1" thickTop="1">
      <c r="E35" s="40"/>
      <c r="F35" s="40"/>
      <c r="G35" s="3"/>
      <c r="H35" s="6"/>
      <c r="I35" s="3"/>
      <c r="J35" s="6"/>
      <c r="K35" s="3"/>
      <c r="L35" s="3"/>
      <c r="M35" s="3"/>
      <c r="N35" s="34"/>
      <c r="O35" s="16"/>
      <c r="P35" s="34"/>
    </row>
    <row r="36" spans="1:25" ht="24" customHeight="1">
      <c r="A36" s="33" t="s">
        <v>104</v>
      </c>
      <c r="B36" s="33"/>
      <c r="C36" s="33"/>
      <c r="E36" s="40"/>
      <c r="F36" s="40"/>
      <c r="G36" s="103">
        <f>+G27/G37</f>
        <v>-3.8728676655990432E-2</v>
      </c>
      <c r="H36" s="104"/>
      <c r="I36" s="103">
        <f>+I27/I37</f>
        <v>-0.16633189344117305</v>
      </c>
      <c r="J36" s="104"/>
      <c r="K36" s="103">
        <f>+K22/K37</f>
        <v>-3.2548753926007763E-2</v>
      </c>
      <c r="L36" s="103"/>
      <c r="M36" s="103">
        <f>+M22/M37</f>
        <v>-0.16618050850763702</v>
      </c>
      <c r="N36" s="34"/>
      <c r="O36" s="16"/>
      <c r="P36" s="34"/>
    </row>
    <row r="37" spans="1:25" ht="24" customHeight="1">
      <c r="A37" s="33" t="s">
        <v>105</v>
      </c>
      <c r="B37" s="33"/>
      <c r="C37" s="33"/>
      <c r="D37" s="33"/>
      <c r="E37" s="40"/>
      <c r="F37" s="40"/>
      <c r="G37" s="10">
        <v>1736811308</v>
      </c>
      <c r="H37" s="6"/>
      <c r="I37" s="10">
        <v>1361817957</v>
      </c>
      <c r="J37" s="6"/>
      <c r="K37" s="10">
        <v>1736811308</v>
      </c>
      <c r="L37" s="3"/>
      <c r="M37" s="10">
        <v>1361817957</v>
      </c>
      <c r="N37" s="34"/>
      <c r="O37" s="16"/>
      <c r="P37" s="34"/>
    </row>
    <row r="38" spans="1:25" ht="24" customHeight="1">
      <c r="E38" s="40"/>
      <c r="F38" s="40"/>
      <c r="H38" s="40"/>
      <c r="J38" s="40"/>
      <c r="K38" s="41"/>
      <c r="N38" s="34"/>
      <c r="O38" s="20"/>
      <c r="P38" s="34"/>
      <c r="Q38" s="21"/>
      <c r="R38" s="21"/>
      <c r="S38" s="21"/>
      <c r="T38" s="21"/>
      <c r="U38" s="21"/>
      <c r="V38" s="21"/>
      <c r="W38" s="21"/>
      <c r="X38" s="21"/>
      <c r="Y38" s="21"/>
    </row>
    <row r="39" spans="1:25" ht="24" customHeight="1">
      <c r="A39" s="33"/>
      <c r="B39" s="33"/>
      <c r="C39" s="33"/>
      <c r="G39" s="4"/>
      <c r="I39" s="4"/>
      <c r="K39" s="4"/>
      <c r="M39" s="90" t="s">
        <v>7</v>
      </c>
    </row>
    <row r="40" spans="1:25" ht="24" customHeight="1">
      <c r="A40" s="33"/>
      <c r="B40" s="33"/>
      <c r="C40" s="33"/>
      <c r="M40" s="79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.43307086614173229" header="0.27559055118110237" footer="0.39370078740157483"/>
  <pageSetup paperSize="9" scale="70" firstPageNumber="5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dimension ref="A1:Y40"/>
  <sheetViews>
    <sheetView view="pageBreakPreview" zoomScale="85" zoomScaleNormal="100" zoomScaleSheetLayoutView="85" workbookViewId="0">
      <selection activeCell="A91" sqref="E91"/>
    </sheetView>
  </sheetViews>
  <sheetFormatPr defaultColWidth="7.1796875" defaultRowHeight="24" customHeight="1"/>
  <cols>
    <col min="1" max="3" width="2.36328125" style="38" customWidth="1"/>
    <col min="4" max="4" width="48.81640625" style="38" customWidth="1"/>
    <col min="5" max="5" width="8.6328125" style="33" customWidth="1"/>
    <col min="6" max="6" width="1.1796875" style="33" customWidth="1"/>
    <col min="7" max="7" width="16.7265625" style="33" customWidth="1"/>
    <col min="8" max="8" width="1.1796875" style="33" customWidth="1"/>
    <col min="9" max="9" width="16.7265625" style="33" customWidth="1"/>
    <col min="10" max="10" width="1.1796875" style="33" customWidth="1"/>
    <col min="11" max="11" width="16.7265625" style="33" customWidth="1"/>
    <col min="12" max="12" width="1.1796875" style="33" customWidth="1"/>
    <col min="13" max="13" width="16.7265625" style="33" customWidth="1"/>
    <col min="14" max="14" width="15.453125" style="33" customWidth="1"/>
    <col min="15" max="15" width="13.81640625" style="4" bestFit="1" customWidth="1"/>
    <col min="16" max="16" width="7.1796875" style="33"/>
    <col min="17" max="17" width="14.453125" style="4" bestFit="1" customWidth="1"/>
    <col min="18" max="18" width="14.453125" style="4" customWidth="1"/>
    <col min="19" max="19" width="10.36328125" style="4" bestFit="1" customWidth="1"/>
    <col min="20" max="20" width="14.453125" style="4" bestFit="1" customWidth="1"/>
    <col min="21" max="21" width="7.36328125" style="4" bestFit="1" customWidth="1"/>
    <col min="22" max="22" width="14.453125" style="4" bestFit="1" customWidth="1"/>
    <col min="23" max="23" width="7.36328125" style="4" bestFit="1" customWidth="1"/>
    <col min="24" max="24" width="14.453125" style="4" bestFit="1" customWidth="1"/>
    <col min="25" max="25" width="7.36328125" style="4" bestFit="1" customWidth="1"/>
    <col min="26" max="170" width="7.1796875" style="33"/>
    <col min="171" max="171" width="3.1796875" style="33" customWidth="1"/>
    <col min="172" max="172" width="50.6328125" style="33" customWidth="1"/>
    <col min="173" max="173" width="9.1796875" style="33" customWidth="1"/>
    <col min="174" max="174" width="1.1796875" style="33" customWidth="1"/>
    <col min="175" max="175" width="10" style="33" bestFit="1" customWidth="1"/>
    <col min="176" max="176" width="1.1796875" style="33" customWidth="1"/>
    <col min="177" max="177" width="10" style="33" bestFit="1" customWidth="1"/>
    <col min="178" max="178" width="7.1796875" style="33"/>
    <col min="179" max="179" width="9.1796875" style="33" bestFit="1" customWidth="1"/>
    <col min="180" max="180" width="10" style="33" bestFit="1" customWidth="1"/>
    <col min="181" max="16384" width="7.1796875" style="33"/>
  </cols>
  <sheetData>
    <row r="1" spans="1:16" ht="24" customHeight="1">
      <c r="A1" s="131" t="str">
        <f>'SFP-Conso'!A1</f>
        <v>POWER LINE ENGINEERING PUBLIC COMPANY LIMITED AND ITS SUBSIDIARIES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34"/>
      <c r="O1" s="16"/>
      <c r="P1" s="34"/>
    </row>
    <row r="2" spans="1:16" ht="24" customHeight="1">
      <c r="A2" s="131" t="s">
        <v>77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34"/>
      <c r="O2" s="16"/>
      <c r="P2" s="34"/>
    </row>
    <row r="3" spans="1:16" ht="24" customHeight="1">
      <c r="A3" s="131" t="s">
        <v>182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34"/>
      <c r="O3" s="16"/>
      <c r="P3" s="34"/>
    </row>
    <row r="4" spans="1:16" ht="24" customHeight="1">
      <c r="A4" s="32"/>
      <c r="B4" s="32"/>
      <c r="C4" s="32"/>
      <c r="D4" s="32"/>
      <c r="E4" s="32"/>
      <c r="F4" s="32"/>
      <c r="G4" s="67"/>
      <c r="H4" s="67"/>
      <c r="I4" s="67"/>
      <c r="J4" s="68"/>
      <c r="K4" s="67"/>
      <c r="L4" s="67"/>
      <c r="M4" s="69" t="str">
        <f>'SFP-Conso'!M4</f>
        <v>(Unit : Baht)</v>
      </c>
      <c r="N4" s="34"/>
      <c r="O4" s="16"/>
      <c r="P4" s="34"/>
    </row>
    <row r="5" spans="1:16" ht="24" customHeight="1">
      <c r="A5" s="35"/>
      <c r="B5" s="35"/>
      <c r="C5" s="35"/>
      <c r="D5" s="35"/>
      <c r="E5" s="35"/>
      <c r="F5" s="35"/>
      <c r="G5" s="133" t="str">
        <f>'SFP-Conso'!G5</f>
        <v>Consolidated financial statements</v>
      </c>
      <c r="H5" s="133"/>
      <c r="I5" s="133"/>
      <c r="J5" s="70"/>
      <c r="K5" s="133" t="str">
        <f>'SFP-Conso'!K5</f>
        <v>Separate financial statements</v>
      </c>
      <c r="L5" s="133"/>
      <c r="M5" s="133"/>
      <c r="N5" s="34"/>
      <c r="O5" s="16"/>
      <c r="P5" s="34"/>
    </row>
    <row r="6" spans="1:16" ht="24" customHeight="1">
      <c r="A6" s="36"/>
      <c r="B6" s="36"/>
      <c r="C6" s="36"/>
      <c r="D6" s="36"/>
      <c r="E6" s="37" t="str">
        <f>+'SFP-Conso'!E6</f>
        <v>Notes</v>
      </c>
      <c r="F6" s="37"/>
      <c r="G6" s="71" t="str">
        <f>+'SFP-Conso'!G6</f>
        <v>30 September 2025</v>
      </c>
      <c r="H6" s="72"/>
      <c r="I6" s="73" t="s">
        <v>181</v>
      </c>
      <c r="J6" s="74"/>
      <c r="K6" s="71" t="str">
        <f>+G6</f>
        <v>30 September 2025</v>
      </c>
      <c r="L6" s="72"/>
      <c r="M6" s="71" t="str">
        <f>+I6</f>
        <v>30 September 2024</v>
      </c>
      <c r="N6" s="75"/>
      <c r="O6" s="16"/>
      <c r="P6" s="34"/>
    </row>
    <row r="7" spans="1:16" ht="24" customHeight="1">
      <c r="A7" s="38" t="s">
        <v>84</v>
      </c>
      <c r="E7" s="39"/>
      <c r="F7" s="40"/>
      <c r="G7" s="41"/>
      <c r="H7" s="40"/>
      <c r="I7" s="41"/>
      <c r="J7" s="40"/>
      <c r="K7" s="41"/>
      <c r="L7" s="41"/>
      <c r="M7" s="41"/>
      <c r="N7" s="34"/>
      <c r="O7" s="16"/>
      <c r="P7" s="34"/>
    </row>
    <row r="8" spans="1:16" ht="24" customHeight="1">
      <c r="B8" s="38" t="s">
        <v>85</v>
      </c>
      <c r="E8" s="40">
        <v>21</v>
      </c>
      <c r="F8" s="40"/>
      <c r="G8" s="4">
        <v>4017969591.9100003</v>
      </c>
      <c r="H8" s="19"/>
      <c r="I8" s="4">
        <v>7412587280.6399994</v>
      </c>
      <c r="J8" s="19"/>
      <c r="K8" s="4">
        <v>3804723985.21</v>
      </c>
      <c r="L8" s="4"/>
      <c r="M8" s="4">
        <v>7037152417.6199989</v>
      </c>
      <c r="N8" s="75"/>
      <c r="O8" s="16"/>
      <c r="P8" s="34"/>
    </row>
    <row r="9" spans="1:16" ht="24" customHeight="1">
      <c r="B9" s="38" t="s">
        <v>86</v>
      </c>
      <c r="E9" s="40">
        <v>21</v>
      </c>
      <c r="F9" s="40"/>
      <c r="G9" s="4">
        <v>0</v>
      </c>
      <c r="H9" s="19"/>
      <c r="I9" s="4">
        <v>100965409</v>
      </c>
      <c r="J9" s="19"/>
      <c r="K9" s="4">
        <v>0</v>
      </c>
      <c r="L9" s="4"/>
      <c r="M9" s="4">
        <v>0</v>
      </c>
      <c r="N9" s="34"/>
      <c r="O9" s="16"/>
      <c r="P9" s="34"/>
    </row>
    <row r="10" spans="1:16" ht="24" customHeight="1">
      <c r="B10" s="38" t="s">
        <v>87</v>
      </c>
      <c r="E10" s="88"/>
      <c r="F10" s="40"/>
      <c r="G10" s="4">
        <v>181205567.36000001</v>
      </c>
      <c r="H10" s="19"/>
      <c r="I10" s="4">
        <v>196676739.66999999</v>
      </c>
      <c r="J10" s="19"/>
      <c r="K10" s="4">
        <v>181257208.94</v>
      </c>
      <c r="L10" s="4"/>
      <c r="M10" s="4">
        <v>200333692.70000002</v>
      </c>
      <c r="N10" s="77"/>
      <c r="O10" s="16"/>
      <c r="P10" s="34"/>
    </row>
    <row r="11" spans="1:16" ht="24" customHeight="1">
      <c r="C11" s="38" t="s">
        <v>88</v>
      </c>
      <c r="E11" s="40"/>
      <c r="F11" s="40"/>
      <c r="G11" s="24">
        <f>SUM(G8:G10)</f>
        <v>4199175159.2700005</v>
      </c>
      <c r="H11" s="107"/>
      <c r="I11" s="24">
        <f>SUM(I8:I10)</f>
        <v>7710229429.3099995</v>
      </c>
      <c r="J11" s="107"/>
      <c r="K11" s="24">
        <f>SUM(K8:K10)</f>
        <v>3985981194.1500001</v>
      </c>
      <c r="L11" s="24"/>
      <c r="M11" s="24">
        <f>SUM(M8:M10)</f>
        <v>7237486110.3199987</v>
      </c>
      <c r="N11" s="77"/>
      <c r="O11" s="16"/>
      <c r="P11" s="34"/>
    </row>
    <row r="12" spans="1:16" ht="24" customHeight="1">
      <c r="A12" s="38" t="s">
        <v>89</v>
      </c>
      <c r="D12" s="33"/>
      <c r="G12" s="4"/>
      <c r="H12" s="4"/>
      <c r="I12" s="4"/>
      <c r="J12" s="4"/>
      <c r="K12" s="4"/>
      <c r="L12" s="4"/>
      <c r="M12" s="4"/>
      <c r="N12" s="17"/>
      <c r="O12" s="16"/>
      <c r="P12" s="34"/>
    </row>
    <row r="13" spans="1:16" ht="24" customHeight="1">
      <c r="B13" s="38" t="s">
        <v>90</v>
      </c>
      <c r="E13" s="40"/>
      <c r="G13" s="4">
        <v>3440350326.1599998</v>
      </c>
      <c r="H13" s="4"/>
      <c r="I13" s="4">
        <v>7716989210.6300001</v>
      </c>
      <c r="J13" s="4"/>
      <c r="K13" s="4">
        <v>3227898696.7399988</v>
      </c>
      <c r="L13" s="4"/>
      <c r="M13" s="4">
        <v>7385426672.3500023</v>
      </c>
      <c r="N13" s="18"/>
      <c r="O13" s="16"/>
      <c r="P13" s="34"/>
    </row>
    <row r="14" spans="1:16" ht="24" customHeight="1">
      <c r="B14" s="38" t="s">
        <v>91</v>
      </c>
      <c r="E14" s="40"/>
      <c r="G14" s="4">
        <v>0</v>
      </c>
      <c r="H14" s="4"/>
      <c r="I14" s="4">
        <v>105911131.88</v>
      </c>
      <c r="J14" s="4"/>
      <c r="K14" s="4">
        <v>0</v>
      </c>
      <c r="L14" s="4"/>
      <c r="M14" s="4">
        <v>0</v>
      </c>
      <c r="N14" s="17"/>
      <c r="O14" s="16"/>
      <c r="P14" s="34"/>
    </row>
    <row r="15" spans="1:16" ht="24" customHeight="1">
      <c r="B15" s="38" t="s">
        <v>175</v>
      </c>
      <c r="E15" s="40"/>
      <c r="G15" s="4">
        <v>0</v>
      </c>
      <c r="H15" s="4"/>
      <c r="I15" s="4">
        <v>5818758.75</v>
      </c>
      <c r="J15" s="4"/>
      <c r="K15" s="4">
        <v>0</v>
      </c>
      <c r="L15" s="4"/>
      <c r="M15" s="4">
        <v>0</v>
      </c>
      <c r="N15" s="17"/>
      <c r="O15" s="16"/>
      <c r="P15" s="34"/>
    </row>
    <row r="16" spans="1:16" ht="24" customHeight="1">
      <c r="B16" s="38" t="s">
        <v>92</v>
      </c>
      <c r="E16" s="40"/>
      <c r="G16" s="4">
        <v>458743845.56</v>
      </c>
      <c r="H16" s="4"/>
      <c r="I16" s="4">
        <f>328968381.25+1.49</f>
        <v>328968382.74000001</v>
      </c>
      <c r="J16" s="4"/>
      <c r="K16" s="4">
        <v>444239753.31</v>
      </c>
      <c r="L16" s="4"/>
      <c r="M16" s="4">
        <f>321967126.45+0.24</f>
        <v>321967126.69</v>
      </c>
      <c r="N16" s="75"/>
      <c r="O16" s="16"/>
      <c r="P16" s="34"/>
    </row>
    <row r="17" spans="1:16" ht="24" customHeight="1">
      <c r="C17" s="38" t="s">
        <v>93</v>
      </c>
      <c r="E17" s="40"/>
      <c r="F17" s="40"/>
      <c r="G17" s="24">
        <f>SUM(G13:G16)</f>
        <v>3899094171.7199998</v>
      </c>
      <c r="H17" s="107"/>
      <c r="I17" s="24">
        <f>SUM(I13:I16)</f>
        <v>8157687484</v>
      </c>
      <c r="J17" s="107"/>
      <c r="K17" s="24">
        <f>SUM(K13:K16)</f>
        <v>3672138450.0499988</v>
      </c>
      <c r="L17" s="24"/>
      <c r="M17" s="24">
        <f>SUM(M13:M16)</f>
        <v>7707393799.0400019</v>
      </c>
      <c r="N17" s="78"/>
      <c r="O17" s="16"/>
      <c r="P17" s="34"/>
    </row>
    <row r="18" spans="1:16" ht="24" customHeight="1">
      <c r="A18" s="38" t="s">
        <v>94</v>
      </c>
      <c r="E18" s="40"/>
      <c r="F18" s="40"/>
      <c r="G18" s="4">
        <f>G11-G17</f>
        <v>300080987.55000067</v>
      </c>
      <c r="H18" s="19"/>
      <c r="I18" s="4">
        <f>I11-I17</f>
        <v>-447458054.69000053</v>
      </c>
      <c r="J18" s="4"/>
      <c r="K18" s="4">
        <f>K11-K17</f>
        <v>313842744.10000134</v>
      </c>
      <c r="L18" s="4"/>
      <c r="M18" s="4">
        <f>M11-M17</f>
        <v>-469907688.72000313</v>
      </c>
      <c r="N18" s="78"/>
      <c r="O18" s="16"/>
      <c r="P18" s="34"/>
    </row>
    <row r="19" spans="1:16" ht="24" customHeight="1">
      <c r="A19" s="38" t="s">
        <v>95</v>
      </c>
      <c r="E19" s="40"/>
      <c r="G19" s="28">
        <v>-284078618.31</v>
      </c>
      <c r="H19" s="28"/>
      <c r="I19" s="28">
        <v>-328533587.47000003</v>
      </c>
      <c r="J19" s="28"/>
      <c r="K19" s="28">
        <v>-273693368.10000002</v>
      </c>
      <c r="L19" s="28"/>
      <c r="M19" s="28">
        <v>-318868850.79000002</v>
      </c>
      <c r="N19" s="34"/>
      <c r="O19" s="16"/>
      <c r="P19" s="34"/>
    </row>
    <row r="20" spans="1:16" ht="24" customHeight="1">
      <c r="A20" s="38" t="s">
        <v>96</v>
      </c>
      <c r="F20" s="40"/>
      <c r="G20" s="27">
        <f>SUM(G18:G19)</f>
        <v>16002369.240000665</v>
      </c>
      <c r="H20" s="108"/>
      <c r="I20" s="27">
        <f>SUM(I18:I19)</f>
        <v>-775991642.16000056</v>
      </c>
      <c r="J20" s="108"/>
      <c r="K20" s="27">
        <f>SUM(K18:K19)</f>
        <v>40149376.000001311</v>
      </c>
      <c r="L20" s="27"/>
      <c r="M20" s="27">
        <f>SUM(M18:M19)</f>
        <v>-788776539.51000309</v>
      </c>
      <c r="N20" s="34"/>
      <c r="O20" s="16"/>
      <c r="P20" s="34"/>
    </row>
    <row r="21" spans="1:16" ht="24" customHeight="1">
      <c r="A21" s="38" t="s">
        <v>97</v>
      </c>
      <c r="E21" s="40">
        <v>18</v>
      </c>
      <c r="F21" s="40"/>
      <c r="G21" s="28">
        <v>-6756972.0899999999</v>
      </c>
      <c r="H21" s="106"/>
      <c r="I21" s="28">
        <v>68241723.560000002</v>
      </c>
      <c r="J21" s="106"/>
      <c r="K21" s="29">
        <v>-2928791.34</v>
      </c>
      <c r="L21" s="28">
        <f>-297370218</f>
        <v>-297370218</v>
      </c>
      <c r="M21" s="29">
        <v>65844943.840000004</v>
      </c>
      <c r="N21" s="34"/>
      <c r="O21" s="16"/>
      <c r="P21" s="34"/>
    </row>
    <row r="22" spans="1:16" ht="24" customHeight="1">
      <c r="A22" s="38" t="s">
        <v>98</v>
      </c>
      <c r="E22" s="40"/>
      <c r="F22" s="40"/>
      <c r="G22" s="27">
        <f>SUM(G20:G21)</f>
        <v>9245397.1500006653</v>
      </c>
      <c r="H22" s="19"/>
      <c r="I22" s="27">
        <f>SUM(I20:I21)</f>
        <v>-707749918.60000062</v>
      </c>
      <c r="J22" s="19"/>
      <c r="K22" s="27">
        <f>SUM(K20:K21)</f>
        <v>37220584.660001308</v>
      </c>
      <c r="L22" s="4"/>
      <c r="M22" s="27">
        <f>SUM(M20:M21)</f>
        <v>-722931595.67000306</v>
      </c>
      <c r="N22" s="34"/>
      <c r="O22" s="16"/>
      <c r="P22" s="34"/>
    </row>
    <row r="23" spans="1:16" ht="24" customHeight="1">
      <c r="A23" s="33" t="s">
        <v>99</v>
      </c>
      <c r="B23" s="33"/>
      <c r="C23" s="33"/>
      <c r="E23" s="40"/>
      <c r="F23" s="40"/>
      <c r="G23" s="21">
        <v>0</v>
      </c>
      <c r="H23" s="19"/>
      <c r="I23" s="21">
        <v>0</v>
      </c>
      <c r="J23" s="19"/>
      <c r="K23" s="21">
        <v>0</v>
      </c>
      <c r="L23" s="19"/>
      <c r="M23" s="21">
        <v>0</v>
      </c>
      <c r="N23" s="34"/>
      <c r="O23" s="16"/>
      <c r="P23" s="34"/>
    </row>
    <row r="24" spans="1:16" ht="24" customHeight="1" thickBot="1">
      <c r="A24" s="33" t="s">
        <v>81</v>
      </c>
      <c r="B24" s="33"/>
      <c r="C24" s="33"/>
      <c r="E24" s="40"/>
      <c r="F24" s="40"/>
      <c r="G24" s="25">
        <f>+G22+G23</f>
        <v>9245397.1500006653</v>
      </c>
      <c r="H24" s="105"/>
      <c r="I24" s="25">
        <f>+I22+I23</f>
        <v>-707749918.60000062</v>
      </c>
      <c r="J24" s="105"/>
      <c r="K24" s="25">
        <f>+K22+K23</f>
        <v>37220584.660001308</v>
      </c>
      <c r="L24" s="25"/>
      <c r="M24" s="25">
        <f>+M22+M23</f>
        <v>-722931595.67000306</v>
      </c>
      <c r="N24" s="34"/>
      <c r="O24" s="16"/>
      <c r="P24" s="34"/>
    </row>
    <row r="25" spans="1:16" ht="24" customHeight="1" thickTop="1">
      <c r="E25" s="40"/>
      <c r="F25" s="40"/>
      <c r="G25" s="3"/>
      <c r="H25" s="6"/>
      <c r="I25" s="3"/>
      <c r="J25" s="6"/>
      <c r="K25" s="3"/>
      <c r="L25" s="3"/>
      <c r="M25" s="3"/>
      <c r="N25" s="34"/>
      <c r="O25" s="16"/>
      <c r="P25" s="34"/>
    </row>
    <row r="26" spans="1:16" ht="24" customHeight="1">
      <c r="A26" s="33" t="s">
        <v>100</v>
      </c>
      <c r="B26" s="33"/>
      <c r="C26" s="33"/>
      <c r="E26" s="40"/>
      <c r="F26" s="40"/>
      <c r="G26" s="3"/>
      <c r="H26" s="6"/>
      <c r="I26" s="3"/>
      <c r="J26" s="6"/>
      <c r="K26" s="3"/>
      <c r="L26" s="3"/>
      <c r="M26" s="3"/>
      <c r="N26" s="34"/>
      <c r="O26" s="16"/>
      <c r="P26" s="34"/>
    </row>
    <row r="27" spans="1:16" ht="24" customHeight="1">
      <c r="A27" s="33"/>
      <c r="B27" s="33" t="s">
        <v>101</v>
      </c>
      <c r="C27" s="33"/>
      <c r="E27" s="40"/>
      <c r="F27" s="40"/>
      <c r="G27" s="4">
        <f>+G29-G28</f>
        <v>11059417.710000666</v>
      </c>
      <c r="H27" s="19"/>
      <c r="I27" s="4">
        <f>+I29-I28</f>
        <v>-706963761.1200006</v>
      </c>
      <c r="J27" s="19"/>
      <c r="K27" s="3"/>
      <c r="L27" s="3"/>
      <c r="M27" s="3"/>
      <c r="N27" s="34"/>
      <c r="O27" s="16"/>
      <c r="P27" s="34"/>
    </row>
    <row r="28" spans="1:16" ht="24" customHeight="1">
      <c r="A28" s="33"/>
      <c r="B28" s="33" t="s">
        <v>102</v>
      </c>
      <c r="C28" s="33"/>
      <c r="E28" s="40"/>
      <c r="F28" s="40"/>
      <c r="G28" s="4">
        <v>-1814020.56</v>
      </c>
      <c r="H28" s="19"/>
      <c r="I28" s="4">
        <v>-786157.48</v>
      </c>
      <c r="J28" s="19"/>
      <c r="K28" s="3"/>
      <c r="L28" s="3"/>
      <c r="M28" s="3"/>
      <c r="N28" s="34"/>
      <c r="O28" s="16"/>
      <c r="P28" s="34"/>
    </row>
    <row r="29" spans="1:16" ht="24" customHeight="1" thickBot="1">
      <c r="E29" s="40"/>
      <c r="F29" s="40"/>
      <c r="G29" s="25">
        <f>+G22</f>
        <v>9245397.1500006653</v>
      </c>
      <c r="H29" s="105"/>
      <c r="I29" s="25">
        <f>+I22</f>
        <v>-707749918.60000062</v>
      </c>
      <c r="J29" s="19"/>
      <c r="K29" s="3"/>
      <c r="L29" s="3"/>
      <c r="M29" s="3"/>
      <c r="N29" s="34"/>
      <c r="O29" s="16"/>
      <c r="P29" s="34"/>
    </row>
    <row r="30" spans="1:16" ht="24" customHeight="1" thickTop="1">
      <c r="E30" s="40"/>
      <c r="F30" s="40"/>
      <c r="G30" s="4"/>
      <c r="H30" s="19"/>
      <c r="I30" s="4"/>
      <c r="J30" s="19"/>
      <c r="K30" s="3"/>
      <c r="L30" s="3"/>
      <c r="M30" s="3"/>
      <c r="N30" s="34"/>
      <c r="O30" s="16"/>
      <c r="P30" s="34"/>
    </row>
    <row r="31" spans="1:16" ht="24" customHeight="1">
      <c r="A31" s="33" t="s">
        <v>103</v>
      </c>
      <c r="B31" s="33"/>
      <c r="C31" s="33"/>
      <c r="D31" s="33"/>
      <c r="E31" s="40"/>
      <c r="F31" s="40"/>
      <c r="G31" s="4"/>
      <c r="H31" s="19"/>
      <c r="I31" s="4"/>
      <c r="J31" s="19"/>
      <c r="K31" s="3"/>
      <c r="L31" s="3"/>
      <c r="M31" s="3"/>
      <c r="N31" s="34"/>
      <c r="O31" s="16"/>
      <c r="P31" s="34"/>
    </row>
    <row r="32" spans="1:16" ht="24" customHeight="1">
      <c r="A32" s="33"/>
      <c r="B32" s="33" t="s">
        <v>101</v>
      </c>
      <c r="C32" s="33"/>
      <c r="E32" s="40"/>
      <c r="F32" s="40"/>
      <c r="G32" s="4">
        <f>+G34-G33</f>
        <v>11059417.710000666</v>
      </c>
      <c r="H32" s="19"/>
      <c r="I32" s="4">
        <f>+I34-I33</f>
        <v>-706963761.1200006</v>
      </c>
      <c r="J32" s="19"/>
      <c r="K32" s="3"/>
      <c r="L32" s="3"/>
      <c r="M32" s="3"/>
      <c r="N32" s="34"/>
      <c r="O32" s="16"/>
      <c r="P32" s="34"/>
    </row>
    <row r="33" spans="1:25" ht="24" customHeight="1">
      <c r="A33" s="33"/>
      <c r="B33" s="33" t="s">
        <v>74</v>
      </c>
      <c r="C33" s="33"/>
      <c r="E33" s="40"/>
      <c r="F33" s="40"/>
      <c r="G33" s="4">
        <v>-1814020.56</v>
      </c>
      <c r="H33" s="19"/>
      <c r="I33" s="4">
        <v>-786157.48</v>
      </c>
      <c r="J33" s="19"/>
      <c r="K33" s="3"/>
      <c r="L33" s="3"/>
      <c r="M33" s="3"/>
      <c r="N33" s="34"/>
      <c r="O33" s="16"/>
      <c r="P33" s="34"/>
    </row>
    <row r="34" spans="1:25" ht="24" customHeight="1" thickBot="1">
      <c r="E34" s="40"/>
      <c r="F34" s="40"/>
      <c r="G34" s="25">
        <f>+G24</f>
        <v>9245397.1500006653</v>
      </c>
      <c r="H34" s="105"/>
      <c r="I34" s="25">
        <f>+I24</f>
        <v>-707749918.60000062</v>
      </c>
      <c r="J34" s="19"/>
      <c r="K34" s="3"/>
      <c r="L34" s="3"/>
      <c r="M34" s="3"/>
      <c r="N34" s="34"/>
      <c r="O34" s="16"/>
      <c r="P34" s="34"/>
    </row>
    <row r="35" spans="1:25" ht="24" customHeight="1" thickTop="1">
      <c r="E35" s="40"/>
      <c r="F35" s="40"/>
      <c r="G35" s="3"/>
      <c r="H35" s="6"/>
      <c r="I35" s="3"/>
      <c r="J35" s="6"/>
      <c r="K35" s="3"/>
      <c r="L35" s="3"/>
      <c r="M35" s="3"/>
      <c r="N35" s="34"/>
      <c r="O35" s="16"/>
      <c r="P35" s="34"/>
    </row>
    <row r="36" spans="1:25" ht="24" customHeight="1">
      <c r="A36" s="33" t="s">
        <v>104</v>
      </c>
      <c r="B36" s="33"/>
      <c r="C36" s="33"/>
      <c r="E36" s="40"/>
      <c r="F36" s="40"/>
      <c r="G36" s="103">
        <f>+G27/G37</f>
        <v>7.4337625703826534E-3</v>
      </c>
      <c r="H36" s="104"/>
      <c r="I36" s="103">
        <f>+I27/I37</f>
        <v>-0.51913235354701714</v>
      </c>
      <c r="J36" s="104"/>
      <c r="K36" s="103">
        <f>+K22/K37</f>
        <v>2.5018404797485475E-2</v>
      </c>
      <c r="L36" s="103"/>
      <c r="M36" s="103">
        <f>+M22/M37</f>
        <v>-0.53085773465829178</v>
      </c>
      <c r="N36" s="34"/>
      <c r="O36" s="16"/>
      <c r="P36" s="34"/>
    </row>
    <row r="37" spans="1:25" ht="24" customHeight="1">
      <c r="A37" s="33" t="s">
        <v>105</v>
      </c>
      <c r="B37" s="33"/>
      <c r="C37" s="33"/>
      <c r="D37" s="33"/>
      <c r="E37" s="40"/>
      <c r="F37" s="40"/>
      <c r="G37" s="10">
        <v>1487728133</v>
      </c>
      <c r="H37" s="6"/>
      <c r="I37" s="10">
        <v>1361817957</v>
      </c>
      <c r="J37" s="6"/>
      <c r="K37" s="10">
        <v>1487728133</v>
      </c>
      <c r="L37" s="3"/>
      <c r="M37" s="10">
        <v>1361817957</v>
      </c>
      <c r="N37" s="34"/>
      <c r="O37" s="16"/>
      <c r="P37" s="34"/>
    </row>
    <row r="38" spans="1:25" ht="24" customHeight="1">
      <c r="E38" s="40"/>
      <c r="F38" s="40"/>
      <c r="H38" s="40"/>
      <c r="J38" s="40"/>
      <c r="K38" s="41"/>
      <c r="N38" s="34"/>
      <c r="O38" s="20"/>
      <c r="P38" s="34"/>
      <c r="Q38" s="21"/>
      <c r="R38" s="21"/>
      <c r="S38" s="21"/>
      <c r="T38" s="21"/>
      <c r="U38" s="21"/>
      <c r="V38" s="21"/>
      <c r="W38" s="21"/>
      <c r="X38" s="21"/>
      <c r="Y38" s="21"/>
    </row>
    <row r="39" spans="1:25" ht="24" customHeight="1">
      <c r="A39" s="33"/>
      <c r="B39" s="33"/>
      <c r="C39" s="33"/>
      <c r="G39" s="4"/>
      <c r="I39" s="4"/>
      <c r="K39" s="4"/>
      <c r="M39" s="90" t="s">
        <v>7</v>
      </c>
    </row>
    <row r="40" spans="1:25" ht="24" customHeight="1">
      <c r="A40" s="33"/>
      <c r="B40" s="33"/>
      <c r="C40" s="33"/>
      <c r="M40" s="79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.43307086614173229" header="0.27559055118110237" footer="0.39370078740157483"/>
  <pageSetup paperSize="9" scale="70" firstPageNumber="6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37"/>
  <sheetViews>
    <sheetView view="pageBreakPreview" topLeftCell="A22" zoomScale="89" zoomScaleNormal="63" zoomScaleSheetLayoutView="89" workbookViewId="0">
      <selection activeCell="A91" sqref="E91"/>
    </sheetView>
  </sheetViews>
  <sheetFormatPr defaultColWidth="7.1796875" defaultRowHeight="24" customHeight="1"/>
  <cols>
    <col min="1" max="2" width="4" style="38" customWidth="1"/>
    <col min="3" max="3" width="36.36328125" style="38" customWidth="1"/>
    <col min="4" max="4" width="6.81640625" style="59" customWidth="1"/>
    <col min="5" max="5" width="1.1796875" style="33" customWidth="1"/>
    <col min="6" max="6" width="14.90625" style="33" bestFit="1" customWidth="1"/>
    <col min="7" max="7" width="1.1796875" style="33" customWidth="1"/>
    <col min="8" max="8" width="21.7265625" style="33" bestFit="1" customWidth="1"/>
    <col min="9" max="9" width="1.1796875" style="33" customWidth="1"/>
    <col min="10" max="10" width="14.6328125" style="33" customWidth="1"/>
    <col min="11" max="11" width="1.1796875" style="33" customWidth="1"/>
    <col min="12" max="12" width="16.1796875" style="33" customWidth="1"/>
    <col min="13" max="13" width="1" style="33" customWidth="1"/>
    <col min="14" max="14" width="18.7265625" style="33" bestFit="1" customWidth="1"/>
    <col min="15" max="15" width="1.1796875" style="33" customWidth="1"/>
    <col min="16" max="16" width="14.90625" style="33" bestFit="1" customWidth="1"/>
    <col min="17" max="17" width="1.1796875" style="33" customWidth="1"/>
    <col min="18" max="18" width="15.54296875" style="33" bestFit="1" customWidth="1"/>
    <col min="19" max="19" width="1.1796875" style="33" customWidth="1"/>
    <col min="20" max="20" width="17.1796875" style="33" bestFit="1" customWidth="1"/>
    <col min="21" max="21" width="1.1796875" style="33" customWidth="1"/>
    <col min="22" max="22" width="13.54296875" style="33" bestFit="1" customWidth="1"/>
    <col min="23" max="23" width="15.54296875" style="4" bestFit="1" customWidth="1"/>
    <col min="24" max="25" width="7.1796875" style="33"/>
    <col min="26" max="26" width="14.6328125" style="33" customWidth="1"/>
    <col min="27" max="229" width="7.1796875" style="33"/>
    <col min="230" max="230" width="40.1796875" style="33" customWidth="1"/>
    <col min="231" max="231" width="7" style="33" customWidth="1"/>
    <col min="232" max="232" width="1.1796875" style="33" customWidth="1"/>
    <col min="233" max="233" width="8.1796875" style="33" customWidth="1"/>
    <col min="234" max="234" width="1.1796875" style="33" customWidth="1"/>
    <col min="235" max="235" width="11" style="33" customWidth="1"/>
    <col min="236" max="236" width="1.1796875" style="33" customWidth="1"/>
    <col min="237" max="237" width="8.1796875" style="33" customWidth="1"/>
    <col min="238" max="238" width="1.1796875" style="33" customWidth="1"/>
    <col min="239" max="239" width="9.1796875" style="33" customWidth="1"/>
    <col min="240" max="240" width="1.1796875" style="33" customWidth="1"/>
    <col min="241" max="241" width="10.1796875" style="33" customWidth="1"/>
    <col min="242" max="242" width="1.1796875" style="33" customWidth="1"/>
    <col min="243" max="243" width="8.1796875" style="33" customWidth="1"/>
    <col min="244" max="244" width="1.1796875" style="33" customWidth="1"/>
    <col min="245" max="245" width="8.1796875" style="33" bestFit="1" customWidth="1"/>
    <col min="246" max="246" width="9.81640625" style="33" bestFit="1" customWidth="1"/>
    <col min="247" max="16384" width="7.1796875" style="33"/>
  </cols>
  <sheetData>
    <row r="1" spans="1:26" ht="24" customHeight="1">
      <c r="A1" s="131" t="str">
        <f>'SFP-Conso'!A1</f>
        <v>POWER LINE ENGINEERING PUBLIC COMPANY LIMITED AND ITS SUBSIDIARIES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</row>
    <row r="2" spans="1:26" ht="24" customHeight="1">
      <c r="A2" s="131" t="s">
        <v>78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6" ht="24" customHeight="1">
      <c r="A3" s="131" t="str">
        <f>'SI (9M)'!A3</f>
        <v>FOR THE NINE-MONTH PERIOD ENDED 30 SEPTEMBER 2025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</row>
    <row r="4" spans="1:26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14" t="str">
        <f>+'SFP-Conso'!M4</f>
        <v>(Unit : Baht)</v>
      </c>
    </row>
    <row r="5" spans="1:26" ht="24" customHeight="1">
      <c r="A5" s="134" t="s">
        <v>3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</row>
    <row r="6" spans="1:26" ht="24" customHeight="1">
      <c r="A6" s="46"/>
      <c r="B6" s="46"/>
      <c r="C6" s="46"/>
      <c r="D6" s="35"/>
      <c r="E6" s="35"/>
      <c r="F6" s="35"/>
      <c r="G6" s="35"/>
      <c r="H6" s="35"/>
      <c r="I6" s="35"/>
      <c r="J6" s="35"/>
      <c r="K6" s="35"/>
      <c r="L6" s="35"/>
      <c r="M6" s="35"/>
      <c r="N6" s="35" t="s">
        <v>106</v>
      </c>
      <c r="O6" s="35"/>
      <c r="P6" s="35"/>
      <c r="Q6" s="35"/>
      <c r="R6" s="35"/>
      <c r="S6" s="35"/>
      <c r="T6" s="35"/>
      <c r="U6" s="32"/>
    </row>
    <row r="7" spans="1:26" ht="24" customHeight="1">
      <c r="A7" s="46"/>
      <c r="B7" s="46"/>
      <c r="C7" s="46"/>
      <c r="D7" s="32"/>
      <c r="E7" s="47"/>
      <c r="F7" s="32"/>
      <c r="G7" s="32"/>
      <c r="H7" s="32"/>
      <c r="I7" s="32"/>
      <c r="J7" s="134" t="s">
        <v>68</v>
      </c>
      <c r="K7" s="134"/>
      <c r="L7" s="134"/>
      <c r="M7" s="32"/>
      <c r="N7" s="37" t="s">
        <v>107</v>
      </c>
      <c r="O7" s="32"/>
      <c r="P7" s="32" t="s">
        <v>108</v>
      </c>
      <c r="Q7" s="47"/>
      <c r="R7" s="32"/>
      <c r="S7" s="47"/>
      <c r="T7" s="32"/>
      <c r="U7" s="40"/>
    </row>
    <row r="8" spans="1:26" ht="24" customHeight="1">
      <c r="A8" s="46"/>
      <c r="B8" s="46"/>
      <c r="C8" s="46"/>
      <c r="D8" s="32"/>
      <c r="E8" s="47"/>
      <c r="F8" s="32" t="s">
        <v>109</v>
      </c>
      <c r="G8" s="32"/>
      <c r="H8" s="32" t="s">
        <v>193</v>
      </c>
      <c r="I8" s="32"/>
      <c r="J8" s="32" t="s">
        <v>69</v>
      </c>
      <c r="K8" s="32"/>
      <c r="L8" s="32" t="s">
        <v>71</v>
      </c>
      <c r="M8" s="32"/>
      <c r="N8" s="99" t="s">
        <v>110</v>
      </c>
      <c r="O8" s="32"/>
      <c r="P8" s="32" t="s">
        <v>111</v>
      </c>
      <c r="Q8" s="32"/>
      <c r="R8" s="100" t="s">
        <v>112</v>
      </c>
      <c r="S8" s="32"/>
      <c r="T8" s="101" t="s">
        <v>113</v>
      </c>
      <c r="U8" s="40"/>
    </row>
    <row r="9" spans="1:26" ht="24" customHeight="1">
      <c r="A9" s="36"/>
      <c r="B9" s="36"/>
      <c r="C9" s="36"/>
      <c r="D9" s="37" t="str">
        <f>+'[55]SFP-Conso'!E6</f>
        <v>Notes</v>
      </c>
      <c r="E9" s="48"/>
      <c r="F9" s="37" t="s">
        <v>114</v>
      </c>
      <c r="G9" s="37"/>
      <c r="H9" s="37" t="s">
        <v>115</v>
      </c>
      <c r="I9" s="37"/>
      <c r="J9" s="102" t="s">
        <v>70</v>
      </c>
      <c r="K9" s="37"/>
      <c r="L9" s="37"/>
      <c r="M9" s="37"/>
      <c r="N9" s="37" t="s">
        <v>116</v>
      </c>
      <c r="O9" s="37"/>
      <c r="P9" s="37" t="s">
        <v>117</v>
      </c>
      <c r="Q9" s="37"/>
      <c r="R9" s="37" t="s">
        <v>118</v>
      </c>
      <c r="S9" s="37"/>
      <c r="T9" s="37" t="s">
        <v>119</v>
      </c>
      <c r="U9" s="40"/>
    </row>
    <row r="10" spans="1:26" ht="24" customHeight="1">
      <c r="A10" s="38" t="s">
        <v>79</v>
      </c>
      <c r="D10" s="50"/>
      <c r="E10" s="40"/>
      <c r="F10" s="27">
        <v>1361817957</v>
      </c>
      <c r="G10" s="22"/>
      <c r="H10" s="27">
        <v>734849520.08000004</v>
      </c>
      <c r="I10" s="22"/>
      <c r="J10" s="27">
        <v>29000000</v>
      </c>
      <c r="K10" s="22"/>
      <c r="L10" s="27">
        <v>-1213645932.1300013</v>
      </c>
      <c r="M10" s="22"/>
      <c r="N10" s="27">
        <v>540906166.58000004</v>
      </c>
      <c r="O10" s="22"/>
      <c r="P10" s="27">
        <f>SUM(F10:O10)</f>
        <v>1452927711.5299988</v>
      </c>
      <c r="Q10" s="22"/>
      <c r="R10" s="27">
        <v>4992234.46</v>
      </c>
      <c r="S10" s="22"/>
      <c r="T10" s="27">
        <f>P10+R10</f>
        <v>1457919945.9899988</v>
      </c>
      <c r="U10" s="51"/>
      <c r="V10" s="44"/>
      <c r="Z10" s="41"/>
    </row>
    <row r="11" spans="1:26" ht="24" customHeight="1">
      <c r="A11" s="38" t="s">
        <v>80</v>
      </c>
      <c r="D11" s="50"/>
      <c r="E11" s="40"/>
      <c r="F11" s="22"/>
      <c r="G11" s="22"/>
      <c r="H11" s="22"/>
      <c r="I11" s="22"/>
      <c r="J11" s="22"/>
      <c r="K11" s="22"/>
      <c r="L11" s="4"/>
      <c r="M11" s="22"/>
      <c r="N11" s="22"/>
      <c r="O11" s="22"/>
      <c r="P11" s="4"/>
      <c r="Q11" s="22"/>
      <c r="R11" s="22"/>
      <c r="S11" s="22"/>
      <c r="T11" s="4"/>
      <c r="U11" s="51"/>
      <c r="Z11" s="41"/>
    </row>
    <row r="12" spans="1:26" ht="24" customHeight="1">
      <c r="B12" s="38" t="s">
        <v>191</v>
      </c>
      <c r="D12" s="40">
        <v>17</v>
      </c>
      <c r="E12" s="40"/>
      <c r="F12" s="22">
        <v>453939319</v>
      </c>
      <c r="G12" s="22"/>
      <c r="H12" s="22">
        <v>0</v>
      </c>
      <c r="I12" s="22"/>
      <c r="J12" s="22">
        <v>0</v>
      </c>
      <c r="K12" s="22"/>
      <c r="L12" s="4">
        <v>0</v>
      </c>
      <c r="M12" s="22"/>
      <c r="N12" s="22">
        <v>0</v>
      </c>
      <c r="O12" s="22"/>
      <c r="P12" s="4">
        <f t="shared" ref="P12:P13" si="0">SUM(F12:O12)</f>
        <v>453939319</v>
      </c>
      <c r="Q12" s="22"/>
      <c r="R12" s="22">
        <v>0</v>
      </c>
      <c r="S12" s="22"/>
      <c r="T12" s="4">
        <f t="shared" ref="T12:T13" si="1">P12+R12</f>
        <v>453939319</v>
      </c>
      <c r="U12" s="51"/>
      <c r="Z12" s="41"/>
    </row>
    <row r="13" spans="1:26" ht="24" customHeight="1">
      <c r="B13" s="38" t="s">
        <v>192</v>
      </c>
      <c r="D13" s="40">
        <v>17</v>
      </c>
      <c r="E13" s="40"/>
      <c r="F13" s="22">
        <v>0</v>
      </c>
      <c r="G13" s="22"/>
      <c r="H13" s="22">
        <v>-340454489.25</v>
      </c>
      <c r="I13" s="22"/>
      <c r="J13" s="22">
        <v>0</v>
      </c>
      <c r="K13" s="22"/>
      <c r="L13" s="4">
        <v>0</v>
      </c>
      <c r="M13" s="22"/>
      <c r="N13" s="22">
        <v>0</v>
      </c>
      <c r="O13" s="22"/>
      <c r="P13" s="4">
        <f t="shared" si="0"/>
        <v>-340454489.25</v>
      </c>
      <c r="Q13" s="22"/>
      <c r="R13" s="22">
        <v>0</v>
      </c>
      <c r="S13" s="22"/>
      <c r="T13" s="4">
        <f t="shared" si="1"/>
        <v>-340454489.25</v>
      </c>
      <c r="U13" s="51"/>
      <c r="Z13" s="41"/>
    </row>
    <row r="14" spans="1:26" ht="24" customHeight="1">
      <c r="B14" s="5" t="s">
        <v>81</v>
      </c>
      <c r="D14" s="50"/>
      <c r="E14" s="40"/>
      <c r="F14" s="22">
        <v>0</v>
      </c>
      <c r="G14" s="22"/>
      <c r="H14" s="22">
        <v>0</v>
      </c>
      <c r="I14" s="22"/>
      <c r="J14" s="22">
        <v>0</v>
      </c>
      <c r="K14" s="22"/>
      <c r="L14" s="22">
        <f>+'SI (9M)'!G27</f>
        <v>11059417.710000666</v>
      </c>
      <c r="M14" s="22"/>
      <c r="N14" s="22">
        <v>0</v>
      </c>
      <c r="O14" s="22"/>
      <c r="P14" s="22">
        <f>SUM(F14:O14)</f>
        <v>11059417.710000666</v>
      </c>
      <c r="Q14" s="22"/>
      <c r="R14" s="22">
        <f>+'SI (9M)'!G28</f>
        <v>-1814020.56</v>
      </c>
      <c r="S14" s="22"/>
      <c r="T14" s="22">
        <f>P14+R14</f>
        <v>9245397.1500006653</v>
      </c>
      <c r="U14" s="51"/>
      <c r="Z14" s="41"/>
    </row>
    <row r="15" spans="1:26" ht="24" customHeight="1">
      <c r="A15" s="33"/>
      <c r="B15" s="8" t="s">
        <v>82</v>
      </c>
      <c r="D15" s="50"/>
      <c r="E15" s="40"/>
      <c r="F15" s="109">
        <f>SUM(F12:F14)</f>
        <v>453939319</v>
      </c>
      <c r="G15" s="109"/>
      <c r="H15" s="109">
        <f>SUM(H12:H14)</f>
        <v>-340454489.25</v>
      </c>
      <c r="I15" s="109"/>
      <c r="J15" s="109">
        <f>SUM(J12:J14)</f>
        <v>0</v>
      </c>
      <c r="K15" s="109"/>
      <c r="L15" s="109">
        <f>SUM(L12:L14)</f>
        <v>11059417.710000666</v>
      </c>
      <c r="M15" s="109"/>
      <c r="N15" s="109">
        <f>SUM(N12:N14)</f>
        <v>0</v>
      </c>
      <c r="O15" s="109"/>
      <c r="P15" s="109">
        <f>SUM(P12:P14)</f>
        <v>124544247.46000066</v>
      </c>
      <c r="Q15" s="109"/>
      <c r="R15" s="109">
        <f>SUM(R12:R14)</f>
        <v>-1814020.56</v>
      </c>
      <c r="S15" s="109"/>
      <c r="T15" s="109">
        <f>SUM(T12:T14)</f>
        <v>122730226.90000066</v>
      </c>
      <c r="U15" s="51"/>
      <c r="Z15" s="41"/>
    </row>
    <row r="16" spans="1:26" ht="24" customHeight="1" thickBot="1">
      <c r="A16" s="33" t="s">
        <v>183</v>
      </c>
      <c r="B16" s="33"/>
      <c r="D16" s="50"/>
      <c r="E16" s="40"/>
      <c r="F16" s="25">
        <f>+F10+F15</f>
        <v>1815757276</v>
      </c>
      <c r="G16" s="110"/>
      <c r="H16" s="25">
        <f>+H10+H15</f>
        <v>394395030.83000004</v>
      </c>
      <c r="I16" s="110"/>
      <c r="J16" s="25">
        <f>+J10+J15</f>
        <v>29000000</v>
      </c>
      <c r="K16" s="110"/>
      <c r="L16" s="25">
        <f>+L10+L15</f>
        <v>-1202586514.4200006</v>
      </c>
      <c r="M16" s="110"/>
      <c r="N16" s="25">
        <f>+N10+N15</f>
        <v>540906166.58000004</v>
      </c>
      <c r="O16" s="110"/>
      <c r="P16" s="25">
        <f>+P10+P15</f>
        <v>1577471958.9899995</v>
      </c>
      <c r="Q16" s="110"/>
      <c r="R16" s="25">
        <f>+R10+R15</f>
        <v>3178213.9</v>
      </c>
      <c r="S16" s="110"/>
      <c r="T16" s="25">
        <f>+T10+T15</f>
        <v>1580650172.8899994</v>
      </c>
      <c r="U16" s="51"/>
      <c r="W16" s="4">
        <f>+T16-'SFP-Conso'!G112</f>
        <v>0</v>
      </c>
      <c r="Z16" s="41"/>
    </row>
    <row r="17" spans="1:26" ht="24" customHeight="1" thickTop="1">
      <c r="A17" s="54"/>
      <c r="B17" s="54"/>
      <c r="C17" s="54"/>
      <c r="D17" s="50"/>
      <c r="E17" s="40"/>
      <c r="F17" s="111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63"/>
      <c r="Z17" s="41"/>
    </row>
    <row r="18" spans="1:26" ht="24" customHeight="1">
      <c r="A18" s="38" t="s">
        <v>83</v>
      </c>
      <c r="D18" s="50"/>
      <c r="E18" s="40"/>
      <c r="F18" s="21">
        <v>1361817957</v>
      </c>
      <c r="G18" s="31"/>
      <c r="H18" s="21">
        <v>734849520.08000004</v>
      </c>
      <c r="I18" s="31"/>
      <c r="J18" s="21">
        <v>29000000</v>
      </c>
      <c r="K18" s="31"/>
      <c r="L18" s="21">
        <f>-149602013.55-103848362.77</f>
        <v>-253450376.31999999</v>
      </c>
      <c r="M18" s="31"/>
      <c r="N18" s="21">
        <v>540906166.58000004</v>
      </c>
      <c r="O18" s="31"/>
      <c r="P18" s="31">
        <f>SUM(F18:O18)</f>
        <v>2413123267.3400002</v>
      </c>
      <c r="Q18" s="31"/>
      <c r="R18" s="21">
        <v>5631794.4500000002</v>
      </c>
      <c r="S18" s="31"/>
      <c r="T18" s="31">
        <f>P18+R18</f>
        <v>2418755061.79</v>
      </c>
      <c r="U18" s="51"/>
      <c r="W18" s="21"/>
      <c r="Z18" s="41"/>
    </row>
    <row r="19" spans="1:26" ht="24" customHeight="1">
      <c r="A19" s="38" t="s">
        <v>80</v>
      </c>
      <c r="D19" s="50"/>
      <c r="E19" s="4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21"/>
      <c r="U19" s="51"/>
      <c r="Z19" s="41"/>
    </row>
    <row r="20" spans="1:26" ht="24" customHeight="1">
      <c r="B20" s="5" t="s">
        <v>81</v>
      </c>
      <c r="D20" s="50"/>
      <c r="E20" s="40"/>
      <c r="F20" s="29">
        <v>0</v>
      </c>
      <c r="G20" s="29"/>
      <c r="H20" s="29">
        <v>0</v>
      </c>
      <c r="I20" s="29"/>
      <c r="J20" s="29">
        <v>0</v>
      </c>
      <c r="K20" s="29"/>
      <c r="L20" s="28">
        <f>+'SI (9M)'!I32</f>
        <v>-706963761.1200006</v>
      </c>
      <c r="M20" s="29"/>
      <c r="N20" s="29">
        <v>0</v>
      </c>
      <c r="O20" s="29"/>
      <c r="P20" s="29">
        <f>SUM(F20:N20)</f>
        <v>-706963761.1200006</v>
      </c>
      <c r="Q20" s="29"/>
      <c r="R20" s="29">
        <f>+'SI (9M)'!I33</f>
        <v>-786157.48</v>
      </c>
      <c r="S20" s="29"/>
      <c r="T20" s="29">
        <f>P20+R20</f>
        <v>-707749918.60000062</v>
      </c>
      <c r="U20" s="51"/>
      <c r="Z20" s="41"/>
    </row>
    <row r="21" spans="1:26" ht="24" customHeight="1">
      <c r="A21" s="33"/>
      <c r="B21" s="8" t="s">
        <v>82</v>
      </c>
      <c r="D21" s="50"/>
      <c r="E21" s="40"/>
      <c r="F21" s="31">
        <f>SUM(F20:F20)</f>
        <v>0</v>
      </c>
      <c r="G21" s="22"/>
      <c r="H21" s="31">
        <f>SUM(H20:H20)</f>
        <v>0</v>
      </c>
      <c r="I21" s="22"/>
      <c r="J21" s="31">
        <f>SUM(J20:J20)</f>
        <v>0</v>
      </c>
      <c r="K21" s="22"/>
      <c r="L21" s="31">
        <f>SUM(L20:L20)</f>
        <v>-706963761.1200006</v>
      </c>
      <c r="M21" s="22"/>
      <c r="N21" s="31">
        <f>SUM(N20:N20)</f>
        <v>0</v>
      </c>
      <c r="O21" s="22"/>
      <c r="P21" s="31">
        <f>SUM(P20:P20)</f>
        <v>-706963761.1200006</v>
      </c>
      <c r="Q21" s="22"/>
      <c r="R21" s="31">
        <f>SUM(R20:R20)</f>
        <v>-786157.48</v>
      </c>
      <c r="S21" s="22"/>
      <c r="T21" s="31">
        <f>SUM(T20:T20)</f>
        <v>-707749918.60000062</v>
      </c>
      <c r="U21" s="51"/>
      <c r="Z21" s="41"/>
    </row>
    <row r="22" spans="1:26" ht="24" customHeight="1" thickBot="1">
      <c r="A22" s="33" t="s">
        <v>184</v>
      </c>
      <c r="B22" s="33"/>
      <c r="D22" s="50"/>
      <c r="E22" s="40"/>
      <c r="F22" s="25">
        <f>+F18+F21</f>
        <v>1361817957</v>
      </c>
      <c r="G22" s="110"/>
      <c r="H22" s="25">
        <f>+H18+H21</f>
        <v>734849520.08000004</v>
      </c>
      <c r="I22" s="110"/>
      <c r="J22" s="25">
        <f>+J18+J21</f>
        <v>29000000</v>
      </c>
      <c r="K22" s="110"/>
      <c r="L22" s="25">
        <f>+L18+L21</f>
        <v>-960414137.44000053</v>
      </c>
      <c r="M22" s="110"/>
      <c r="N22" s="25">
        <f>+N18+N21</f>
        <v>540906166.58000004</v>
      </c>
      <c r="O22" s="110"/>
      <c r="P22" s="25">
        <f>+P18+P21</f>
        <v>1706159506.2199996</v>
      </c>
      <c r="Q22" s="110"/>
      <c r="R22" s="25">
        <f>+R18+R21</f>
        <v>4845636.9700000007</v>
      </c>
      <c r="S22" s="110"/>
      <c r="T22" s="25">
        <f>+T18+T21</f>
        <v>1711005143.1899993</v>
      </c>
      <c r="U22" s="51"/>
      <c r="Z22" s="41"/>
    </row>
    <row r="23" spans="1:26" ht="24" customHeight="1" thickTop="1">
      <c r="A23" s="33"/>
      <c r="B23" s="33"/>
      <c r="D23" s="50"/>
      <c r="E23" s="40"/>
      <c r="F23" s="21"/>
      <c r="G23" s="22"/>
      <c r="H23" s="21"/>
      <c r="I23" s="22"/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1"/>
      <c r="U23" s="51"/>
      <c r="Z23" s="41"/>
    </row>
    <row r="24" spans="1:26" ht="24" customHeight="1">
      <c r="A24" s="33"/>
      <c r="B24" s="33"/>
      <c r="D24" s="50"/>
      <c r="E24" s="40"/>
      <c r="F24" s="10"/>
      <c r="G24" s="2"/>
      <c r="H24" s="10"/>
      <c r="I24" s="2"/>
      <c r="J24" s="10"/>
      <c r="K24" s="2"/>
      <c r="L24" s="10"/>
      <c r="M24" s="2"/>
      <c r="N24" s="10"/>
      <c r="O24" s="2"/>
      <c r="P24" s="10"/>
      <c r="Q24" s="2"/>
      <c r="R24" s="10"/>
      <c r="S24" s="2"/>
      <c r="T24" s="90" t="str">
        <f>+'SI (9M)'!M39</f>
        <v>Unaudited</v>
      </c>
      <c r="U24" s="51"/>
      <c r="Z24" s="41"/>
    </row>
    <row r="25" spans="1:26" ht="24" customHeight="1">
      <c r="D25" s="50"/>
      <c r="E25" s="40"/>
      <c r="F25" s="41"/>
      <c r="G25" s="51"/>
      <c r="H25" s="64"/>
      <c r="I25" s="51"/>
      <c r="J25" s="64"/>
      <c r="K25" s="51"/>
      <c r="L25" s="41"/>
      <c r="M25" s="51"/>
      <c r="N25" s="64"/>
      <c r="O25" s="51"/>
      <c r="P25" s="64"/>
      <c r="Q25" s="51"/>
      <c r="R25" s="64"/>
      <c r="S25" s="51"/>
      <c r="T25" s="58"/>
      <c r="U25" s="51"/>
      <c r="Z25" s="41"/>
    </row>
    <row r="26" spans="1:26" s="3" customFormat="1" ht="24" customHeight="1">
      <c r="A26" s="60"/>
      <c r="B26" s="60"/>
      <c r="C26" s="60"/>
      <c r="D26" s="61"/>
      <c r="W26" s="4"/>
      <c r="Z26" s="41"/>
    </row>
    <row r="27" spans="1:26" ht="24" customHeight="1">
      <c r="Z27" s="41"/>
    </row>
    <row r="28" spans="1:26" s="4" customFormat="1" ht="24" customHeight="1">
      <c r="A28" s="1"/>
      <c r="B28" s="1"/>
      <c r="C28" s="1"/>
      <c r="D28" s="62"/>
      <c r="Z28" s="41"/>
    </row>
    <row r="29" spans="1:26" ht="24" customHeight="1">
      <c r="L29" s="4"/>
      <c r="Z29" s="41"/>
    </row>
    <row r="30" spans="1:26" ht="24" customHeight="1"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Z30" s="41"/>
    </row>
    <row r="31" spans="1:26" ht="24" customHeight="1">
      <c r="F31" s="66"/>
      <c r="H31" s="66"/>
      <c r="J31" s="66"/>
      <c r="L31" s="66"/>
      <c r="N31" s="66"/>
      <c r="P31" s="66"/>
      <c r="R31" s="66"/>
      <c r="T31" s="66"/>
      <c r="Z31" s="41"/>
    </row>
    <row r="36" spans="12:12" ht="24" customHeight="1">
      <c r="L36" s="4"/>
    </row>
    <row r="37" spans="12:12" ht="24" customHeight="1">
      <c r="L37" s="4"/>
    </row>
  </sheetData>
  <mergeCells count="5">
    <mergeCell ref="J7:L7"/>
    <mergeCell ref="A1:T1"/>
    <mergeCell ref="A2:T2"/>
    <mergeCell ref="A3:T3"/>
    <mergeCell ref="A5:T5"/>
  </mergeCells>
  <pageMargins left="0.22" right="3.937007874015748E-2" top="0.51181102362204722" bottom="0.36" header="0.27559055118110237" footer="0.36"/>
  <pageSetup paperSize="9" scale="74" firstPageNumber="7" fitToHeight="0" orientation="landscape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30"/>
  <sheetViews>
    <sheetView view="pageBreakPreview" topLeftCell="C1" zoomScaleNormal="70" zoomScaleSheetLayoutView="100" workbookViewId="0">
      <selection activeCell="A91" sqref="E91"/>
    </sheetView>
  </sheetViews>
  <sheetFormatPr defaultColWidth="7.1796875" defaultRowHeight="24" customHeight="1"/>
  <cols>
    <col min="1" max="2" width="4.1796875" style="38" customWidth="1"/>
    <col min="3" max="3" width="37.6328125" style="38" customWidth="1"/>
    <col min="4" max="4" width="9" style="59" customWidth="1"/>
    <col min="5" max="5" width="1.1796875" style="59" customWidth="1"/>
    <col min="6" max="6" width="18.1796875" style="33" customWidth="1"/>
    <col min="7" max="7" width="1.1796875" style="33" customWidth="1"/>
    <col min="8" max="8" width="20.453125" style="33" customWidth="1"/>
    <col min="9" max="9" width="1.1796875" style="33" customWidth="1"/>
    <col min="10" max="10" width="18.1796875" style="33" customWidth="1"/>
    <col min="11" max="11" width="1.1796875" style="33" customWidth="1"/>
    <col min="12" max="12" width="18.1796875" style="33" customWidth="1"/>
    <col min="13" max="13" width="1.36328125" style="33" customWidth="1"/>
    <col min="14" max="14" width="18.7265625" style="33" customWidth="1"/>
    <col min="15" max="15" width="1.1796875" style="33" customWidth="1"/>
    <col min="16" max="16" width="18.7265625" style="33" customWidth="1"/>
    <col min="17" max="17" width="14.90625" style="33" bestFit="1" customWidth="1"/>
    <col min="18" max="18" width="7.1796875" style="33"/>
    <col min="19" max="19" width="14.1796875" style="33" bestFit="1" customWidth="1"/>
    <col min="20" max="20" width="14.453125" style="33" customWidth="1"/>
    <col min="21" max="221" width="7.1796875" style="33"/>
    <col min="222" max="222" width="40.1796875" style="33" customWidth="1"/>
    <col min="223" max="223" width="7" style="33" customWidth="1"/>
    <col min="224" max="224" width="1.1796875" style="33" customWidth="1"/>
    <col min="225" max="225" width="8.1796875" style="33" customWidth="1"/>
    <col min="226" max="226" width="1.1796875" style="33" customWidth="1"/>
    <col min="227" max="227" width="11" style="33" customWidth="1"/>
    <col min="228" max="228" width="1.1796875" style="33" customWidth="1"/>
    <col min="229" max="229" width="8.1796875" style="33" customWidth="1"/>
    <col min="230" max="230" width="1.1796875" style="33" customWidth="1"/>
    <col min="231" max="231" width="9.1796875" style="33" customWidth="1"/>
    <col min="232" max="232" width="1.1796875" style="33" customWidth="1"/>
    <col min="233" max="233" width="10.1796875" style="33" customWidth="1"/>
    <col min="234" max="234" width="1.1796875" style="33" customWidth="1"/>
    <col min="235" max="235" width="8.1796875" style="33" customWidth="1"/>
    <col min="236" max="236" width="1.1796875" style="33" customWidth="1"/>
    <col min="237" max="237" width="8.1796875" style="33" bestFit="1" customWidth="1"/>
    <col min="238" max="238" width="9.81640625" style="33" bestFit="1" customWidth="1"/>
    <col min="239" max="16384" width="7.1796875" style="33"/>
  </cols>
  <sheetData>
    <row r="1" spans="1:20" ht="24" customHeight="1">
      <c r="A1" s="131" t="str">
        <f>CH_C!A1</f>
        <v>POWER LINE ENGINEERING PUBLIC COMPANY LIMITED AND ITS SUBSIDIARIES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20" ht="24" customHeight="1">
      <c r="A2" s="131" t="str">
        <f>CH_C!A2</f>
        <v>STATEMENTS OF CHANGES IN SHAREHOLDERS' EQUITY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1:20" ht="24" customHeight="1">
      <c r="A3" s="131" t="str">
        <f>CH_C!A3</f>
        <v>FOR THE NINE-MONTH PERIOD ENDED 30 SEPTEMBER 2025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20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14" t="str">
        <f>+'SFP-Conso'!M4</f>
        <v>(Unit : Baht)</v>
      </c>
    </row>
    <row r="5" spans="1:20" ht="24" customHeight="1">
      <c r="A5" s="134" t="s">
        <v>4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20" ht="24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 t="s">
        <v>106</v>
      </c>
      <c r="O6" s="45"/>
      <c r="P6" s="35"/>
      <c r="Q6" s="32"/>
    </row>
    <row r="7" spans="1:20" ht="24" customHeight="1">
      <c r="A7" s="32"/>
      <c r="B7" s="32"/>
      <c r="C7" s="32"/>
      <c r="D7" s="32"/>
      <c r="E7" s="47"/>
      <c r="F7" s="32"/>
      <c r="G7" s="32"/>
      <c r="H7" s="32"/>
      <c r="I7" s="32"/>
      <c r="J7" s="134" t="s">
        <v>68</v>
      </c>
      <c r="K7" s="134"/>
      <c r="L7" s="134"/>
      <c r="M7" s="32"/>
      <c r="N7" s="37" t="s">
        <v>107</v>
      </c>
      <c r="O7" s="37"/>
      <c r="P7" s="43"/>
      <c r="Q7" s="40"/>
    </row>
    <row r="8" spans="1:20" ht="24" customHeight="1">
      <c r="A8" s="32"/>
      <c r="B8" s="32"/>
      <c r="C8" s="32"/>
      <c r="D8" s="32"/>
      <c r="E8" s="47"/>
      <c r="F8" s="32" t="s">
        <v>109</v>
      </c>
      <c r="G8" s="32"/>
      <c r="H8" s="32" t="s">
        <v>193</v>
      </c>
      <c r="I8" s="32"/>
      <c r="J8" s="32" t="s">
        <v>69</v>
      </c>
      <c r="K8" s="32"/>
      <c r="L8" s="32" t="s">
        <v>71</v>
      </c>
      <c r="M8" s="32"/>
      <c r="N8" s="99" t="s">
        <v>110</v>
      </c>
      <c r="O8" s="43"/>
      <c r="P8" s="101" t="s">
        <v>113</v>
      </c>
      <c r="Q8" s="40"/>
    </row>
    <row r="9" spans="1:20" ht="24" customHeight="1">
      <c r="A9" s="36"/>
      <c r="B9" s="36"/>
      <c r="C9" s="36"/>
      <c r="D9" s="37" t="str">
        <f>+'[55]SFP-Conso'!E6</f>
        <v>Notes</v>
      </c>
      <c r="E9" s="48"/>
      <c r="F9" s="37" t="s">
        <v>114</v>
      </c>
      <c r="G9" s="37"/>
      <c r="H9" s="37" t="s">
        <v>115</v>
      </c>
      <c r="I9" s="37"/>
      <c r="J9" s="102" t="s">
        <v>70</v>
      </c>
      <c r="K9" s="37"/>
      <c r="L9" s="37"/>
      <c r="M9" s="37"/>
      <c r="N9" s="37" t="s">
        <v>116</v>
      </c>
      <c r="O9" s="49"/>
      <c r="P9" s="37" t="s">
        <v>119</v>
      </c>
      <c r="Q9" s="40"/>
    </row>
    <row r="10" spans="1:20" ht="24" customHeight="1">
      <c r="A10" s="38" t="s">
        <v>79</v>
      </c>
      <c r="D10" s="50"/>
      <c r="E10" s="50"/>
      <c r="F10" s="27">
        <v>1361817957</v>
      </c>
      <c r="G10" s="22"/>
      <c r="H10" s="27">
        <v>734849520.08000004</v>
      </c>
      <c r="I10" s="22"/>
      <c r="J10" s="27">
        <v>29000000</v>
      </c>
      <c r="K10" s="22"/>
      <c r="L10" s="27">
        <v>-1304126468.9300003</v>
      </c>
      <c r="M10" s="22"/>
      <c r="N10" s="27">
        <v>540906166.58000004</v>
      </c>
      <c r="O10" s="22"/>
      <c r="P10" s="27">
        <f>SUM(F10:O10)</f>
        <v>1362447174.7299995</v>
      </c>
      <c r="Q10" s="22"/>
      <c r="S10" s="4"/>
      <c r="T10" s="44"/>
    </row>
    <row r="11" spans="1:20" ht="24" customHeight="1">
      <c r="A11" s="38" t="s">
        <v>80</v>
      </c>
      <c r="D11" s="50"/>
      <c r="E11" s="50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4"/>
      <c r="Q11" s="51"/>
      <c r="S11" s="4"/>
      <c r="T11" s="44"/>
    </row>
    <row r="12" spans="1:20" ht="24" customHeight="1">
      <c r="B12" s="38" t="s">
        <v>191</v>
      </c>
      <c r="D12" s="40">
        <v>17</v>
      </c>
      <c r="E12" s="50"/>
      <c r="F12" s="22">
        <v>453939319</v>
      </c>
      <c r="G12" s="22"/>
      <c r="H12" s="22">
        <v>0</v>
      </c>
      <c r="I12" s="22"/>
      <c r="J12" s="22">
        <v>0</v>
      </c>
      <c r="K12" s="22"/>
      <c r="L12" s="22">
        <v>0</v>
      </c>
      <c r="M12" s="22"/>
      <c r="N12" s="22">
        <v>0</v>
      </c>
      <c r="O12" s="22"/>
      <c r="P12" s="4">
        <f t="shared" ref="P12:P13" si="0">SUM(F12:O12)</f>
        <v>453939319</v>
      </c>
      <c r="Q12" s="51"/>
      <c r="S12" s="4"/>
      <c r="T12" s="44"/>
    </row>
    <row r="13" spans="1:20" ht="24" customHeight="1">
      <c r="B13" s="38" t="s">
        <v>192</v>
      </c>
      <c r="D13" s="40">
        <v>17</v>
      </c>
      <c r="E13" s="50"/>
      <c r="F13" s="22">
        <v>0</v>
      </c>
      <c r="G13" s="22"/>
      <c r="H13" s="22">
        <v>-340454489.25</v>
      </c>
      <c r="I13" s="22"/>
      <c r="J13" s="22">
        <v>0</v>
      </c>
      <c r="K13" s="22"/>
      <c r="L13" s="22">
        <v>0</v>
      </c>
      <c r="M13" s="22"/>
      <c r="N13" s="22">
        <v>0</v>
      </c>
      <c r="O13" s="22"/>
      <c r="P13" s="4">
        <f t="shared" si="0"/>
        <v>-340454489.25</v>
      </c>
      <c r="Q13" s="51"/>
      <c r="S13" s="4"/>
      <c r="T13" s="44"/>
    </row>
    <row r="14" spans="1:20" ht="24" customHeight="1">
      <c r="B14" s="5" t="s">
        <v>81</v>
      </c>
      <c r="D14" s="50"/>
      <c r="E14" s="50"/>
      <c r="F14" s="29">
        <v>0</v>
      </c>
      <c r="G14" s="29"/>
      <c r="H14" s="29">
        <v>0</v>
      </c>
      <c r="I14" s="29"/>
      <c r="J14" s="29">
        <v>0</v>
      </c>
      <c r="K14" s="29"/>
      <c r="L14" s="29">
        <f>+'SI (9M)'!K24</f>
        <v>37220584.660001308</v>
      </c>
      <c r="M14" s="29"/>
      <c r="N14" s="29">
        <v>0</v>
      </c>
      <c r="O14" s="29"/>
      <c r="P14" s="29">
        <f>SUM(F14:O14)</f>
        <v>37220584.660001308</v>
      </c>
      <c r="Q14" s="51"/>
      <c r="S14" s="4"/>
      <c r="T14" s="44"/>
    </row>
    <row r="15" spans="1:20" ht="24" customHeight="1">
      <c r="A15" s="33"/>
      <c r="B15" s="8" t="s">
        <v>82</v>
      </c>
      <c r="D15" s="50"/>
      <c r="E15" s="50"/>
      <c r="F15" s="31">
        <f>SUM(F12:G14)</f>
        <v>453939319</v>
      </c>
      <c r="G15" s="22"/>
      <c r="H15" s="31">
        <f>SUM(H12:I14)</f>
        <v>-340454489.25</v>
      </c>
      <c r="I15" s="22"/>
      <c r="J15" s="31">
        <f>SUM(J12:K14)</f>
        <v>0</v>
      </c>
      <c r="K15" s="22"/>
      <c r="L15" s="31">
        <f>SUM(L12:M14)</f>
        <v>37220584.660001308</v>
      </c>
      <c r="M15" s="22"/>
      <c r="N15" s="31">
        <f>SUM(N12:O14)</f>
        <v>0</v>
      </c>
      <c r="O15" s="22"/>
      <c r="P15" s="31">
        <f>SUM(P12:Q14)</f>
        <v>150705414.41000131</v>
      </c>
      <c r="Q15" s="51"/>
      <c r="S15" s="4"/>
      <c r="T15" s="44"/>
    </row>
    <row r="16" spans="1:20" ht="24" customHeight="1" thickBot="1">
      <c r="A16" s="33" t="s">
        <v>183</v>
      </c>
      <c r="B16" s="33"/>
      <c r="D16" s="50"/>
      <c r="E16" s="50"/>
      <c r="F16" s="25">
        <f>+F10+F15</f>
        <v>1815757276</v>
      </c>
      <c r="G16" s="110"/>
      <c r="H16" s="25">
        <f>+H10+H15</f>
        <v>394395030.83000004</v>
      </c>
      <c r="I16" s="110"/>
      <c r="J16" s="25">
        <f>+J10+J15</f>
        <v>29000000</v>
      </c>
      <c r="K16" s="110"/>
      <c r="L16" s="25">
        <f>+L10+L15</f>
        <v>-1266905884.269999</v>
      </c>
      <c r="M16" s="110"/>
      <c r="N16" s="25">
        <f>+N10+N15</f>
        <v>540906166.58000004</v>
      </c>
      <c r="O16" s="110"/>
      <c r="P16" s="25">
        <f>+P10+P15</f>
        <v>1513152589.1400008</v>
      </c>
      <c r="Q16" s="53"/>
      <c r="S16" s="4"/>
      <c r="T16" s="44"/>
    </row>
    <row r="17" spans="1:20" ht="24" customHeight="1" thickTop="1">
      <c r="A17" s="54"/>
      <c r="B17" s="54"/>
      <c r="C17" s="54"/>
      <c r="D17" s="50"/>
      <c r="E17" s="50"/>
      <c r="F17" s="21"/>
      <c r="G17" s="31"/>
      <c r="H17" s="21"/>
      <c r="I17" s="31"/>
      <c r="J17" s="21"/>
      <c r="K17" s="31"/>
      <c r="L17" s="21"/>
      <c r="M17" s="31"/>
      <c r="N17" s="21"/>
      <c r="O17" s="31"/>
      <c r="P17" s="21"/>
      <c r="Q17" s="53"/>
      <c r="S17" s="4"/>
      <c r="T17" s="44"/>
    </row>
    <row r="18" spans="1:20" ht="24" customHeight="1">
      <c r="A18" s="38" t="s">
        <v>83</v>
      </c>
      <c r="D18" s="50"/>
      <c r="E18" s="50"/>
      <c r="F18" s="21">
        <v>1361817957</v>
      </c>
      <c r="G18" s="31"/>
      <c r="H18" s="21">
        <v>734849520.08000004</v>
      </c>
      <c r="I18" s="31"/>
      <c r="J18" s="21">
        <v>29000000</v>
      </c>
      <c r="K18" s="31"/>
      <c r="L18" s="21">
        <f>-246201926.11-103848362.77</f>
        <v>-350050288.88</v>
      </c>
      <c r="M18" s="31"/>
      <c r="N18" s="21">
        <v>540906166.58000004</v>
      </c>
      <c r="O18" s="31"/>
      <c r="P18" s="21">
        <f>SUM(F18:O18)</f>
        <v>2316523354.7799997</v>
      </c>
      <c r="Q18" s="52"/>
      <c r="S18" s="21"/>
      <c r="T18" s="44"/>
    </row>
    <row r="19" spans="1:20" ht="24" customHeight="1">
      <c r="A19" s="38" t="s">
        <v>80</v>
      </c>
      <c r="D19" s="50"/>
      <c r="E19" s="5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21"/>
      <c r="Q19" s="52"/>
      <c r="S19" s="4"/>
      <c r="T19" s="44"/>
    </row>
    <row r="20" spans="1:20" ht="24" customHeight="1">
      <c r="B20" s="5" t="s">
        <v>81</v>
      </c>
      <c r="D20" s="50"/>
      <c r="E20" s="50"/>
      <c r="F20" s="29">
        <v>0</v>
      </c>
      <c r="G20" s="29"/>
      <c r="H20" s="29">
        <v>0</v>
      </c>
      <c r="I20" s="29"/>
      <c r="J20" s="29">
        <v>0</v>
      </c>
      <c r="K20" s="29"/>
      <c r="L20" s="28">
        <f>+'SI (9M)'!M24</f>
        <v>-722931595.67000306</v>
      </c>
      <c r="M20" s="29"/>
      <c r="N20" s="29">
        <v>0</v>
      </c>
      <c r="O20" s="29"/>
      <c r="P20" s="28">
        <f>SUM(F20:O20)</f>
        <v>-722931595.67000306</v>
      </c>
      <c r="Q20" s="52"/>
      <c r="S20" s="4"/>
      <c r="T20" s="44"/>
    </row>
    <row r="21" spans="1:20" ht="24" customHeight="1">
      <c r="A21" s="33"/>
      <c r="B21" s="8" t="s">
        <v>82</v>
      </c>
      <c r="D21" s="50"/>
      <c r="E21" s="50"/>
      <c r="F21" s="31">
        <f>SUM(F20:F20)</f>
        <v>0</v>
      </c>
      <c r="G21" s="22"/>
      <c r="H21" s="31">
        <f>SUM(H20:H20)</f>
        <v>0</v>
      </c>
      <c r="I21" s="22"/>
      <c r="J21" s="31">
        <f>SUM(J20:J20)</f>
        <v>0</v>
      </c>
      <c r="K21" s="22"/>
      <c r="L21" s="31">
        <f>SUM(L20:L20)</f>
        <v>-722931595.67000306</v>
      </c>
      <c r="M21" s="22"/>
      <c r="N21" s="31">
        <f>SUM(N20:N20)</f>
        <v>0</v>
      </c>
      <c r="O21" s="22"/>
      <c r="P21" s="31">
        <f>SUM(P20:P20)</f>
        <v>-722931595.67000306</v>
      </c>
      <c r="Q21" s="51"/>
      <c r="S21" s="4"/>
      <c r="T21" s="44"/>
    </row>
    <row r="22" spans="1:20" ht="24" customHeight="1" thickBot="1">
      <c r="A22" s="33" t="s">
        <v>184</v>
      </c>
      <c r="B22" s="33"/>
      <c r="D22" s="50"/>
      <c r="E22" s="50"/>
      <c r="F22" s="25">
        <f>+F18+F21</f>
        <v>1361817957</v>
      </c>
      <c r="G22" s="112"/>
      <c r="H22" s="25">
        <f>+H18+H21</f>
        <v>734849520.08000004</v>
      </c>
      <c r="I22" s="112"/>
      <c r="J22" s="25">
        <f>+J18+J21</f>
        <v>29000000</v>
      </c>
      <c r="K22" s="112"/>
      <c r="L22" s="25">
        <f>+L18+L21</f>
        <v>-1072981884.5500031</v>
      </c>
      <c r="M22" s="112"/>
      <c r="N22" s="25">
        <f>+N18+N21</f>
        <v>540906166.58000004</v>
      </c>
      <c r="O22" s="112"/>
      <c r="P22" s="25">
        <f>+P18+P21</f>
        <v>1593591759.1099968</v>
      </c>
      <c r="Q22" s="53"/>
      <c r="S22" s="4"/>
      <c r="T22" s="44"/>
    </row>
    <row r="23" spans="1:20" ht="24" customHeight="1" thickTop="1">
      <c r="A23" s="33"/>
      <c r="B23" s="33"/>
      <c r="D23" s="50"/>
      <c r="E23" s="50"/>
      <c r="F23" s="21"/>
      <c r="G23" s="30"/>
      <c r="H23" s="21"/>
      <c r="I23" s="30"/>
      <c r="J23" s="21"/>
      <c r="K23" s="30"/>
      <c r="L23" s="21"/>
      <c r="M23" s="30"/>
      <c r="N23" s="21"/>
      <c r="O23" s="30"/>
      <c r="P23" s="21"/>
      <c r="Q23" s="53"/>
      <c r="S23" s="4"/>
      <c r="T23" s="44"/>
    </row>
    <row r="24" spans="1:20" ht="24" customHeight="1">
      <c r="A24" s="33"/>
      <c r="B24" s="33"/>
      <c r="D24" s="50"/>
      <c r="E24" s="50"/>
      <c r="F24" s="10"/>
      <c r="G24" s="55"/>
      <c r="H24" s="10"/>
      <c r="I24" s="55"/>
      <c r="J24" s="10"/>
      <c r="K24" s="55"/>
      <c r="L24" s="10"/>
      <c r="M24" s="55"/>
      <c r="N24" s="10"/>
      <c r="O24" s="55"/>
      <c r="P24" s="90" t="str">
        <f>+CH_C!T24</f>
        <v>Unaudited</v>
      </c>
      <c r="Q24" s="53"/>
      <c r="S24" s="4"/>
      <c r="T24" s="44"/>
    </row>
    <row r="25" spans="1:20" s="43" customFormat="1" ht="24" customHeight="1">
      <c r="A25" s="46"/>
      <c r="B25" s="46"/>
      <c r="C25" s="46"/>
      <c r="D25" s="50"/>
      <c r="E25" s="50"/>
      <c r="F25" s="56"/>
      <c r="G25" s="53"/>
      <c r="H25" s="57"/>
      <c r="I25" s="53"/>
      <c r="J25" s="57"/>
      <c r="K25" s="53"/>
      <c r="L25" s="56"/>
      <c r="M25" s="53"/>
      <c r="N25" s="57"/>
      <c r="O25" s="53"/>
      <c r="P25" s="58"/>
      <c r="Q25" s="53"/>
      <c r="S25" s="11"/>
      <c r="T25" s="44"/>
    </row>
    <row r="26" spans="1:20" ht="24" customHeight="1"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20" ht="24" customHeight="1">
      <c r="F27" s="42"/>
      <c r="H27" s="42"/>
      <c r="J27" s="42"/>
      <c r="L27" s="42"/>
      <c r="N27" s="42"/>
      <c r="P27" s="42"/>
    </row>
    <row r="29" spans="1:20" s="3" customFormat="1" ht="24" customHeight="1">
      <c r="A29" s="60"/>
      <c r="B29" s="60"/>
      <c r="C29" s="60"/>
      <c r="D29" s="61"/>
      <c r="E29" s="61"/>
    </row>
    <row r="30" spans="1:20" s="4" customFormat="1" ht="24" customHeight="1">
      <c r="A30" s="1"/>
      <c r="B30" s="1"/>
      <c r="C30" s="1"/>
      <c r="D30" s="62"/>
      <c r="E30" s="62"/>
    </row>
  </sheetData>
  <mergeCells count="5">
    <mergeCell ref="A5:P5"/>
    <mergeCell ref="A2:P2"/>
    <mergeCell ref="A1:P1"/>
    <mergeCell ref="A3:P3"/>
    <mergeCell ref="J7:L7"/>
  </mergeCells>
  <pageMargins left="0.48" right="3.937007874015748E-2" top="0.51181102362204722" bottom="0.39" header="0.27559055118110237" footer="0.37"/>
  <pageSetup paperSize="9" scale="80" firstPageNumber="8" fitToHeight="0" orientation="landscape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111"/>
  <sheetViews>
    <sheetView view="pageBreakPreview" topLeftCell="A88" zoomScale="86" zoomScaleNormal="90" zoomScaleSheetLayoutView="86" workbookViewId="0">
      <selection activeCell="A91" sqref="E91"/>
    </sheetView>
  </sheetViews>
  <sheetFormatPr defaultColWidth="7.1796875" defaultRowHeight="24" customHeight="1"/>
  <cols>
    <col min="1" max="4" width="1.81640625" style="38" customWidth="1"/>
    <col min="5" max="5" width="58.453125" style="38" customWidth="1"/>
    <col min="6" max="6" width="7.81640625" style="33" bestFit="1" customWidth="1"/>
    <col min="7" max="7" width="1.1796875" style="33" customWidth="1"/>
    <col min="8" max="8" width="17" style="33" customWidth="1"/>
    <col min="9" max="9" width="1.1796875" style="33" customWidth="1"/>
    <col min="10" max="10" width="17" style="33" customWidth="1"/>
    <col min="11" max="11" width="1.1796875" style="33" customWidth="1"/>
    <col min="12" max="12" width="17" style="33" customWidth="1"/>
    <col min="13" max="13" width="1.1796875" style="33" customWidth="1"/>
    <col min="14" max="14" width="18.54296875" style="33" customWidth="1"/>
    <col min="15" max="15" width="14.453125" style="33" customWidth="1"/>
    <col min="16" max="16" width="14.81640625" style="33" bestFit="1" customWidth="1"/>
    <col min="17" max="17" width="15.1796875" style="33" customWidth="1"/>
    <col min="18" max="18" width="7.1796875" style="33"/>
    <col min="19" max="19" width="14" style="33" bestFit="1" customWidth="1"/>
    <col min="20" max="20" width="15.453125" style="33" customWidth="1"/>
    <col min="21" max="21" width="7.1796875" style="33" customWidth="1"/>
    <col min="22" max="22" width="7.1796875" style="33"/>
    <col min="23" max="23" width="12.6328125" style="33" customWidth="1"/>
    <col min="24" max="24" width="9.81640625" style="4" customWidth="1"/>
    <col min="25" max="178" width="7.1796875" style="33"/>
    <col min="179" max="179" width="3.1796875" style="33" customWidth="1"/>
    <col min="180" max="180" width="50.6328125" style="33" customWidth="1"/>
    <col min="181" max="181" width="9.1796875" style="33" customWidth="1"/>
    <col min="182" max="182" width="1.1796875" style="33" customWidth="1"/>
    <col min="183" max="183" width="10" style="33" bestFit="1" customWidth="1"/>
    <col min="184" max="184" width="1.1796875" style="33" customWidth="1"/>
    <col min="185" max="185" width="10" style="33" bestFit="1" customWidth="1"/>
    <col min="186" max="186" width="7.1796875" style="33"/>
    <col min="187" max="187" width="9.1796875" style="33" bestFit="1" customWidth="1"/>
    <col min="188" max="188" width="10" style="33" bestFit="1" customWidth="1"/>
    <col min="189" max="16384" width="7.1796875" style="33"/>
  </cols>
  <sheetData>
    <row r="1" spans="1:25" ht="24" customHeight="1">
      <c r="A1" s="131" t="str">
        <f>+'SFP-Conso'!A1</f>
        <v>POWER LINE ENGINEERING PUBLIC COMPANY LIMITED AND ITS SUBSIDIARIES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Q1" s="34"/>
      <c r="R1" s="34"/>
      <c r="S1" s="34"/>
      <c r="T1" s="34"/>
      <c r="U1" s="34"/>
      <c r="V1" s="34"/>
      <c r="W1" s="34"/>
      <c r="X1" s="34"/>
      <c r="Y1" s="34"/>
    </row>
    <row r="2" spans="1:25" ht="24" customHeight="1">
      <c r="A2" s="131" t="s">
        <v>120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Q2" s="34"/>
      <c r="R2" s="34"/>
      <c r="S2" s="34"/>
      <c r="T2" s="34"/>
      <c r="U2" s="34"/>
      <c r="V2" s="34"/>
      <c r="W2" s="34"/>
      <c r="X2" s="34"/>
      <c r="Y2" s="34"/>
    </row>
    <row r="3" spans="1:25" ht="24" customHeight="1">
      <c r="A3" s="131" t="str">
        <f>+'SI (9M)'!A3</f>
        <v>FOR THE NINE-MONTH PERIOD ENDED 30 SEPTEMBER 2025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Q3" s="34"/>
      <c r="R3" s="34"/>
      <c r="S3" s="34"/>
      <c r="T3" s="34"/>
      <c r="U3" s="34"/>
      <c r="V3" s="34"/>
      <c r="W3" s="34"/>
      <c r="X3" s="34"/>
      <c r="Y3" s="34"/>
    </row>
    <row r="4" spans="1:25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4" t="str">
        <f>+'SFP-Conso'!M4</f>
        <v>(Unit : Baht)</v>
      </c>
      <c r="Q4" s="34"/>
      <c r="R4" s="34"/>
      <c r="S4" s="34"/>
      <c r="T4" s="34"/>
      <c r="U4" s="34"/>
      <c r="V4" s="34"/>
      <c r="W4" s="34"/>
      <c r="X4" s="34"/>
      <c r="Y4" s="34"/>
    </row>
    <row r="5" spans="1:25" ht="24" customHeight="1">
      <c r="A5" s="35"/>
      <c r="B5" s="35"/>
      <c r="C5" s="35"/>
      <c r="D5" s="35"/>
      <c r="E5" s="35"/>
      <c r="F5" s="35"/>
      <c r="G5" s="35"/>
      <c r="H5" s="132" t="s">
        <v>3</v>
      </c>
      <c r="I5" s="132"/>
      <c r="J5" s="132"/>
      <c r="K5" s="45"/>
      <c r="L5" s="132" t="s">
        <v>4</v>
      </c>
      <c r="M5" s="132"/>
      <c r="N5" s="132"/>
      <c r="Q5" s="34"/>
      <c r="R5" s="34"/>
      <c r="S5" s="34"/>
      <c r="T5" s="34"/>
      <c r="U5" s="34"/>
      <c r="V5" s="34"/>
      <c r="W5" s="34"/>
      <c r="X5" s="34"/>
      <c r="Y5" s="34"/>
    </row>
    <row r="6" spans="1:25" ht="24" customHeight="1">
      <c r="A6" s="36"/>
      <c r="B6" s="36"/>
      <c r="C6" s="36"/>
      <c r="D6" s="36"/>
      <c r="E6" s="36"/>
      <c r="F6" s="37" t="str">
        <f>+'SFP-Conso'!E6</f>
        <v>Notes</v>
      </c>
      <c r="G6" s="37"/>
      <c r="H6" s="115" t="str">
        <f>+'SI (9M)'!G6</f>
        <v>30 September 2025</v>
      </c>
      <c r="I6" s="37"/>
      <c r="J6" s="115" t="str">
        <f>+'SI (9M)'!I6</f>
        <v>30 September 2024</v>
      </c>
      <c r="K6" s="116"/>
      <c r="L6" s="115" t="str">
        <f>+'SI (9M)'!K6</f>
        <v>30 September 2025</v>
      </c>
      <c r="M6" s="37"/>
      <c r="N6" s="115" t="str">
        <f>+'SI (9M)'!M6</f>
        <v>30 September 2024</v>
      </c>
      <c r="Q6" s="34"/>
      <c r="R6" s="34"/>
      <c r="S6" s="34"/>
      <c r="T6" s="34"/>
      <c r="U6" s="34"/>
      <c r="V6" s="34"/>
      <c r="W6" s="34"/>
      <c r="X6" s="34"/>
      <c r="Y6" s="34"/>
    </row>
    <row r="7" spans="1:25" ht="24" customHeight="1">
      <c r="A7" s="38" t="s">
        <v>121</v>
      </c>
      <c r="F7" s="39"/>
      <c r="G7" s="40"/>
      <c r="H7" s="41"/>
      <c r="I7" s="40"/>
      <c r="J7" s="3"/>
      <c r="K7" s="3"/>
      <c r="L7" s="3"/>
      <c r="M7" s="3"/>
      <c r="N7" s="3"/>
      <c r="O7" s="3"/>
      <c r="P7" s="3"/>
      <c r="Q7" s="3"/>
      <c r="R7" s="3"/>
      <c r="S7" s="34"/>
      <c r="T7" s="34"/>
      <c r="U7" s="34"/>
      <c r="V7" s="34"/>
      <c r="W7" s="34"/>
      <c r="X7" s="34"/>
      <c r="Y7" s="34"/>
    </row>
    <row r="8" spans="1:25" ht="24" customHeight="1">
      <c r="A8" s="33"/>
      <c r="B8" s="33"/>
      <c r="C8" s="33" t="s">
        <v>96</v>
      </c>
      <c r="F8" s="42"/>
      <c r="G8" s="42"/>
      <c r="H8" s="4">
        <f>+'SI (9M)'!G20</f>
        <v>16002369.240000665</v>
      </c>
      <c r="I8" s="19"/>
      <c r="J8" s="4">
        <f>+'SI (9M)'!I20</f>
        <v>-775991642.16000056</v>
      </c>
      <c r="K8" s="4"/>
      <c r="L8" s="4">
        <f>+'SI (9M)'!K20</f>
        <v>40149376.000001311</v>
      </c>
      <c r="M8" s="4"/>
      <c r="N8" s="4">
        <f>+'SI (9M)'!M20</f>
        <v>-788776539.51000309</v>
      </c>
      <c r="O8" s="3"/>
      <c r="P8" s="3"/>
      <c r="Q8" s="3"/>
      <c r="R8" s="3"/>
      <c r="S8" s="34"/>
      <c r="T8" s="34"/>
      <c r="U8" s="34"/>
      <c r="V8" s="34"/>
      <c r="W8" s="34"/>
      <c r="X8" s="34"/>
      <c r="Y8" s="34"/>
    </row>
    <row r="9" spans="1:25" ht="24" customHeight="1">
      <c r="A9" s="33"/>
      <c r="B9" s="33"/>
      <c r="C9" s="33" t="s">
        <v>122</v>
      </c>
      <c r="F9" s="42"/>
      <c r="G9" s="42"/>
      <c r="H9" s="4"/>
      <c r="I9" s="19"/>
      <c r="J9" s="4"/>
      <c r="K9" s="4"/>
      <c r="L9" s="4"/>
      <c r="M9" s="4"/>
      <c r="N9" s="4"/>
      <c r="O9" s="3"/>
      <c r="P9" s="3"/>
      <c r="Q9" s="3"/>
      <c r="R9" s="3"/>
      <c r="S9" s="34"/>
      <c r="T9" s="34"/>
      <c r="U9" s="34"/>
      <c r="V9" s="34"/>
      <c r="W9" s="34"/>
      <c r="X9" s="34"/>
      <c r="Y9" s="34"/>
    </row>
    <row r="10" spans="1:25" ht="24" customHeight="1">
      <c r="A10" s="33"/>
      <c r="B10" s="33"/>
      <c r="C10" s="33"/>
      <c r="D10" s="38" t="s">
        <v>123</v>
      </c>
      <c r="F10" s="42"/>
      <c r="G10" s="42"/>
      <c r="H10" s="4"/>
      <c r="I10" s="19"/>
      <c r="J10" s="4"/>
      <c r="K10" s="4"/>
      <c r="L10" s="4"/>
      <c r="M10" s="4"/>
      <c r="N10" s="4"/>
      <c r="O10" s="3"/>
      <c r="P10" s="3"/>
      <c r="Q10" s="3"/>
      <c r="R10" s="3"/>
      <c r="S10" s="34"/>
      <c r="T10" s="34"/>
      <c r="U10" s="34"/>
      <c r="V10" s="34"/>
      <c r="W10" s="34"/>
      <c r="X10" s="34"/>
      <c r="Y10" s="34"/>
    </row>
    <row r="11" spans="1:25" ht="24" customHeight="1">
      <c r="A11" s="33"/>
      <c r="C11" s="38" t="s">
        <v>124</v>
      </c>
      <c r="F11" s="40"/>
      <c r="G11" s="40"/>
      <c r="H11" s="22">
        <v>45985343.030000001</v>
      </c>
      <c r="I11" s="19"/>
      <c r="J11" s="22">
        <v>49837936.899999999</v>
      </c>
      <c r="K11" s="4"/>
      <c r="L11" s="4">
        <v>45589617.479999997</v>
      </c>
      <c r="M11" s="4"/>
      <c r="N11" s="22">
        <v>48638296.899999999</v>
      </c>
      <c r="O11" s="3"/>
      <c r="P11" s="3"/>
      <c r="Q11" s="3"/>
      <c r="R11" s="3"/>
      <c r="S11" s="34"/>
      <c r="T11" s="34"/>
      <c r="U11" s="34"/>
      <c r="V11" s="34"/>
      <c r="W11" s="34"/>
      <c r="X11" s="34"/>
      <c r="Y11" s="34"/>
    </row>
    <row r="12" spans="1:25" ht="24" customHeight="1">
      <c r="A12" s="33"/>
      <c r="C12" s="38" t="s">
        <v>125</v>
      </c>
      <c r="F12" s="40"/>
      <c r="G12" s="40"/>
      <c r="H12" s="4">
        <v>63794434.650000006</v>
      </c>
      <c r="I12" s="19"/>
      <c r="J12" s="4">
        <v>27234915.999999993</v>
      </c>
      <c r="K12" s="4"/>
      <c r="L12" s="4">
        <v>63794434.649999999</v>
      </c>
      <c r="M12" s="4"/>
      <c r="N12" s="22">
        <v>27234915.999999996</v>
      </c>
      <c r="O12" s="3"/>
      <c r="P12" s="3"/>
      <c r="Q12" s="3"/>
      <c r="R12" s="3"/>
      <c r="S12" s="34"/>
      <c r="T12" s="34"/>
      <c r="U12" s="34"/>
      <c r="V12" s="34"/>
      <c r="W12" s="34"/>
      <c r="X12" s="34"/>
      <c r="Y12" s="34"/>
    </row>
    <row r="13" spans="1:25" ht="24" customHeight="1">
      <c r="A13" s="33"/>
      <c r="C13" s="38" t="s">
        <v>126</v>
      </c>
      <c r="F13" s="40"/>
      <c r="G13" s="40"/>
      <c r="H13" s="4">
        <v>-1130.25</v>
      </c>
      <c r="I13" s="19"/>
      <c r="J13" s="4">
        <v>-17369.48</v>
      </c>
      <c r="K13" s="4"/>
      <c r="L13" s="4">
        <v>-1130.25</v>
      </c>
      <c r="M13" s="4"/>
      <c r="N13" s="4">
        <v>-17369.48</v>
      </c>
      <c r="O13" s="3"/>
      <c r="P13" s="3"/>
      <c r="Q13" s="3"/>
      <c r="R13" s="3"/>
      <c r="S13" s="34"/>
      <c r="T13" s="34"/>
      <c r="U13" s="34"/>
      <c r="V13" s="34"/>
      <c r="W13" s="34"/>
      <c r="X13" s="34"/>
      <c r="Y13" s="34"/>
    </row>
    <row r="14" spans="1:25" ht="24" customHeight="1">
      <c r="A14" s="33"/>
      <c r="C14" s="38" t="s">
        <v>186</v>
      </c>
      <c r="F14" s="40"/>
      <c r="G14" s="40"/>
      <c r="H14" s="4">
        <v>-13570.93</v>
      </c>
      <c r="I14" s="19"/>
      <c r="J14" s="4">
        <v>0</v>
      </c>
      <c r="K14" s="4"/>
      <c r="L14" s="4">
        <v>-13570.93</v>
      </c>
      <c r="M14" s="4"/>
      <c r="N14" s="4">
        <v>0</v>
      </c>
      <c r="O14" s="3"/>
      <c r="P14" s="3"/>
      <c r="Q14" s="3"/>
      <c r="R14" s="3"/>
      <c r="S14" s="34"/>
      <c r="T14" s="34"/>
      <c r="U14" s="34"/>
      <c r="V14" s="34"/>
      <c r="W14" s="34"/>
      <c r="X14" s="34"/>
      <c r="Y14" s="34"/>
    </row>
    <row r="15" spans="1:25" ht="24" customHeight="1">
      <c r="A15" s="33"/>
      <c r="C15" s="38" t="s">
        <v>127</v>
      </c>
      <c r="F15" s="40"/>
      <c r="G15" s="40"/>
      <c r="H15" s="4">
        <v>-3081797.28</v>
      </c>
      <c r="I15" s="19"/>
      <c r="J15" s="4">
        <v>-33871027.279999994</v>
      </c>
      <c r="K15" s="4"/>
      <c r="L15" s="4">
        <v>-3081797.28</v>
      </c>
      <c r="M15" s="4"/>
      <c r="N15" s="4">
        <v>-33871027.279999994</v>
      </c>
      <c r="O15" s="3"/>
      <c r="P15" s="3"/>
      <c r="Q15" s="3"/>
      <c r="R15" s="3"/>
      <c r="S15" s="34"/>
      <c r="T15" s="34"/>
      <c r="U15" s="34"/>
      <c r="V15" s="34"/>
      <c r="W15" s="34"/>
      <c r="X15" s="34"/>
      <c r="Y15" s="34"/>
    </row>
    <row r="16" spans="1:25" ht="24" customHeight="1">
      <c r="A16" s="33"/>
      <c r="C16" s="38" t="s">
        <v>128</v>
      </c>
      <c r="F16" s="40"/>
      <c r="G16" s="40"/>
      <c r="H16" s="4">
        <v>400847.46000000008</v>
      </c>
      <c r="I16" s="19"/>
      <c r="J16" s="4">
        <v>169024.92000000007</v>
      </c>
      <c r="K16" s="4"/>
      <c r="L16" s="4">
        <v>400847.46000000008</v>
      </c>
      <c r="M16" s="4"/>
      <c r="N16" s="4">
        <v>169024.92000000007</v>
      </c>
      <c r="O16" s="3"/>
      <c r="P16" s="3"/>
      <c r="Q16" s="3"/>
      <c r="R16" s="3"/>
      <c r="S16" s="34"/>
      <c r="T16" s="34"/>
      <c r="U16" s="34"/>
      <c r="V16" s="34"/>
      <c r="W16" s="34"/>
      <c r="X16" s="34"/>
      <c r="Y16" s="34"/>
    </row>
    <row r="17" spans="1:25" ht="24" customHeight="1">
      <c r="A17" s="33"/>
      <c r="C17" s="38" t="s">
        <v>129</v>
      </c>
      <c r="F17" s="40"/>
      <c r="G17" s="40"/>
      <c r="H17" s="4">
        <v>2500295.3699999992</v>
      </c>
      <c r="I17" s="22"/>
      <c r="J17" s="4">
        <v>5223.9499999999971</v>
      </c>
      <c r="K17" s="4"/>
      <c r="L17" s="4">
        <v>2500295.3699999992</v>
      </c>
      <c r="M17" s="4"/>
      <c r="N17" s="91">
        <v>5223.9499999999971</v>
      </c>
      <c r="O17" s="3"/>
      <c r="P17" s="3"/>
      <c r="Q17" s="3"/>
      <c r="R17" s="3"/>
      <c r="S17" s="34"/>
      <c r="T17" s="34"/>
      <c r="U17" s="34"/>
      <c r="V17" s="34"/>
      <c r="W17" s="34"/>
      <c r="X17" s="34"/>
      <c r="Y17" s="34"/>
    </row>
    <row r="18" spans="1:25" ht="24" customHeight="1">
      <c r="A18" s="33"/>
      <c r="C18" s="38" t="s">
        <v>170</v>
      </c>
      <c r="F18" s="40"/>
      <c r="G18" s="40"/>
      <c r="H18" s="4">
        <v>60.19</v>
      </c>
      <c r="I18" s="22"/>
      <c r="J18" s="4">
        <v>462.74</v>
      </c>
      <c r="K18" s="4"/>
      <c r="L18" s="4">
        <v>0</v>
      </c>
      <c r="M18" s="4"/>
      <c r="N18" s="91">
        <v>0</v>
      </c>
      <c r="O18" s="3"/>
      <c r="P18" s="3"/>
      <c r="Q18" s="3"/>
      <c r="R18" s="3"/>
      <c r="S18" s="34"/>
      <c r="T18" s="34"/>
      <c r="U18" s="34"/>
      <c r="V18" s="34"/>
      <c r="W18" s="34"/>
      <c r="X18" s="34"/>
      <c r="Y18" s="34"/>
    </row>
    <row r="19" spans="1:25" ht="24" customHeight="1">
      <c r="A19" s="33"/>
      <c r="C19" s="38" t="s">
        <v>130</v>
      </c>
      <c r="F19" s="40"/>
      <c r="G19" s="40"/>
      <c r="H19" s="22">
        <v>-44535324.909999996</v>
      </c>
      <c r="I19" s="19"/>
      <c r="J19" s="22">
        <v>-51955400.300000004</v>
      </c>
      <c r="K19" s="19"/>
      <c r="L19" s="22">
        <v>-44535324.909999996</v>
      </c>
      <c r="M19" s="4"/>
      <c r="N19" s="22">
        <v>-51955400.300000004</v>
      </c>
      <c r="P19" s="41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24" customHeight="1">
      <c r="A20" s="33"/>
      <c r="C20" s="38" t="s">
        <v>173</v>
      </c>
      <c r="F20" s="40"/>
      <c r="G20" s="40"/>
      <c r="H20" s="22">
        <v>-83127055.290000007</v>
      </c>
      <c r="I20" s="19"/>
      <c r="J20" s="22">
        <v>0</v>
      </c>
      <c r="K20" s="19"/>
      <c r="L20" s="22">
        <v>-83127055.290000007</v>
      </c>
      <c r="M20" s="4"/>
      <c r="N20" s="22">
        <v>0</v>
      </c>
      <c r="P20" s="41"/>
      <c r="Q20" s="34"/>
      <c r="R20" s="34"/>
      <c r="S20" s="34"/>
      <c r="T20" s="34"/>
      <c r="U20" s="34"/>
      <c r="V20" s="34"/>
      <c r="W20" s="34"/>
      <c r="X20" s="34"/>
      <c r="Y20" s="34"/>
    </row>
    <row r="21" spans="1:25" ht="24" customHeight="1">
      <c r="A21" s="33"/>
      <c r="C21" s="117" t="s">
        <v>131</v>
      </c>
      <c r="F21" s="40"/>
      <c r="G21" s="40"/>
      <c r="H21" s="22">
        <v>5317305.1100000003</v>
      </c>
      <c r="I21" s="19"/>
      <c r="J21" s="22">
        <v>8738464.3699999992</v>
      </c>
      <c r="K21" s="19"/>
      <c r="L21" s="22">
        <v>5317305.1100000003</v>
      </c>
      <c r="M21" s="4"/>
      <c r="N21" s="22">
        <v>8738464.370000001</v>
      </c>
      <c r="O21" s="2"/>
      <c r="P21" s="2"/>
      <c r="Q21" s="2"/>
      <c r="R21" s="2"/>
      <c r="S21" s="34"/>
      <c r="T21" s="34"/>
      <c r="U21" s="34"/>
      <c r="V21" s="34"/>
      <c r="W21" s="34"/>
      <c r="X21" s="34"/>
      <c r="Y21" s="34"/>
    </row>
    <row r="22" spans="1:25" ht="24" customHeight="1">
      <c r="A22" s="33"/>
      <c r="C22" s="117" t="s">
        <v>132</v>
      </c>
      <c r="F22" s="40"/>
      <c r="G22" s="40"/>
      <c r="H22" s="4">
        <v>17707583.340000004</v>
      </c>
      <c r="I22" s="19"/>
      <c r="J22" s="4">
        <v>18137511.390000001</v>
      </c>
      <c r="K22" s="19"/>
      <c r="L22" s="22">
        <v>17505213.84</v>
      </c>
      <c r="M22" s="4"/>
      <c r="N22" s="4">
        <v>17909536.140000001</v>
      </c>
      <c r="O22" s="2"/>
      <c r="P22" s="2"/>
      <c r="Q22" s="2"/>
      <c r="R22" s="2"/>
    </row>
    <row r="23" spans="1:25" ht="24" customHeight="1">
      <c r="A23" s="33"/>
      <c r="C23" s="117" t="s">
        <v>133</v>
      </c>
      <c r="F23" s="40"/>
      <c r="G23" s="40"/>
      <c r="H23" s="4">
        <v>-13433214.27</v>
      </c>
      <c r="I23" s="19"/>
      <c r="J23" s="4">
        <v>-8709623.5399999991</v>
      </c>
      <c r="K23" s="19"/>
      <c r="L23" s="4">
        <v>-13299306.239999998</v>
      </c>
      <c r="M23" s="4"/>
      <c r="N23" s="4">
        <v>-14049005.15</v>
      </c>
      <c r="O23" s="2"/>
      <c r="P23" s="2"/>
      <c r="Q23" s="2"/>
      <c r="R23" s="2"/>
    </row>
    <row r="24" spans="1:25" ht="24" customHeight="1">
      <c r="A24" s="33"/>
      <c r="C24" s="117" t="s">
        <v>134</v>
      </c>
      <c r="F24" s="40"/>
      <c r="G24" s="40"/>
      <c r="H24" s="4">
        <v>280076816.33000004</v>
      </c>
      <c r="I24" s="19"/>
      <c r="J24" s="4">
        <v>310917129.0200001</v>
      </c>
      <c r="K24" s="19"/>
      <c r="L24" s="4">
        <v>268596690.14999998</v>
      </c>
      <c r="M24" s="4"/>
      <c r="N24" s="4">
        <v>299948629.74000001</v>
      </c>
      <c r="O24" s="2"/>
      <c r="P24" s="2"/>
      <c r="Q24" s="2"/>
      <c r="R24" s="2"/>
    </row>
    <row r="25" spans="1:25" ht="24" customHeight="1">
      <c r="A25" s="33"/>
      <c r="C25" s="117" t="s">
        <v>135</v>
      </c>
      <c r="F25" s="40"/>
      <c r="G25" s="40"/>
      <c r="H25" s="29">
        <v>862347.84</v>
      </c>
      <c r="I25" s="106"/>
      <c r="J25" s="29">
        <v>2324431.31</v>
      </c>
      <c r="K25" s="106"/>
      <c r="L25" s="29">
        <v>862347.84</v>
      </c>
      <c r="M25" s="28"/>
      <c r="N25" s="29">
        <v>2324431.31</v>
      </c>
      <c r="O25" s="2"/>
      <c r="P25" s="2"/>
      <c r="Q25" s="2"/>
      <c r="R25" s="2"/>
    </row>
    <row r="26" spans="1:25" ht="24" customHeight="1">
      <c r="B26" s="33" t="s">
        <v>136</v>
      </c>
      <c r="C26" s="33"/>
      <c r="D26" s="118"/>
      <c r="E26" s="42"/>
      <c r="F26" s="40"/>
      <c r="G26" s="40"/>
      <c r="H26" s="21">
        <f>SUM(H8:H25)</f>
        <v>288455309.63000065</v>
      </c>
      <c r="I26" s="19"/>
      <c r="J26" s="21">
        <f>SUM(J8:J25)</f>
        <v>-453179962.16000038</v>
      </c>
      <c r="K26" s="19"/>
      <c r="L26" s="21">
        <f>SUM(L8:L25)</f>
        <v>300657943.00000125</v>
      </c>
      <c r="M26" s="4"/>
      <c r="N26" s="21">
        <f>SUM(N8:N25)</f>
        <v>-483700818.39000303</v>
      </c>
      <c r="O26" s="2"/>
      <c r="P26" s="2"/>
      <c r="Q26" s="2"/>
      <c r="R26" s="2"/>
    </row>
    <row r="27" spans="1:25" ht="24" customHeight="1">
      <c r="A27" s="33"/>
      <c r="B27" s="118" t="s">
        <v>137</v>
      </c>
      <c r="C27" s="118"/>
      <c r="D27" s="33"/>
      <c r="E27" s="42"/>
      <c r="H27" s="4"/>
      <c r="I27" s="4"/>
      <c r="J27" s="4"/>
      <c r="K27" s="4"/>
      <c r="L27" s="4"/>
      <c r="M27" s="4"/>
      <c r="N27" s="4"/>
      <c r="O27" s="2"/>
      <c r="P27" s="2"/>
      <c r="Q27" s="2"/>
      <c r="R27" s="2"/>
    </row>
    <row r="28" spans="1:25" ht="24" customHeight="1">
      <c r="A28" s="33"/>
      <c r="B28" s="33"/>
      <c r="C28" s="119" t="s">
        <v>12</v>
      </c>
      <c r="D28" s="33"/>
      <c r="E28" s="33"/>
      <c r="H28" s="4">
        <v>113943543.73999995</v>
      </c>
      <c r="I28" s="4"/>
      <c r="J28" s="4">
        <v>-744093878.0999999</v>
      </c>
      <c r="K28" s="4"/>
      <c r="L28" s="4">
        <v>110944874.08000001</v>
      </c>
      <c r="M28" s="4"/>
      <c r="N28" s="4">
        <v>-720328579.48000002</v>
      </c>
      <c r="O28" s="2"/>
      <c r="P28" s="2"/>
      <c r="Q28" s="2"/>
      <c r="R28" s="2"/>
    </row>
    <row r="29" spans="1:25" ht="24" customHeight="1">
      <c r="A29" s="33"/>
      <c r="B29" s="33"/>
      <c r="C29" s="119" t="s">
        <v>13</v>
      </c>
      <c r="D29" s="33"/>
      <c r="E29" s="33"/>
      <c r="H29" s="4">
        <v>300412421.81999999</v>
      </c>
      <c r="I29" s="4"/>
      <c r="J29" s="4">
        <v>377670227.58999997</v>
      </c>
      <c r="K29" s="4"/>
      <c r="L29" s="4">
        <v>283062814.02999997</v>
      </c>
      <c r="M29" s="4"/>
      <c r="N29" s="4">
        <v>397954129.35000038</v>
      </c>
      <c r="O29" s="2"/>
      <c r="P29" s="2"/>
      <c r="Q29" s="2"/>
      <c r="R29" s="2"/>
    </row>
    <row r="30" spans="1:25" ht="24" customHeight="1">
      <c r="A30" s="33"/>
      <c r="B30" s="33"/>
      <c r="C30" s="119" t="s">
        <v>14</v>
      </c>
      <c r="D30" s="33"/>
      <c r="E30" s="33"/>
      <c r="H30" s="4">
        <v>202376229.78999999</v>
      </c>
      <c r="I30" s="4"/>
      <c r="J30" s="4">
        <v>37308481.240000002</v>
      </c>
      <c r="K30" s="4"/>
      <c r="L30" s="4">
        <v>206286295.88</v>
      </c>
      <c r="M30" s="4"/>
      <c r="N30" s="4">
        <v>8653236.4599997997</v>
      </c>
      <c r="O30" s="2"/>
      <c r="P30" s="2"/>
      <c r="Q30" s="2"/>
      <c r="R30" s="2"/>
    </row>
    <row r="31" spans="1:25" ht="24" customHeight="1">
      <c r="A31" s="33"/>
      <c r="B31" s="33"/>
      <c r="C31" s="119" t="s">
        <v>169</v>
      </c>
      <c r="D31" s="33"/>
      <c r="E31" s="33"/>
      <c r="H31" s="4">
        <v>15737027.68</v>
      </c>
      <c r="I31" s="4"/>
      <c r="J31" s="4">
        <v>1246188673.6500001</v>
      </c>
      <c r="K31" s="4"/>
      <c r="L31" s="4">
        <v>-56293999.050000012</v>
      </c>
      <c r="M31" s="4"/>
      <c r="N31" s="4">
        <v>1140805188.77</v>
      </c>
      <c r="O31" s="2"/>
      <c r="P31" s="2"/>
      <c r="Q31" s="2"/>
      <c r="R31" s="2"/>
    </row>
    <row r="32" spans="1:25" ht="24" customHeight="1">
      <c r="A32" s="33"/>
      <c r="B32" s="33"/>
      <c r="C32" s="119" t="s">
        <v>15</v>
      </c>
      <c r="D32" s="33"/>
      <c r="H32" s="4">
        <v>0</v>
      </c>
      <c r="I32" s="4"/>
      <c r="J32" s="4">
        <v>64564945.939999998</v>
      </c>
      <c r="K32" s="4"/>
      <c r="L32" s="22">
        <v>0</v>
      </c>
      <c r="M32" s="4"/>
      <c r="N32" s="4">
        <v>0</v>
      </c>
      <c r="P32" s="41"/>
    </row>
    <row r="33" spans="1:18" ht="24" customHeight="1">
      <c r="A33" s="33"/>
      <c r="B33" s="33"/>
      <c r="C33" s="119" t="s">
        <v>16</v>
      </c>
      <c r="D33" s="33"/>
      <c r="E33" s="33"/>
      <c r="H33" s="4">
        <v>-4015448.01</v>
      </c>
      <c r="I33" s="4"/>
      <c r="J33" s="4">
        <v>-47419262.140000045</v>
      </c>
      <c r="K33" s="4"/>
      <c r="L33" s="4">
        <v>-2693915.9</v>
      </c>
      <c r="M33" s="4"/>
      <c r="N33" s="4">
        <v>-55065235.290000021</v>
      </c>
      <c r="P33" s="41"/>
    </row>
    <row r="34" spans="1:18" ht="24" customHeight="1">
      <c r="A34" s="33"/>
      <c r="B34" s="33"/>
      <c r="C34" s="119" t="s">
        <v>20</v>
      </c>
      <c r="D34" s="33"/>
      <c r="E34" s="33"/>
      <c r="H34" s="4">
        <v>3840800.79</v>
      </c>
      <c r="I34" s="4"/>
      <c r="J34" s="4">
        <v>40848749.290000007</v>
      </c>
      <c r="K34" s="4"/>
      <c r="L34" s="4">
        <v>-4682999.84</v>
      </c>
      <c r="M34" s="4"/>
      <c r="N34" s="4">
        <v>31425171.539999999</v>
      </c>
      <c r="P34" s="41"/>
    </row>
    <row r="35" spans="1:18" ht="24" customHeight="1">
      <c r="A35" s="33"/>
      <c r="B35" s="33"/>
      <c r="C35" s="96" t="s">
        <v>33</v>
      </c>
      <c r="D35" s="33"/>
      <c r="E35" s="33"/>
      <c r="H35" s="4">
        <v>9358774.8499999996</v>
      </c>
      <c r="I35" s="4"/>
      <c r="J35" s="4">
        <v>-13755049.970000003</v>
      </c>
      <c r="K35" s="4"/>
      <c r="L35" s="4">
        <v>9409172.3499999996</v>
      </c>
      <c r="M35" s="4"/>
      <c r="N35" s="4">
        <v>-13691722.770000011</v>
      </c>
      <c r="P35" s="41"/>
    </row>
    <row r="36" spans="1:18" ht="24" customHeight="1">
      <c r="A36" s="33"/>
      <c r="B36" s="33" t="s">
        <v>138</v>
      </c>
      <c r="D36" s="33"/>
      <c r="E36" s="33"/>
      <c r="H36" s="4"/>
      <c r="I36" s="4"/>
      <c r="J36" s="4"/>
      <c r="K36" s="4"/>
      <c r="L36" s="4"/>
      <c r="M36" s="4"/>
      <c r="N36" s="4"/>
      <c r="P36" s="41"/>
    </row>
    <row r="37" spans="1:18" ht="24" customHeight="1">
      <c r="A37" s="33"/>
      <c r="B37" s="33"/>
      <c r="C37" s="34" t="s">
        <v>41</v>
      </c>
      <c r="D37" s="33"/>
      <c r="E37" s="33"/>
      <c r="H37" s="4">
        <v>-845630500.23000002</v>
      </c>
      <c r="I37" s="4"/>
      <c r="J37" s="4">
        <v>782293769.41999996</v>
      </c>
      <c r="K37" s="4"/>
      <c r="L37" s="4">
        <v>-775375475.16999996</v>
      </c>
      <c r="M37" s="4"/>
      <c r="N37" s="4">
        <v>698663157.05999994</v>
      </c>
      <c r="P37" s="41"/>
    </row>
    <row r="38" spans="1:18" ht="24" customHeight="1">
      <c r="A38" s="33"/>
      <c r="B38" s="33"/>
      <c r="C38" s="96" t="s">
        <v>42</v>
      </c>
      <c r="D38" s="33"/>
      <c r="E38" s="33"/>
      <c r="H38" s="4">
        <v>856013.67</v>
      </c>
      <c r="I38" s="4"/>
      <c r="J38" s="4">
        <v>44152097.819999993</v>
      </c>
      <c r="K38" s="4"/>
      <c r="L38" s="4">
        <v>298925.65999999997</v>
      </c>
      <c r="M38" s="4"/>
      <c r="N38" s="4">
        <v>47451279.290000021</v>
      </c>
      <c r="P38" s="41"/>
    </row>
    <row r="39" spans="1:18" ht="24" customHeight="1">
      <c r="A39" s="33"/>
      <c r="B39" s="33"/>
      <c r="C39" s="96" t="s">
        <v>43</v>
      </c>
      <c r="D39" s="33"/>
      <c r="E39" s="33"/>
      <c r="H39" s="4">
        <v>-289230253.94999999</v>
      </c>
      <c r="I39" s="4"/>
      <c r="J39" s="4">
        <v>271727126.07999998</v>
      </c>
      <c r="K39" s="4"/>
      <c r="L39" s="4">
        <v>-289738161.44999999</v>
      </c>
      <c r="M39" s="4"/>
      <c r="N39" s="4">
        <v>272279669.23999995</v>
      </c>
      <c r="P39" s="41"/>
    </row>
    <row r="40" spans="1:18" ht="24" customHeight="1">
      <c r="A40" s="33"/>
      <c r="B40" s="33"/>
      <c r="C40" s="96" t="s">
        <v>44</v>
      </c>
      <c r="D40" s="33"/>
      <c r="E40" s="33"/>
      <c r="H40" s="4">
        <v>-305920032.16000003</v>
      </c>
      <c r="I40" s="4"/>
      <c r="J40" s="4">
        <v>-409075265.86000001</v>
      </c>
      <c r="K40" s="4"/>
      <c r="L40" s="4">
        <v>-312700361.42000002</v>
      </c>
      <c r="M40" s="4"/>
      <c r="N40" s="4">
        <v>-427280440.62</v>
      </c>
      <c r="O40" s="120"/>
      <c r="P40" s="41"/>
    </row>
    <row r="41" spans="1:18" ht="24" customHeight="1">
      <c r="A41" s="33"/>
      <c r="B41" s="33"/>
      <c r="C41" s="96" t="s">
        <v>50</v>
      </c>
      <c r="D41" s="33"/>
      <c r="E41" s="33"/>
      <c r="H41" s="4">
        <v>-2500000</v>
      </c>
      <c r="I41" s="4"/>
      <c r="J41" s="4">
        <v>0</v>
      </c>
      <c r="K41" s="4"/>
      <c r="L41" s="4">
        <v>-2500000</v>
      </c>
      <c r="M41" s="4"/>
      <c r="N41" s="4">
        <v>0</v>
      </c>
      <c r="O41" s="120"/>
      <c r="P41" s="41"/>
    </row>
    <row r="42" spans="1:18" ht="24" customHeight="1">
      <c r="A42" s="33"/>
      <c r="B42" s="33"/>
      <c r="C42" s="96" t="s">
        <v>52</v>
      </c>
      <c r="D42" s="33"/>
      <c r="E42" s="33"/>
      <c r="H42" s="4">
        <v>687126724.07999992</v>
      </c>
      <c r="I42" s="4"/>
      <c r="J42" s="4">
        <v>208787068.73999998</v>
      </c>
      <c r="K42" s="4"/>
      <c r="L42" s="4">
        <v>691394419.66000009</v>
      </c>
      <c r="M42" s="4"/>
      <c r="N42" s="4">
        <v>216576684.8899999</v>
      </c>
      <c r="P42" s="41"/>
    </row>
    <row r="43" spans="1:18" ht="24" customHeight="1">
      <c r="A43" s="33"/>
      <c r="B43" s="33"/>
      <c r="C43" s="121" t="s">
        <v>60</v>
      </c>
      <c r="D43" s="33"/>
      <c r="E43" s="33"/>
      <c r="H43" s="28">
        <v>230764.40000000014</v>
      </c>
      <c r="I43" s="28"/>
      <c r="J43" s="28">
        <v>648085.6</v>
      </c>
      <c r="K43" s="28"/>
      <c r="L43" s="28">
        <v>0</v>
      </c>
      <c r="M43" s="28"/>
      <c r="N43" s="28">
        <v>0</v>
      </c>
      <c r="P43" s="41"/>
    </row>
    <row r="44" spans="1:18" ht="24" customHeight="1">
      <c r="A44" s="33"/>
      <c r="B44" s="122" t="s">
        <v>139</v>
      </c>
      <c r="F44" s="40"/>
      <c r="G44" s="40"/>
      <c r="H44" s="21">
        <f>SUM(H26:H43)</f>
        <v>175041376.10000035</v>
      </c>
      <c r="I44" s="19"/>
      <c r="J44" s="21">
        <f>SUM(J26:J43)</f>
        <v>1406665807.1399996</v>
      </c>
      <c r="K44" s="19"/>
      <c r="L44" s="21">
        <f>SUM(L26:L43)</f>
        <v>158069531.83000135</v>
      </c>
      <c r="M44" s="4"/>
      <c r="N44" s="21">
        <f>SUM(N26:N43)</f>
        <v>1113741720.0499971</v>
      </c>
      <c r="P44" s="123"/>
    </row>
    <row r="45" spans="1:18" ht="24" customHeight="1">
      <c r="A45" s="33"/>
      <c r="F45" s="39"/>
      <c r="G45" s="40"/>
      <c r="H45" s="21"/>
      <c r="I45" s="19"/>
      <c r="J45" s="21"/>
      <c r="K45" s="19"/>
      <c r="L45" s="21"/>
      <c r="M45" s="4"/>
      <c r="N45" s="21"/>
      <c r="O45" s="3"/>
      <c r="P45" s="3"/>
      <c r="Q45" s="3"/>
      <c r="R45" s="3"/>
    </row>
    <row r="46" spans="1:18" ht="24" customHeight="1">
      <c r="A46" s="33"/>
      <c r="F46" s="39"/>
      <c r="G46" s="40"/>
      <c r="H46" s="21"/>
      <c r="I46" s="19"/>
      <c r="J46" s="21"/>
      <c r="K46" s="19"/>
      <c r="L46" s="21"/>
      <c r="M46" s="4"/>
      <c r="N46" s="90" t="str">
        <f>+'CH_T(S)'!P24</f>
        <v>Unaudited</v>
      </c>
      <c r="O46" s="3"/>
      <c r="P46" s="3"/>
      <c r="Q46" s="3"/>
      <c r="R46" s="3"/>
    </row>
    <row r="47" spans="1:18" ht="24" customHeight="1">
      <c r="A47" s="33"/>
      <c r="F47" s="39"/>
      <c r="G47" s="40"/>
      <c r="H47" s="21"/>
      <c r="I47" s="19"/>
      <c r="J47" s="21"/>
      <c r="K47" s="19"/>
      <c r="L47" s="21"/>
      <c r="M47" s="4"/>
      <c r="N47" s="90"/>
      <c r="O47" s="3"/>
      <c r="P47" s="3"/>
      <c r="Q47" s="3"/>
      <c r="R47" s="3"/>
    </row>
    <row r="48" spans="1:18" ht="24" customHeight="1">
      <c r="A48" s="33"/>
      <c r="F48" s="39"/>
      <c r="G48" s="40"/>
      <c r="H48" s="21"/>
      <c r="I48" s="19"/>
      <c r="J48" s="21"/>
      <c r="K48" s="19"/>
      <c r="L48" s="21"/>
      <c r="M48" s="4"/>
      <c r="N48" s="90"/>
      <c r="O48" s="3"/>
      <c r="P48" s="3"/>
      <c r="Q48" s="3"/>
      <c r="R48" s="3"/>
    </row>
    <row r="49" spans="1:25" ht="24" customHeight="1">
      <c r="A49" s="33"/>
      <c r="F49" s="39"/>
      <c r="G49" s="40"/>
      <c r="H49" s="21"/>
      <c r="I49" s="19"/>
      <c r="J49" s="21"/>
      <c r="K49" s="19"/>
      <c r="L49" s="21"/>
      <c r="M49" s="4"/>
      <c r="N49" s="90"/>
      <c r="O49" s="3"/>
      <c r="P49" s="3"/>
      <c r="Q49" s="3"/>
      <c r="R49" s="3"/>
    </row>
    <row r="50" spans="1:25" ht="24" customHeight="1">
      <c r="A50" s="33"/>
      <c r="F50" s="39"/>
      <c r="G50" s="40"/>
      <c r="H50" s="21"/>
      <c r="I50" s="19"/>
      <c r="J50" s="21"/>
      <c r="K50" s="19"/>
      <c r="L50" s="21"/>
      <c r="M50" s="4"/>
      <c r="N50" s="90"/>
      <c r="O50" s="3"/>
      <c r="P50" s="3"/>
      <c r="Q50" s="3"/>
      <c r="R50" s="3"/>
    </row>
    <row r="51" spans="1:25" s="43" customFormat="1" ht="24" customHeight="1">
      <c r="A51" s="131" t="str">
        <f>+A1</f>
        <v>POWER LINE ENGINEERING PUBLIC COMPANY LIMITED AND ITS SUBSIDIARIES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5"/>
      <c r="O51" s="7"/>
      <c r="P51" s="7"/>
      <c r="Q51" s="7"/>
      <c r="R51" s="7"/>
      <c r="X51" s="11"/>
    </row>
    <row r="52" spans="1:25" s="43" customFormat="1" ht="24" customHeight="1">
      <c r="A52" s="131" t="str">
        <f t="shared" ref="A52:A53" si="0">+A2</f>
        <v>STATEMENTS OF CASH FLOWS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5"/>
      <c r="O52" s="7"/>
      <c r="P52" s="7"/>
      <c r="Q52" s="7"/>
      <c r="R52" s="7"/>
      <c r="X52" s="11"/>
    </row>
    <row r="53" spans="1:25" s="43" customFormat="1" ht="24" customHeight="1">
      <c r="A53" s="131" t="str">
        <f t="shared" si="0"/>
        <v>FOR THE NINE-MONTH PERIOD ENDED 30 SEPTEMBER 2025</v>
      </c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5"/>
      <c r="O53" s="7"/>
      <c r="P53" s="7"/>
      <c r="Q53" s="7"/>
      <c r="R53" s="7"/>
      <c r="X53" s="11"/>
    </row>
    <row r="54" spans="1:25" s="43" customFormat="1" ht="24" customHeight="1">
      <c r="A54" s="32"/>
      <c r="B54" s="124"/>
      <c r="C54" s="124"/>
      <c r="D54" s="124"/>
      <c r="E54" s="124"/>
      <c r="F54" s="32"/>
      <c r="G54" s="32"/>
      <c r="H54" s="32"/>
      <c r="I54" s="32"/>
      <c r="J54" s="32"/>
      <c r="K54" s="32"/>
      <c r="L54" s="32"/>
      <c r="M54" s="32"/>
      <c r="N54" s="14" t="str">
        <f>+N4</f>
        <v>(Unit : Baht)</v>
      </c>
      <c r="O54" s="7"/>
      <c r="P54" s="7"/>
      <c r="Q54" s="7"/>
      <c r="R54" s="7"/>
      <c r="X54" s="11"/>
    </row>
    <row r="55" spans="1:25" s="43" customFormat="1" ht="24" customHeight="1">
      <c r="A55" s="35"/>
      <c r="B55" s="35"/>
      <c r="C55" s="35"/>
      <c r="D55" s="35"/>
      <c r="E55" s="35"/>
      <c r="F55" s="35"/>
      <c r="G55" s="35"/>
      <c r="H55" s="136" t="str">
        <f t="shared" ref="H55:J55" si="1">+H5</f>
        <v>Consolidated financial statements</v>
      </c>
      <c r="I55" s="136">
        <f t="shared" si="1"/>
        <v>0</v>
      </c>
      <c r="J55" s="136">
        <f t="shared" si="1"/>
        <v>0</v>
      </c>
      <c r="K55" s="35"/>
      <c r="L55" s="137" t="str">
        <f t="shared" ref="L55:N55" si="2">+L5</f>
        <v>Separate financial statements</v>
      </c>
      <c r="M55" s="137">
        <f t="shared" si="2"/>
        <v>0</v>
      </c>
      <c r="N55" s="138">
        <f t="shared" si="2"/>
        <v>0</v>
      </c>
      <c r="O55" s="7"/>
      <c r="P55" s="7"/>
      <c r="Q55" s="7"/>
      <c r="R55" s="7"/>
      <c r="X55" s="11"/>
    </row>
    <row r="56" spans="1:25" s="43" customFormat="1" ht="24" customHeight="1">
      <c r="A56" s="36"/>
      <c r="B56" s="36"/>
      <c r="C56" s="36"/>
      <c r="D56" s="36"/>
      <c r="E56" s="36"/>
      <c r="F56" s="37" t="str">
        <f>+F6</f>
        <v>Notes</v>
      </c>
      <c r="G56" s="37"/>
      <c r="H56" s="115" t="str">
        <f>+H6</f>
        <v>30 September 2025</v>
      </c>
      <c r="I56" s="37"/>
      <c r="J56" s="115" t="str">
        <f>+J6</f>
        <v>30 September 2024</v>
      </c>
      <c r="K56" s="125"/>
      <c r="L56" s="115" t="str">
        <f>+L6</f>
        <v>30 September 2025</v>
      </c>
      <c r="M56" s="37"/>
      <c r="N56" s="12" t="str">
        <f>+N6</f>
        <v>30 September 2024</v>
      </c>
      <c r="O56" s="7"/>
      <c r="P56" s="7"/>
      <c r="Q56" s="7"/>
      <c r="R56" s="7"/>
      <c r="X56" s="11"/>
    </row>
    <row r="57" spans="1:25" ht="24" customHeight="1">
      <c r="A57" s="38" t="s">
        <v>194</v>
      </c>
      <c r="F57" s="39"/>
      <c r="G57" s="40"/>
      <c r="H57" s="41"/>
      <c r="I57" s="40"/>
      <c r="J57" s="3"/>
      <c r="K57" s="3"/>
      <c r="L57" s="3"/>
      <c r="M57" s="3"/>
      <c r="N57" s="3"/>
      <c r="O57" s="3"/>
      <c r="P57" s="3"/>
      <c r="Q57" s="3"/>
      <c r="R57" s="3"/>
      <c r="S57" s="34"/>
      <c r="T57" s="34"/>
      <c r="U57" s="34"/>
      <c r="V57" s="34"/>
      <c r="W57" s="34"/>
      <c r="X57" s="34"/>
      <c r="Y57" s="34"/>
    </row>
    <row r="58" spans="1:25" ht="24" customHeight="1">
      <c r="A58" s="33"/>
      <c r="B58" s="122"/>
      <c r="C58" s="38" t="s">
        <v>151</v>
      </c>
      <c r="F58" s="40"/>
      <c r="G58" s="40"/>
      <c r="H58" s="21">
        <v>60358.64</v>
      </c>
      <c r="I58" s="19"/>
      <c r="J58" s="21">
        <v>233013.38000000003</v>
      </c>
      <c r="K58" s="19"/>
      <c r="L58" s="21">
        <v>56424.76</v>
      </c>
      <c r="M58" s="4"/>
      <c r="N58" s="21">
        <v>221972.48000000001</v>
      </c>
      <c r="P58" s="123"/>
    </row>
    <row r="59" spans="1:25" ht="24" customHeight="1">
      <c r="A59" s="33"/>
      <c r="B59" s="122"/>
      <c r="C59" s="33" t="s">
        <v>187</v>
      </c>
      <c r="F59" s="40"/>
      <c r="G59" s="40"/>
      <c r="H59" s="21">
        <v>0</v>
      </c>
      <c r="I59" s="19"/>
      <c r="J59" s="21">
        <v>407448.22</v>
      </c>
      <c r="K59" s="19"/>
      <c r="L59" s="21">
        <v>0</v>
      </c>
      <c r="M59" s="4"/>
      <c r="N59" s="21">
        <v>0</v>
      </c>
      <c r="P59" s="123"/>
    </row>
    <row r="60" spans="1:25" ht="24" customHeight="1">
      <c r="A60" s="33"/>
      <c r="B60" s="33"/>
      <c r="C60" s="33" t="s">
        <v>140</v>
      </c>
      <c r="F60" s="40"/>
      <c r="G60" s="40"/>
      <c r="H60" s="22">
        <v>-91288706.170000002</v>
      </c>
      <c r="I60" s="19"/>
      <c r="J60" s="22">
        <v>-174336393.23999995</v>
      </c>
      <c r="K60" s="19"/>
      <c r="L60" s="22">
        <v>-83830231.149999946</v>
      </c>
      <c r="M60" s="4"/>
      <c r="N60" s="22">
        <v>-163353691.59999996</v>
      </c>
      <c r="O60" s="3"/>
      <c r="P60" s="3"/>
      <c r="Q60" s="3"/>
      <c r="R60" s="3"/>
    </row>
    <row r="61" spans="1:25" ht="24" customHeight="1">
      <c r="A61" s="33"/>
      <c r="B61" s="33"/>
      <c r="C61" s="33" t="s">
        <v>168</v>
      </c>
      <c r="F61" s="40"/>
      <c r="G61" s="40"/>
      <c r="H61" s="29">
        <v>-7879586</v>
      </c>
      <c r="I61" s="106"/>
      <c r="J61" s="29">
        <v>-478000</v>
      </c>
      <c r="K61" s="106"/>
      <c r="L61" s="29">
        <v>-7879586</v>
      </c>
      <c r="M61" s="28"/>
      <c r="N61" s="29">
        <v>0</v>
      </c>
      <c r="O61" s="3"/>
      <c r="P61" s="3"/>
      <c r="Q61" s="3"/>
      <c r="R61" s="3"/>
    </row>
    <row r="62" spans="1:25" ht="24" customHeight="1">
      <c r="A62" s="33" t="s">
        <v>141</v>
      </c>
      <c r="F62" s="39"/>
      <c r="G62" s="40"/>
      <c r="H62" s="24">
        <f>SUM(H44:H61)</f>
        <v>75933442.570000336</v>
      </c>
      <c r="I62" s="107"/>
      <c r="J62" s="24">
        <f>SUM(J44:J61)</f>
        <v>1232491875.4999998</v>
      </c>
      <c r="K62" s="107"/>
      <c r="L62" s="24">
        <f>SUM(L44:L61)</f>
        <v>66416139.440001398</v>
      </c>
      <c r="M62" s="24"/>
      <c r="N62" s="24">
        <f>SUM(N44:N61)</f>
        <v>950610000.92999721</v>
      </c>
      <c r="O62" s="3"/>
      <c r="P62" s="3"/>
      <c r="Q62" s="3"/>
      <c r="R62" s="3"/>
    </row>
    <row r="63" spans="1:25" ht="24" customHeight="1">
      <c r="A63" s="38" t="s">
        <v>142</v>
      </c>
      <c r="F63" s="39"/>
      <c r="G63" s="40"/>
      <c r="H63" s="41"/>
      <c r="I63" s="40"/>
      <c r="J63" s="41"/>
      <c r="K63" s="40"/>
      <c r="L63" s="41"/>
      <c r="M63" s="41"/>
      <c r="N63" s="3"/>
      <c r="O63" s="3"/>
      <c r="P63" s="3"/>
      <c r="Q63" s="3"/>
      <c r="R63" s="3"/>
    </row>
    <row r="64" spans="1:25" ht="24" customHeight="1">
      <c r="A64" s="33"/>
      <c r="B64" s="33"/>
      <c r="C64" s="92" t="s">
        <v>143</v>
      </c>
      <c r="D64" s="92"/>
      <c r="F64" s="40"/>
      <c r="G64" s="40"/>
      <c r="H64" s="4">
        <v>-1123.92</v>
      </c>
      <c r="I64" s="19"/>
      <c r="J64" s="4">
        <v>-1399.6</v>
      </c>
      <c r="K64" s="4"/>
      <c r="L64" s="4">
        <v>-1123.92</v>
      </c>
      <c r="M64" s="4"/>
      <c r="N64" s="4">
        <v>-1399.6</v>
      </c>
      <c r="O64" s="3"/>
      <c r="P64" s="3"/>
      <c r="Q64" s="3"/>
      <c r="R64" s="3"/>
    </row>
    <row r="65" spans="1:19" ht="24" customHeight="1">
      <c r="A65" s="33"/>
      <c r="B65" s="33"/>
      <c r="C65" s="92" t="s">
        <v>188</v>
      </c>
      <c r="D65" s="92"/>
      <c r="F65" s="40"/>
      <c r="G65" s="40"/>
      <c r="H65" s="4">
        <v>1070189.47</v>
      </c>
      <c r="I65" s="19"/>
      <c r="J65" s="4">
        <v>0</v>
      </c>
      <c r="K65" s="4"/>
      <c r="L65" s="4">
        <v>1070189.47</v>
      </c>
      <c r="M65" s="4"/>
      <c r="N65" s="4">
        <v>0</v>
      </c>
      <c r="O65" s="3"/>
      <c r="P65" s="3"/>
      <c r="Q65" s="3"/>
      <c r="R65" s="3"/>
    </row>
    <row r="66" spans="1:19" ht="24" customHeight="1">
      <c r="A66" s="33"/>
      <c r="B66" s="33"/>
      <c r="C66" s="92" t="s">
        <v>144</v>
      </c>
      <c r="D66" s="92"/>
      <c r="E66" s="92"/>
      <c r="F66" s="40"/>
      <c r="G66" s="40"/>
      <c r="H66" s="4">
        <v>147388749.11000001</v>
      </c>
      <c r="I66" s="19"/>
      <c r="J66" s="4">
        <v>-12229984.629999995</v>
      </c>
      <c r="K66" s="4"/>
      <c r="L66" s="4">
        <v>147586005.09999999</v>
      </c>
      <c r="M66" s="4"/>
      <c r="N66" s="4">
        <v>-12051458.189999999</v>
      </c>
      <c r="O66" s="3"/>
      <c r="P66" s="3"/>
      <c r="Q66" s="3"/>
      <c r="R66" s="3"/>
    </row>
    <row r="67" spans="1:19" ht="24" customHeight="1">
      <c r="A67" s="33"/>
      <c r="C67" s="92" t="s">
        <v>145</v>
      </c>
      <c r="D67" s="92"/>
      <c r="E67" s="92"/>
      <c r="F67" s="40"/>
      <c r="G67" s="40"/>
      <c r="H67" s="4">
        <v>0</v>
      </c>
      <c r="I67" s="19"/>
      <c r="J67" s="4">
        <v>0</v>
      </c>
      <c r="K67" s="4"/>
      <c r="L67" s="4">
        <v>-33200000</v>
      </c>
      <c r="M67" s="4"/>
      <c r="N67" s="4">
        <v>-14800000</v>
      </c>
      <c r="O67" s="3"/>
      <c r="P67" s="3"/>
      <c r="Q67" s="3"/>
      <c r="R67" s="3"/>
    </row>
    <row r="68" spans="1:19" ht="24" customHeight="1">
      <c r="A68" s="33"/>
      <c r="C68" s="92" t="s">
        <v>146</v>
      </c>
      <c r="D68" s="92"/>
      <c r="E68" s="92"/>
      <c r="F68" s="40"/>
      <c r="G68" s="40"/>
      <c r="H68" s="4">
        <v>0</v>
      </c>
      <c r="I68" s="19"/>
      <c r="J68" s="4">
        <v>0</v>
      </c>
      <c r="K68" s="4"/>
      <c r="L68" s="4">
        <v>22800000</v>
      </c>
      <c r="M68" s="4"/>
      <c r="N68" s="4">
        <v>10300000</v>
      </c>
      <c r="O68" s="3"/>
      <c r="P68" s="3"/>
      <c r="Q68" s="3"/>
      <c r="R68" s="3"/>
    </row>
    <row r="69" spans="1:19" ht="24" customHeight="1">
      <c r="A69" s="33"/>
      <c r="C69" s="92" t="s">
        <v>171</v>
      </c>
      <c r="D69" s="92"/>
      <c r="E69" s="92"/>
      <c r="F69" s="40"/>
      <c r="G69" s="40"/>
      <c r="H69" s="4">
        <v>0</v>
      </c>
      <c r="I69" s="19"/>
      <c r="J69" s="4">
        <v>-249950</v>
      </c>
      <c r="K69" s="4"/>
      <c r="L69" s="4">
        <v>0</v>
      </c>
      <c r="M69" s="4"/>
      <c r="N69" s="4">
        <v>-249950</v>
      </c>
      <c r="O69" s="3"/>
      <c r="P69" s="3"/>
      <c r="Q69" s="3"/>
      <c r="R69" s="3"/>
    </row>
    <row r="70" spans="1:19" ht="24" customHeight="1">
      <c r="A70" s="33"/>
      <c r="C70" s="92" t="s">
        <v>147</v>
      </c>
      <c r="D70" s="92"/>
      <c r="E70" s="92"/>
      <c r="F70" s="40"/>
      <c r="G70" s="40"/>
      <c r="H70" s="4">
        <v>-378588.78</v>
      </c>
      <c r="I70" s="19"/>
      <c r="J70" s="4">
        <v>-10454392.73</v>
      </c>
      <c r="K70" s="4"/>
      <c r="L70" s="4">
        <v>-378588.78</v>
      </c>
      <c r="M70" s="4"/>
      <c r="N70" s="4">
        <v>-10394793.73</v>
      </c>
      <c r="P70" s="41"/>
    </row>
    <row r="71" spans="1:19" ht="24" customHeight="1">
      <c r="A71" s="33"/>
      <c r="C71" s="92" t="s">
        <v>148</v>
      </c>
      <c r="D71" s="92"/>
      <c r="E71" s="92"/>
      <c r="F71" s="40"/>
      <c r="G71" s="40"/>
      <c r="H71" s="4">
        <v>161124.35</v>
      </c>
      <c r="I71" s="19"/>
      <c r="J71" s="4">
        <v>182210.91</v>
      </c>
      <c r="K71" s="4"/>
      <c r="L71" s="4">
        <v>161124.35</v>
      </c>
      <c r="M71" s="4"/>
      <c r="N71" s="4">
        <v>182210.91</v>
      </c>
      <c r="P71" s="41"/>
    </row>
    <row r="72" spans="1:19" ht="24" customHeight="1">
      <c r="A72" s="33"/>
      <c r="C72" s="92" t="s">
        <v>149</v>
      </c>
      <c r="D72" s="92"/>
      <c r="E72" s="92"/>
      <c r="F72" s="40"/>
      <c r="G72" s="40"/>
      <c r="H72" s="4">
        <v>0</v>
      </c>
      <c r="I72" s="19"/>
      <c r="J72" s="4">
        <v>-2897196.26</v>
      </c>
      <c r="K72" s="4"/>
      <c r="L72" s="4">
        <v>0</v>
      </c>
      <c r="M72" s="4"/>
      <c r="N72" s="4">
        <v>-2897196.26</v>
      </c>
      <c r="P72" s="41"/>
    </row>
    <row r="73" spans="1:19" ht="24" customHeight="1">
      <c r="A73" s="33"/>
      <c r="C73" s="92" t="s">
        <v>150</v>
      </c>
      <c r="D73" s="92"/>
      <c r="E73" s="92"/>
      <c r="F73" s="40"/>
      <c r="G73" s="40"/>
      <c r="H73" s="4">
        <v>-94900</v>
      </c>
      <c r="I73" s="19"/>
      <c r="J73" s="4">
        <v>-769660.68</v>
      </c>
      <c r="K73" s="4"/>
      <c r="L73" s="4">
        <v>-94900</v>
      </c>
      <c r="M73" s="4"/>
      <c r="N73" s="4">
        <v>-769660.68</v>
      </c>
      <c r="P73" s="41"/>
    </row>
    <row r="74" spans="1:19" ht="24" customHeight="1">
      <c r="A74" s="33"/>
      <c r="C74" s="92" t="s">
        <v>151</v>
      </c>
      <c r="D74" s="92"/>
      <c r="E74" s="92"/>
      <c r="F74" s="40"/>
      <c r="G74" s="40"/>
      <c r="H74" s="28">
        <v>15649012.699999999</v>
      </c>
      <c r="I74" s="106"/>
      <c r="J74" s="28">
        <v>8290843.0899999999</v>
      </c>
      <c r="K74" s="106"/>
      <c r="L74" s="28">
        <v>11077914.719999999</v>
      </c>
      <c r="M74" s="28"/>
      <c r="N74" s="28">
        <v>13601655.51</v>
      </c>
      <c r="P74" s="41"/>
    </row>
    <row r="75" spans="1:19" ht="24" customHeight="1">
      <c r="A75" s="38" t="s">
        <v>152</v>
      </c>
      <c r="F75" s="40"/>
      <c r="G75" s="40"/>
      <c r="H75" s="24">
        <f>SUM(H64:H74)</f>
        <v>163794462.93000001</v>
      </c>
      <c r="I75" s="107"/>
      <c r="J75" s="24">
        <f>SUM(J64:J74)</f>
        <v>-18129529.899999995</v>
      </c>
      <c r="K75" s="107"/>
      <c r="L75" s="24">
        <f>SUM(L64:L74)</f>
        <v>149020620.94</v>
      </c>
      <c r="M75" s="24"/>
      <c r="N75" s="24">
        <f>SUM(N64:N74)</f>
        <v>-17080592.039999999</v>
      </c>
      <c r="O75" s="38"/>
      <c r="P75" s="4"/>
      <c r="S75" s="44"/>
    </row>
    <row r="76" spans="1:19" ht="24" customHeight="1">
      <c r="A76" s="38" t="s">
        <v>153</v>
      </c>
      <c r="B76" s="33"/>
      <c r="C76" s="33"/>
      <c r="D76" s="33"/>
      <c r="E76" s="33"/>
      <c r="H76" s="4"/>
      <c r="I76" s="4"/>
      <c r="J76" s="4"/>
      <c r="K76" s="4"/>
      <c r="L76" s="4"/>
      <c r="M76" s="4"/>
      <c r="N76" s="4"/>
      <c r="O76" s="38"/>
      <c r="P76" s="4"/>
    </row>
    <row r="77" spans="1:19" ht="24" customHeight="1">
      <c r="B77" s="33"/>
      <c r="C77" s="121" t="s">
        <v>154</v>
      </c>
      <c r="D77" s="121"/>
      <c r="E77" s="121"/>
      <c r="H77" s="4"/>
      <c r="I77" s="4"/>
      <c r="J77" s="4"/>
      <c r="K77" s="4"/>
      <c r="L77" s="4"/>
      <c r="M77" s="4"/>
      <c r="N77" s="4"/>
      <c r="O77" s="38"/>
      <c r="P77" s="4"/>
    </row>
    <row r="78" spans="1:19" ht="24" customHeight="1">
      <c r="A78" s="33"/>
      <c r="B78" s="33"/>
      <c r="C78" s="121"/>
      <c r="D78" s="121" t="s">
        <v>155</v>
      </c>
      <c r="E78" s="33"/>
      <c r="H78" s="4">
        <v>-57687883.740000002</v>
      </c>
      <c r="I78" s="4"/>
      <c r="J78" s="4">
        <v>-873192283.38999999</v>
      </c>
      <c r="K78" s="4"/>
      <c r="L78" s="4">
        <v>973860.68</v>
      </c>
      <c r="M78" s="4"/>
      <c r="N78" s="4">
        <v>-759913507.75999999</v>
      </c>
      <c r="P78" s="41"/>
    </row>
    <row r="79" spans="1:19" ht="24" customHeight="1">
      <c r="A79" s="33"/>
      <c r="B79" s="33"/>
      <c r="C79" s="121" t="s">
        <v>189</v>
      </c>
      <c r="D79" s="121"/>
      <c r="E79" s="33"/>
      <c r="H79" s="4">
        <v>-7000000</v>
      </c>
      <c r="I79" s="4"/>
      <c r="J79" s="4">
        <v>0</v>
      </c>
      <c r="K79" s="4"/>
      <c r="L79" s="4">
        <v>-7000000</v>
      </c>
      <c r="M79" s="4"/>
      <c r="N79" s="4">
        <v>0</v>
      </c>
      <c r="P79" s="41"/>
    </row>
    <row r="80" spans="1:19" ht="24" customHeight="1">
      <c r="A80" s="33"/>
      <c r="C80" s="121" t="s">
        <v>156</v>
      </c>
      <c r="D80" s="121"/>
      <c r="E80" s="33"/>
      <c r="H80" s="4">
        <v>135871983.94999999</v>
      </c>
      <c r="I80" s="4"/>
      <c r="J80" s="22">
        <v>21000000</v>
      </c>
      <c r="K80" s="4"/>
      <c r="L80" s="4">
        <v>127000000</v>
      </c>
      <c r="M80" s="4"/>
      <c r="N80" s="4">
        <v>21000000</v>
      </c>
      <c r="P80" s="4"/>
      <c r="Q80" s="4"/>
    </row>
    <row r="81" spans="1:24" ht="24" customHeight="1">
      <c r="A81" s="33"/>
      <c r="C81" s="121" t="s">
        <v>176</v>
      </c>
      <c r="D81" s="33"/>
      <c r="E81" s="33"/>
      <c r="H81" s="22">
        <v>-93000000</v>
      </c>
      <c r="I81" s="4"/>
      <c r="J81" s="22">
        <v>0</v>
      </c>
      <c r="K81" s="4"/>
      <c r="L81" s="22">
        <v>-156248283.37</v>
      </c>
      <c r="M81" s="4"/>
      <c r="N81" s="22">
        <v>-56033480.329999998</v>
      </c>
      <c r="P81" s="4"/>
    </row>
    <row r="82" spans="1:24" ht="24" customHeight="1">
      <c r="A82" s="33"/>
      <c r="C82" s="121" t="s">
        <v>177</v>
      </c>
      <c r="D82" s="33"/>
      <c r="E82" s="33"/>
      <c r="H82" s="22">
        <v>88000000</v>
      </c>
      <c r="I82" s="4"/>
      <c r="J82" s="22">
        <v>0</v>
      </c>
      <c r="K82" s="4"/>
      <c r="L82" s="22">
        <v>98546175.209999993</v>
      </c>
      <c r="M82" s="4"/>
      <c r="N82" s="22">
        <v>133500000</v>
      </c>
      <c r="P82" s="4"/>
    </row>
    <row r="83" spans="1:24" ht="24" customHeight="1">
      <c r="A83" s="33"/>
      <c r="C83" s="121" t="s">
        <v>157</v>
      </c>
      <c r="D83" s="33"/>
      <c r="E83" s="33"/>
      <c r="H83" s="22">
        <v>-72295995.900000006</v>
      </c>
      <c r="I83" s="4"/>
      <c r="J83" s="22">
        <v>-135007046.09999999</v>
      </c>
      <c r="K83" s="4"/>
      <c r="L83" s="22">
        <v>-61295995.899999999</v>
      </c>
      <c r="M83" s="4"/>
      <c r="N83" s="22">
        <v>-60000000</v>
      </c>
      <c r="P83" s="4"/>
    </row>
    <row r="84" spans="1:24" ht="24" customHeight="1">
      <c r="A84" s="33"/>
      <c r="C84" s="121" t="s">
        <v>172</v>
      </c>
      <c r="D84" s="33"/>
      <c r="E84" s="33"/>
      <c r="H84" s="4">
        <v>-216200000</v>
      </c>
      <c r="I84" s="4"/>
      <c r="J84" s="4">
        <v>0</v>
      </c>
      <c r="K84" s="22"/>
      <c r="L84" s="4">
        <v>-216200000</v>
      </c>
      <c r="M84" s="22"/>
      <c r="N84" s="4">
        <v>0</v>
      </c>
      <c r="P84" s="4"/>
    </row>
    <row r="85" spans="1:24" ht="24" customHeight="1">
      <c r="A85" s="33"/>
      <c r="C85" s="121" t="s">
        <v>158</v>
      </c>
      <c r="D85" s="33"/>
      <c r="E85" s="33"/>
      <c r="H85" s="4">
        <v>147411000</v>
      </c>
      <c r="I85" s="4"/>
      <c r="J85" s="4">
        <v>0</v>
      </c>
      <c r="K85" s="22"/>
      <c r="L85" s="4">
        <v>147411000</v>
      </c>
      <c r="M85" s="22"/>
      <c r="N85" s="4">
        <v>0</v>
      </c>
      <c r="P85" s="41"/>
    </row>
    <row r="86" spans="1:24" ht="24" customHeight="1">
      <c r="A86" s="33"/>
      <c r="C86" s="126" t="s">
        <v>159</v>
      </c>
      <c r="D86" s="33"/>
      <c r="E86" s="33"/>
      <c r="H86" s="4">
        <v>-14632152.559999999</v>
      </c>
      <c r="I86" s="4"/>
      <c r="J86" s="4">
        <v>-13808968.989999998</v>
      </c>
      <c r="K86" s="22"/>
      <c r="L86" s="4">
        <v>-13147699.219999999</v>
      </c>
      <c r="M86" s="22"/>
      <c r="N86" s="4">
        <v>-13001779.700000001</v>
      </c>
      <c r="P86" s="41"/>
    </row>
    <row r="87" spans="1:24" ht="24" customHeight="1">
      <c r="A87" s="33"/>
      <c r="C87" s="127" t="s">
        <v>160</v>
      </c>
      <c r="D87" s="33"/>
      <c r="E87" s="33"/>
      <c r="H87" s="22">
        <v>-1727429.76</v>
      </c>
      <c r="I87" s="4"/>
      <c r="J87" s="22">
        <v>-5274355.49</v>
      </c>
      <c r="K87" s="22"/>
      <c r="L87" s="22">
        <v>-1727429.76</v>
      </c>
      <c r="M87" s="22"/>
      <c r="N87" s="22">
        <v>-5274355.49</v>
      </c>
      <c r="P87" s="41"/>
    </row>
    <row r="88" spans="1:24" ht="24" customHeight="1">
      <c r="A88" s="33"/>
      <c r="C88" s="127" t="s">
        <v>161</v>
      </c>
      <c r="F88" s="40"/>
      <c r="H88" s="31">
        <v>-281282545.94</v>
      </c>
      <c r="I88" s="21"/>
      <c r="J88" s="31">
        <v>-308229909.06</v>
      </c>
      <c r="K88" s="31"/>
      <c r="L88" s="31">
        <v>-260805959.18000001</v>
      </c>
      <c r="M88" s="31"/>
      <c r="N88" s="31">
        <v>-292111825.95999998</v>
      </c>
      <c r="P88" s="41"/>
      <c r="X88" s="21"/>
    </row>
    <row r="89" spans="1:24" ht="24" customHeight="1">
      <c r="A89" s="33"/>
      <c r="C89" s="127" t="s">
        <v>190</v>
      </c>
      <c r="F89" s="40"/>
      <c r="H89" s="29">
        <v>113484829.75</v>
      </c>
      <c r="I89" s="28"/>
      <c r="J89" s="29">
        <v>0</v>
      </c>
      <c r="K89" s="29"/>
      <c r="L89" s="29">
        <v>113484829.75</v>
      </c>
      <c r="M89" s="29"/>
      <c r="N89" s="29">
        <v>0</v>
      </c>
      <c r="P89" s="41"/>
    </row>
    <row r="90" spans="1:24" ht="24" customHeight="1">
      <c r="A90" s="128" t="s">
        <v>162</v>
      </c>
      <c r="F90" s="40"/>
      <c r="G90" s="40"/>
      <c r="H90" s="24">
        <f>SUM(H78:H89)</f>
        <v>-259058194.20000005</v>
      </c>
      <c r="I90" s="107"/>
      <c r="J90" s="24">
        <f>SUM(J78:J89)</f>
        <v>-1314512563.03</v>
      </c>
      <c r="K90" s="107"/>
      <c r="L90" s="24">
        <f>SUM(L78:L89)</f>
        <v>-229009501.79000002</v>
      </c>
      <c r="M90" s="24"/>
      <c r="N90" s="24">
        <f>SUM(N78:N89)</f>
        <v>-1031834949.24</v>
      </c>
    </row>
    <row r="91" spans="1:24" ht="24" customHeight="1">
      <c r="A91" s="117" t="s">
        <v>163</v>
      </c>
      <c r="B91" s="117"/>
      <c r="F91" s="40"/>
      <c r="G91" s="40"/>
      <c r="H91" s="4">
        <f>H90+H75+H62</f>
        <v>-19330288.699999705</v>
      </c>
      <c r="I91" s="19"/>
      <c r="J91" s="4">
        <f>J90+J75+J62</f>
        <v>-100150217.43000031</v>
      </c>
      <c r="K91" s="19"/>
      <c r="L91" s="4">
        <f>L90+L75+L62</f>
        <v>-13572741.409998626</v>
      </c>
      <c r="M91" s="4"/>
      <c r="N91" s="4">
        <f>N90+N75+N62</f>
        <v>-98305540.350002766</v>
      </c>
      <c r="P91" s="41"/>
    </row>
    <row r="92" spans="1:24" ht="24" customHeight="1">
      <c r="A92" s="117" t="s">
        <v>164</v>
      </c>
      <c r="B92" s="117"/>
      <c r="F92" s="40"/>
      <c r="G92" s="40"/>
      <c r="H92" s="28">
        <v>-39716.869999999995</v>
      </c>
      <c r="I92" s="106"/>
      <c r="J92" s="28">
        <v>-86278.51999999999</v>
      </c>
      <c r="K92" s="106"/>
      <c r="L92" s="28">
        <v>-39716.869999999995</v>
      </c>
      <c r="M92" s="28"/>
      <c r="N92" s="28">
        <v>-86278.51999999999</v>
      </c>
      <c r="P92" s="41"/>
    </row>
    <row r="93" spans="1:24" ht="24" customHeight="1">
      <c r="A93" s="129" t="s">
        <v>165</v>
      </c>
      <c r="B93" s="129"/>
      <c r="C93" s="42"/>
      <c r="D93" s="42"/>
      <c r="E93" s="33"/>
      <c r="F93" s="40"/>
      <c r="G93" s="40"/>
      <c r="H93" s="27">
        <f>SUM(H91:H92)</f>
        <v>-19370005.569999706</v>
      </c>
      <c r="I93" s="108"/>
      <c r="J93" s="27">
        <f>SUM(J91:J92)</f>
        <v>-100236495.9500003</v>
      </c>
      <c r="K93" s="108"/>
      <c r="L93" s="27">
        <f>SUM(L91:L92)</f>
        <v>-13612458.279998625</v>
      </c>
      <c r="M93" s="27"/>
      <c r="N93" s="27">
        <f>SUM(N91:N92)</f>
        <v>-98391818.870002761</v>
      </c>
    </row>
    <row r="94" spans="1:24" ht="24" customHeight="1">
      <c r="A94" s="129" t="s">
        <v>166</v>
      </c>
      <c r="B94" s="129"/>
      <c r="C94" s="42"/>
      <c r="D94" s="42"/>
      <c r="F94" s="40"/>
      <c r="G94" s="40"/>
      <c r="H94" s="28">
        <f>+'SFP-Conso'!I10</f>
        <v>39381715.87000002</v>
      </c>
      <c r="I94" s="106"/>
      <c r="J94" s="28">
        <v>151441176.44999999</v>
      </c>
      <c r="K94" s="106"/>
      <c r="L94" s="28">
        <f>+'SFP-Conso'!M10</f>
        <v>32933076.000000015</v>
      </c>
      <c r="M94" s="28"/>
      <c r="N94" s="28">
        <v>145752489.56</v>
      </c>
      <c r="P94" s="41"/>
    </row>
    <row r="95" spans="1:24" ht="24" customHeight="1" thickBot="1">
      <c r="A95" s="129" t="s">
        <v>167</v>
      </c>
      <c r="B95" s="129"/>
      <c r="C95" s="42"/>
      <c r="D95" s="42"/>
      <c r="F95" s="40"/>
      <c r="G95" s="40"/>
      <c r="H95" s="25">
        <f>SUM(H93:H94)</f>
        <v>20011710.300000314</v>
      </c>
      <c r="I95" s="105"/>
      <c r="J95" s="25">
        <f>SUM(J93:J94)</f>
        <v>51204680.499999687</v>
      </c>
      <c r="K95" s="105"/>
      <c r="L95" s="25">
        <f>SUM(L93:L94)</f>
        <v>19320617.720001392</v>
      </c>
      <c r="M95" s="25"/>
      <c r="N95" s="25">
        <f>SUM(N93:N94)</f>
        <v>47360670.689997241</v>
      </c>
    </row>
    <row r="96" spans="1:24" ht="24" customHeight="1" thickTop="1">
      <c r="H96" s="4"/>
      <c r="I96" s="4"/>
      <c r="J96" s="4"/>
      <c r="K96" s="4"/>
      <c r="L96" s="4"/>
      <c r="M96" s="4"/>
      <c r="N96" s="4"/>
    </row>
    <row r="97" spans="1:14" ht="24" customHeight="1">
      <c r="A97" s="33"/>
      <c r="H97" s="22"/>
      <c r="I97" s="4"/>
      <c r="J97" s="22"/>
      <c r="K97" s="4"/>
      <c r="L97" s="22"/>
      <c r="M97" s="4"/>
      <c r="N97" s="90" t="str">
        <f>+'CH_T(S)'!P24</f>
        <v>Unaudited</v>
      </c>
    </row>
    <row r="98" spans="1:14" ht="24" customHeight="1">
      <c r="A98" s="33"/>
      <c r="H98" s="22"/>
      <c r="I98" s="4"/>
      <c r="J98" s="22"/>
      <c r="K98" s="4"/>
      <c r="L98" s="22"/>
      <c r="M98" s="4"/>
      <c r="N98" s="30"/>
    </row>
    <row r="99" spans="1:14" ht="24" customHeight="1">
      <c r="H99" s="4"/>
      <c r="I99" s="15"/>
      <c r="J99" s="4"/>
      <c r="K99" s="15"/>
      <c r="L99" s="4"/>
      <c r="M99" s="15"/>
      <c r="N99" s="4"/>
    </row>
    <row r="100" spans="1:14" ht="24" customHeight="1">
      <c r="H100" s="15">
        <f>+H95-'SFP-Conso'!G10</f>
        <v>3.1292438507080078E-7</v>
      </c>
      <c r="I100" s="15"/>
      <c r="J100" s="15">
        <f>+J95-51204680.5</f>
        <v>-3.1292438507080078E-7</v>
      </c>
      <c r="K100" s="15"/>
      <c r="L100" s="15">
        <f>+L95-'SFP-Conso'!K10</f>
        <v>1.3932585716247559E-6</v>
      </c>
      <c r="M100" s="15"/>
      <c r="N100" s="15">
        <f>+N95-47360670.69</f>
        <v>-2.7567148208618164E-6</v>
      </c>
    </row>
    <row r="101" spans="1:14" ht="24" customHeight="1">
      <c r="H101" s="4"/>
      <c r="I101" s="15"/>
      <c r="J101" s="4"/>
      <c r="K101" s="15"/>
      <c r="L101" s="4"/>
      <c r="M101" s="15"/>
      <c r="N101" s="4"/>
    </row>
    <row r="103" spans="1:14" ht="24" customHeight="1">
      <c r="H103" s="15"/>
      <c r="J103" s="15"/>
      <c r="L103" s="130"/>
      <c r="N103" s="15"/>
    </row>
    <row r="104" spans="1:14" ht="24" customHeight="1">
      <c r="H104" s="15"/>
      <c r="J104" s="15"/>
      <c r="L104" s="130"/>
      <c r="N104" s="15"/>
    </row>
    <row r="105" spans="1:14" ht="24" customHeight="1">
      <c r="H105" s="15"/>
      <c r="J105" s="15"/>
      <c r="L105" s="130"/>
      <c r="N105" s="15"/>
    </row>
    <row r="106" spans="1:14" ht="24" customHeight="1">
      <c r="H106" s="15"/>
      <c r="J106" s="15"/>
      <c r="L106" s="130"/>
      <c r="N106" s="15"/>
    </row>
    <row r="107" spans="1:14" ht="24" customHeight="1">
      <c r="H107" s="15"/>
      <c r="J107" s="15"/>
      <c r="N107" s="15"/>
    </row>
    <row r="108" spans="1:14" ht="24" customHeight="1">
      <c r="H108" s="15"/>
      <c r="J108" s="15"/>
      <c r="N108" s="15"/>
    </row>
    <row r="109" spans="1:14" ht="24" customHeight="1">
      <c r="H109" s="15"/>
      <c r="J109" s="15"/>
    </row>
    <row r="110" spans="1:14" ht="24" customHeight="1">
      <c r="H110" s="15"/>
      <c r="J110" s="15"/>
    </row>
    <row r="111" spans="1:14" ht="24" customHeight="1">
      <c r="J111" s="15"/>
    </row>
  </sheetData>
  <mergeCells count="10">
    <mergeCell ref="A51:N51"/>
    <mergeCell ref="A52:N52"/>
    <mergeCell ref="A53:N53"/>
    <mergeCell ref="H55:J55"/>
    <mergeCell ref="L55:N55"/>
    <mergeCell ref="A1:N1"/>
    <mergeCell ref="A2:N2"/>
    <mergeCell ref="A3:N3"/>
    <mergeCell ref="H5:J5"/>
    <mergeCell ref="L5:N5"/>
  </mergeCells>
  <pageMargins left="0.59055118110236227" right="3.937007874015748E-2" top="0.51181102362204722" bottom="0.37" header="0.27559055118110237" footer="0.36"/>
  <pageSetup paperSize="9" scale="64" firstPageNumber="9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New,Regular"&amp;14Notes to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SFP-Conso</vt:lpstr>
      <vt:lpstr>SI  (3M)</vt:lpstr>
      <vt:lpstr>SI (9M)</vt:lpstr>
      <vt:lpstr>CH_C</vt:lpstr>
      <vt:lpstr>CH_T(S)</vt:lpstr>
      <vt:lpstr>CF</vt:lpstr>
      <vt:lpstr>CF!Print_Area</vt:lpstr>
      <vt:lpstr>CH_C!Print_Area</vt:lpstr>
      <vt:lpstr>'CH_T(S)'!Print_Area</vt:lpstr>
      <vt:lpstr>'SFP-Conso'!Print_Area</vt:lpstr>
      <vt:lpstr>'SI  (3M)'!Print_Area</vt:lpstr>
      <vt:lpstr>'SI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2025-11-14T11:20:25Z</cp:lastPrinted>
  <dcterms:created xsi:type="dcterms:W3CDTF">2021-05-12T06:27:35Z</dcterms:created>
  <dcterms:modified xsi:type="dcterms:W3CDTF">2025-11-14T11:23:15Z</dcterms:modified>
</cp:coreProperties>
</file>