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F:\Audit 2025\Q3\SET\"/>
    </mc:Choice>
  </mc:AlternateContent>
  <bookViews>
    <workbookView xWindow="-120" yWindow="-120" windowWidth="29040" windowHeight="15720" firstSheet="1" activeTab="1"/>
  </bookViews>
  <sheets>
    <sheet name="000000" sheetId="1" state="veryHidden" r:id="rId1"/>
    <sheet name="BS" sheetId="7" r:id="rId2"/>
    <sheet name="PL" sheetId="2" r:id="rId3"/>
    <sheet name="CE Consolidated" sheetId="9" r:id="rId4"/>
    <sheet name="CE Separate" sheetId="11" r:id="rId5"/>
    <sheet name="CF" sheetId="10" r:id="rId6"/>
    <sheet name="000" sheetId="3" state="veryHidden" r:id="rId7"/>
  </sheets>
  <definedNames>
    <definedName name="CIQWBGuid" hidden="1">"f32122c1-0f0f-4d52-a246-46b1c81ac6da"</definedName>
    <definedName name="_xlnm.Print_Area" localSheetId="1">BS!$A$1:$L$90</definedName>
    <definedName name="_xlnm.Print_Area" localSheetId="3">'CE Consolidated'!$A$1:$S$32</definedName>
    <definedName name="_xlnm.Print_Area" localSheetId="4">'CE Separate'!$A$1:$Q$32</definedName>
    <definedName name="_xlnm.Print_Area" localSheetId="5">CF!$A$1:$M$81</definedName>
    <definedName name="_xlnm.Print_Area" localSheetId="2">PL!$A$1:$M$128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4" i="10" l="1"/>
  <c r="F64" i="10"/>
  <c r="F55" i="10"/>
  <c r="J55" i="10"/>
  <c r="J53" i="10"/>
  <c r="F53" i="10"/>
  <c r="F35" i="10"/>
  <c r="J35" i="10"/>
  <c r="J110" i="2" l="1"/>
  <c r="F25" i="7"/>
  <c r="F15" i="7"/>
  <c r="F102" i="2"/>
  <c r="F56" i="7"/>
  <c r="N29" i="11" l="1"/>
  <c r="L79" i="7" l="1"/>
  <c r="L78" i="7"/>
  <c r="L77" i="7"/>
  <c r="L75" i="7"/>
  <c r="L74" i="7"/>
  <c r="H79" i="7"/>
  <c r="H78" i="7"/>
  <c r="H77" i="7"/>
  <c r="H75" i="7"/>
  <c r="H74" i="7"/>
  <c r="F77" i="7"/>
  <c r="F75" i="7"/>
  <c r="F74" i="7"/>
  <c r="P23" i="11"/>
  <c r="N20" i="11"/>
  <c r="N16" i="11"/>
  <c r="L15" i="11"/>
  <c r="P23" i="9"/>
  <c r="R23" i="9" s="1"/>
  <c r="N16" i="9" l="1"/>
  <c r="P16" i="9" s="1"/>
  <c r="R16" i="9" s="1"/>
  <c r="L9" i="10"/>
  <c r="L25" i="10" s="1"/>
  <c r="L36" i="10" s="1"/>
  <c r="L38" i="10" s="1"/>
  <c r="L68" i="10" s="1"/>
  <c r="L70" i="10" s="1"/>
  <c r="L67" i="10"/>
  <c r="L62" i="10"/>
  <c r="H67" i="10"/>
  <c r="H62" i="10"/>
  <c r="P20" i="11"/>
  <c r="P18" i="11"/>
  <c r="J17" i="11"/>
  <c r="J21" i="11" s="1"/>
  <c r="H17" i="11"/>
  <c r="H21" i="11" s="1"/>
  <c r="F17" i="11"/>
  <c r="F21" i="11" s="1"/>
  <c r="P16" i="11"/>
  <c r="P15" i="11"/>
  <c r="P14" i="11"/>
  <c r="N20" i="9"/>
  <c r="P20" i="9" s="1"/>
  <c r="R20" i="9" s="1"/>
  <c r="P18" i="9"/>
  <c r="R18" i="9" s="1"/>
  <c r="J17" i="9"/>
  <c r="J21" i="9" s="1"/>
  <c r="H17" i="9"/>
  <c r="H21" i="9" s="1"/>
  <c r="F17" i="9"/>
  <c r="F21" i="9" s="1"/>
  <c r="P14" i="9"/>
  <c r="R14" i="9" s="1"/>
  <c r="L109" i="2"/>
  <c r="L102" i="2"/>
  <c r="L110" i="2" s="1"/>
  <c r="L79" i="2"/>
  <c r="L74" i="2"/>
  <c r="L80" i="2" s="1"/>
  <c r="L84" i="2" s="1"/>
  <c r="L86" i="2" s="1"/>
  <c r="L47" i="2"/>
  <c r="L40" i="2"/>
  <c r="L48" i="2" s="1"/>
  <c r="L17" i="2"/>
  <c r="L12" i="2"/>
  <c r="L18" i="2" s="1"/>
  <c r="L22" i="2" s="1"/>
  <c r="L24" i="2" s="1"/>
  <c r="H109" i="2"/>
  <c r="H102" i="2"/>
  <c r="H110" i="2" s="1"/>
  <c r="H79" i="2"/>
  <c r="H74" i="2"/>
  <c r="H80" i="2" s="1"/>
  <c r="H84" i="2" s="1"/>
  <c r="H86" i="2" s="1"/>
  <c r="L15" i="9" s="1"/>
  <c r="L17" i="9" s="1"/>
  <c r="L21" i="9" s="1"/>
  <c r="H47" i="2"/>
  <c r="H40" i="2"/>
  <c r="H48" i="2" s="1"/>
  <c r="H17" i="2"/>
  <c r="H12" i="2"/>
  <c r="J67" i="10"/>
  <c r="F67" i="10"/>
  <c r="J62" i="10"/>
  <c r="F62" i="10"/>
  <c r="P29" i="11"/>
  <c r="P27" i="11"/>
  <c r="J26" i="11"/>
  <c r="J30" i="11" s="1"/>
  <c r="H26" i="11"/>
  <c r="H30" i="11" s="1"/>
  <c r="F26" i="11"/>
  <c r="F30" i="11" s="1"/>
  <c r="N29" i="9"/>
  <c r="P29" i="9" s="1"/>
  <c r="R29" i="9" s="1"/>
  <c r="P27" i="9"/>
  <c r="R27" i="9" s="1"/>
  <c r="J26" i="9"/>
  <c r="J30" i="9" s="1"/>
  <c r="H26" i="9"/>
  <c r="H30" i="9" s="1"/>
  <c r="F26" i="9"/>
  <c r="F30" i="9" s="1"/>
  <c r="P22" i="9"/>
  <c r="J109" i="2"/>
  <c r="F109" i="2"/>
  <c r="J102" i="2"/>
  <c r="J79" i="2"/>
  <c r="F79" i="2"/>
  <c r="J74" i="2"/>
  <c r="F74" i="2"/>
  <c r="J47" i="2"/>
  <c r="F47" i="2"/>
  <c r="J40" i="2"/>
  <c r="F40" i="2"/>
  <c r="J17" i="2"/>
  <c r="F17" i="2"/>
  <c r="J12" i="2"/>
  <c r="F12" i="2"/>
  <c r="H9" i="10" l="1"/>
  <c r="H25" i="10" s="1"/>
  <c r="H36" i="10" s="1"/>
  <c r="H38" i="10" s="1"/>
  <c r="H68" i="10" s="1"/>
  <c r="H70" i="10" s="1"/>
  <c r="H18" i="2"/>
  <c r="H22" i="2" s="1"/>
  <c r="H24" i="2" s="1"/>
  <c r="H60" i="2" s="1"/>
  <c r="F48" i="2"/>
  <c r="J80" i="2"/>
  <c r="J84" i="2" s="1"/>
  <c r="J86" i="2" s="1"/>
  <c r="L24" i="11" s="1"/>
  <c r="P24" i="11" s="1"/>
  <c r="P17" i="11"/>
  <c r="P21" i="11"/>
  <c r="L17" i="11"/>
  <c r="L21" i="11" s="1"/>
  <c r="N17" i="11"/>
  <c r="N21" i="11" s="1"/>
  <c r="P15" i="9"/>
  <c r="R15" i="9" s="1"/>
  <c r="R17" i="9" s="1"/>
  <c r="R21" i="9" s="1"/>
  <c r="N17" i="9"/>
  <c r="N21" i="9" s="1"/>
  <c r="N25" i="11"/>
  <c r="P25" i="11" s="1"/>
  <c r="F110" i="2"/>
  <c r="N25" i="9" s="1"/>
  <c r="N26" i="9" s="1"/>
  <c r="N30" i="9" s="1"/>
  <c r="F79" i="7" s="1"/>
  <c r="F80" i="2"/>
  <c r="F84" i="2" s="1"/>
  <c r="J48" i="2"/>
  <c r="F18" i="2"/>
  <c r="F22" i="2" s="1"/>
  <c r="F24" i="2" s="1"/>
  <c r="F53" i="2" s="1"/>
  <c r="J18" i="2"/>
  <c r="J22" i="2" s="1"/>
  <c r="J24" i="2" s="1"/>
  <c r="J60" i="2" s="1"/>
  <c r="L53" i="2"/>
  <c r="L50" i="2"/>
  <c r="L56" i="2" s="1"/>
  <c r="L60" i="2"/>
  <c r="L122" i="2"/>
  <c r="L115" i="2"/>
  <c r="L112" i="2"/>
  <c r="L118" i="2" s="1"/>
  <c r="H53" i="2"/>
  <c r="H50" i="2"/>
  <c r="H56" i="2" s="1"/>
  <c r="H122" i="2"/>
  <c r="H115" i="2"/>
  <c r="H112" i="2"/>
  <c r="H118" i="2" s="1"/>
  <c r="P17" i="9" l="1"/>
  <c r="P21" i="9" s="1"/>
  <c r="J112" i="2"/>
  <c r="J118" i="2" s="1"/>
  <c r="F50" i="2"/>
  <c r="F56" i="2" s="1"/>
  <c r="F60" i="2"/>
  <c r="P25" i="9"/>
  <c r="R25" i="9" s="1"/>
  <c r="F86" i="2"/>
  <c r="F122" i="2" s="1"/>
  <c r="F9" i="10"/>
  <c r="F25" i="10" s="1"/>
  <c r="N26" i="11"/>
  <c r="N30" i="11" s="1"/>
  <c r="P26" i="11"/>
  <c r="P30" i="11" s="1"/>
  <c r="J122" i="2"/>
  <c r="L26" i="11"/>
  <c r="L30" i="11" s="1"/>
  <c r="J115" i="2"/>
  <c r="J9" i="10"/>
  <c r="J25" i="10" s="1"/>
  <c r="J36" i="10" s="1"/>
  <c r="J38" i="10" s="1"/>
  <c r="J68" i="10" s="1"/>
  <c r="J53" i="2"/>
  <c r="J50" i="2"/>
  <c r="J56" i="2" s="1"/>
  <c r="J70" i="10" l="1"/>
  <c r="F36" i="10"/>
  <c r="F38" i="10" s="1"/>
  <c r="F68" i="10" s="1"/>
  <c r="F70" i="10" s="1"/>
  <c r="F112" i="2"/>
  <c r="F118" i="2" s="1"/>
  <c r="F115" i="2"/>
  <c r="L24" i="9"/>
  <c r="F16" i="7"/>
  <c r="P24" i="9" l="1"/>
  <c r="L26" i="9"/>
  <c r="L30" i="9" s="1"/>
  <c r="F78" i="7" s="1"/>
  <c r="F28" i="7"/>
  <c r="F29" i="7" s="1"/>
  <c r="R24" i="9" l="1"/>
  <c r="R26" i="9" s="1"/>
  <c r="R30" i="9" s="1"/>
  <c r="P26" i="9"/>
  <c r="P30" i="9" s="1"/>
  <c r="J56" i="7"/>
  <c r="J48" i="7"/>
  <c r="F48" i="7"/>
  <c r="J28" i="7"/>
  <c r="J16" i="7"/>
  <c r="J29" i="7" l="1"/>
  <c r="F57" i="7"/>
  <c r="J57" i="7"/>
  <c r="H16" i="7"/>
  <c r="H48" i="7" l="1"/>
  <c r="L28" i="7" l="1"/>
  <c r="H28" i="7"/>
  <c r="H29" i="7" s="1"/>
  <c r="J77" i="7"/>
  <c r="J75" i="7"/>
  <c r="J74" i="7"/>
  <c r="L56" i="7"/>
  <c r="H56" i="7"/>
  <c r="H57" i="7" s="1"/>
  <c r="L48" i="7"/>
  <c r="L16" i="7"/>
  <c r="J72" i="7"/>
  <c r="L57" i="7" l="1"/>
  <c r="H80" i="7"/>
  <c r="H81" i="7" s="1"/>
  <c r="H82" i="7" s="1"/>
  <c r="L80" i="7"/>
  <c r="L81" i="7" s="1"/>
  <c r="L82" i="7" s="1"/>
  <c r="L29" i="7"/>
  <c r="J79" i="7" l="1"/>
  <c r="J78" i="7" l="1"/>
  <c r="F80" i="7"/>
  <c r="F81" i="7" s="1"/>
  <c r="R32" i="9" s="1"/>
  <c r="J80" i="7" l="1"/>
  <c r="F82" i="7"/>
  <c r="J81" i="7" l="1"/>
  <c r="J82" i="7" l="1"/>
</calcChain>
</file>

<file path=xl/comments1.xml><?xml version="1.0" encoding="utf-8"?>
<comments xmlns="http://schemas.openxmlformats.org/spreadsheetml/2006/main">
  <authors>
    <author>tc={5C40438A-1DFC-40E6-9551-3F1DAC8DA147}</author>
  </authors>
  <commentList>
    <comment ref="A55" authorId="0" shapeId="0">
      <text>
        <r>
          <rPr>
            <sz val="10"/>
            <rFont val="ApFont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แก้ keyword เป็น ลดลง ครับ</t>
        </r>
      </text>
    </comment>
  </commentList>
</comments>
</file>

<file path=xl/sharedStrings.xml><?xml version="1.0" encoding="utf-8"?>
<sst xmlns="http://schemas.openxmlformats.org/spreadsheetml/2006/main" count="406" uniqueCount="203">
  <si>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</si>
  <si>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</si>
  <si>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</si>
  <si>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</si>
  <si>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</si>
  <si>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</si>
  <si>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</si>
  <si>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</si>
  <si>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</si>
  <si>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</si>
  <si>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</si>
  <si>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</si>
  <si>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รวม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</si>
  <si>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</si>
  <si>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</si>
  <si>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</si>
  <si>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</si>
  <si>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และชำระแล้ว</t>
  </si>
  <si>
    <t>ยังไม่ได้จัดสรร</t>
  </si>
  <si>
    <t>กำไรสะสม</t>
  </si>
  <si>
    <t>งบกระแสเงินสด</t>
  </si>
  <si>
    <t xml:space="preserve"> </t>
  </si>
  <si>
    <t>จัดสรรแล้ว -</t>
  </si>
  <si>
    <t xml:space="preserve">ข้อมูลกระแสเงินสดเปิดเผยเพิ่มเติม </t>
  </si>
  <si>
    <t>งบกระแสเงินสด (ต่อ)</t>
  </si>
  <si>
    <t xml:space="preserve">กระแสเงินสดจากกิจกรรมดำเนินงาน 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</si>
  <si>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</si>
  <si>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</si>
  <si>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เงินสดสุทธิจากกิจกรรมดำเนินงาน</t>
  </si>
  <si>
    <t>สินทรัพย์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</si>
  <si>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</si>
  <si>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</si>
  <si>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</si>
  <si>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</si>
  <si>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</si>
  <si>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</si>
  <si>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</si>
  <si>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</si>
  <si>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</si>
  <si>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</si>
  <si>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</si>
  <si>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</si>
  <si>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 xml:space="preserve">   ค่าเสื่อมราคาและค่าตัดจำหน่าย</t>
  </si>
  <si>
    <t xml:space="preserve">สินทรัพย์ดำเนินงานลดลง(เพิ่มขึ้น)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</si>
  <si>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</si>
  <si>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</si>
  <si>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</si>
  <si>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หนี้สินดำเนินงานเพิ่มขึ้น(ลดลง) </t>
  </si>
  <si>
    <t xml:space="preserve">   หนี้สินหมุนเวียนอื่น</t>
  </si>
  <si>
    <t xml:space="preserve">   หนี้สินไม่หมุนเวียนอื่น</t>
  </si>
  <si>
    <t>ซื้อที่ดิน อาคารและอุปกรณ์</t>
  </si>
  <si>
    <t>เงินสดรับจากการจำหน่ายที่ดิน อาคารและอุปกรณ์</t>
  </si>
  <si>
    <t>สินทรัพย์ไม่มีตัวตนเพิ่มขึ้น</t>
  </si>
  <si>
    <t xml:space="preserve">รายการที่ไม่เกี่ยวกับเงินสด </t>
  </si>
  <si>
    <t>รายได้จากการขาย</t>
  </si>
  <si>
    <t>รายได้อื่น</t>
  </si>
  <si>
    <t>ต้นทุนขาย</t>
  </si>
  <si>
    <t>งบการเงินเฉพาะกิจการ</t>
  </si>
  <si>
    <t>ค่าใช้จ่ายในการบริหาร</t>
  </si>
  <si>
    <t xml:space="preserve">   จากกิจกรรมดำเนินงาน 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</si>
  <si>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</si>
  <si>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</si>
  <si>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>เงินสดจากกิจกรรมดำเนินงาน</t>
  </si>
  <si>
    <t xml:space="preserve">   จ่ายภาษีเงินได้</t>
  </si>
  <si>
    <t>เงินสดสุทธิใช้ไปในกิจกรรมจัดหาเงิน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</si>
  <si>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</si>
  <si>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</si>
  <si>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 xml:space="preserve">   จัดสรรแล้ว - สำรองตามกฎหมาย</t>
  </si>
  <si>
    <t xml:space="preserve">   ยังไม่ได้จัดสรร</t>
  </si>
  <si>
    <t>เงินลงทุนในการร่วมค้า</t>
  </si>
  <si>
    <t>ส่วนเกินมูลค่าหุ้นสามัญ</t>
  </si>
  <si>
    <t>เงินจ่ายล่วงหน้าค่าซื้อสินทรัพย์</t>
  </si>
  <si>
    <t xml:space="preserve">ที่ดิน อาคารและอุปกรณ์ </t>
  </si>
  <si>
    <t>สินทรัพย์ไม่มีตัวตน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</si>
  <si>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</si>
  <si>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</si>
  <si>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</si>
  <si>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กำไรต่อหุ้น</t>
  </si>
  <si>
    <t>กำไรก่อนภาษี</t>
  </si>
  <si>
    <t xml:space="preserve">      หุ้นสามัญ 450,000,000 หุ้น มูลค่าหุ้นละ 1 บาท</t>
  </si>
  <si>
    <t>ภาษีเงินได้นิติบุคคลค้างจ่าย</t>
  </si>
  <si>
    <t>ค่าใช้จ่ายค้างจ่าย</t>
  </si>
  <si>
    <t xml:space="preserve">   ทุนออกจำหน่ายและชำระเต็มมูลค่าแล้ว</t>
  </si>
  <si>
    <t xml:space="preserve">   ทุนจดทะเบียน</t>
  </si>
  <si>
    <t>ค่าใช้จ่ายภาษีเงินได้</t>
  </si>
  <si>
    <t>กำไรก่อนค่าใช้จ่ายภาษีเงินได้</t>
  </si>
  <si>
    <t>ส่วนเกิน</t>
  </si>
  <si>
    <t>องค์ประกอบอื่นของส่วนของผู้ถือหุ้น</t>
  </si>
  <si>
    <t>รายการที่จะถูกบันทึกในส่วนของกำไรหรือ</t>
  </si>
  <si>
    <t xml:space="preserve">   ขาดทุนในภายหลัง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</si>
  <si>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</si>
  <si>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>(หน่วย: พันบาท)</t>
  </si>
  <si>
    <t>(หน่วย: พันบาท ยกเว้นกำไรต่อหุ้นแสดงเป็นบาท)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</si>
  <si>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</si>
  <si>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</si>
  <si>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</si>
  <si>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</si>
  <si>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</si>
  <si>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(ยังไม่ได้ตรวจสอบ แต่สอบทานแล้ว)</t>
  </si>
  <si>
    <t xml:space="preserve">ดอกเบี้ยรับ </t>
  </si>
  <si>
    <t>แต่สอบทานแล้ว)</t>
  </si>
  <si>
    <t xml:space="preserve">(ยังไม่ได้ตรวจสอบ </t>
  </si>
  <si>
    <t>(ตรวจสอบแล้ว)</t>
  </si>
  <si>
    <t>กำไรต่อหุ้นขั้นพื้นฐาน (บาท)</t>
  </si>
  <si>
    <t>หนี้สินและส่วนของผู้ถือหุ้น (ต่อ)</t>
  </si>
  <si>
    <t xml:space="preserve">   เงินปันผลรับจากการร่วมค้า</t>
  </si>
  <si>
    <t>ค่าใช้จ่ายในการขายและจัดจำหน่าย</t>
  </si>
  <si>
    <t>จ่ายดอกเบี้ย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</si>
  <si>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</si>
  <si>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</si>
  <si>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</si>
  <si>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รายการที่จะไม่ถูกบันทึกในส่วนของกำไร</t>
  </si>
  <si>
    <t>ต้นทุนทางการเงิน</t>
  </si>
  <si>
    <t>ส่วนของหนี้สินตามสัญญาเช่า</t>
  </si>
  <si>
    <t>หนี้สินตามสัญญาเช่า - สุทธิจาก</t>
  </si>
  <si>
    <t xml:space="preserve">สินทรัพย์สิทธิการใช้ </t>
  </si>
  <si>
    <t>หนี้สินภาษีเงินได้รอการตัดบัญชี</t>
  </si>
  <si>
    <t>เงินสดจ่ายซื้อสินทรัพย์ทางการเงินหมุนเวียนอื่น</t>
  </si>
  <si>
    <t>เงินสดจ่ายซื้อสินทรัพย์ทางการเงินไม่หมุนเวียนอื่น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</si>
  <si>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</si>
  <si>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</si>
  <si>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สำรองการเปลี่ยนแปลง</t>
  </si>
  <si>
    <t>รายได้ทางการเงิน</t>
  </si>
  <si>
    <t xml:space="preserve">   เงินปันผลรับจากตราสารทุนของบริษัทที่ไม่ใช่บริษัทจดทะเบียน</t>
  </si>
  <si>
    <t xml:space="preserve">   รายได้ทางการเงิน</t>
  </si>
  <si>
    <t xml:space="preserve">   ต้นทุนทางการเงิน</t>
  </si>
  <si>
    <t xml:space="preserve">   เจ้าหนี้ค่าซื้อเครื่องจักรและอุปกรณ์ ค่าก่อสร้างและเงินประกันผลงาน</t>
  </si>
  <si>
    <t>รายการปรับกระทบยอดกำไรก่อนภาษีเป็นเงินสดรับ (จ่าย)</t>
  </si>
  <si>
    <t xml:space="preserve">   การได้มาซึ่งสินทรัพย์สิทธิการใช้ภายใต้สัญญาเช่า</t>
  </si>
  <si>
    <t>2, 3</t>
  </si>
  <si>
    <t xml:space="preserve">   ที่วัดมูลค่าด้วยมูลค่ายุติธรรมผ่านกำไรขาดทุนเบ็ดเสร็จอื่น - </t>
  </si>
  <si>
    <t>องค์ประกอบอื่นของ</t>
  </si>
  <si>
    <t>กำไรขาดทุนเบ็ดเสร็จอื่น -</t>
  </si>
  <si>
    <t>ของสินทรัพย์ทางการเงิน</t>
  </si>
  <si>
    <t>กำไรจากการดำเนินงาน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</si>
  <si>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</si>
  <si>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</si>
  <si>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ชำระคืนเงินต้นของหนี้สินตามสัญญาเช่า</t>
  </si>
  <si>
    <t>เงินปันผลรับจากตราสารทุนของบริษัทจดทะเบียน</t>
  </si>
  <si>
    <t>เงินปันผลรับจากตราสารทุนของบริษัทร่วมค้า</t>
  </si>
  <si>
    <t>มูลค่าหุ้นสามัญ</t>
  </si>
  <si>
    <t xml:space="preserve">   เงินปันผลรับจากตราสารทุนของบริษัทจดทะเบียน</t>
  </si>
  <si>
    <t>ที่วัดมูลค่ายุติธรรมผ่าน</t>
  </si>
  <si>
    <t>กำไรขาดทุนเบ็ดเสร็จอื่น</t>
  </si>
  <si>
    <t>สำรองตามกฎหมาย</t>
  </si>
  <si>
    <t>ทุนที่ออกจำหน่าย</t>
  </si>
  <si>
    <t>2567</t>
  </si>
  <si>
    <t>ยอดคงเหลือ ณ วันที่ 1 มกราคม 2567</t>
  </si>
  <si>
    <t>รวมส่วนของ</t>
  </si>
  <si>
    <t>ผู้ถือหุ้นของบริษัทฯ</t>
  </si>
  <si>
    <t xml:space="preserve">   ผ่านกำไรขาดทุนเบ็ดเสร็จอื่นไปกำไรสะสม</t>
  </si>
  <si>
    <t>โอนสำรองการเปลี่ยนแปลงของตราสารทุนที่วัดมูลค่ายุติธรรม</t>
  </si>
  <si>
    <t>ส่วนของผู้ถือหุ้นของบริษัทฯ</t>
  </si>
  <si>
    <t>เงินลงทุนในบริษัทย่อย</t>
  </si>
  <si>
    <t>บริษัท เพรซิเดนท์ เบเกอรี่ จำกัด (มหาชน) และบริษัทย่อย</t>
  </si>
  <si>
    <t>งบฐานะการเงิน</t>
  </si>
  <si>
    <t>งบฐานะการเงิน (ต่อ)</t>
  </si>
  <si>
    <t>งบการเงินรวม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</si>
  <si>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</si>
  <si>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</si>
  <si>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</si>
  <si>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 xml:space="preserve">   กำไรส่วนที่เป็นของผู้ถือหุ้นของบริษัทฯ</t>
  </si>
  <si>
    <t xml:space="preserve">   ที่กำหนดให้วัดมูลค่าด้วยมูลค่ายุติธรรมผ่านกำไรขาดทุนเบ็ดเสร็จอื่น</t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</si>
  <si>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</si>
  <si>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</si>
  <si>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ส่วนที่เป็นของผู้ถือหุ้นบริษัทฯ</t>
  </si>
  <si>
    <t xml:space="preserve">   ขาดทุนจากการจำหน่ายสินทรัพย์ทางการเงินไม่หมุนเวียนอื่น </t>
  </si>
  <si>
    <t>เงินสดสุทธิใช้ไปในกิจกรรมลงทุน</t>
  </si>
  <si>
    <t>เงินให้กู้ยืมระยะยาวแก่กิจการที่เกี่ยวข้องกัน</t>
  </si>
  <si>
    <t xml:space="preserve">   กำไรจากการจำหน่ายที่ดิน อาคารและอุปกรณ์</t>
  </si>
  <si>
    <t>การแบ่งปันกำไรขาดทุนเบ็ดเสร็จรวม</t>
  </si>
  <si>
    <t>2568</t>
  </si>
  <si>
    <t>ยอดคงเหลือ ณ วันที่ 1 มกราคม 2568</t>
  </si>
  <si>
    <t>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</si>
  <si>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</si>
  <si>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</si>
  <si>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เงินปันผลจ่าย</t>
  </si>
  <si>
    <t>เงินให้กู้ยืมระยะยาวแก่กิจการที่เกี่ยวข้องกันเพิ่มขึ้น</t>
  </si>
  <si>
    <t>เงินปันผลรับจากตราสารทุนของบริษัทที่ไม่ใช่บริษัทจดทะเบียน</t>
  </si>
  <si>
    <t>อสังหาริมทรัพย์เพื่อการลงทุน</t>
  </si>
  <si>
    <t>3, 9</t>
  </si>
  <si>
    <t>เงินสดและรายการเทียบเท่าเงินสดเพิ่มขึ้น(ลดลง)สุทธิ</t>
  </si>
  <si>
    <t>กำไร(ขาดทุน)จากการเปลี่ยนแปลงมูลค่าของเงินลงทุนในตราสารหนี้</t>
  </si>
  <si>
    <t>ณ วันที่ 30 กันยายน 2568</t>
  </si>
  <si>
    <t>30 กันยายน 2568</t>
  </si>
  <si>
    <t>กำไร(ขาดทุน)จากการเปลี่ยนแปลงมูลค่าของเงินลงทุนในตราสารทุน</t>
  </si>
  <si>
    <t>ยอดคงเหลือ ณ วันที่ 30 กันยายน 2567</t>
  </si>
  <si>
    <t xml:space="preserve">   สำรองผลประโยชน์ระยะยาวของพนักงาน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</si>
  <si>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</si>
  <si>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</si>
  <si>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</si>
  <si>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   เงินปันผลค้างรับ</t>
  </si>
  <si>
    <t xml:space="preserve">   สินทรัพย์สิทธิการใช้และหนี้สินตามสัญญาเช่าลดลงจากการยกเลิกสัญญา</t>
  </si>
  <si>
    <t xml:space="preserve">   การโอนที่ดิน อาคารและอุปกรณ์เป็นอสังหาริมทรัพย์เพื่อการลงทุน</t>
  </si>
  <si>
    <t xml:space="preserve">   กำไรจากการจำหน่ายสินทรัพย์ทางการเงินหมุนเวียนอื่น</t>
  </si>
  <si>
    <t xml:space="preserve">   กำไรจากอัตราแลกเปลี่ยนที่ยังไม่เกิดขึ้นจริง</t>
  </si>
  <si>
    <t>ประมาณการหนี้สินไม่หมุนเวียนสำหรับ</t>
  </si>
  <si>
    <t xml:space="preserve">   ผลประโยชน์พนักงาน</t>
  </si>
  <si>
    <t>กำไรจากการเปลี่ยนแปลงมูลค่าของเงินลงทุนในตราสารทุน</t>
  </si>
  <si>
    <t>กำไรจากการเปลี่ยนแปลงมูลค่าของเงินลงทุนในตราสารหนี้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</si>
  <si>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</si>
  <si>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</si>
  <si>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เงินจ่ายล่วงหน้าค่าซื้อสินทรัพย์ลดลง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</si>
</sst>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;[Red]\(#,##0\)"/>
    <numFmt numFmtId="194" formatCode="#,##0.0;[Red]\(#,##0.0\)"/>
    <numFmt numFmtId="195" formatCode="_(* #,##0.0_);_(* \(#,##0.0\);_(* &quot;-&quot;??_);_(@_)"/>
    <numFmt numFmtId="196" formatCode="#,##0.0"/>
    <numFmt numFmtId="197" formatCode="_(* #,##0.00_);_(* \(#,##0.00\);_(* &quot;-&quot;_);_(@_)"/>
  </numFmts>
  <fonts count="15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u/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sz val="11"/>
      <color theme="1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75">
    <xf numFmtId="0" fontId="0" fillId="0" borderId="0" xfId="0"/>
    <xf numFmtId="187" fontId="7" fillId="0" borderId="0" xfId="1" applyNumberFormat="1" applyFont="1" applyFill="1" applyBorder="1" applyAlignment="1">
      <alignment horizontal="center"/>
    </xf>
    <xf numFmtId="196" fontId="13" fillId="0" borderId="0" xfId="1" applyNumberFormat="1" applyFont="1" applyFill="1" applyAlignme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37" fontId="7" fillId="0" borderId="0" xfId="0" applyNumberFormat="1" applyFont="1" applyAlignment="1">
      <alignment horizontal="centerContinuous"/>
    </xf>
    <xf numFmtId="0" fontId="7" fillId="0" borderId="0" xfId="0" applyFont="1"/>
    <xf numFmtId="37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37" fontId="7" fillId="0" borderId="0" xfId="0" applyNumberFormat="1" applyFont="1"/>
    <xf numFmtId="188" fontId="7" fillId="0" borderId="4" xfId="0" applyNumberFormat="1" applyFont="1" applyBorder="1" applyAlignment="1">
      <alignment horizontal="center"/>
    </xf>
    <xf numFmtId="188" fontId="7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0" fontId="9" fillId="0" borderId="0" xfId="0" applyFont="1"/>
    <xf numFmtId="188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7" fillId="0" borderId="0" xfId="0" applyNumberFormat="1" applyFont="1" applyAlignment="1">
      <alignment horizontal="right"/>
    </xf>
    <xf numFmtId="187" fontId="7" fillId="0" borderId="0" xfId="0" applyNumberFormat="1" applyFont="1"/>
    <xf numFmtId="4" fontId="7" fillId="0" borderId="0" xfId="1" applyFont="1" applyFill="1"/>
    <xf numFmtId="187" fontId="7" fillId="0" borderId="5" xfId="0" applyNumberFormat="1" applyFont="1" applyBorder="1" applyAlignment="1">
      <alignment horizontal="right"/>
    </xf>
    <xf numFmtId="0" fontId="7" fillId="0" borderId="0" xfId="0" applyFont="1" applyAlignment="1">
      <alignment horizontal="left"/>
    </xf>
    <xf numFmtId="187" fontId="7" fillId="0" borderId="6" xfId="0" applyNumberFormat="1" applyFont="1" applyBorder="1" applyAlignment="1">
      <alignment horizontal="right"/>
    </xf>
    <xf numFmtId="187" fontId="10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right"/>
    </xf>
    <xf numFmtId="193" fontId="7" fillId="0" borderId="0" xfId="0" applyNumberFormat="1" applyFont="1"/>
    <xf numFmtId="193" fontId="7" fillId="0" borderId="0" xfId="0" applyNumberFormat="1" applyFont="1" applyAlignment="1">
      <alignment horizontal="center"/>
    </xf>
    <xf numFmtId="38" fontId="7" fillId="0" borderId="0" xfId="0" applyNumberFormat="1" applyFont="1"/>
    <xf numFmtId="0" fontId="8" fillId="0" borderId="3" xfId="0" quotePrefix="1" applyFont="1" applyBorder="1" applyAlignment="1">
      <alignment horizontal="center"/>
    </xf>
    <xf numFmtId="3" fontId="9" fillId="0" borderId="0" xfId="0" applyNumberFormat="1" applyFont="1"/>
    <xf numFmtId="187" fontId="7" fillId="0" borderId="4" xfId="0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3" xfId="0" applyNumberFormat="1" applyFont="1" applyBorder="1" applyAlignment="1">
      <alignment horizontal="center"/>
    </xf>
    <xf numFmtId="37" fontId="7" fillId="0" borderId="4" xfId="0" applyNumberFormat="1" applyFont="1" applyBorder="1"/>
    <xf numFmtId="37" fontId="7" fillId="0" borderId="4" xfId="0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 wrapText="1"/>
    </xf>
    <xf numFmtId="37" fontId="8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center" wrapText="1"/>
    </xf>
    <xf numFmtId="187" fontId="7" fillId="0" borderId="4" xfId="0" applyNumberFormat="1" applyFont="1" applyBorder="1"/>
    <xf numFmtId="0" fontId="10" fillId="0" borderId="0" xfId="0" applyFont="1" applyAlignment="1">
      <alignment horizontal="left"/>
    </xf>
    <xf numFmtId="187" fontId="7" fillId="0" borderId="8" xfId="0" applyNumberFormat="1" applyFont="1" applyBorder="1"/>
    <xf numFmtId="194" fontId="10" fillId="0" borderId="0" xfId="0" applyNumberFormat="1" applyFont="1" applyAlignment="1">
      <alignment horizontal="center"/>
    </xf>
    <xf numFmtId="193" fontId="10" fillId="0" borderId="0" xfId="0" applyNumberFormat="1" applyFont="1" applyAlignment="1">
      <alignment horizontal="center"/>
    </xf>
    <xf numFmtId="39" fontId="7" fillId="0" borderId="0" xfId="0" applyNumberFormat="1" applyFont="1"/>
    <xf numFmtId="0" fontId="10" fillId="0" borderId="0" xfId="0" applyFont="1"/>
    <xf numFmtId="49" fontId="7" fillId="0" borderId="0" xfId="9" applyNumberFormat="1" applyFont="1"/>
    <xf numFmtId="49" fontId="10" fillId="0" borderId="0" xfId="9" applyNumberFormat="1" applyFont="1"/>
    <xf numFmtId="39" fontId="7" fillId="0" borderId="6" xfId="0" applyNumberFormat="1" applyFont="1" applyBorder="1"/>
    <xf numFmtId="2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7" fillId="0" borderId="0" xfId="0" applyNumberFormat="1" applyFont="1"/>
    <xf numFmtId="0" fontId="7" fillId="0" borderId="0" xfId="0" quotePrefix="1" applyFont="1" applyAlignment="1">
      <alignment horizontal="center"/>
    </xf>
    <xf numFmtId="0" fontId="7" fillId="0" borderId="0" xfId="11" quotePrefix="1" applyFont="1" applyAlignment="1">
      <alignment horizontal="left"/>
    </xf>
    <xf numFmtId="0" fontId="7" fillId="0" borderId="0" xfId="12" applyFont="1" applyAlignment="1">
      <alignment vertical="top"/>
    </xf>
    <xf numFmtId="187" fontId="14" fillId="0" borderId="0" xfId="0" applyNumberFormat="1" applyFont="1" applyAlignment="1">
      <alignment horizontal="right"/>
    </xf>
    <xf numFmtId="0" fontId="7" fillId="0" borderId="0" xfId="13" quotePrefix="1" applyFont="1" applyAlignment="1">
      <alignment horizontal="left" vertical="top"/>
    </xf>
    <xf numFmtId="0" fontId="9" fillId="0" borderId="0" xfId="0" quotePrefix="1" applyFont="1" applyAlignment="1">
      <alignment horizontal="left"/>
    </xf>
    <xf numFmtId="37" fontId="7" fillId="0" borderId="6" xfId="0" applyNumberFormat="1" applyFont="1" applyBorder="1"/>
    <xf numFmtId="193" fontId="7" fillId="0" borderId="0" xfId="0" applyNumberFormat="1" applyFont="1" applyAlignment="1">
      <alignment horizontal="left"/>
    </xf>
    <xf numFmtId="193" fontId="7" fillId="0" borderId="0" xfId="0" applyNumberFormat="1" applyFont="1" applyAlignment="1">
      <alignment horizontal="right"/>
    </xf>
    <xf numFmtId="187" fontId="7" fillId="0" borderId="8" xfId="0" applyNumberFormat="1" applyFont="1" applyBorder="1" applyAlignment="1">
      <alignment horizontal="right"/>
    </xf>
    <xf numFmtId="0" fontId="7" fillId="0" borderId="7" xfId="0" applyFont="1" applyBorder="1"/>
    <xf numFmtId="38" fontId="7" fillId="0" borderId="0" xfId="0" applyNumberFormat="1" applyFont="1" applyAlignment="1">
      <alignment horizontal="centerContinuous"/>
    </xf>
    <xf numFmtId="38" fontId="7" fillId="0" borderId="0" xfId="0" quotePrefix="1" applyNumberFormat="1" applyFont="1" applyAlignment="1">
      <alignment horizontal="centerContinuous"/>
    </xf>
    <xf numFmtId="38" fontId="9" fillId="0" borderId="0" xfId="0" applyNumberFormat="1" applyFont="1" applyAlignment="1">
      <alignment horizontal="left"/>
    </xf>
    <xf numFmtId="38" fontId="9" fillId="0" borderId="0" xfId="0" applyNumberFormat="1" applyFont="1"/>
    <xf numFmtId="38" fontId="7" fillId="0" borderId="0" xfId="0" applyNumberFormat="1" applyFont="1" applyAlignment="1">
      <alignment horizontal="center"/>
    </xf>
    <xf numFmtId="195" fontId="13" fillId="0" borderId="0" xfId="0" applyNumberFormat="1" applyFont="1"/>
    <xf numFmtId="38" fontId="10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right"/>
    </xf>
    <xf numFmtId="197" fontId="13" fillId="0" borderId="0" xfId="0" applyNumberFormat="1" applyFont="1" applyAlignment="1">
      <alignment horizontal="right"/>
    </xf>
    <xf numFmtId="188" fontId="7" fillId="0" borderId="4" xfId="0" applyNumberFormat="1" applyFont="1" applyBorder="1" applyAlignment="1">
      <alignment horizontal="center"/>
    </xf>
    <xf numFmtId="187" fontId="7" fillId="0" borderId="4" xfId="0" applyNumberFormat="1" applyFont="1" applyBorder="1" applyAlignment="1">
      <alignment horizontal="center"/>
    </xf>
  </cellXfs>
  <cellStyles count="17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Normal 2" xfId="9"/>
    <cellStyle name="Normal 3" xfId="10"/>
    <cellStyle name="Normal 4" xfId="11"/>
    <cellStyle name="Normal 5" xfId="12"/>
    <cellStyle name="Normal 6" xfId="13"/>
    <cellStyle name="Normal 7" xfId="14"/>
    <cellStyle name="Percent [2]" xfId="15"/>
    <cellStyle name="Quantity" xfId="16"/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Chanin Chuensawat" id="{4207C246-D716-4F48-B451-48568842ED98}" userId="S::Chanin.Chuensawat@th.ey.com::06156ab9-9c50-41c6-b690-2b19da077cd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55" dT="2025-10-23T14:12:15.75" personId="{4207C246-D716-4F48-B451-48568842ED98}" id="{5C40438A-1DFC-40E6-9551-3F1DAC8DA147}">
    <text>แก้ keyword เป็น ลดลง ครับ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92"/>
  <sheetViews>
    <sheetView showGridLines="0" tabSelected="1" view="pageBreakPreview" zoomScaleNormal="82" zoomScaleSheetLayoutView="100" workbookViewId="0">
      <selection activeCell="B7" sqref="B7"/>
    </sheetView>
  </sheetViews>
  <sheetFormatPr defaultColWidth="10.7109375" defaultRowHeight="21"/>
  <cols>
    <col min="1" max="1" width="15.7109375" style="6" customWidth="1"/>
    <col min="2" max="2" width="15.28515625" style="6" customWidth="1"/>
    <col min="3" max="3" width="1.7109375" style="6" customWidth="1"/>
    <col min="4" max="4" width="6.7109375" style="6" customWidth="1"/>
    <col min="5" max="5" width="1.7109375" style="6" customWidth="1"/>
    <col min="6" max="6" width="15.5703125" style="9" customWidth="1"/>
    <col min="7" max="7" width="1.140625" style="6" customWidth="1"/>
    <col min="8" max="8" width="13.7109375" style="9" customWidth="1"/>
    <col min="9" max="9" width="1.7109375" style="9" customWidth="1"/>
    <col min="10" max="10" width="13.7109375" style="9" customWidth="1"/>
    <col min="11" max="11" width="1.7109375" style="9" customWidth="1"/>
    <col min="12" max="12" width="13.7109375" style="9" customWidth="1"/>
    <col min="13" max="13" width="1.7109375" style="9" customWidth="1"/>
    <col min="14" max="14" width="10.7109375" style="6" customWidth="1"/>
    <col min="15" max="16384" width="10.7109375" style="6"/>
  </cols>
  <sheetData>
    <row r="1" spans="1:19">
      <c r="A1" s="3" t="s">
        <v>154</v>
      </c>
      <c r="B1" s="4"/>
      <c r="C1" s="4"/>
      <c r="D1" s="4"/>
      <c r="E1" s="4"/>
      <c r="F1" s="5"/>
      <c r="G1" s="4"/>
      <c r="H1" s="5"/>
      <c r="I1" s="5"/>
      <c r="J1" s="5"/>
      <c r="K1" s="5"/>
      <c r="L1" s="5"/>
      <c r="M1" s="5"/>
    </row>
    <row r="2" spans="1:19">
      <c r="A2" s="3" t="s">
        <v>155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  <c r="M2" s="5"/>
    </row>
    <row r="3" spans="1:19">
      <c r="A3" s="3" t="s">
        <v>183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  <c r="M3" s="5"/>
    </row>
    <row r="4" spans="1:19">
      <c r="A4" s="4"/>
      <c r="B4" s="4"/>
      <c r="C4" s="4"/>
      <c r="D4" s="4"/>
      <c r="E4" s="4"/>
      <c r="F4" s="7"/>
      <c r="G4" s="4"/>
      <c r="H4" s="7"/>
      <c r="I4" s="7"/>
      <c r="J4" s="7"/>
      <c r="K4" s="5"/>
      <c r="L4" s="8" t="s">
        <v>91</v>
      </c>
    </row>
    <row r="5" spans="1:19">
      <c r="A5" s="4"/>
      <c r="B5" s="4"/>
      <c r="C5" s="4"/>
      <c r="D5" s="4"/>
      <c r="E5" s="4"/>
      <c r="F5" s="73" t="s">
        <v>157</v>
      </c>
      <c r="G5" s="73"/>
      <c r="H5" s="73"/>
      <c r="I5" s="11"/>
      <c r="J5" s="73" t="s">
        <v>57</v>
      </c>
      <c r="K5" s="73"/>
      <c r="L5" s="73"/>
      <c r="M5" s="11"/>
      <c r="N5" s="11"/>
    </row>
    <row r="6" spans="1:19">
      <c r="A6" s="4"/>
      <c r="B6" s="4"/>
      <c r="C6" s="4"/>
      <c r="D6" s="12" t="s">
        <v>0</v>
      </c>
      <c r="E6" s="4"/>
      <c r="F6" s="13" t="s">
        <v>184</v>
      </c>
      <c r="G6" s="51"/>
      <c r="H6" s="13" t="s">
        <v>173</v>
      </c>
      <c r="I6" s="52"/>
      <c r="J6" s="13" t="s">
        <v>184</v>
      </c>
      <c r="K6" s="51"/>
      <c r="L6" s="13" t="s">
        <v>173</v>
      </c>
      <c r="M6" s="51"/>
      <c r="N6" s="11"/>
    </row>
    <row r="7" spans="1:19">
      <c r="A7" s="4"/>
      <c r="B7" s="4"/>
      <c r="C7" s="4"/>
      <c r="D7" s="12"/>
      <c r="E7" s="4"/>
      <c r="F7" s="53" t="s">
        <v>101</v>
      </c>
      <c r="G7" s="51"/>
      <c r="H7" s="53" t="s">
        <v>102</v>
      </c>
      <c r="I7" s="52"/>
      <c r="J7" s="53" t="s">
        <v>101</v>
      </c>
      <c r="K7" s="51"/>
      <c r="L7" s="53" t="s">
        <v>102</v>
      </c>
      <c r="M7" s="51"/>
      <c r="N7" s="11"/>
    </row>
    <row r="8" spans="1:19">
      <c r="A8" s="4"/>
      <c r="B8" s="4"/>
      <c r="C8" s="4"/>
      <c r="D8" s="12"/>
      <c r="E8" s="4"/>
      <c r="F8" s="53" t="s">
        <v>100</v>
      </c>
      <c r="G8" s="51"/>
      <c r="H8" s="13"/>
      <c r="I8" s="52"/>
      <c r="J8" s="53" t="s">
        <v>100</v>
      </c>
      <c r="K8" s="51"/>
      <c r="L8" s="13"/>
      <c r="M8" s="51"/>
      <c r="N8" s="11"/>
    </row>
    <row r="9" spans="1:19">
      <c r="A9" s="14" t="s">
        <v>29</v>
      </c>
      <c r="D9" s="12"/>
      <c r="E9" s="12"/>
      <c r="F9" s="15"/>
      <c r="G9" s="12"/>
      <c r="H9" s="16"/>
      <c r="I9" s="16"/>
      <c r="J9" s="15"/>
      <c r="K9" s="12"/>
      <c r="L9" s="16"/>
      <c r="M9" s="16"/>
      <c r="N9" s="8"/>
    </row>
    <row r="10" spans="1:19">
      <c r="A10" s="14" t="s">
        <v>1</v>
      </c>
      <c r="C10" s="17"/>
      <c r="K10" s="6"/>
      <c r="N10" s="8"/>
    </row>
    <row r="11" spans="1:19">
      <c r="A11" s="6" t="s">
        <v>30</v>
      </c>
      <c r="C11" s="17"/>
      <c r="D11" s="18"/>
      <c r="E11" s="18"/>
      <c r="F11" s="19">
        <v>780809</v>
      </c>
      <c r="G11" s="18"/>
      <c r="H11" s="19">
        <v>871760</v>
      </c>
      <c r="I11" s="18"/>
      <c r="J11" s="19">
        <v>692429</v>
      </c>
      <c r="K11" s="18"/>
      <c r="L11" s="19">
        <v>845596</v>
      </c>
      <c r="M11" s="19"/>
      <c r="N11" s="8"/>
      <c r="O11" s="20"/>
    </row>
    <row r="12" spans="1:19">
      <c r="A12" s="6" t="s">
        <v>174</v>
      </c>
      <c r="D12" s="18" t="s">
        <v>129</v>
      </c>
      <c r="E12" s="18"/>
      <c r="F12" s="19">
        <v>607921</v>
      </c>
      <c r="G12" s="18"/>
      <c r="H12" s="19">
        <v>945817</v>
      </c>
      <c r="I12" s="18"/>
      <c r="J12" s="19">
        <v>607858</v>
      </c>
      <c r="K12" s="18"/>
      <c r="L12" s="19">
        <v>945817</v>
      </c>
      <c r="M12" s="19"/>
      <c r="N12" s="8"/>
      <c r="O12" s="20"/>
      <c r="P12" s="21"/>
      <c r="R12" s="20"/>
      <c r="S12" s="21"/>
    </row>
    <row r="13" spans="1:19">
      <c r="A13" s="6" t="s">
        <v>31</v>
      </c>
      <c r="C13" s="17"/>
      <c r="D13" s="18"/>
      <c r="E13" s="18"/>
      <c r="F13" s="19">
        <v>225140</v>
      </c>
      <c r="G13" s="18"/>
      <c r="H13" s="19">
        <v>227937</v>
      </c>
      <c r="I13" s="18"/>
      <c r="J13" s="19">
        <v>225140</v>
      </c>
      <c r="K13" s="18"/>
      <c r="L13" s="19">
        <v>227937</v>
      </c>
      <c r="M13" s="19"/>
      <c r="N13" s="8"/>
      <c r="O13" s="20"/>
    </row>
    <row r="14" spans="1:19">
      <c r="A14" s="54" t="s">
        <v>108</v>
      </c>
      <c r="C14" s="17"/>
      <c r="D14" s="18">
        <v>6</v>
      </c>
      <c r="E14" s="18"/>
      <c r="F14" s="19">
        <v>6317683</v>
      </c>
      <c r="G14" s="18"/>
      <c r="H14" s="19">
        <v>6249861</v>
      </c>
      <c r="I14" s="18"/>
      <c r="J14" s="19">
        <v>6317683</v>
      </c>
      <c r="K14" s="18"/>
      <c r="L14" s="19">
        <v>6150895</v>
      </c>
      <c r="M14" s="19"/>
      <c r="N14" s="8"/>
      <c r="O14" s="20"/>
    </row>
    <row r="15" spans="1:19">
      <c r="A15" s="6" t="s">
        <v>32</v>
      </c>
      <c r="D15" s="18"/>
      <c r="E15" s="17"/>
      <c r="F15" s="19">
        <f>44427-1</f>
        <v>44426</v>
      </c>
      <c r="G15" s="17"/>
      <c r="H15" s="19">
        <v>25616</v>
      </c>
      <c r="I15" s="17"/>
      <c r="J15" s="19">
        <v>44426</v>
      </c>
      <c r="K15" s="17"/>
      <c r="L15" s="19">
        <v>25616</v>
      </c>
      <c r="M15" s="19"/>
      <c r="N15" s="8"/>
      <c r="O15" s="20"/>
    </row>
    <row r="16" spans="1:19">
      <c r="A16" s="14" t="s">
        <v>2</v>
      </c>
      <c r="D16" s="18"/>
      <c r="E16" s="17"/>
      <c r="F16" s="22">
        <f>SUM(F11:F15)</f>
        <v>7975979</v>
      </c>
      <c r="G16" s="17"/>
      <c r="H16" s="22">
        <f>SUM(H11:H15)</f>
        <v>8320991</v>
      </c>
      <c r="I16" s="17"/>
      <c r="J16" s="22">
        <f>SUM(J11:J15)</f>
        <v>7887536</v>
      </c>
      <c r="K16" s="17"/>
      <c r="L16" s="22">
        <f>SUM(L11:L15)</f>
        <v>8195861</v>
      </c>
      <c r="M16" s="19"/>
      <c r="N16" s="8"/>
      <c r="O16" s="20"/>
    </row>
    <row r="17" spans="1:16">
      <c r="A17" s="14" t="s">
        <v>13</v>
      </c>
      <c r="D17" s="18"/>
      <c r="E17" s="17"/>
      <c r="F17" s="19"/>
      <c r="G17" s="17"/>
      <c r="H17" s="19"/>
      <c r="I17" s="17"/>
      <c r="J17" s="19"/>
      <c r="K17" s="17"/>
      <c r="L17" s="19"/>
      <c r="M17" s="19"/>
      <c r="N17" s="8"/>
      <c r="O17" s="20"/>
    </row>
    <row r="18" spans="1:16">
      <c r="A18" s="6" t="s">
        <v>168</v>
      </c>
      <c r="D18" s="18">
        <v>3</v>
      </c>
      <c r="E18" s="18"/>
      <c r="F18" s="19">
        <v>19000</v>
      </c>
      <c r="G18" s="18"/>
      <c r="H18" s="19">
        <v>9500</v>
      </c>
      <c r="I18" s="18"/>
      <c r="J18" s="19">
        <v>19000</v>
      </c>
      <c r="K18" s="18"/>
      <c r="L18" s="19">
        <v>9500</v>
      </c>
      <c r="M18" s="19"/>
      <c r="N18" s="8"/>
      <c r="O18" s="20"/>
    </row>
    <row r="19" spans="1:16">
      <c r="A19" s="6" t="s">
        <v>153</v>
      </c>
      <c r="D19" s="18">
        <v>4</v>
      </c>
      <c r="E19" s="17"/>
      <c r="F19" s="19">
        <v>0</v>
      </c>
      <c r="G19" s="17"/>
      <c r="H19" s="19">
        <v>0</v>
      </c>
      <c r="I19" s="17"/>
      <c r="J19" s="19">
        <v>125000</v>
      </c>
      <c r="K19" s="17"/>
      <c r="L19" s="19">
        <v>125000</v>
      </c>
      <c r="M19" s="19"/>
      <c r="N19" s="8"/>
      <c r="O19" s="20"/>
    </row>
    <row r="20" spans="1:16">
      <c r="A20" s="6" t="s">
        <v>69</v>
      </c>
      <c r="D20" s="18">
        <v>5.0999999999999996</v>
      </c>
      <c r="E20" s="18"/>
      <c r="F20" s="19">
        <v>31968</v>
      </c>
      <c r="G20" s="18"/>
      <c r="H20" s="19">
        <v>33170</v>
      </c>
      <c r="I20" s="18"/>
      <c r="J20" s="19">
        <v>5850</v>
      </c>
      <c r="K20" s="18"/>
      <c r="L20" s="19">
        <v>5850</v>
      </c>
      <c r="M20" s="19"/>
      <c r="N20" s="8"/>
      <c r="O20" s="20"/>
    </row>
    <row r="21" spans="1:16">
      <c r="A21" s="55" t="s">
        <v>109</v>
      </c>
      <c r="D21" s="18">
        <v>6</v>
      </c>
      <c r="E21" s="18"/>
      <c r="F21" s="19">
        <v>1271127</v>
      </c>
      <c r="G21" s="18"/>
      <c r="H21" s="19">
        <v>1442618</v>
      </c>
      <c r="I21" s="18"/>
      <c r="J21" s="19">
        <v>1271127</v>
      </c>
      <c r="K21" s="18"/>
      <c r="L21" s="19">
        <v>1442618</v>
      </c>
      <c r="M21" s="19"/>
      <c r="N21" s="8"/>
      <c r="O21" s="20"/>
    </row>
    <row r="22" spans="1:16">
      <c r="A22" s="55" t="s">
        <v>179</v>
      </c>
      <c r="D22" s="18">
        <v>7</v>
      </c>
      <c r="E22" s="18"/>
      <c r="F22" s="19">
        <v>0</v>
      </c>
      <c r="G22" s="18"/>
      <c r="H22" s="19">
        <v>0</v>
      </c>
      <c r="I22" s="18"/>
      <c r="J22" s="19">
        <v>115470</v>
      </c>
      <c r="K22" s="18"/>
      <c r="L22" s="19">
        <v>0</v>
      </c>
      <c r="M22" s="19"/>
      <c r="N22" s="8"/>
      <c r="O22" s="20"/>
    </row>
    <row r="23" spans="1:16">
      <c r="A23" s="23" t="s">
        <v>72</v>
      </c>
      <c r="D23" s="18">
        <v>8</v>
      </c>
      <c r="E23" s="18"/>
      <c r="F23" s="19">
        <v>4342639</v>
      </c>
      <c r="G23" s="18"/>
      <c r="H23" s="19">
        <v>3984941</v>
      </c>
      <c r="I23" s="18"/>
      <c r="J23" s="56">
        <v>4225914</v>
      </c>
      <c r="K23" s="18"/>
      <c r="L23" s="19">
        <v>3984941</v>
      </c>
      <c r="M23" s="19"/>
      <c r="N23" s="8"/>
      <c r="O23" s="20"/>
      <c r="P23" s="20"/>
    </row>
    <row r="24" spans="1:16">
      <c r="A24" s="57" t="s">
        <v>115</v>
      </c>
      <c r="D24" s="18"/>
      <c r="E24" s="18"/>
      <c r="F24" s="19">
        <v>22414</v>
      </c>
      <c r="G24" s="18"/>
      <c r="H24" s="19">
        <v>18164</v>
      </c>
      <c r="I24" s="18"/>
      <c r="J24" s="56">
        <v>22414</v>
      </c>
      <c r="K24" s="18"/>
      <c r="L24" s="19">
        <v>18164</v>
      </c>
      <c r="M24" s="19"/>
      <c r="N24" s="8"/>
      <c r="O24" s="20"/>
    </row>
    <row r="25" spans="1:16">
      <c r="A25" s="23" t="s">
        <v>71</v>
      </c>
      <c r="D25" s="18"/>
      <c r="E25" s="18"/>
      <c r="F25" s="19">
        <f>42229-1</f>
        <v>42228</v>
      </c>
      <c r="G25" s="18"/>
      <c r="H25" s="19">
        <v>46144</v>
      </c>
      <c r="I25" s="18"/>
      <c r="J25" s="56">
        <v>6748</v>
      </c>
      <c r="K25" s="18"/>
      <c r="L25" s="19">
        <v>46144</v>
      </c>
      <c r="M25" s="19"/>
      <c r="N25" s="8"/>
      <c r="O25" s="20"/>
    </row>
    <row r="26" spans="1:16">
      <c r="A26" s="23" t="s">
        <v>73</v>
      </c>
      <c r="D26" s="18"/>
      <c r="E26" s="18"/>
      <c r="F26" s="19">
        <v>5408</v>
      </c>
      <c r="G26" s="18"/>
      <c r="H26" s="19">
        <v>8484</v>
      </c>
      <c r="I26" s="18"/>
      <c r="J26" s="56">
        <v>5408</v>
      </c>
      <c r="K26" s="18"/>
      <c r="L26" s="19">
        <v>8484</v>
      </c>
      <c r="M26" s="19"/>
      <c r="N26" s="8"/>
      <c r="O26" s="20"/>
    </row>
    <row r="27" spans="1:16">
      <c r="A27" s="23" t="s">
        <v>33</v>
      </c>
      <c r="D27" s="18"/>
      <c r="E27" s="18"/>
      <c r="F27" s="19">
        <v>8412</v>
      </c>
      <c r="G27" s="18"/>
      <c r="H27" s="19">
        <v>7416</v>
      </c>
      <c r="I27" s="18"/>
      <c r="J27" s="56">
        <v>8412</v>
      </c>
      <c r="K27" s="18"/>
      <c r="L27" s="19">
        <v>7416</v>
      </c>
      <c r="M27" s="19"/>
      <c r="N27" s="8"/>
      <c r="O27" s="20"/>
    </row>
    <row r="28" spans="1:16">
      <c r="A28" s="14" t="s">
        <v>14</v>
      </c>
      <c r="D28" s="18"/>
      <c r="E28" s="18"/>
      <c r="F28" s="22">
        <f>SUM(F18:F27)</f>
        <v>5743196</v>
      </c>
      <c r="G28" s="18"/>
      <c r="H28" s="22">
        <f>SUM(H18:H27)</f>
        <v>5550437</v>
      </c>
      <c r="I28" s="18"/>
      <c r="J28" s="22">
        <f>SUM(J18:J27)</f>
        <v>5805343</v>
      </c>
      <c r="K28" s="19"/>
      <c r="L28" s="22">
        <f>SUM(L18:L27)</f>
        <v>5648117</v>
      </c>
      <c r="M28" s="19"/>
      <c r="N28" s="8"/>
      <c r="O28" s="20"/>
    </row>
    <row r="29" spans="1:16" ht="21.75" thickBot="1">
      <c r="A29" s="14" t="s">
        <v>3</v>
      </c>
      <c r="D29" s="17"/>
      <c r="E29" s="17"/>
      <c r="F29" s="24">
        <f>SUM(F16,F28)</f>
        <v>13719175</v>
      </c>
      <c r="G29" s="17"/>
      <c r="H29" s="24">
        <f>SUM(H16,H28)</f>
        <v>13871428</v>
      </c>
      <c r="I29" s="17"/>
      <c r="J29" s="24">
        <f>SUM(J16,J28)</f>
        <v>13692879</v>
      </c>
      <c r="K29" s="19"/>
      <c r="L29" s="24">
        <f>SUM(L16,L28)</f>
        <v>13843978</v>
      </c>
      <c r="M29" s="19"/>
      <c r="N29" s="8"/>
      <c r="O29" s="20"/>
    </row>
    <row r="30" spans="1:16" ht="21.75" thickTop="1">
      <c r="A30" s="14"/>
      <c r="D30" s="17"/>
      <c r="E30" s="17"/>
      <c r="F30" s="19"/>
      <c r="G30" s="17"/>
      <c r="H30" s="19"/>
      <c r="I30" s="19"/>
      <c r="J30" s="19"/>
      <c r="K30" s="19"/>
      <c r="L30" s="19"/>
      <c r="M30" s="19"/>
      <c r="N30" s="8"/>
      <c r="O30" s="20"/>
    </row>
    <row r="31" spans="1:16">
      <c r="A31" s="6" t="s">
        <v>4</v>
      </c>
      <c r="D31" s="17"/>
      <c r="E31" s="17"/>
      <c r="G31" s="17"/>
      <c r="N31" s="8"/>
      <c r="O31" s="20"/>
    </row>
    <row r="32" spans="1:16">
      <c r="A32" s="3" t="s">
        <v>154</v>
      </c>
      <c r="B32" s="4"/>
      <c r="C32" s="4"/>
      <c r="D32" s="4"/>
      <c r="E32" s="4"/>
      <c r="F32" s="5"/>
      <c r="G32" s="4"/>
      <c r="H32" s="5"/>
      <c r="I32" s="5"/>
      <c r="J32" s="5"/>
      <c r="K32" s="5"/>
      <c r="L32" s="5"/>
      <c r="M32" s="5"/>
      <c r="O32" s="20"/>
    </row>
    <row r="33" spans="1:18">
      <c r="A33" s="3" t="s">
        <v>156</v>
      </c>
      <c r="B33" s="4"/>
      <c r="C33" s="4"/>
      <c r="D33" s="4"/>
      <c r="E33" s="4"/>
      <c r="F33" s="5"/>
      <c r="G33" s="4"/>
      <c r="H33" s="5"/>
      <c r="I33" s="5"/>
      <c r="J33" s="5"/>
      <c r="K33" s="5"/>
      <c r="L33" s="5"/>
      <c r="M33" s="5"/>
      <c r="N33" s="8"/>
      <c r="O33" s="20"/>
    </row>
    <row r="34" spans="1:18">
      <c r="A34" s="3" t="s">
        <v>183</v>
      </c>
      <c r="B34" s="4"/>
      <c r="C34" s="4"/>
      <c r="D34" s="4"/>
      <c r="E34" s="4"/>
      <c r="F34" s="5"/>
      <c r="G34" s="4"/>
      <c r="H34" s="5"/>
      <c r="I34" s="5"/>
      <c r="J34" s="5"/>
      <c r="K34" s="5"/>
      <c r="L34" s="5"/>
      <c r="M34" s="5"/>
      <c r="O34" s="20"/>
    </row>
    <row r="35" spans="1:18">
      <c r="A35" s="4"/>
      <c r="B35" s="4"/>
      <c r="C35" s="4"/>
      <c r="D35" s="4"/>
      <c r="E35" s="4"/>
      <c r="F35" s="7"/>
      <c r="G35" s="4"/>
      <c r="H35" s="7"/>
      <c r="I35" s="7"/>
      <c r="J35" s="7"/>
      <c r="K35" s="5"/>
      <c r="L35" s="8" t="s">
        <v>91</v>
      </c>
      <c r="O35" s="20"/>
    </row>
    <row r="36" spans="1:18">
      <c r="A36" s="4"/>
      <c r="B36" s="4"/>
      <c r="C36" s="4"/>
      <c r="D36" s="4"/>
      <c r="E36" s="4"/>
      <c r="F36" s="73" t="s">
        <v>157</v>
      </c>
      <c r="G36" s="73"/>
      <c r="H36" s="73"/>
      <c r="I36" s="11"/>
      <c r="J36" s="73" t="s">
        <v>57</v>
      </c>
      <c r="K36" s="73"/>
      <c r="L36" s="73"/>
      <c r="M36" s="11"/>
      <c r="N36" s="11"/>
      <c r="O36" s="20"/>
    </row>
    <row r="37" spans="1:18">
      <c r="A37" s="4"/>
      <c r="B37" s="4"/>
      <c r="C37" s="4"/>
      <c r="D37" s="12" t="s">
        <v>0</v>
      </c>
      <c r="E37" s="4"/>
      <c r="F37" s="13" t="s">
        <v>184</v>
      </c>
      <c r="G37" s="51"/>
      <c r="H37" s="13" t="s">
        <v>173</v>
      </c>
      <c r="I37" s="52"/>
      <c r="J37" s="13" t="s">
        <v>184</v>
      </c>
      <c r="K37" s="51"/>
      <c r="L37" s="13" t="s">
        <v>173</v>
      </c>
      <c r="M37" s="51"/>
      <c r="N37" s="11"/>
      <c r="O37" s="20"/>
    </row>
    <row r="38" spans="1:18">
      <c r="A38" s="4"/>
      <c r="B38" s="4"/>
      <c r="C38" s="4"/>
      <c r="D38" s="12"/>
      <c r="E38" s="4"/>
      <c r="F38" s="53" t="s">
        <v>101</v>
      </c>
      <c r="G38" s="51"/>
      <c r="H38" s="53" t="s">
        <v>102</v>
      </c>
      <c r="I38" s="52"/>
      <c r="J38" s="53" t="s">
        <v>101</v>
      </c>
      <c r="K38" s="51"/>
      <c r="L38" s="53" t="s">
        <v>102</v>
      </c>
      <c r="M38" s="51"/>
      <c r="N38" s="11"/>
      <c r="O38" s="20"/>
    </row>
    <row r="39" spans="1:18">
      <c r="A39" s="4"/>
      <c r="B39" s="4"/>
      <c r="C39" s="4"/>
      <c r="D39" s="12"/>
      <c r="E39" s="4"/>
      <c r="F39" s="53" t="s">
        <v>100</v>
      </c>
      <c r="G39" s="51"/>
      <c r="H39" s="13"/>
      <c r="I39" s="52"/>
      <c r="J39" s="53" t="s">
        <v>100</v>
      </c>
      <c r="K39" s="51"/>
      <c r="L39" s="13"/>
      <c r="M39" s="51"/>
      <c r="N39" s="11"/>
      <c r="O39" s="20"/>
    </row>
    <row r="40" spans="1:18">
      <c r="A40" s="58" t="s">
        <v>34</v>
      </c>
      <c r="F40" s="16"/>
      <c r="H40" s="16"/>
      <c r="I40" s="16"/>
      <c r="J40" s="16"/>
      <c r="K40" s="16"/>
      <c r="L40" s="16"/>
      <c r="M40" s="16"/>
      <c r="N40" s="8"/>
      <c r="O40" s="20"/>
    </row>
    <row r="41" spans="1:18">
      <c r="A41" s="14" t="s">
        <v>5</v>
      </c>
      <c r="C41" s="17"/>
      <c r="N41" s="8"/>
      <c r="O41" s="20"/>
    </row>
    <row r="42" spans="1:18">
      <c r="A42" s="6" t="s">
        <v>175</v>
      </c>
      <c r="C42" s="17"/>
      <c r="D42" s="18" t="s">
        <v>180</v>
      </c>
      <c r="E42" s="18"/>
      <c r="F42" s="19">
        <v>712030</v>
      </c>
      <c r="G42" s="18"/>
      <c r="H42" s="19">
        <v>954519</v>
      </c>
      <c r="I42" s="18"/>
      <c r="J42" s="56">
        <v>711990</v>
      </c>
      <c r="K42" s="18"/>
      <c r="L42" s="19">
        <v>954567</v>
      </c>
      <c r="M42" s="19"/>
      <c r="N42" s="19"/>
      <c r="O42" s="20"/>
    </row>
    <row r="43" spans="1:18">
      <c r="A43" s="6" t="s">
        <v>113</v>
      </c>
      <c r="C43" s="17"/>
      <c r="D43" s="18"/>
      <c r="E43" s="18"/>
      <c r="F43" s="19"/>
      <c r="G43" s="18"/>
      <c r="H43" s="19"/>
      <c r="I43" s="18"/>
      <c r="J43" s="56"/>
      <c r="K43" s="18"/>
      <c r="L43" s="19"/>
      <c r="M43" s="19"/>
      <c r="N43" s="8"/>
      <c r="O43" s="20"/>
    </row>
    <row r="44" spans="1:18">
      <c r="A44" s="6" t="s">
        <v>65</v>
      </c>
      <c r="C44" s="17"/>
      <c r="D44" s="18"/>
      <c r="E44" s="18"/>
      <c r="F44" s="19">
        <v>10262</v>
      </c>
      <c r="G44" s="18"/>
      <c r="H44" s="19">
        <v>10149</v>
      </c>
      <c r="I44" s="18"/>
      <c r="J44" s="56">
        <v>10262</v>
      </c>
      <c r="K44" s="18"/>
      <c r="L44" s="19">
        <v>10149</v>
      </c>
      <c r="M44" s="19"/>
      <c r="N44" s="19"/>
      <c r="O44" s="20"/>
    </row>
    <row r="45" spans="1:18">
      <c r="A45" s="6" t="s">
        <v>80</v>
      </c>
      <c r="C45" s="17"/>
      <c r="D45" s="18"/>
      <c r="E45" s="18"/>
      <c r="F45" s="19">
        <v>50076</v>
      </c>
      <c r="G45" s="18"/>
      <c r="H45" s="19">
        <v>129536</v>
      </c>
      <c r="I45" s="18"/>
      <c r="J45" s="19">
        <v>50076</v>
      </c>
      <c r="K45" s="18"/>
      <c r="L45" s="19">
        <v>129535</v>
      </c>
      <c r="M45" s="19"/>
      <c r="N45" s="19"/>
      <c r="O45" s="20"/>
      <c r="R45" s="20"/>
    </row>
    <row r="46" spans="1:18">
      <c r="A46" s="6" t="s">
        <v>81</v>
      </c>
      <c r="C46" s="17"/>
      <c r="D46" s="18"/>
      <c r="E46" s="18"/>
      <c r="F46" s="19">
        <v>222886</v>
      </c>
      <c r="G46" s="18"/>
      <c r="H46" s="19">
        <v>205262</v>
      </c>
      <c r="I46" s="18"/>
      <c r="J46" s="19">
        <v>222788</v>
      </c>
      <c r="K46" s="18"/>
      <c r="L46" s="19">
        <v>205181</v>
      </c>
      <c r="M46" s="19"/>
      <c r="N46" s="19"/>
      <c r="O46" s="20"/>
    </row>
    <row r="47" spans="1:18">
      <c r="A47" s="6" t="s">
        <v>35</v>
      </c>
      <c r="C47" s="17"/>
      <c r="D47" s="18"/>
      <c r="E47" s="18"/>
      <c r="F47" s="19">
        <v>21094</v>
      </c>
      <c r="G47" s="18"/>
      <c r="H47" s="19">
        <v>13923</v>
      </c>
      <c r="I47" s="18"/>
      <c r="J47" s="56">
        <v>21094</v>
      </c>
      <c r="K47" s="18"/>
      <c r="L47" s="19">
        <v>13923</v>
      </c>
      <c r="M47" s="19"/>
      <c r="N47" s="19"/>
      <c r="O47" s="20"/>
    </row>
    <row r="48" spans="1:18">
      <c r="A48" s="14" t="s">
        <v>6</v>
      </c>
      <c r="C48" s="17"/>
      <c r="F48" s="22">
        <f>SUM(F42:F47)</f>
        <v>1016348</v>
      </c>
      <c r="H48" s="22">
        <f>SUM(H42:H47)</f>
        <v>1313389</v>
      </c>
      <c r="I48" s="6"/>
      <c r="J48" s="22">
        <f>SUM(J42:J47)</f>
        <v>1016210</v>
      </c>
      <c r="K48" s="6"/>
      <c r="L48" s="22">
        <f>SUM(L42:L47)</f>
        <v>1313355</v>
      </c>
      <c r="M48" s="19"/>
      <c r="N48" s="19"/>
      <c r="O48" s="20"/>
    </row>
    <row r="49" spans="1:15">
      <c r="A49" s="14" t="s">
        <v>15</v>
      </c>
      <c r="C49" s="17"/>
      <c r="F49" s="19"/>
      <c r="H49" s="19"/>
      <c r="I49" s="6"/>
      <c r="J49" s="56"/>
      <c r="K49" s="6"/>
      <c r="L49" s="19"/>
      <c r="M49" s="19"/>
      <c r="N49" s="8"/>
      <c r="O49" s="20"/>
    </row>
    <row r="50" spans="1:15">
      <c r="A50" s="6" t="s">
        <v>114</v>
      </c>
      <c r="C50" s="17"/>
      <c r="F50" s="19"/>
      <c r="H50" s="19"/>
      <c r="I50" s="6"/>
      <c r="J50" s="56"/>
      <c r="K50" s="6"/>
      <c r="L50" s="19"/>
      <c r="M50" s="19"/>
      <c r="N50" s="8"/>
      <c r="O50" s="20"/>
    </row>
    <row r="51" spans="1:15">
      <c r="A51" s="6" t="s">
        <v>66</v>
      </c>
      <c r="C51" s="17"/>
      <c r="D51" s="18"/>
      <c r="E51" s="18"/>
      <c r="F51" s="19">
        <v>12230</v>
      </c>
      <c r="G51" s="25"/>
      <c r="H51" s="19">
        <v>8003</v>
      </c>
      <c r="I51" s="25"/>
      <c r="J51" s="56">
        <v>12230</v>
      </c>
      <c r="K51" s="25"/>
      <c r="L51" s="19">
        <v>8003</v>
      </c>
      <c r="M51" s="19"/>
      <c r="N51" s="8"/>
      <c r="O51" s="20"/>
    </row>
    <row r="52" spans="1:15">
      <c r="A52" s="6" t="s">
        <v>116</v>
      </c>
      <c r="C52" s="17"/>
      <c r="D52" s="18"/>
      <c r="E52" s="18"/>
      <c r="F52" s="19">
        <v>9836</v>
      </c>
      <c r="G52" s="25"/>
      <c r="H52" s="19">
        <v>14941</v>
      </c>
      <c r="I52" s="25"/>
      <c r="J52" s="19">
        <v>9836</v>
      </c>
      <c r="K52" s="25"/>
      <c r="L52" s="19">
        <v>14941</v>
      </c>
      <c r="M52" s="19"/>
      <c r="N52" s="8"/>
      <c r="O52" s="20"/>
    </row>
    <row r="53" spans="1:15">
      <c r="A53" s="6" t="s">
        <v>196</v>
      </c>
      <c r="C53" s="17"/>
      <c r="D53" s="18"/>
      <c r="E53" s="18"/>
      <c r="F53" s="19"/>
      <c r="G53" s="25"/>
      <c r="H53" s="19"/>
      <c r="I53" s="25"/>
      <c r="J53" s="19"/>
      <c r="K53" s="25"/>
      <c r="L53" s="19"/>
      <c r="M53" s="19"/>
      <c r="N53" s="8"/>
      <c r="O53" s="20"/>
    </row>
    <row r="54" spans="1:15">
      <c r="A54" s="6" t="s">
        <v>197</v>
      </c>
      <c r="C54" s="17"/>
      <c r="D54" s="18"/>
      <c r="E54" s="18"/>
      <c r="F54" s="19">
        <v>84781</v>
      </c>
      <c r="G54" s="25"/>
      <c r="H54" s="19">
        <v>86907</v>
      </c>
      <c r="I54" s="25"/>
      <c r="J54" s="56">
        <v>84781</v>
      </c>
      <c r="K54" s="25"/>
      <c r="L54" s="19">
        <v>86907</v>
      </c>
      <c r="M54" s="19"/>
      <c r="N54" s="8"/>
      <c r="O54" s="20"/>
    </row>
    <row r="55" spans="1:15">
      <c r="A55" s="6" t="s">
        <v>36</v>
      </c>
      <c r="C55" s="17"/>
      <c r="D55" s="18"/>
      <c r="E55" s="18"/>
      <c r="F55" s="19">
        <v>5027</v>
      </c>
      <c r="G55" s="25"/>
      <c r="H55" s="19">
        <v>4861</v>
      </c>
      <c r="I55" s="25"/>
      <c r="J55" s="56">
        <v>5027</v>
      </c>
      <c r="K55" s="25"/>
      <c r="L55" s="19">
        <v>4861</v>
      </c>
      <c r="M55" s="19"/>
      <c r="N55" s="8"/>
      <c r="O55" s="20"/>
    </row>
    <row r="56" spans="1:15">
      <c r="A56" s="14" t="s">
        <v>16</v>
      </c>
      <c r="C56" s="17"/>
      <c r="D56" s="18"/>
      <c r="E56" s="18"/>
      <c r="F56" s="22">
        <f>SUM(F50:F55)</f>
        <v>111874</v>
      </c>
      <c r="G56" s="18"/>
      <c r="H56" s="22">
        <f>SUM(H50:H55)</f>
        <v>114712</v>
      </c>
      <c r="I56" s="18"/>
      <c r="J56" s="22">
        <f>SUM(J50:J55)</f>
        <v>111874</v>
      </c>
      <c r="K56" s="19"/>
      <c r="L56" s="22">
        <f>SUM(L50:L55)</f>
        <v>114712</v>
      </c>
      <c r="M56" s="19"/>
      <c r="N56" s="8"/>
      <c r="O56" s="20"/>
    </row>
    <row r="57" spans="1:15">
      <c r="A57" s="14" t="s">
        <v>7</v>
      </c>
      <c r="C57" s="17"/>
      <c r="F57" s="26">
        <f>SUM(F48,F56)</f>
        <v>1128222</v>
      </c>
      <c r="H57" s="26">
        <f>SUM(H48,H56)</f>
        <v>1428101</v>
      </c>
      <c r="I57" s="6"/>
      <c r="J57" s="26">
        <f>SUM(J48,J56)</f>
        <v>1128084</v>
      </c>
      <c r="K57" s="19"/>
      <c r="L57" s="26">
        <f>SUM(L48,L56)</f>
        <v>1428067</v>
      </c>
      <c r="M57" s="19"/>
      <c r="N57" s="8"/>
      <c r="O57" s="20"/>
    </row>
    <row r="58" spans="1:15">
      <c r="D58" s="17"/>
      <c r="E58" s="17"/>
      <c r="G58" s="17"/>
      <c r="N58" s="8"/>
      <c r="O58" s="20"/>
    </row>
    <row r="59" spans="1:15">
      <c r="A59" s="6" t="s">
        <v>4</v>
      </c>
      <c r="D59" s="17"/>
      <c r="E59" s="17"/>
      <c r="G59" s="17"/>
      <c r="N59" s="8"/>
      <c r="O59" s="20"/>
    </row>
    <row r="60" spans="1:15">
      <c r="A60" s="3" t="s">
        <v>154</v>
      </c>
      <c r="B60" s="4"/>
      <c r="C60" s="4"/>
      <c r="D60" s="4"/>
      <c r="E60" s="4"/>
      <c r="F60" s="5"/>
      <c r="G60" s="4"/>
      <c r="H60" s="5"/>
      <c r="I60" s="5"/>
      <c r="J60" s="5"/>
      <c r="K60" s="5"/>
      <c r="L60" s="5"/>
      <c r="M60" s="5"/>
      <c r="N60" s="8"/>
      <c r="O60" s="20"/>
    </row>
    <row r="61" spans="1:15">
      <c r="A61" s="3" t="s">
        <v>156</v>
      </c>
      <c r="B61" s="4"/>
      <c r="C61" s="4"/>
      <c r="D61" s="4"/>
      <c r="E61" s="4"/>
      <c r="F61" s="5"/>
      <c r="G61" s="4"/>
      <c r="H61" s="5"/>
      <c r="I61" s="5"/>
      <c r="J61" s="5"/>
      <c r="K61" s="5"/>
      <c r="L61" s="5"/>
      <c r="M61" s="5"/>
      <c r="N61" s="8"/>
      <c r="O61" s="20"/>
    </row>
    <row r="62" spans="1:15">
      <c r="A62" s="3" t="s">
        <v>183</v>
      </c>
      <c r="B62" s="4"/>
      <c r="C62" s="4"/>
      <c r="D62" s="4"/>
      <c r="E62" s="4"/>
      <c r="F62" s="5"/>
      <c r="G62" s="4"/>
      <c r="H62" s="5"/>
      <c r="I62" s="5"/>
      <c r="J62" s="5"/>
      <c r="K62" s="5"/>
      <c r="L62" s="5"/>
      <c r="M62" s="5"/>
      <c r="O62" s="20"/>
    </row>
    <row r="63" spans="1:15">
      <c r="A63" s="4"/>
      <c r="B63" s="4"/>
      <c r="C63" s="4"/>
      <c r="D63" s="4"/>
      <c r="E63" s="4"/>
      <c r="F63" s="7"/>
      <c r="G63" s="4"/>
      <c r="H63" s="7"/>
      <c r="I63" s="7"/>
      <c r="J63" s="7"/>
      <c r="K63" s="5"/>
      <c r="L63" s="8" t="s">
        <v>91</v>
      </c>
      <c r="O63" s="20"/>
    </row>
    <row r="64" spans="1:15">
      <c r="A64" s="4"/>
      <c r="B64" s="4"/>
      <c r="C64" s="4"/>
      <c r="D64" s="4"/>
      <c r="E64" s="4"/>
      <c r="F64" s="73" t="s">
        <v>157</v>
      </c>
      <c r="G64" s="73"/>
      <c r="H64" s="73"/>
      <c r="I64" s="11"/>
      <c r="J64" s="73" t="s">
        <v>57</v>
      </c>
      <c r="K64" s="73"/>
      <c r="L64" s="73"/>
      <c r="M64" s="11"/>
      <c r="N64" s="11"/>
      <c r="O64" s="20"/>
    </row>
    <row r="65" spans="1:15">
      <c r="A65" s="4"/>
      <c r="B65" s="4"/>
      <c r="C65" s="4"/>
      <c r="E65" s="4"/>
      <c r="F65" s="13" t="s">
        <v>184</v>
      </c>
      <c r="G65" s="51"/>
      <c r="H65" s="13" t="s">
        <v>173</v>
      </c>
      <c r="I65" s="52"/>
      <c r="J65" s="13" t="s">
        <v>184</v>
      </c>
      <c r="K65" s="51"/>
      <c r="L65" s="13" t="s">
        <v>173</v>
      </c>
      <c r="M65" s="51"/>
      <c r="N65" s="11"/>
      <c r="O65" s="20"/>
    </row>
    <row r="66" spans="1:15">
      <c r="A66" s="4"/>
      <c r="B66" s="4"/>
      <c r="C66" s="4"/>
      <c r="D66" s="12"/>
      <c r="E66" s="4"/>
      <c r="F66" s="53" t="s">
        <v>101</v>
      </c>
      <c r="G66" s="51"/>
      <c r="H66" s="53" t="s">
        <v>102</v>
      </c>
      <c r="I66" s="52"/>
      <c r="J66" s="53" t="s">
        <v>101</v>
      </c>
      <c r="K66" s="51"/>
      <c r="L66" s="53" t="s">
        <v>102</v>
      </c>
      <c r="M66" s="51"/>
      <c r="N66" s="11"/>
      <c r="O66" s="20"/>
    </row>
    <row r="67" spans="1:15">
      <c r="A67" s="4"/>
      <c r="B67" s="4"/>
      <c r="C67" s="4"/>
      <c r="D67" s="12"/>
      <c r="E67" s="4"/>
      <c r="F67" s="53" t="s">
        <v>100</v>
      </c>
      <c r="G67" s="51"/>
      <c r="H67" s="13"/>
      <c r="I67" s="52"/>
      <c r="J67" s="53" t="s">
        <v>100</v>
      </c>
      <c r="K67" s="51"/>
      <c r="L67" s="13"/>
      <c r="M67" s="51"/>
      <c r="N67" s="11"/>
      <c r="O67" s="20"/>
    </row>
    <row r="68" spans="1:15">
      <c r="A68" s="58" t="s">
        <v>104</v>
      </c>
      <c r="B68" s="4"/>
      <c r="C68" s="4"/>
      <c r="D68" s="12"/>
      <c r="E68" s="4"/>
      <c r="F68" s="53"/>
      <c r="G68" s="51"/>
      <c r="H68" s="13"/>
      <c r="I68" s="52"/>
      <c r="J68" s="53"/>
      <c r="K68" s="51"/>
      <c r="L68" s="13"/>
      <c r="M68" s="51"/>
      <c r="N68" s="11"/>
      <c r="O68" s="20"/>
    </row>
    <row r="69" spans="1:15">
      <c r="A69" s="3" t="s">
        <v>8</v>
      </c>
      <c r="C69" s="17"/>
      <c r="N69" s="8"/>
      <c r="O69" s="20"/>
    </row>
    <row r="70" spans="1:15">
      <c r="A70" s="6" t="s">
        <v>37</v>
      </c>
      <c r="C70" s="17"/>
      <c r="D70" s="18"/>
      <c r="E70" s="18"/>
      <c r="G70" s="18"/>
      <c r="N70" s="8"/>
      <c r="O70" s="20"/>
    </row>
    <row r="71" spans="1:15">
      <c r="A71" s="6" t="s">
        <v>83</v>
      </c>
      <c r="C71" s="17"/>
      <c r="D71" s="18"/>
      <c r="E71" s="18"/>
      <c r="G71" s="18"/>
      <c r="N71" s="8"/>
      <c r="O71" s="20"/>
    </row>
    <row r="72" spans="1:15" ht="21.75" thickBot="1">
      <c r="A72" s="6" t="s">
        <v>79</v>
      </c>
      <c r="C72" s="17"/>
      <c r="D72" s="18"/>
      <c r="E72" s="18"/>
      <c r="F72" s="59">
        <v>450000</v>
      </c>
      <c r="G72" s="18"/>
      <c r="H72" s="59">
        <v>450000</v>
      </c>
      <c r="J72" s="59">
        <f>+F72</f>
        <v>450000</v>
      </c>
      <c r="L72" s="59">
        <v>450000</v>
      </c>
      <c r="N72" s="8"/>
      <c r="O72" s="20"/>
    </row>
    <row r="73" spans="1:15" ht="21.75" thickTop="1">
      <c r="A73" s="6" t="s">
        <v>82</v>
      </c>
      <c r="C73" s="17"/>
      <c r="N73" s="8"/>
      <c r="O73" s="20"/>
    </row>
    <row r="74" spans="1:15">
      <c r="A74" s="6" t="s">
        <v>79</v>
      </c>
      <c r="C74" s="17"/>
      <c r="F74" s="19">
        <f>'CE Consolidated'!F30</f>
        <v>450000</v>
      </c>
      <c r="H74" s="19">
        <f>'CE Consolidated'!F23</f>
        <v>450000</v>
      </c>
      <c r="I74" s="19"/>
      <c r="J74" s="19">
        <f>'CE Separate'!F30</f>
        <v>450000</v>
      </c>
      <c r="K74" s="19"/>
      <c r="L74" s="19">
        <f>'CE Separate'!F23</f>
        <v>450000</v>
      </c>
      <c r="M74" s="19"/>
      <c r="N74" s="8"/>
      <c r="O74" s="20"/>
    </row>
    <row r="75" spans="1:15">
      <c r="A75" s="6" t="s">
        <v>70</v>
      </c>
      <c r="C75" s="17"/>
      <c r="F75" s="19">
        <f>'CE Consolidated'!H30</f>
        <v>674380</v>
      </c>
      <c r="H75" s="19">
        <f>'CE Consolidated'!H23</f>
        <v>674380</v>
      </c>
      <c r="I75" s="19"/>
      <c r="J75" s="19">
        <f>'CE Separate'!H30</f>
        <v>674380</v>
      </c>
      <c r="K75" s="19"/>
      <c r="L75" s="19">
        <f>'CE Separate'!H23</f>
        <v>674380</v>
      </c>
      <c r="M75" s="19"/>
      <c r="N75" s="8"/>
      <c r="O75" s="20"/>
    </row>
    <row r="76" spans="1:15">
      <c r="A76" s="6" t="s">
        <v>19</v>
      </c>
      <c r="C76" s="17"/>
      <c r="F76" s="19"/>
      <c r="H76" s="19"/>
      <c r="I76" s="19"/>
      <c r="J76" s="19"/>
      <c r="K76" s="19"/>
      <c r="L76" s="19"/>
      <c r="M76" s="19"/>
      <c r="N76" s="8"/>
      <c r="O76" s="20"/>
    </row>
    <row r="77" spans="1:15">
      <c r="A77" s="6" t="s">
        <v>67</v>
      </c>
      <c r="C77" s="17"/>
      <c r="D77" s="18"/>
      <c r="E77" s="18"/>
      <c r="F77" s="19">
        <f>'CE Consolidated'!J30</f>
        <v>45000</v>
      </c>
      <c r="G77" s="19"/>
      <c r="H77" s="19">
        <f>'CE Consolidated'!J23</f>
        <v>45000</v>
      </c>
      <c r="I77" s="19"/>
      <c r="J77" s="19">
        <f>'CE Separate'!J30</f>
        <v>45000</v>
      </c>
      <c r="K77" s="19"/>
      <c r="L77" s="19">
        <f>'CE Separate'!J23</f>
        <v>45000</v>
      </c>
      <c r="M77" s="19"/>
      <c r="N77" s="8"/>
      <c r="O77" s="20"/>
    </row>
    <row r="78" spans="1:15" s="27" customFormat="1">
      <c r="A78" s="60" t="s">
        <v>68</v>
      </c>
      <c r="C78" s="28"/>
      <c r="F78" s="19">
        <f>'CE Consolidated'!L30</f>
        <v>11323117</v>
      </c>
      <c r="G78" s="19"/>
      <c r="H78" s="19">
        <f>'CE Consolidated'!L23</f>
        <v>11164259</v>
      </c>
      <c r="I78" s="19"/>
      <c r="J78" s="19">
        <f>'CE Separate'!L30</f>
        <v>11296959</v>
      </c>
      <c r="K78" s="19"/>
      <c r="L78" s="19">
        <f>'CE Separate'!L23</f>
        <v>11136843</v>
      </c>
      <c r="M78" s="19"/>
      <c r="N78" s="61"/>
      <c r="O78" s="20"/>
    </row>
    <row r="79" spans="1:15" s="27" customFormat="1">
      <c r="A79" s="60" t="s">
        <v>87</v>
      </c>
      <c r="C79" s="28"/>
      <c r="F79" s="26">
        <f>'CE Consolidated'!N30</f>
        <v>98456</v>
      </c>
      <c r="G79" s="19"/>
      <c r="H79" s="26">
        <f>'CE Consolidated'!N23</f>
        <v>109688</v>
      </c>
      <c r="I79" s="19"/>
      <c r="J79" s="26">
        <f>'CE Separate'!N30</f>
        <v>98456</v>
      </c>
      <c r="K79" s="19"/>
      <c r="L79" s="26">
        <f>'CE Separate'!N23</f>
        <v>109688</v>
      </c>
      <c r="N79" s="61"/>
      <c r="O79" s="20"/>
    </row>
    <row r="80" spans="1:15" s="27" customFormat="1">
      <c r="A80" s="60" t="s">
        <v>152</v>
      </c>
      <c r="C80" s="28"/>
      <c r="F80" s="19">
        <f>SUM(F74:F79)</f>
        <v>12590953</v>
      </c>
      <c r="G80" s="19"/>
      <c r="H80" s="19">
        <f>SUM(H74:H79)</f>
        <v>12443327</v>
      </c>
      <c r="I80" s="19"/>
      <c r="J80" s="19">
        <f>SUM(J74:J79)</f>
        <v>12564795</v>
      </c>
      <c r="K80" s="19"/>
      <c r="L80" s="19">
        <f>SUM(L74:L79)</f>
        <v>12415911</v>
      </c>
      <c r="N80" s="61"/>
      <c r="O80" s="20"/>
    </row>
    <row r="81" spans="1:15">
      <c r="A81" s="3" t="s">
        <v>9</v>
      </c>
      <c r="C81" s="17"/>
      <c r="F81" s="22">
        <f>SUM(F80:F80)</f>
        <v>12590953</v>
      </c>
      <c r="G81" s="19"/>
      <c r="H81" s="22">
        <f>SUM(H80:H80)</f>
        <v>12443327</v>
      </c>
      <c r="I81" s="19"/>
      <c r="J81" s="22">
        <f>SUM(J80:J80)</f>
        <v>12564795</v>
      </c>
      <c r="K81" s="19"/>
      <c r="L81" s="22">
        <f>SUM(L80:L80)</f>
        <v>12415911</v>
      </c>
      <c r="M81" s="19"/>
      <c r="N81" s="8"/>
      <c r="O81" s="20"/>
    </row>
    <row r="82" spans="1:15" ht="21.75" thickBot="1">
      <c r="A82" s="3" t="s">
        <v>10</v>
      </c>
      <c r="C82" s="17"/>
      <c r="F82" s="62">
        <f>SUM(F57+F81)</f>
        <v>13719175</v>
      </c>
      <c r="G82" s="19"/>
      <c r="H82" s="62">
        <f>SUM(H57+H81)</f>
        <v>13871428</v>
      </c>
      <c r="I82" s="19"/>
      <c r="J82" s="24">
        <f>SUM(J57+J81)</f>
        <v>13692879</v>
      </c>
      <c r="K82" s="19"/>
      <c r="L82" s="24">
        <f>SUM(L57+L81)</f>
        <v>13843978</v>
      </c>
      <c r="M82" s="19"/>
      <c r="N82" s="8"/>
      <c r="O82" s="20"/>
    </row>
    <row r="83" spans="1:15" ht="21.75" thickTop="1">
      <c r="C83" s="17"/>
      <c r="F83" s="19"/>
      <c r="H83" s="19"/>
      <c r="I83" s="19"/>
      <c r="J83" s="19"/>
      <c r="K83" s="19"/>
      <c r="L83" s="19"/>
      <c r="M83" s="19"/>
      <c r="N83" s="8"/>
    </row>
    <row r="84" spans="1:15">
      <c r="A84" s="6" t="s">
        <v>4</v>
      </c>
      <c r="C84" s="17"/>
      <c r="D84" s="8"/>
      <c r="N84" s="8"/>
    </row>
    <row r="85" spans="1:15">
      <c r="C85" s="17"/>
      <c r="N85" s="8"/>
    </row>
    <row r="86" spans="1:15">
      <c r="A86" s="63"/>
      <c r="B86" s="63"/>
      <c r="C86" s="63"/>
      <c r="D86" s="63"/>
      <c r="N86" s="8"/>
    </row>
    <row r="87" spans="1:15">
      <c r="N87" s="8"/>
    </row>
    <row r="88" spans="1:15">
      <c r="E88" s="23" t="s">
        <v>11</v>
      </c>
      <c r="F88" s="6"/>
      <c r="H88" s="6"/>
      <c r="N88" s="8"/>
    </row>
    <row r="89" spans="1:15">
      <c r="A89" s="63"/>
      <c r="B89" s="63"/>
      <c r="C89" s="63"/>
      <c r="D89" s="63"/>
      <c r="N89" s="8"/>
    </row>
    <row r="90" spans="1:15">
      <c r="A90" s="29"/>
    </row>
    <row r="91" spans="1:15">
      <c r="A91" s="29"/>
    </row>
    <row r="92" spans="1:15">
      <c r="A92" s="29"/>
    </row>
  </sheetData>
  <mergeCells count="6">
    <mergeCell ref="F36:H36"/>
    <mergeCell ref="F64:H64"/>
    <mergeCell ref="J36:L36"/>
    <mergeCell ref="J64:L64"/>
    <mergeCell ref="J5:L5"/>
    <mergeCell ref="F5:H5"/>
  </mergeCells>
  <printOptions horizontalCentered="1" gridLinesSet="0"/>
  <pageMargins left="0.72" right="0.196850393700787" top="0.66929133858267698" bottom="0.196850393700787" header="0.196850393700787" footer="0.196850393700787"/>
  <pageSetup paperSize="9" scale="81" fitToHeight="0" orientation="portrait" r:id="rId1"/>
  <rowBreaks count="2" manualBreakCount="2">
    <brk id="3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28"/>
  <sheetViews>
    <sheetView showGridLines="0" view="pageBreakPreview" zoomScale="85" zoomScaleNormal="92" zoomScaleSheetLayoutView="85" workbookViewId="0">
      <selection activeCell="P21" sqref="P21"/>
    </sheetView>
  </sheetViews>
  <sheetFormatPr defaultColWidth="10.7109375" defaultRowHeight="21"/>
  <cols>
    <col min="1" max="1" width="20.7109375" style="6" customWidth="1"/>
    <col min="2" max="2" width="18.28515625" style="6" customWidth="1"/>
    <col min="3" max="3" width="3.7109375" style="6" customWidth="1"/>
    <col min="4" max="4" width="6.7109375" style="6" customWidth="1"/>
    <col min="5" max="5" width="1.7109375" style="6" customWidth="1"/>
    <col min="6" max="6" width="10.7109375" style="9" customWidth="1"/>
    <col min="7" max="7" width="1.7109375" style="6" customWidth="1"/>
    <col min="8" max="8" width="10.7109375" style="9" customWidth="1"/>
    <col min="9" max="9" width="1.7109375" style="9" customWidth="1"/>
    <col min="10" max="10" width="10.7109375" style="9" customWidth="1"/>
    <col min="11" max="11" width="1.7109375" style="9" customWidth="1"/>
    <col min="12" max="12" width="10.7109375" style="9" customWidth="1"/>
    <col min="13" max="13" width="1.7109375" style="6" customWidth="1"/>
    <col min="14" max="16384" width="10.7109375" style="6"/>
  </cols>
  <sheetData>
    <row r="1" spans="1:14">
      <c r="M1" s="8" t="s">
        <v>98</v>
      </c>
    </row>
    <row r="2" spans="1:14">
      <c r="A2" s="3" t="s">
        <v>154</v>
      </c>
      <c r="B2" s="4"/>
      <c r="C2" s="4"/>
      <c r="D2" s="4"/>
      <c r="E2" s="4"/>
      <c r="F2" s="5"/>
      <c r="G2" s="4"/>
      <c r="H2" s="5"/>
      <c r="I2" s="5"/>
      <c r="J2" s="5"/>
      <c r="K2" s="5"/>
      <c r="L2" s="5"/>
    </row>
    <row r="3" spans="1:14">
      <c r="A3" s="14" t="s">
        <v>74</v>
      </c>
      <c r="B3" s="4"/>
      <c r="C3" s="4"/>
      <c r="D3" s="4"/>
      <c r="E3" s="4"/>
      <c r="F3" s="5"/>
      <c r="G3" s="4"/>
      <c r="H3" s="5"/>
      <c r="I3" s="5"/>
      <c r="J3" s="5"/>
      <c r="K3" s="5"/>
      <c r="L3" s="5"/>
    </row>
    <row r="4" spans="1:14">
      <c r="A4" s="14" t="s">
        <v>188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4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7"/>
      <c r="M5" s="8" t="s">
        <v>92</v>
      </c>
    </row>
    <row r="6" spans="1:14">
      <c r="A6" s="4"/>
      <c r="B6" s="4"/>
      <c r="C6" s="4"/>
      <c r="D6" s="4"/>
      <c r="E6" s="4"/>
      <c r="F6" s="10"/>
      <c r="G6" s="10" t="s">
        <v>157</v>
      </c>
      <c r="H6" s="10"/>
      <c r="I6" s="15"/>
      <c r="J6" s="10"/>
      <c r="K6" s="10" t="s">
        <v>57</v>
      </c>
      <c r="L6" s="10"/>
      <c r="M6" s="11"/>
    </row>
    <row r="7" spans="1:14" s="17" customFormat="1">
      <c r="D7" s="12" t="s">
        <v>0</v>
      </c>
      <c r="E7" s="12"/>
      <c r="F7" s="30" t="s">
        <v>171</v>
      </c>
      <c r="G7" s="12"/>
      <c r="H7" s="30" t="s">
        <v>146</v>
      </c>
      <c r="I7" s="13"/>
      <c r="J7" s="30" t="s">
        <v>171</v>
      </c>
      <c r="K7" s="12"/>
      <c r="L7" s="30" t="s">
        <v>146</v>
      </c>
    </row>
    <row r="8" spans="1:14" s="17" customFormat="1">
      <c r="A8" s="14" t="s">
        <v>75</v>
      </c>
      <c r="D8" s="12"/>
      <c r="E8" s="12"/>
      <c r="F8" s="13"/>
      <c r="G8" s="12"/>
      <c r="H8" s="13"/>
      <c r="I8" s="13"/>
      <c r="J8" s="13"/>
      <c r="K8" s="12"/>
      <c r="L8" s="13"/>
    </row>
    <row r="9" spans="1:14">
      <c r="A9" s="14" t="s">
        <v>38</v>
      </c>
      <c r="C9" s="17"/>
    </row>
    <row r="10" spans="1:14">
      <c r="A10" s="6" t="s">
        <v>54</v>
      </c>
      <c r="C10" s="17"/>
      <c r="D10" s="18"/>
      <c r="F10" s="19">
        <v>1809414</v>
      </c>
      <c r="G10" s="20"/>
      <c r="H10" s="19">
        <v>1932337</v>
      </c>
      <c r="I10" s="20"/>
      <c r="J10" s="19">
        <v>1809414</v>
      </c>
      <c r="K10" s="20"/>
      <c r="L10" s="19">
        <v>1932337</v>
      </c>
      <c r="N10" s="20"/>
    </row>
    <row r="11" spans="1:14">
      <c r="A11" s="6" t="s">
        <v>55</v>
      </c>
      <c r="C11" s="17"/>
      <c r="F11" s="19">
        <v>12120</v>
      </c>
      <c r="G11" s="20"/>
      <c r="H11" s="19">
        <v>13078</v>
      </c>
      <c r="I11" s="20"/>
      <c r="J11" s="19">
        <v>12719</v>
      </c>
      <c r="K11" s="20"/>
      <c r="L11" s="19">
        <v>13348</v>
      </c>
      <c r="N11" s="20"/>
    </row>
    <row r="12" spans="1:14">
      <c r="A12" s="14" t="s">
        <v>39</v>
      </c>
      <c r="C12" s="17"/>
      <c r="F12" s="22">
        <f>SUM(F10:F11)</f>
        <v>1821534</v>
      </c>
      <c r="G12" s="20"/>
      <c r="H12" s="22">
        <f>SUM(H10:H11)</f>
        <v>1945415</v>
      </c>
      <c r="I12" s="20"/>
      <c r="J12" s="22">
        <f>SUM(J10:J11)</f>
        <v>1822133</v>
      </c>
      <c r="K12" s="20"/>
      <c r="L12" s="22">
        <f>SUM(L10:L11)</f>
        <v>1945685</v>
      </c>
      <c r="N12" s="20"/>
    </row>
    <row r="13" spans="1:14">
      <c r="A13" s="14" t="s">
        <v>40</v>
      </c>
      <c r="C13" s="17"/>
      <c r="D13" s="18"/>
      <c r="F13" s="19"/>
      <c r="G13" s="20"/>
      <c r="H13" s="19"/>
      <c r="I13" s="20"/>
      <c r="J13" s="19"/>
      <c r="K13" s="20"/>
      <c r="L13" s="19"/>
      <c r="N13" s="20"/>
    </row>
    <row r="14" spans="1:14">
      <c r="A14" s="6" t="s">
        <v>56</v>
      </c>
      <c r="C14" s="17"/>
      <c r="F14" s="19">
        <v>1018099</v>
      </c>
      <c r="G14" s="20"/>
      <c r="H14" s="19">
        <v>1050050</v>
      </c>
      <c r="I14" s="20"/>
      <c r="J14" s="19">
        <v>1018099</v>
      </c>
      <c r="K14" s="20"/>
      <c r="L14" s="19">
        <v>1050050</v>
      </c>
      <c r="N14" s="20"/>
    </row>
    <row r="15" spans="1:14">
      <c r="A15" s="6" t="s">
        <v>106</v>
      </c>
      <c r="C15" s="17"/>
      <c r="F15" s="19">
        <v>416124</v>
      </c>
      <c r="G15" s="20"/>
      <c r="H15" s="19">
        <v>384767</v>
      </c>
      <c r="I15" s="20"/>
      <c r="J15" s="19">
        <v>416124</v>
      </c>
      <c r="K15" s="20"/>
      <c r="L15" s="19">
        <v>384767</v>
      </c>
      <c r="N15" s="20"/>
    </row>
    <row r="16" spans="1:14">
      <c r="A16" s="6" t="s">
        <v>58</v>
      </c>
      <c r="C16" s="17"/>
      <c r="F16" s="19">
        <v>65247</v>
      </c>
      <c r="G16" s="20"/>
      <c r="H16" s="19">
        <v>67999</v>
      </c>
      <c r="I16" s="20"/>
      <c r="J16" s="19">
        <v>65053</v>
      </c>
      <c r="K16" s="20"/>
      <c r="L16" s="19">
        <v>67700</v>
      </c>
      <c r="N16" s="20"/>
    </row>
    <row r="17" spans="1:14">
      <c r="A17" s="14" t="s">
        <v>41</v>
      </c>
      <c r="C17" s="17"/>
      <c r="F17" s="22">
        <f>SUM(F14:F16)</f>
        <v>1499470</v>
      </c>
      <c r="G17" s="20"/>
      <c r="H17" s="22">
        <f>SUM(H14:H16)</f>
        <v>1502816</v>
      </c>
      <c r="I17" s="20"/>
      <c r="J17" s="22">
        <f>SUM(J14:J16)</f>
        <v>1499276</v>
      </c>
      <c r="K17" s="19"/>
      <c r="L17" s="22">
        <f>SUM(L14:L16)</f>
        <v>1502517</v>
      </c>
      <c r="N17" s="20"/>
    </row>
    <row r="18" spans="1:14">
      <c r="A18" s="3" t="s">
        <v>134</v>
      </c>
      <c r="C18" s="17"/>
      <c r="F18" s="19">
        <f>F12-F17</f>
        <v>322064</v>
      </c>
      <c r="G18" s="20"/>
      <c r="H18" s="19">
        <f>H12-H17</f>
        <v>442599</v>
      </c>
      <c r="I18" s="20"/>
      <c r="J18" s="19">
        <f>J12-J17</f>
        <v>322857</v>
      </c>
      <c r="K18" s="19"/>
      <c r="L18" s="19">
        <f>L12-L17</f>
        <v>443168</v>
      </c>
      <c r="N18" s="20"/>
    </row>
    <row r="19" spans="1:14">
      <c r="A19" s="6" t="s">
        <v>135</v>
      </c>
      <c r="B19" s="27"/>
      <c r="C19" s="28"/>
      <c r="D19" s="43">
        <v>5.2</v>
      </c>
      <c r="E19" s="44"/>
      <c r="F19" s="19">
        <v>63</v>
      </c>
      <c r="G19" s="20"/>
      <c r="H19" s="19">
        <v>554</v>
      </c>
      <c r="I19" s="20"/>
      <c r="J19" s="19">
        <v>0</v>
      </c>
      <c r="K19" s="19"/>
      <c r="L19" s="19">
        <v>0</v>
      </c>
      <c r="N19" s="20"/>
    </row>
    <row r="20" spans="1:14">
      <c r="A20" s="23" t="s">
        <v>122</v>
      </c>
      <c r="B20" s="27"/>
      <c r="C20" s="28"/>
      <c r="D20" s="43"/>
      <c r="E20" s="44"/>
      <c r="F20" s="19">
        <v>35832</v>
      </c>
      <c r="G20" s="20"/>
      <c r="H20" s="19">
        <v>40982</v>
      </c>
      <c r="I20" s="20"/>
      <c r="J20" s="19">
        <v>35572</v>
      </c>
      <c r="K20" s="19"/>
      <c r="L20" s="19">
        <v>40310</v>
      </c>
      <c r="N20" s="20"/>
    </row>
    <row r="21" spans="1:14">
      <c r="A21" s="23" t="s">
        <v>112</v>
      </c>
      <c r="C21" s="17"/>
      <c r="F21" s="26">
        <v>-345</v>
      </c>
      <c r="G21" s="20"/>
      <c r="H21" s="26">
        <v>-244</v>
      </c>
      <c r="I21" s="25"/>
      <c r="J21" s="26">
        <v>-345</v>
      </c>
      <c r="K21" s="25"/>
      <c r="L21" s="26">
        <v>-244</v>
      </c>
      <c r="N21" s="20"/>
    </row>
    <row r="22" spans="1:14" s="27" customFormat="1">
      <c r="A22" s="14" t="s">
        <v>85</v>
      </c>
      <c r="C22" s="28"/>
      <c r="D22" s="44"/>
      <c r="E22" s="44"/>
      <c r="F22" s="19">
        <f>SUM(F18:F21)</f>
        <v>357614</v>
      </c>
      <c r="G22" s="25"/>
      <c r="H22" s="19">
        <f>SUM(H18:H21)</f>
        <v>483891</v>
      </c>
      <c r="I22" s="25"/>
      <c r="J22" s="19">
        <f>SUM(J18:J21)</f>
        <v>358084</v>
      </c>
      <c r="K22" s="19"/>
      <c r="L22" s="19">
        <f>SUM(L18:L21)</f>
        <v>483234</v>
      </c>
      <c r="N22" s="20"/>
    </row>
    <row r="23" spans="1:14" s="27" customFormat="1">
      <c r="A23" s="6" t="s">
        <v>84</v>
      </c>
      <c r="C23" s="28"/>
      <c r="D23" s="44">
        <v>10</v>
      </c>
      <c r="E23" s="44"/>
      <c r="F23" s="19">
        <v>-47925</v>
      </c>
      <c r="G23" s="25"/>
      <c r="H23" s="19">
        <v>-68788</v>
      </c>
      <c r="I23" s="25"/>
      <c r="J23" s="19">
        <v>-48020</v>
      </c>
      <c r="K23" s="25"/>
      <c r="L23" s="19">
        <v>-68784</v>
      </c>
      <c r="N23" s="20"/>
    </row>
    <row r="24" spans="1:14">
      <c r="A24" s="14" t="s">
        <v>93</v>
      </c>
      <c r="C24" s="17"/>
      <c r="D24" s="18"/>
      <c r="E24" s="18"/>
      <c r="F24" s="22">
        <f>SUM(F22:F23)</f>
        <v>309689</v>
      </c>
      <c r="G24" s="25"/>
      <c r="H24" s="22">
        <f>SUM(H22:H23)</f>
        <v>415103</v>
      </c>
      <c r="I24" s="25"/>
      <c r="J24" s="22">
        <f>SUM(J22:J23)</f>
        <v>310064</v>
      </c>
      <c r="K24" s="19"/>
      <c r="L24" s="22">
        <f>SUM(L22:L23)</f>
        <v>414450</v>
      </c>
      <c r="N24" s="20"/>
    </row>
    <row r="25" spans="1:14">
      <c r="A25" s="14"/>
      <c r="C25" s="17"/>
      <c r="F25" s="19"/>
      <c r="G25" s="18"/>
      <c r="H25" s="19"/>
      <c r="I25" s="18"/>
      <c r="J25" s="19"/>
      <c r="K25" s="19"/>
      <c r="L25" s="19"/>
      <c r="N25" s="20"/>
    </row>
    <row r="26" spans="1:14">
      <c r="A26" s="6" t="s">
        <v>4</v>
      </c>
      <c r="C26" s="17"/>
      <c r="K26" s="45"/>
      <c r="M26" s="45"/>
    </row>
    <row r="27" spans="1:14">
      <c r="M27" s="8" t="s">
        <v>98</v>
      </c>
    </row>
    <row r="28" spans="1:14">
      <c r="A28" s="3" t="s">
        <v>154</v>
      </c>
      <c r="B28" s="4"/>
      <c r="C28" s="4"/>
      <c r="D28" s="4"/>
      <c r="E28" s="4"/>
      <c r="F28" s="5"/>
      <c r="G28" s="4"/>
      <c r="H28" s="5"/>
      <c r="I28" s="5"/>
      <c r="J28" s="5"/>
      <c r="K28" s="5"/>
      <c r="L28" s="5"/>
    </row>
    <row r="29" spans="1:14">
      <c r="A29" s="14" t="s">
        <v>160</v>
      </c>
      <c r="B29" s="4"/>
      <c r="C29" s="4"/>
      <c r="D29" s="4"/>
      <c r="E29" s="4"/>
      <c r="F29" s="5"/>
      <c r="G29" s="4"/>
      <c r="H29" s="5"/>
      <c r="I29" s="5"/>
      <c r="J29" s="5"/>
      <c r="K29" s="5"/>
      <c r="L29" s="5"/>
    </row>
    <row r="30" spans="1:14">
      <c r="A30" s="14" t="s">
        <v>188</v>
      </c>
      <c r="B30" s="4"/>
      <c r="C30" s="4"/>
      <c r="D30" s="4"/>
      <c r="E30" s="4"/>
      <c r="F30" s="5"/>
      <c r="G30" s="4"/>
      <c r="H30" s="5"/>
      <c r="I30" s="5"/>
      <c r="J30" s="5"/>
      <c r="K30" s="5"/>
      <c r="L30" s="5"/>
    </row>
    <row r="31" spans="1:14">
      <c r="A31" s="4"/>
      <c r="B31" s="4"/>
      <c r="C31" s="4"/>
      <c r="D31" s="4"/>
      <c r="E31" s="4"/>
      <c r="F31" s="7"/>
      <c r="G31" s="4"/>
      <c r="H31" s="7"/>
      <c r="I31" s="7"/>
      <c r="J31" s="7"/>
      <c r="K31" s="5"/>
      <c r="L31" s="7"/>
      <c r="M31" s="8" t="s">
        <v>92</v>
      </c>
    </row>
    <row r="32" spans="1:14">
      <c r="A32" s="4"/>
      <c r="B32" s="4"/>
      <c r="C32" s="4"/>
      <c r="D32" s="4"/>
      <c r="E32" s="4"/>
      <c r="F32" s="10"/>
      <c r="G32" s="10" t="s">
        <v>157</v>
      </c>
      <c r="H32" s="10"/>
      <c r="I32" s="15"/>
      <c r="J32" s="10"/>
      <c r="K32" s="10" t="s">
        <v>57</v>
      </c>
      <c r="L32" s="10"/>
      <c r="M32" s="11"/>
    </row>
    <row r="33" spans="1:14" s="17" customFormat="1">
      <c r="D33" s="12"/>
      <c r="E33" s="12"/>
      <c r="F33" s="30" t="s">
        <v>171</v>
      </c>
      <c r="G33" s="12"/>
      <c r="H33" s="30" t="s">
        <v>146</v>
      </c>
      <c r="I33" s="13"/>
      <c r="J33" s="30" t="s">
        <v>171</v>
      </c>
      <c r="K33" s="12"/>
      <c r="L33" s="30" t="s">
        <v>146</v>
      </c>
    </row>
    <row r="34" spans="1:14">
      <c r="A34" s="14" t="s">
        <v>76</v>
      </c>
      <c r="C34" s="17"/>
      <c r="D34" s="18"/>
      <c r="E34" s="18"/>
      <c r="F34" s="19"/>
      <c r="G34" s="18"/>
      <c r="H34" s="19"/>
      <c r="I34" s="18"/>
      <c r="J34" s="19"/>
      <c r="K34" s="19"/>
      <c r="L34" s="19"/>
    </row>
    <row r="35" spans="1:14">
      <c r="A35" s="46" t="s">
        <v>90</v>
      </c>
      <c r="C35" s="17"/>
      <c r="D35" s="18"/>
      <c r="E35" s="18"/>
      <c r="F35" s="19"/>
      <c r="G35" s="18"/>
      <c r="H35" s="19"/>
      <c r="I35" s="18"/>
      <c r="J35" s="19"/>
      <c r="K35" s="19"/>
      <c r="L35" s="19"/>
    </row>
    <row r="36" spans="1:14">
      <c r="A36" s="47" t="s">
        <v>182</v>
      </c>
      <c r="C36" s="17"/>
      <c r="D36" s="18"/>
      <c r="E36" s="18"/>
      <c r="F36" s="19"/>
      <c r="G36" s="18"/>
      <c r="H36" s="19"/>
      <c r="I36" s="18"/>
      <c r="J36" s="19"/>
      <c r="K36" s="19"/>
      <c r="L36" s="19"/>
    </row>
    <row r="37" spans="1:14">
      <c r="A37" s="47" t="s">
        <v>130</v>
      </c>
      <c r="C37" s="17"/>
      <c r="D37" s="18"/>
      <c r="E37" s="18"/>
      <c r="F37" s="19"/>
      <c r="G37" s="18"/>
      <c r="H37" s="19"/>
      <c r="I37" s="18"/>
      <c r="J37" s="19"/>
      <c r="K37" s="19"/>
      <c r="L37" s="19"/>
    </row>
    <row r="38" spans="1:14">
      <c r="A38" s="6" t="s">
        <v>163</v>
      </c>
      <c r="C38" s="17"/>
      <c r="D38" s="18"/>
      <c r="E38" s="18"/>
      <c r="F38" s="26">
        <v>-1497</v>
      </c>
      <c r="G38" s="18"/>
      <c r="H38" s="26">
        <v>1720</v>
      </c>
      <c r="I38" s="18"/>
      <c r="J38" s="26">
        <v>-1497</v>
      </c>
      <c r="K38" s="19"/>
      <c r="L38" s="26">
        <v>1720</v>
      </c>
    </row>
    <row r="39" spans="1:14">
      <c r="A39" s="6" t="s">
        <v>88</v>
      </c>
      <c r="C39" s="17"/>
      <c r="D39" s="44"/>
      <c r="E39" s="18"/>
      <c r="F39" s="19"/>
      <c r="G39" s="18"/>
      <c r="H39" s="19"/>
      <c r="I39" s="18"/>
      <c r="J39" s="19"/>
      <c r="K39" s="19"/>
      <c r="L39" s="19"/>
    </row>
    <row r="40" spans="1:14">
      <c r="A40" s="6" t="s">
        <v>89</v>
      </c>
      <c r="C40" s="17"/>
      <c r="D40" s="44"/>
      <c r="E40" s="18"/>
      <c r="F40" s="26">
        <f>F38</f>
        <v>-1497</v>
      </c>
      <c r="G40" s="18"/>
      <c r="H40" s="26">
        <f>H38</f>
        <v>1720</v>
      </c>
      <c r="I40" s="18"/>
      <c r="J40" s="26">
        <f>J38</f>
        <v>-1497</v>
      </c>
      <c r="K40" s="19"/>
      <c r="L40" s="26">
        <f>L38</f>
        <v>1720</v>
      </c>
    </row>
    <row r="41" spans="1:14">
      <c r="C41" s="17"/>
      <c r="D41" s="44"/>
      <c r="E41" s="18"/>
      <c r="F41" s="19"/>
      <c r="G41" s="18"/>
      <c r="H41" s="19"/>
      <c r="I41" s="18"/>
      <c r="J41" s="19"/>
      <c r="K41" s="19"/>
      <c r="L41" s="19"/>
    </row>
    <row r="42" spans="1:14">
      <c r="A42" s="48" t="s">
        <v>110</v>
      </c>
      <c r="C42" s="17"/>
      <c r="D42" s="44"/>
      <c r="E42" s="18"/>
      <c r="F42" s="19"/>
      <c r="G42" s="18"/>
      <c r="H42" s="19"/>
      <c r="I42" s="18"/>
      <c r="J42" s="19"/>
      <c r="K42" s="19"/>
      <c r="L42" s="19"/>
    </row>
    <row r="43" spans="1:14">
      <c r="A43" s="6" t="s">
        <v>198</v>
      </c>
      <c r="C43" s="17"/>
      <c r="D43" s="44"/>
      <c r="E43" s="18"/>
      <c r="F43" s="19"/>
      <c r="G43" s="18"/>
      <c r="H43" s="19"/>
      <c r="I43" s="18"/>
      <c r="J43" s="19"/>
      <c r="K43" s="19"/>
      <c r="L43" s="19"/>
    </row>
    <row r="44" spans="1:14">
      <c r="A44" s="6" t="s">
        <v>162</v>
      </c>
      <c r="C44" s="17"/>
      <c r="D44" s="44"/>
      <c r="E44" s="18"/>
      <c r="F44" s="19"/>
      <c r="G44" s="18"/>
      <c r="H44" s="19"/>
      <c r="I44" s="18"/>
      <c r="J44" s="19"/>
      <c r="K44" s="19"/>
      <c r="L44" s="19"/>
    </row>
    <row r="45" spans="1:14">
      <c r="A45" s="6" t="s">
        <v>163</v>
      </c>
      <c r="C45" s="17"/>
      <c r="D45" s="44"/>
      <c r="E45" s="18"/>
      <c r="F45" s="26">
        <v>13380</v>
      </c>
      <c r="G45" s="18"/>
      <c r="H45" s="26">
        <v>31204</v>
      </c>
      <c r="I45" s="18"/>
      <c r="J45" s="26">
        <v>13380</v>
      </c>
      <c r="K45" s="19"/>
      <c r="L45" s="26">
        <v>31204</v>
      </c>
      <c r="N45" s="20"/>
    </row>
    <row r="46" spans="1:14">
      <c r="A46" s="47" t="s">
        <v>111</v>
      </c>
      <c r="C46" s="17"/>
      <c r="D46" s="44"/>
      <c r="E46" s="18"/>
      <c r="F46" s="19"/>
      <c r="G46" s="18"/>
      <c r="H46" s="19"/>
      <c r="I46" s="18"/>
      <c r="J46" s="19"/>
      <c r="K46" s="19"/>
      <c r="L46" s="19"/>
    </row>
    <row r="47" spans="1:14">
      <c r="A47" s="6" t="s">
        <v>89</v>
      </c>
      <c r="C47" s="17"/>
      <c r="D47" s="44"/>
      <c r="E47" s="18"/>
      <c r="F47" s="26">
        <f>SUM(F45:F45)</f>
        <v>13380</v>
      </c>
      <c r="G47" s="18"/>
      <c r="H47" s="26">
        <f>SUM(H45:H45)</f>
        <v>31204</v>
      </c>
      <c r="I47" s="18"/>
      <c r="J47" s="26">
        <f>SUM(J45:J45)</f>
        <v>13380</v>
      </c>
      <c r="K47" s="19"/>
      <c r="L47" s="26">
        <f>SUM(L45:L45)</f>
        <v>31204</v>
      </c>
    </row>
    <row r="48" spans="1:14">
      <c r="A48" s="14" t="s">
        <v>94</v>
      </c>
      <c r="C48" s="17"/>
      <c r="D48" s="18"/>
      <c r="E48" s="18"/>
      <c r="F48" s="22">
        <f>F40+F47</f>
        <v>11883</v>
      </c>
      <c r="G48" s="18"/>
      <c r="H48" s="22">
        <f>H40+H47</f>
        <v>32924</v>
      </c>
      <c r="I48" s="18"/>
      <c r="J48" s="22">
        <f>J40+J47</f>
        <v>11883</v>
      </c>
      <c r="K48" s="19"/>
      <c r="L48" s="22">
        <f>L40+L47</f>
        <v>32924</v>
      </c>
    </row>
    <row r="49" spans="1:13">
      <c r="C49" s="17"/>
      <c r="D49" s="18"/>
      <c r="E49" s="18"/>
      <c r="F49" s="19"/>
      <c r="G49" s="18"/>
      <c r="H49" s="19"/>
      <c r="I49" s="18"/>
      <c r="J49" s="19"/>
      <c r="K49" s="19"/>
      <c r="L49" s="19"/>
    </row>
    <row r="50" spans="1:13" ht="21.75" thickBot="1">
      <c r="A50" s="14" t="s">
        <v>95</v>
      </c>
      <c r="C50" s="17"/>
      <c r="F50" s="24">
        <f>SUM(F24,F48)</f>
        <v>321572</v>
      </c>
      <c r="G50" s="18"/>
      <c r="H50" s="24">
        <f>SUM(H24,H48)</f>
        <v>448027</v>
      </c>
      <c r="I50" s="18"/>
      <c r="J50" s="24">
        <f>SUM(J24,J48)</f>
        <v>321947</v>
      </c>
      <c r="K50" s="19"/>
      <c r="L50" s="24">
        <f>SUM(L24,L48)</f>
        <v>447374</v>
      </c>
    </row>
    <row r="51" spans="1:13" ht="21.75" thickTop="1">
      <c r="A51" s="14"/>
      <c r="C51" s="17"/>
      <c r="F51" s="19"/>
      <c r="G51" s="18"/>
      <c r="H51" s="19"/>
      <c r="I51" s="18"/>
      <c r="J51" s="19"/>
      <c r="K51" s="19"/>
      <c r="L51" s="19"/>
    </row>
    <row r="52" spans="1:13">
      <c r="A52" s="14" t="s">
        <v>164</v>
      </c>
      <c r="C52" s="17"/>
      <c r="D52" s="18"/>
      <c r="E52" s="18"/>
      <c r="F52" s="19"/>
      <c r="G52" s="18"/>
      <c r="H52" s="19"/>
      <c r="I52" s="18"/>
      <c r="J52" s="19"/>
      <c r="K52" s="19"/>
      <c r="L52" s="19"/>
    </row>
    <row r="53" spans="1:13" ht="21.75" thickBot="1">
      <c r="A53" s="6" t="s">
        <v>165</v>
      </c>
      <c r="C53" s="17"/>
      <c r="D53" s="18"/>
      <c r="E53" s="18"/>
      <c r="F53" s="24">
        <f>F24</f>
        <v>309689</v>
      </c>
      <c r="G53" s="19"/>
      <c r="H53" s="24">
        <f>H24</f>
        <v>415103</v>
      </c>
      <c r="I53" s="18"/>
      <c r="J53" s="24">
        <f>J24</f>
        <v>310064</v>
      </c>
      <c r="K53" s="19"/>
      <c r="L53" s="24">
        <f>L24</f>
        <v>414450</v>
      </c>
    </row>
    <row r="54" spans="1:13" ht="21.75" thickTop="1">
      <c r="C54" s="17"/>
      <c r="D54" s="18"/>
      <c r="E54" s="18"/>
      <c r="F54" s="19"/>
      <c r="G54" s="19"/>
      <c r="H54" s="19"/>
      <c r="I54" s="18"/>
      <c r="J54" s="19"/>
      <c r="K54" s="19"/>
      <c r="L54" s="19"/>
    </row>
    <row r="55" spans="1:13">
      <c r="A55" s="14" t="s">
        <v>170</v>
      </c>
      <c r="C55" s="17"/>
      <c r="K55" s="45"/>
    </row>
    <row r="56" spans="1:13" ht="21.75" thickBot="1">
      <c r="A56" s="6" t="s">
        <v>165</v>
      </c>
      <c r="C56" s="17"/>
      <c r="F56" s="24">
        <f>F50</f>
        <v>321572</v>
      </c>
      <c r="G56" s="19"/>
      <c r="H56" s="24">
        <f>H50</f>
        <v>448027</v>
      </c>
      <c r="I56" s="18"/>
      <c r="J56" s="24">
        <f>J50</f>
        <v>321947</v>
      </c>
      <c r="K56" s="19"/>
      <c r="L56" s="24">
        <f>L50</f>
        <v>447374</v>
      </c>
    </row>
    <row r="57" spans="1:13" ht="21.75" thickTop="1">
      <c r="A57" s="23"/>
      <c r="C57" s="17"/>
      <c r="F57" s="19"/>
      <c r="G57" s="18"/>
      <c r="H57" s="19"/>
      <c r="I57" s="18"/>
      <c r="J57" s="19"/>
      <c r="K57" s="19"/>
      <c r="L57" s="19"/>
    </row>
    <row r="58" spans="1:13">
      <c r="A58" s="14" t="s">
        <v>77</v>
      </c>
      <c r="C58" s="17"/>
      <c r="D58" s="18"/>
      <c r="E58" s="18"/>
      <c r="F58" s="19"/>
      <c r="G58" s="18"/>
      <c r="H58" s="19"/>
      <c r="I58" s="18"/>
      <c r="J58" s="19"/>
      <c r="K58" s="19"/>
      <c r="L58" s="19"/>
    </row>
    <row r="59" spans="1:13">
      <c r="A59" s="23" t="s">
        <v>103</v>
      </c>
      <c r="C59" s="17"/>
      <c r="D59" s="18"/>
      <c r="E59" s="18"/>
      <c r="F59" s="19"/>
      <c r="G59" s="18"/>
      <c r="H59" s="19"/>
      <c r="I59" s="18"/>
      <c r="J59" s="19"/>
      <c r="K59" s="19"/>
      <c r="L59" s="19"/>
    </row>
    <row r="60" spans="1:13" ht="21.75" thickBot="1">
      <c r="A60" s="23" t="s">
        <v>161</v>
      </c>
      <c r="C60" s="17"/>
      <c r="F60" s="49">
        <f>+F24/450000</f>
        <v>0.6881977777777778</v>
      </c>
      <c r="H60" s="49">
        <f>+H24/450000</f>
        <v>0.92245111111111111</v>
      </c>
      <c r="I60" s="6"/>
      <c r="J60" s="49">
        <f>+J24/450000</f>
        <v>0.68903111111111115</v>
      </c>
      <c r="K60" s="50"/>
      <c r="L60" s="49">
        <f>+L24/450000</f>
        <v>0.92100000000000004</v>
      </c>
      <c r="M60" s="45"/>
    </row>
    <row r="61" spans="1:13" ht="21.75" thickTop="1">
      <c r="A61" s="23"/>
      <c r="C61" s="17"/>
      <c r="K61" s="45"/>
      <c r="M61" s="45"/>
    </row>
    <row r="62" spans="1:13">
      <c r="A62" s="6" t="s">
        <v>4</v>
      </c>
      <c r="C62" s="17"/>
      <c r="K62" s="45"/>
      <c r="M62" s="45"/>
    </row>
    <row r="63" spans="1:13">
      <c r="M63" s="8" t="s">
        <v>98</v>
      </c>
    </row>
    <row r="64" spans="1:13">
      <c r="A64" s="3" t="s">
        <v>154</v>
      </c>
      <c r="B64" s="4"/>
      <c r="C64" s="4"/>
      <c r="D64" s="4"/>
      <c r="E64" s="4"/>
      <c r="F64" s="5"/>
      <c r="G64" s="4"/>
      <c r="H64" s="5"/>
      <c r="I64" s="5"/>
      <c r="J64" s="5"/>
      <c r="K64" s="5"/>
      <c r="L64" s="5"/>
    </row>
    <row r="65" spans="1:14">
      <c r="A65" s="14" t="s">
        <v>74</v>
      </c>
      <c r="B65" s="4"/>
      <c r="C65" s="4"/>
      <c r="D65" s="4"/>
      <c r="E65" s="4"/>
      <c r="F65" s="5"/>
      <c r="G65" s="4"/>
      <c r="H65" s="5"/>
      <c r="I65" s="5"/>
      <c r="J65" s="5"/>
      <c r="K65" s="5"/>
      <c r="L65" s="5"/>
    </row>
    <row r="66" spans="1:14">
      <c r="A66" s="14" t="s">
        <v>189</v>
      </c>
      <c r="B66" s="4"/>
      <c r="C66" s="4"/>
      <c r="D66" s="4"/>
      <c r="E66" s="4"/>
      <c r="F66" s="5"/>
      <c r="G66" s="4"/>
      <c r="H66" s="5"/>
      <c r="I66" s="5"/>
      <c r="J66" s="5"/>
      <c r="K66" s="5"/>
      <c r="L66" s="5"/>
    </row>
    <row r="67" spans="1:14">
      <c r="A67" s="4"/>
      <c r="B67" s="4"/>
      <c r="C67" s="4"/>
      <c r="D67" s="4"/>
      <c r="E67" s="4"/>
      <c r="F67" s="7"/>
      <c r="G67" s="4"/>
      <c r="H67" s="7"/>
      <c r="I67" s="7"/>
      <c r="J67" s="7"/>
      <c r="K67" s="5"/>
      <c r="L67" s="7"/>
      <c r="M67" s="8" t="s">
        <v>92</v>
      </c>
    </row>
    <row r="68" spans="1:14">
      <c r="A68" s="4"/>
      <c r="B68" s="4"/>
      <c r="C68" s="4"/>
      <c r="D68" s="4"/>
      <c r="E68" s="4"/>
      <c r="F68" s="10"/>
      <c r="G68" s="10" t="s">
        <v>157</v>
      </c>
      <c r="H68" s="10"/>
      <c r="I68" s="15"/>
      <c r="J68" s="10"/>
      <c r="K68" s="10" t="s">
        <v>57</v>
      </c>
      <c r="L68" s="10"/>
      <c r="M68" s="11"/>
    </row>
    <row r="69" spans="1:14" s="17" customFormat="1">
      <c r="D69" s="12" t="s">
        <v>0</v>
      </c>
      <c r="E69" s="12"/>
      <c r="F69" s="30" t="s">
        <v>171</v>
      </c>
      <c r="G69" s="12"/>
      <c r="H69" s="30" t="s">
        <v>146</v>
      </c>
      <c r="I69" s="13"/>
      <c r="J69" s="30" t="s">
        <v>171</v>
      </c>
      <c r="K69" s="12"/>
      <c r="L69" s="30" t="s">
        <v>146</v>
      </c>
    </row>
    <row r="70" spans="1:14" s="17" customFormat="1">
      <c r="A70" s="14" t="s">
        <v>75</v>
      </c>
      <c r="D70" s="12"/>
      <c r="E70" s="12"/>
      <c r="F70" s="13"/>
      <c r="G70" s="12"/>
      <c r="H70" s="13"/>
      <c r="I70" s="13"/>
      <c r="J70" s="13"/>
      <c r="K70" s="12"/>
      <c r="L70" s="13"/>
    </row>
    <row r="71" spans="1:14">
      <c r="A71" s="14" t="s">
        <v>38</v>
      </c>
      <c r="C71" s="17"/>
    </row>
    <row r="72" spans="1:14">
      <c r="A72" s="6" t="s">
        <v>54</v>
      </c>
      <c r="C72" s="17"/>
      <c r="D72" s="18"/>
      <c r="F72" s="19">
        <v>5192133</v>
      </c>
      <c r="G72" s="20"/>
      <c r="H72" s="19">
        <v>5587661</v>
      </c>
      <c r="I72" s="20"/>
      <c r="J72" s="19">
        <v>5192133</v>
      </c>
      <c r="K72" s="20"/>
      <c r="L72" s="19">
        <v>5587661</v>
      </c>
      <c r="N72" s="20"/>
    </row>
    <row r="73" spans="1:14">
      <c r="A73" s="6" t="s">
        <v>55</v>
      </c>
      <c r="C73" s="17"/>
      <c r="F73" s="19">
        <v>49583</v>
      </c>
      <c r="G73" s="20"/>
      <c r="H73" s="19">
        <v>41885</v>
      </c>
      <c r="I73" s="20"/>
      <c r="J73" s="19">
        <v>52056</v>
      </c>
      <c r="K73" s="20"/>
      <c r="L73" s="19">
        <v>49085</v>
      </c>
      <c r="N73" s="20"/>
    </row>
    <row r="74" spans="1:14">
      <c r="A74" s="14" t="s">
        <v>39</v>
      </c>
      <c r="C74" s="17"/>
      <c r="F74" s="22">
        <f>SUM(F72:F73)</f>
        <v>5241716</v>
      </c>
      <c r="G74" s="20"/>
      <c r="H74" s="22">
        <f>SUM(H72:H73)</f>
        <v>5629546</v>
      </c>
      <c r="I74" s="20"/>
      <c r="J74" s="22">
        <f>SUM(J72:J73)</f>
        <v>5244189</v>
      </c>
      <c r="K74" s="20"/>
      <c r="L74" s="22">
        <f>SUM(L72:L73)</f>
        <v>5636746</v>
      </c>
      <c r="N74" s="20"/>
    </row>
    <row r="75" spans="1:14">
      <c r="A75" s="14" t="s">
        <v>40</v>
      </c>
      <c r="C75" s="17"/>
      <c r="D75" s="18"/>
      <c r="F75" s="19"/>
      <c r="G75" s="20"/>
      <c r="H75" s="19"/>
      <c r="I75" s="20"/>
      <c r="J75" s="19"/>
      <c r="K75" s="20"/>
      <c r="L75" s="19"/>
      <c r="N75" s="20"/>
    </row>
    <row r="76" spans="1:14">
      <c r="A76" s="6" t="s">
        <v>56</v>
      </c>
      <c r="C76" s="17"/>
      <c r="F76" s="19">
        <v>2880119</v>
      </c>
      <c r="G76" s="20"/>
      <c r="H76" s="19">
        <v>3012360</v>
      </c>
      <c r="I76" s="20"/>
      <c r="J76" s="19">
        <v>2880119</v>
      </c>
      <c r="K76" s="20"/>
      <c r="L76" s="19">
        <v>3012360</v>
      </c>
      <c r="N76" s="20"/>
    </row>
    <row r="77" spans="1:14">
      <c r="A77" s="6" t="s">
        <v>106</v>
      </c>
      <c r="C77" s="17"/>
      <c r="F77" s="19">
        <v>1189995</v>
      </c>
      <c r="G77" s="20"/>
      <c r="H77" s="19">
        <v>1138754</v>
      </c>
      <c r="I77" s="20"/>
      <c r="J77" s="19">
        <v>1189995</v>
      </c>
      <c r="K77" s="20"/>
      <c r="L77" s="19">
        <v>1138754</v>
      </c>
      <c r="N77" s="20"/>
    </row>
    <row r="78" spans="1:14">
      <c r="A78" s="6" t="s">
        <v>58</v>
      </c>
      <c r="C78" s="17"/>
      <c r="F78" s="19">
        <v>204879</v>
      </c>
      <c r="G78" s="20"/>
      <c r="H78" s="19">
        <v>199129</v>
      </c>
      <c r="I78" s="20"/>
      <c r="J78" s="19">
        <v>204285</v>
      </c>
      <c r="K78" s="20"/>
      <c r="L78" s="19">
        <v>198789</v>
      </c>
      <c r="N78" s="20"/>
    </row>
    <row r="79" spans="1:14">
      <c r="A79" s="14" t="s">
        <v>41</v>
      </c>
      <c r="C79" s="17"/>
      <c r="F79" s="22">
        <f>SUM(F76:F78)</f>
        <v>4274993</v>
      </c>
      <c r="G79" s="20"/>
      <c r="H79" s="22">
        <f>SUM(H76:H78)</f>
        <v>4350243</v>
      </c>
      <c r="I79" s="20"/>
      <c r="J79" s="22">
        <f>SUM(J76:J78)</f>
        <v>4274399</v>
      </c>
      <c r="K79" s="19"/>
      <c r="L79" s="22">
        <f>SUM(L76:L78)</f>
        <v>4349903</v>
      </c>
      <c r="N79" s="20"/>
    </row>
    <row r="80" spans="1:14">
      <c r="A80" s="3" t="s">
        <v>134</v>
      </c>
      <c r="C80" s="17"/>
      <c r="F80" s="19">
        <f>F74-F79</f>
        <v>966723</v>
      </c>
      <c r="G80" s="20"/>
      <c r="H80" s="19">
        <f>H74-H79</f>
        <v>1279303</v>
      </c>
      <c r="I80" s="20"/>
      <c r="J80" s="19">
        <f>J74-J79</f>
        <v>969790</v>
      </c>
      <c r="K80" s="19"/>
      <c r="L80" s="19">
        <f>L74-L79</f>
        <v>1286843</v>
      </c>
      <c r="N80" s="20"/>
    </row>
    <row r="81" spans="1:14">
      <c r="A81" s="6" t="s">
        <v>135</v>
      </c>
      <c r="B81" s="27"/>
      <c r="C81" s="28"/>
      <c r="D81" s="43">
        <v>5.2</v>
      </c>
      <c r="E81" s="44"/>
      <c r="F81" s="19">
        <v>471</v>
      </c>
      <c r="G81" s="20"/>
      <c r="H81" s="19">
        <v>2581</v>
      </c>
      <c r="I81" s="20"/>
      <c r="J81" s="19">
        <v>0</v>
      </c>
      <c r="K81" s="19"/>
      <c r="L81" s="19">
        <v>0</v>
      </c>
      <c r="N81" s="20"/>
    </row>
    <row r="82" spans="1:14">
      <c r="A82" s="23" t="s">
        <v>122</v>
      </c>
      <c r="B82" s="27"/>
      <c r="C82" s="28"/>
      <c r="D82" s="43"/>
      <c r="E82" s="44"/>
      <c r="F82" s="19">
        <v>118177</v>
      </c>
      <c r="G82" s="20"/>
      <c r="H82" s="19">
        <v>121005</v>
      </c>
      <c r="I82" s="20"/>
      <c r="J82" s="19">
        <v>116839</v>
      </c>
      <c r="K82" s="19"/>
      <c r="L82" s="19">
        <v>119298</v>
      </c>
      <c r="N82" s="20"/>
    </row>
    <row r="83" spans="1:14">
      <c r="A83" s="23" t="s">
        <v>112</v>
      </c>
      <c r="C83" s="17"/>
      <c r="F83" s="26">
        <v>-1047</v>
      </c>
      <c r="G83" s="20"/>
      <c r="H83" s="26">
        <v>-819</v>
      </c>
      <c r="I83" s="25"/>
      <c r="J83" s="26">
        <v>-1047</v>
      </c>
      <c r="K83" s="25"/>
      <c r="L83" s="26">
        <v>-819</v>
      </c>
      <c r="N83" s="20"/>
    </row>
    <row r="84" spans="1:14" s="27" customFormat="1">
      <c r="A84" s="14" t="s">
        <v>85</v>
      </c>
      <c r="C84" s="28"/>
      <c r="D84" s="44"/>
      <c r="E84" s="44"/>
      <c r="F84" s="19">
        <f>SUM(F80:F83)</f>
        <v>1084324</v>
      </c>
      <c r="G84" s="25"/>
      <c r="H84" s="19">
        <f>SUM(H80:H83)</f>
        <v>1402070</v>
      </c>
      <c r="I84" s="25"/>
      <c r="J84" s="19">
        <f>SUM(J80:J83)</f>
        <v>1085582</v>
      </c>
      <c r="K84" s="19"/>
      <c r="L84" s="19">
        <f>SUM(L80:L83)</f>
        <v>1405322</v>
      </c>
      <c r="N84" s="20"/>
    </row>
    <row r="85" spans="1:14" s="27" customFormat="1">
      <c r="A85" s="6" t="s">
        <v>84</v>
      </c>
      <c r="C85" s="28"/>
      <c r="D85" s="44">
        <v>10</v>
      </c>
      <c r="E85" s="44"/>
      <c r="F85" s="19">
        <v>-146077</v>
      </c>
      <c r="G85" s="25"/>
      <c r="H85" s="19">
        <v>-198286</v>
      </c>
      <c r="I85" s="25"/>
      <c r="J85" s="19">
        <v>-146077</v>
      </c>
      <c r="K85" s="25"/>
      <c r="L85" s="19">
        <v>-198282</v>
      </c>
      <c r="N85" s="20"/>
    </row>
    <row r="86" spans="1:14">
      <c r="A86" s="14" t="s">
        <v>93</v>
      </c>
      <c r="C86" s="17"/>
      <c r="D86" s="18"/>
      <c r="E86" s="18"/>
      <c r="F86" s="22">
        <f>SUM(F84:F85)</f>
        <v>938247</v>
      </c>
      <c r="G86" s="25"/>
      <c r="H86" s="22">
        <f>SUM(H84:H85)</f>
        <v>1203784</v>
      </c>
      <c r="I86" s="25"/>
      <c r="J86" s="22">
        <f>SUM(J84:J85)</f>
        <v>939505</v>
      </c>
      <c r="K86" s="19"/>
      <c r="L86" s="22">
        <f>SUM(L84:L85)</f>
        <v>1207040</v>
      </c>
      <c r="N86" s="20"/>
    </row>
    <row r="87" spans="1:14">
      <c r="A87" s="14"/>
      <c r="C87" s="17"/>
      <c r="F87" s="19"/>
      <c r="G87" s="18"/>
      <c r="H87" s="19"/>
      <c r="I87" s="18"/>
      <c r="J87" s="19"/>
      <c r="K87" s="19"/>
      <c r="L87" s="19"/>
      <c r="N87" s="20"/>
    </row>
    <row r="88" spans="1:14">
      <c r="A88" s="6" t="s">
        <v>4</v>
      </c>
      <c r="C88" s="17"/>
      <c r="K88" s="45"/>
      <c r="M88" s="45"/>
    </row>
    <row r="89" spans="1:14">
      <c r="M89" s="8" t="s">
        <v>98</v>
      </c>
    </row>
    <row r="90" spans="1:14">
      <c r="A90" s="3" t="s">
        <v>154</v>
      </c>
      <c r="B90" s="4"/>
      <c r="C90" s="4"/>
      <c r="D90" s="4"/>
      <c r="E90" s="4"/>
      <c r="F90" s="5"/>
      <c r="G90" s="4"/>
      <c r="H90" s="5"/>
      <c r="I90" s="5"/>
      <c r="J90" s="5"/>
      <c r="K90" s="5"/>
      <c r="L90" s="5"/>
    </row>
    <row r="91" spans="1:14">
      <c r="A91" s="14" t="s">
        <v>160</v>
      </c>
      <c r="B91" s="4"/>
      <c r="C91" s="4"/>
      <c r="D91" s="4"/>
      <c r="E91" s="4"/>
      <c r="F91" s="5"/>
      <c r="G91" s="4"/>
      <c r="H91" s="5"/>
      <c r="I91" s="5"/>
      <c r="J91" s="5"/>
      <c r="K91" s="5"/>
      <c r="L91" s="5"/>
    </row>
    <row r="92" spans="1:14">
      <c r="A92" s="14" t="s">
        <v>189</v>
      </c>
      <c r="B92" s="4"/>
      <c r="C92" s="4"/>
      <c r="D92" s="4"/>
      <c r="E92" s="4"/>
      <c r="F92" s="5"/>
      <c r="G92" s="4"/>
      <c r="H92" s="5"/>
      <c r="I92" s="5"/>
      <c r="J92" s="5"/>
      <c r="K92" s="5"/>
      <c r="L92" s="5"/>
    </row>
    <row r="93" spans="1:14">
      <c r="A93" s="4"/>
      <c r="B93" s="4"/>
      <c r="C93" s="4"/>
      <c r="D93" s="4"/>
      <c r="E93" s="4"/>
      <c r="F93" s="7"/>
      <c r="G93" s="4"/>
      <c r="H93" s="7"/>
      <c r="I93" s="7"/>
      <c r="J93" s="7"/>
      <c r="K93" s="5"/>
      <c r="L93" s="7"/>
      <c r="M93" s="8" t="s">
        <v>92</v>
      </c>
    </row>
    <row r="94" spans="1:14">
      <c r="A94" s="4"/>
      <c r="B94" s="4"/>
      <c r="C94" s="4"/>
      <c r="D94" s="4"/>
      <c r="E94" s="4"/>
      <c r="F94" s="10"/>
      <c r="G94" s="10" t="s">
        <v>157</v>
      </c>
      <c r="H94" s="10"/>
      <c r="I94" s="15"/>
      <c r="J94" s="10"/>
      <c r="K94" s="10" t="s">
        <v>57</v>
      </c>
      <c r="L94" s="10"/>
      <c r="M94" s="11"/>
    </row>
    <row r="95" spans="1:14" s="17" customFormat="1">
      <c r="D95" s="12"/>
      <c r="E95" s="12"/>
      <c r="F95" s="30" t="s">
        <v>171</v>
      </c>
      <c r="G95" s="12"/>
      <c r="H95" s="30" t="s">
        <v>146</v>
      </c>
      <c r="I95" s="13"/>
      <c r="J95" s="30" t="s">
        <v>171</v>
      </c>
      <c r="K95" s="12"/>
      <c r="L95" s="30" t="s">
        <v>146</v>
      </c>
    </row>
    <row r="96" spans="1:14">
      <c r="A96" s="14" t="s">
        <v>76</v>
      </c>
      <c r="C96" s="17"/>
      <c r="D96" s="18"/>
      <c r="E96" s="18"/>
      <c r="F96" s="19"/>
      <c r="G96" s="18"/>
      <c r="H96" s="19"/>
      <c r="I96" s="18"/>
      <c r="J96" s="19"/>
      <c r="K96" s="19"/>
      <c r="L96" s="19"/>
    </row>
    <row r="97" spans="1:14">
      <c r="A97" s="46" t="s">
        <v>90</v>
      </c>
      <c r="C97" s="17"/>
      <c r="D97" s="18"/>
      <c r="E97" s="18"/>
      <c r="F97" s="19"/>
      <c r="G97" s="18"/>
      <c r="H97" s="19"/>
      <c r="I97" s="18"/>
      <c r="J97" s="19"/>
      <c r="K97" s="19"/>
      <c r="L97" s="19"/>
    </row>
    <row r="98" spans="1:14">
      <c r="A98" s="47" t="s">
        <v>199</v>
      </c>
      <c r="C98" s="17"/>
      <c r="D98" s="18"/>
      <c r="E98" s="18"/>
      <c r="F98" s="19"/>
      <c r="G98" s="18"/>
      <c r="H98" s="19"/>
      <c r="I98" s="18"/>
      <c r="J98" s="19"/>
      <c r="K98" s="19"/>
      <c r="L98" s="19"/>
    </row>
    <row r="99" spans="1:14">
      <c r="A99" s="47" t="s">
        <v>130</v>
      </c>
      <c r="C99" s="17"/>
      <c r="D99" s="18"/>
      <c r="E99" s="18"/>
      <c r="F99" s="19"/>
      <c r="G99" s="18"/>
      <c r="H99" s="19"/>
      <c r="I99" s="18"/>
      <c r="J99" s="19"/>
      <c r="K99" s="19"/>
      <c r="L99" s="19"/>
    </row>
    <row r="100" spans="1:14">
      <c r="A100" s="6" t="s">
        <v>163</v>
      </c>
      <c r="C100" s="17"/>
      <c r="D100" s="18"/>
      <c r="E100" s="18"/>
      <c r="F100" s="26">
        <v>1471</v>
      </c>
      <c r="G100" s="18"/>
      <c r="H100" s="26">
        <v>7740</v>
      </c>
      <c r="I100" s="18"/>
      <c r="J100" s="26">
        <v>1471</v>
      </c>
      <c r="K100" s="19"/>
      <c r="L100" s="26">
        <v>7740</v>
      </c>
    </row>
    <row r="101" spans="1:14">
      <c r="A101" s="6" t="s">
        <v>88</v>
      </c>
      <c r="C101" s="17"/>
      <c r="D101" s="44"/>
      <c r="E101" s="18"/>
      <c r="F101" s="19"/>
      <c r="G101" s="18"/>
      <c r="H101" s="19"/>
      <c r="I101" s="18"/>
      <c r="J101" s="19"/>
      <c r="K101" s="19"/>
      <c r="L101" s="19"/>
    </row>
    <row r="102" spans="1:14">
      <c r="A102" s="6" t="s">
        <v>89</v>
      </c>
      <c r="C102" s="17"/>
      <c r="D102" s="44"/>
      <c r="E102" s="18"/>
      <c r="F102" s="26">
        <f>F100</f>
        <v>1471</v>
      </c>
      <c r="G102" s="18"/>
      <c r="H102" s="26">
        <f>H100</f>
        <v>7740</v>
      </c>
      <c r="I102" s="18"/>
      <c r="J102" s="26">
        <f>J100</f>
        <v>1471</v>
      </c>
      <c r="K102" s="19"/>
      <c r="L102" s="26">
        <f>L100</f>
        <v>7740</v>
      </c>
    </row>
    <row r="103" spans="1:14">
      <c r="C103" s="17"/>
      <c r="D103" s="44"/>
      <c r="E103" s="18"/>
      <c r="F103" s="19"/>
      <c r="G103" s="18"/>
      <c r="H103" s="19"/>
      <c r="I103" s="18"/>
      <c r="J103" s="19"/>
      <c r="K103" s="19"/>
      <c r="L103" s="19"/>
    </row>
    <row r="104" spans="1:14">
      <c r="A104" s="48" t="s">
        <v>110</v>
      </c>
      <c r="C104" s="17"/>
      <c r="D104" s="44"/>
      <c r="E104" s="18"/>
      <c r="F104" s="19"/>
      <c r="G104" s="18"/>
      <c r="H104" s="19"/>
      <c r="I104" s="18"/>
      <c r="J104" s="19"/>
      <c r="K104" s="19"/>
      <c r="L104" s="19"/>
    </row>
    <row r="105" spans="1:14">
      <c r="A105" s="6" t="s">
        <v>185</v>
      </c>
      <c r="C105" s="17"/>
      <c r="D105" s="44"/>
      <c r="E105" s="18"/>
      <c r="F105" s="19"/>
      <c r="G105" s="18"/>
      <c r="H105" s="19"/>
      <c r="I105" s="18"/>
      <c r="J105" s="19"/>
      <c r="K105" s="19"/>
      <c r="L105" s="19"/>
    </row>
    <row r="106" spans="1:14">
      <c r="A106" s="6" t="s">
        <v>162</v>
      </c>
      <c r="C106" s="17"/>
      <c r="D106" s="44"/>
      <c r="E106" s="18"/>
      <c r="F106" s="19"/>
      <c r="G106" s="18"/>
      <c r="H106" s="19"/>
      <c r="I106" s="18"/>
      <c r="J106" s="19"/>
      <c r="K106" s="19"/>
      <c r="L106" s="19"/>
    </row>
    <row r="107" spans="1:14">
      <c r="A107" s="6" t="s">
        <v>163</v>
      </c>
      <c r="C107" s="17"/>
      <c r="D107" s="44"/>
      <c r="E107" s="18"/>
      <c r="F107" s="26">
        <v>-18092</v>
      </c>
      <c r="G107" s="18"/>
      <c r="H107" s="26">
        <v>5127</v>
      </c>
      <c r="I107" s="18"/>
      <c r="J107" s="26">
        <v>-18092</v>
      </c>
      <c r="K107" s="19"/>
      <c r="L107" s="26">
        <v>5127</v>
      </c>
      <c r="N107" s="20"/>
    </row>
    <row r="108" spans="1:14">
      <c r="A108" s="47" t="s">
        <v>111</v>
      </c>
      <c r="C108" s="17"/>
      <c r="D108" s="44"/>
      <c r="E108" s="18"/>
      <c r="F108" s="19"/>
      <c r="G108" s="18"/>
      <c r="H108" s="19"/>
      <c r="I108" s="18"/>
      <c r="J108" s="19"/>
      <c r="K108" s="19"/>
      <c r="L108" s="19"/>
    </row>
    <row r="109" spans="1:14">
      <c r="A109" s="6" t="s">
        <v>89</v>
      </c>
      <c r="C109" s="17"/>
      <c r="D109" s="44"/>
      <c r="E109" s="18"/>
      <c r="F109" s="26">
        <f>SUM(F107:F107)</f>
        <v>-18092</v>
      </c>
      <c r="G109" s="18"/>
      <c r="H109" s="26">
        <f>SUM(H107:H107)</f>
        <v>5127</v>
      </c>
      <c r="I109" s="18"/>
      <c r="J109" s="26">
        <f>SUM(J107:J107)</f>
        <v>-18092</v>
      </c>
      <c r="K109" s="19"/>
      <c r="L109" s="26">
        <f>SUM(L107:L107)</f>
        <v>5127</v>
      </c>
    </row>
    <row r="110" spans="1:14">
      <c r="A110" s="14" t="s">
        <v>94</v>
      </c>
      <c r="C110" s="17"/>
      <c r="D110" s="18"/>
      <c r="E110" s="18"/>
      <c r="F110" s="22">
        <f>F102+F109</f>
        <v>-16621</v>
      </c>
      <c r="G110" s="18"/>
      <c r="H110" s="22">
        <f>H102+H109</f>
        <v>12867</v>
      </c>
      <c r="I110" s="18"/>
      <c r="J110" s="22">
        <f>J102+J109</f>
        <v>-16621</v>
      </c>
      <c r="K110" s="19"/>
      <c r="L110" s="22">
        <f>L102+L109</f>
        <v>12867</v>
      </c>
    </row>
    <row r="111" spans="1:14">
      <c r="C111" s="17"/>
      <c r="D111" s="18"/>
      <c r="E111" s="18"/>
      <c r="F111" s="19"/>
      <c r="G111" s="18"/>
      <c r="H111" s="19"/>
      <c r="I111" s="18"/>
      <c r="J111" s="19"/>
      <c r="K111" s="19"/>
      <c r="L111" s="19"/>
    </row>
    <row r="112" spans="1:14" ht="21.75" thickBot="1">
      <c r="A112" s="14" t="s">
        <v>95</v>
      </c>
      <c r="C112" s="17"/>
      <c r="F112" s="24">
        <f>SUM(F86,F110)</f>
        <v>921626</v>
      </c>
      <c r="G112" s="18"/>
      <c r="H112" s="24">
        <f>SUM(H86,H110)</f>
        <v>1216651</v>
      </c>
      <c r="I112" s="18"/>
      <c r="J112" s="24">
        <f>SUM(J86,J110)</f>
        <v>922884</v>
      </c>
      <c r="K112" s="19"/>
      <c r="L112" s="24">
        <f>SUM(L86,L110)</f>
        <v>1219907</v>
      </c>
    </row>
    <row r="113" spans="1:13" ht="21.75" thickTop="1">
      <c r="A113" s="14"/>
      <c r="C113" s="17"/>
      <c r="F113" s="19"/>
      <c r="G113" s="18"/>
      <c r="H113" s="19"/>
      <c r="I113" s="18"/>
      <c r="J113" s="19"/>
      <c r="K113" s="19"/>
      <c r="L113" s="19"/>
    </row>
    <row r="114" spans="1:13">
      <c r="A114" s="14" t="s">
        <v>164</v>
      </c>
      <c r="C114" s="17"/>
      <c r="D114" s="18"/>
      <c r="E114" s="18"/>
      <c r="F114" s="19"/>
      <c r="G114" s="18"/>
      <c r="H114" s="19"/>
      <c r="I114" s="18"/>
      <c r="J114" s="19"/>
      <c r="K114" s="19"/>
      <c r="L114" s="19"/>
    </row>
    <row r="115" spans="1:13" ht="21.75" thickBot="1">
      <c r="A115" s="6" t="s">
        <v>165</v>
      </c>
      <c r="C115" s="17"/>
      <c r="D115" s="18"/>
      <c r="E115" s="18"/>
      <c r="F115" s="24">
        <f>F86</f>
        <v>938247</v>
      </c>
      <c r="G115" s="19"/>
      <c r="H115" s="24">
        <f>H86</f>
        <v>1203784</v>
      </c>
      <c r="I115" s="18"/>
      <c r="J115" s="24">
        <f>J86</f>
        <v>939505</v>
      </c>
      <c r="K115" s="19"/>
      <c r="L115" s="24">
        <f>L86</f>
        <v>1207040</v>
      </c>
    </row>
    <row r="116" spans="1:13" ht="21.75" thickTop="1">
      <c r="C116" s="17"/>
      <c r="D116" s="18"/>
      <c r="E116" s="18"/>
      <c r="F116" s="19"/>
      <c r="G116" s="19"/>
      <c r="H116" s="19"/>
      <c r="I116" s="18"/>
      <c r="J116" s="19"/>
      <c r="K116" s="19"/>
      <c r="L116" s="19"/>
    </row>
    <row r="117" spans="1:13">
      <c r="A117" s="14" t="s">
        <v>170</v>
      </c>
      <c r="C117" s="17"/>
      <c r="K117" s="45"/>
    </row>
    <row r="118" spans="1:13" ht="21.75" thickBot="1">
      <c r="A118" s="6" t="s">
        <v>165</v>
      </c>
      <c r="C118" s="17"/>
      <c r="F118" s="24">
        <f>F112</f>
        <v>921626</v>
      </c>
      <c r="G118" s="19"/>
      <c r="H118" s="24">
        <f>H112</f>
        <v>1216651</v>
      </c>
      <c r="I118" s="18"/>
      <c r="J118" s="24">
        <f>J112</f>
        <v>922884</v>
      </c>
      <c r="K118" s="19"/>
      <c r="L118" s="24">
        <f>L112</f>
        <v>1219907</v>
      </c>
    </row>
    <row r="119" spans="1:13" ht="21.75" thickTop="1">
      <c r="A119" s="23"/>
      <c r="C119" s="17"/>
      <c r="F119" s="19"/>
      <c r="G119" s="18"/>
      <c r="H119" s="19"/>
      <c r="I119" s="18"/>
      <c r="J119" s="19"/>
      <c r="K119" s="19"/>
      <c r="L119" s="19"/>
    </row>
    <row r="120" spans="1:13">
      <c r="A120" s="14" t="s">
        <v>77</v>
      </c>
      <c r="C120" s="17"/>
      <c r="D120" s="18"/>
      <c r="E120" s="18"/>
      <c r="F120" s="19"/>
      <c r="G120" s="18"/>
      <c r="H120" s="19"/>
      <c r="I120" s="18"/>
      <c r="J120" s="19"/>
      <c r="K120" s="19"/>
      <c r="L120" s="19"/>
    </row>
    <row r="121" spans="1:13">
      <c r="A121" s="23" t="s">
        <v>103</v>
      </c>
      <c r="C121" s="17"/>
      <c r="D121" s="18"/>
      <c r="E121" s="18"/>
      <c r="F121" s="19"/>
      <c r="G121" s="18"/>
      <c r="H121" s="19"/>
      <c r="I121" s="18"/>
      <c r="J121" s="19"/>
      <c r="K121" s="19"/>
      <c r="L121" s="19"/>
    </row>
    <row r="122" spans="1:13" ht="21.75" thickBot="1">
      <c r="A122" s="23" t="s">
        <v>161</v>
      </c>
      <c r="C122" s="17"/>
      <c r="F122" s="49">
        <f>+F86/450000</f>
        <v>2.0849933333333333</v>
      </c>
      <c r="H122" s="49">
        <f>+H86/450000</f>
        <v>2.6750755555555554</v>
      </c>
      <c r="I122" s="6"/>
      <c r="J122" s="49">
        <f>+J86/450000</f>
        <v>2.0877888888888889</v>
      </c>
      <c r="K122" s="50"/>
      <c r="L122" s="49">
        <f>+L86/450000</f>
        <v>2.6823111111111113</v>
      </c>
      <c r="M122" s="45"/>
    </row>
    <row r="123" spans="1:13" ht="21.75" thickTop="1">
      <c r="A123" s="23"/>
      <c r="C123" s="17"/>
      <c r="K123" s="45"/>
      <c r="M123" s="45"/>
    </row>
    <row r="124" spans="1:13">
      <c r="A124" s="6" t="s">
        <v>4</v>
      </c>
      <c r="C124" s="17"/>
      <c r="K124" s="45"/>
      <c r="M124" s="45"/>
    </row>
    <row r="125" spans="1:13">
      <c r="C125" s="17"/>
      <c r="K125" s="45"/>
      <c r="M125" s="45"/>
    </row>
    <row r="126" spans="1:13">
      <c r="C126" s="17"/>
      <c r="K126" s="45"/>
      <c r="M126" s="45"/>
    </row>
    <row r="127" spans="1:13">
      <c r="A127" s="29"/>
    </row>
    <row r="128" spans="1:13">
      <c r="A128" s="29"/>
    </row>
  </sheetData>
  <phoneticPr fontId="0" type="noConversion"/>
  <printOptions horizontalCentered="1" gridLinesSet="0"/>
  <pageMargins left="0.78740157480314998" right="0.196850393700787" top="0.78740157480314998" bottom="0.196850393700787" header="0.196850393700787" footer="0.196850393700787"/>
  <pageSetup paperSize="9" scale="83" orientation="portrait" r:id="rId1"/>
  <rowBreaks count="3" manualBreakCount="3">
    <brk id="26" max="16383" man="1"/>
    <brk id="62" max="16383" man="1"/>
    <brk id="8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32"/>
  <sheetViews>
    <sheetView showGridLines="0" view="pageBreakPreview" zoomScale="85" zoomScaleNormal="85" zoomScaleSheetLayoutView="85" workbookViewId="0">
      <selection activeCell="L24" sqref="L24"/>
    </sheetView>
  </sheetViews>
  <sheetFormatPr defaultColWidth="10.7109375" defaultRowHeight="20.45" customHeight="1"/>
  <cols>
    <col min="1" max="1" width="36.28515625" style="6" customWidth="1"/>
    <col min="2" max="2" width="5.7109375" style="6" customWidth="1"/>
    <col min="3" max="3" width="2.42578125" style="6" customWidth="1"/>
    <col min="4" max="4" width="6.7109375" style="20" customWidth="1"/>
    <col min="5" max="5" width="1.7109375" style="6" customWidth="1"/>
    <col min="6" max="6" width="13.7109375" style="20" customWidth="1"/>
    <col min="7" max="7" width="1.7109375" style="6" customWidth="1"/>
    <col min="8" max="8" width="13.7109375" style="20" customWidth="1"/>
    <col min="9" max="9" width="1.7109375" style="9" customWidth="1"/>
    <col min="10" max="10" width="13.7109375" style="20" customWidth="1"/>
    <col min="11" max="11" width="1.7109375" style="20" customWidth="1"/>
    <col min="12" max="12" width="13.7109375" style="20" customWidth="1"/>
    <col min="13" max="13" width="1.7109375" style="20" customWidth="1"/>
    <col min="14" max="14" width="18.7109375" style="20" customWidth="1"/>
    <col min="15" max="15" width="1.7109375" style="20" customWidth="1"/>
    <col min="16" max="16" width="13.7109375" style="20" customWidth="1"/>
    <col min="17" max="17" width="1.7109375" style="20" customWidth="1"/>
    <col min="18" max="18" width="13.7109375" style="20" customWidth="1"/>
    <col min="19" max="19" width="1.7109375" style="9" customWidth="1"/>
    <col min="20" max="16384" width="10.7109375" style="6"/>
  </cols>
  <sheetData>
    <row r="1" spans="1:20" ht="20.45" customHeight="1">
      <c r="R1" s="19" t="s">
        <v>98</v>
      </c>
    </row>
    <row r="2" spans="1:20" s="17" customFormat="1" ht="20.45" customHeight="1">
      <c r="A2" s="3" t="s">
        <v>154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5"/>
    </row>
    <row r="3" spans="1:20" s="17" customFormat="1" ht="20.45" customHeight="1">
      <c r="A3" s="31" t="s">
        <v>158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5"/>
    </row>
    <row r="4" spans="1:20" s="17" customFormat="1" ht="20.45" customHeight="1">
      <c r="A4" s="31" t="s">
        <v>189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5"/>
    </row>
    <row r="5" spans="1:20" ht="20.45" customHeight="1">
      <c r="A5" s="23"/>
      <c r="B5" s="23"/>
      <c r="C5" s="23"/>
      <c r="D5" s="19"/>
      <c r="F5" s="19"/>
      <c r="H5" s="19"/>
      <c r="I5" s="8"/>
      <c r="J5" s="19"/>
      <c r="K5" s="19"/>
      <c r="L5" s="19"/>
      <c r="M5" s="19"/>
      <c r="N5" s="19"/>
      <c r="O5" s="19"/>
      <c r="P5" s="19"/>
      <c r="Q5" s="19"/>
      <c r="R5" s="19" t="s">
        <v>91</v>
      </c>
      <c r="S5" s="8"/>
      <c r="T5" s="7"/>
    </row>
    <row r="6" spans="1:20" ht="20.45" customHeight="1">
      <c r="A6" s="23"/>
      <c r="B6" s="23"/>
      <c r="C6" s="23"/>
      <c r="E6" s="20"/>
      <c r="F6" s="74" t="s">
        <v>157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8"/>
      <c r="T6" s="7"/>
    </row>
    <row r="7" spans="1:20" ht="20.45" customHeight="1">
      <c r="B7" s="17"/>
      <c r="C7" s="17"/>
      <c r="D7" s="6"/>
      <c r="F7" s="33"/>
      <c r="I7" s="6"/>
      <c r="J7" s="9"/>
      <c r="K7" s="9"/>
      <c r="L7" s="9"/>
      <c r="N7" s="34" t="s">
        <v>131</v>
      </c>
      <c r="O7" s="9"/>
      <c r="P7" s="9"/>
      <c r="Q7" s="9"/>
      <c r="R7" s="19"/>
      <c r="S7" s="16"/>
    </row>
    <row r="8" spans="1:20" ht="20.45" customHeight="1">
      <c r="B8" s="17"/>
      <c r="C8" s="17"/>
      <c r="D8" s="6"/>
      <c r="F8" s="33"/>
      <c r="I8" s="6"/>
      <c r="J8" s="9"/>
      <c r="K8" s="9"/>
      <c r="L8" s="9"/>
      <c r="M8" s="16"/>
      <c r="N8" s="32" t="s">
        <v>8</v>
      </c>
      <c r="O8" s="9"/>
      <c r="P8" s="9"/>
      <c r="Q8" s="9"/>
      <c r="R8" s="19"/>
      <c r="S8" s="16"/>
    </row>
    <row r="9" spans="1:20" ht="20.45" customHeight="1">
      <c r="B9" s="17"/>
      <c r="C9" s="17"/>
      <c r="D9" s="6"/>
      <c r="F9" s="33"/>
      <c r="I9" s="6"/>
      <c r="J9" s="9"/>
      <c r="K9" s="9"/>
      <c r="L9" s="9"/>
      <c r="M9" s="16"/>
      <c r="N9" s="16" t="s">
        <v>132</v>
      </c>
      <c r="O9" s="9"/>
      <c r="P9" s="9"/>
      <c r="Q9" s="9"/>
      <c r="R9" s="19"/>
      <c r="S9" s="16"/>
    </row>
    <row r="10" spans="1:20" s="17" customFormat="1" ht="20.45" customHeight="1">
      <c r="F10" s="33"/>
      <c r="H10" s="33"/>
      <c r="M10" s="37"/>
      <c r="N10" s="16" t="s">
        <v>121</v>
      </c>
      <c r="O10" s="33"/>
      <c r="P10" s="33"/>
      <c r="Q10" s="33"/>
      <c r="R10" s="33"/>
      <c r="S10" s="16"/>
    </row>
    <row r="11" spans="1:20" s="17" customFormat="1" ht="20.45" customHeight="1">
      <c r="F11" s="33"/>
      <c r="H11" s="33"/>
      <c r="J11" s="35"/>
      <c r="K11" s="36" t="s">
        <v>19</v>
      </c>
      <c r="L11" s="35"/>
      <c r="M11" s="37"/>
      <c r="N11" s="16" t="s">
        <v>133</v>
      </c>
      <c r="O11" s="33"/>
      <c r="P11" s="33"/>
      <c r="Q11" s="33"/>
      <c r="R11" s="33"/>
      <c r="S11" s="16"/>
    </row>
    <row r="12" spans="1:20" s="17" customFormat="1" ht="20.45" customHeight="1">
      <c r="F12" s="33" t="s">
        <v>145</v>
      </c>
      <c r="H12" s="33" t="s">
        <v>86</v>
      </c>
      <c r="J12" s="33" t="s">
        <v>22</v>
      </c>
      <c r="K12" s="16"/>
      <c r="L12" s="33"/>
      <c r="M12" s="37"/>
      <c r="N12" s="37" t="s">
        <v>142</v>
      </c>
      <c r="O12" s="33"/>
      <c r="P12" s="33" t="s">
        <v>148</v>
      </c>
      <c r="Q12" s="33"/>
      <c r="R12" s="33"/>
      <c r="S12" s="16"/>
    </row>
    <row r="13" spans="1:20" s="17" customFormat="1" ht="20.45" customHeight="1">
      <c r="D13" s="12" t="s">
        <v>0</v>
      </c>
      <c r="F13" s="32" t="s">
        <v>17</v>
      </c>
      <c r="H13" s="32" t="s">
        <v>140</v>
      </c>
      <c r="J13" s="32" t="s">
        <v>144</v>
      </c>
      <c r="K13" s="38"/>
      <c r="L13" s="32" t="s">
        <v>18</v>
      </c>
      <c r="M13" s="37"/>
      <c r="N13" s="39" t="s">
        <v>143</v>
      </c>
      <c r="O13" s="33"/>
      <c r="P13" s="32" t="s">
        <v>149</v>
      </c>
      <c r="Q13" s="33"/>
      <c r="R13" s="32" t="s">
        <v>12</v>
      </c>
      <c r="S13" s="38"/>
    </row>
    <row r="14" spans="1:20" s="17" customFormat="1" ht="20.45" customHeight="1">
      <c r="A14" s="3" t="s">
        <v>147</v>
      </c>
      <c r="B14" s="18"/>
      <c r="D14" s="18"/>
      <c r="F14" s="20">
        <v>450000</v>
      </c>
      <c r="G14" s="20"/>
      <c r="H14" s="20">
        <v>674380</v>
      </c>
      <c r="I14" s="20"/>
      <c r="J14" s="20">
        <v>45000</v>
      </c>
      <c r="K14" s="20"/>
      <c r="L14" s="20">
        <v>10487691</v>
      </c>
      <c r="M14" s="20"/>
      <c r="N14" s="20">
        <v>84609</v>
      </c>
      <c r="O14" s="20"/>
      <c r="P14" s="20">
        <f>SUM(F14:N14)</f>
        <v>11741680</v>
      </c>
      <c r="Q14" s="20"/>
      <c r="R14" s="20">
        <f>SUM(P14:Q14)</f>
        <v>11741680</v>
      </c>
      <c r="S14" s="7"/>
    </row>
    <row r="15" spans="1:20" s="17" customFormat="1" ht="20.45" customHeight="1">
      <c r="A15" s="23" t="s">
        <v>93</v>
      </c>
      <c r="B15" s="18"/>
      <c r="D15" s="18"/>
      <c r="F15" s="20">
        <v>0</v>
      </c>
      <c r="G15" s="20"/>
      <c r="H15" s="20">
        <v>0</v>
      </c>
      <c r="I15" s="20"/>
      <c r="J15" s="20">
        <v>0</v>
      </c>
      <c r="K15" s="20"/>
      <c r="L15" s="20">
        <f>PL!H86</f>
        <v>1203784</v>
      </c>
      <c r="M15" s="20"/>
      <c r="N15" s="20">
        <v>0</v>
      </c>
      <c r="O15" s="20"/>
      <c r="P15" s="20">
        <f>SUM(F15:N15)</f>
        <v>1203784</v>
      </c>
      <c r="Q15" s="20"/>
      <c r="R15" s="20">
        <f>SUM(P15:Q15)</f>
        <v>1203784</v>
      </c>
      <c r="S15" s="7"/>
    </row>
    <row r="16" spans="1:20" s="17" customFormat="1" ht="20.45" customHeight="1">
      <c r="A16" s="23" t="s">
        <v>94</v>
      </c>
      <c r="B16" s="18"/>
      <c r="D16" s="18"/>
      <c r="F16" s="40">
        <v>0</v>
      </c>
      <c r="G16" s="20"/>
      <c r="H16" s="40">
        <v>0</v>
      </c>
      <c r="I16" s="20"/>
      <c r="J16" s="40">
        <v>0</v>
      </c>
      <c r="K16" s="20"/>
      <c r="L16" s="40">
        <v>0</v>
      </c>
      <c r="M16" s="20"/>
      <c r="N16" s="40">
        <f>PL!H110</f>
        <v>12867</v>
      </c>
      <c r="O16" s="20"/>
      <c r="P16" s="40">
        <f>SUM(F16:N16)</f>
        <v>12867</v>
      </c>
      <c r="Q16" s="20"/>
      <c r="R16" s="40">
        <f>SUM(P16:Q16)</f>
        <v>12867</v>
      </c>
      <c r="S16" s="7"/>
    </row>
    <row r="17" spans="1:19" s="17" customFormat="1" ht="20.45" customHeight="1">
      <c r="A17" s="23" t="s">
        <v>95</v>
      </c>
      <c r="B17" s="18"/>
      <c r="D17" s="18"/>
      <c r="F17" s="33">
        <f>SUM(F15:F16)</f>
        <v>0</v>
      </c>
      <c r="G17" s="33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1203784</v>
      </c>
      <c r="M17" s="33"/>
      <c r="N17" s="33">
        <f>SUM(N15:N16)</f>
        <v>12867</v>
      </c>
      <c r="O17" s="19"/>
      <c r="P17" s="33">
        <f>SUM(P15:P16)</f>
        <v>1216651</v>
      </c>
      <c r="Q17" s="19"/>
      <c r="R17" s="33">
        <f>SUM(R15:R16)</f>
        <v>1216651</v>
      </c>
      <c r="S17" s="7"/>
    </row>
    <row r="18" spans="1:19" s="17" customFormat="1" ht="20.25" customHeight="1">
      <c r="A18" s="23" t="s">
        <v>176</v>
      </c>
      <c r="B18" s="18"/>
      <c r="D18" s="18">
        <v>12</v>
      </c>
      <c r="F18" s="33">
        <v>0</v>
      </c>
      <c r="G18" s="33"/>
      <c r="H18" s="33">
        <v>0</v>
      </c>
      <c r="I18" s="33"/>
      <c r="J18" s="33">
        <v>0</v>
      </c>
      <c r="K18" s="33"/>
      <c r="L18" s="33">
        <v>-913500</v>
      </c>
      <c r="M18" s="33"/>
      <c r="N18" s="33">
        <v>0</v>
      </c>
      <c r="O18" s="19"/>
      <c r="P18" s="20">
        <f>SUM(F18:N18)</f>
        <v>-913500</v>
      </c>
      <c r="Q18" s="19"/>
      <c r="R18" s="20">
        <f>SUM(P18:Q18)</f>
        <v>-913500</v>
      </c>
      <c r="S18" s="7"/>
    </row>
    <row r="19" spans="1:19" s="17" customFormat="1" ht="20.45" customHeight="1">
      <c r="A19" s="23" t="s">
        <v>151</v>
      </c>
      <c r="B19" s="18"/>
      <c r="D19" s="18"/>
      <c r="F19" s="33"/>
      <c r="G19" s="33"/>
      <c r="H19" s="33"/>
      <c r="I19" s="33"/>
      <c r="J19" s="33"/>
      <c r="K19" s="33"/>
      <c r="L19" s="33"/>
      <c r="M19" s="33"/>
      <c r="N19" s="33"/>
      <c r="O19" s="19"/>
      <c r="P19" s="20"/>
      <c r="Q19" s="19"/>
      <c r="R19" s="33"/>
      <c r="S19" s="7"/>
    </row>
    <row r="20" spans="1:19" s="17" customFormat="1" ht="20.45" customHeight="1">
      <c r="A20" s="23" t="s">
        <v>150</v>
      </c>
      <c r="B20" s="18"/>
      <c r="D20" s="18">
        <v>6</v>
      </c>
      <c r="F20" s="33">
        <v>0</v>
      </c>
      <c r="G20" s="33"/>
      <c r="H20" s="33">
        <v>0</v>
      </c>
      <c r="I20" s="33"/>
      <c r="J20" s="33">
        <v>0</v>
      </c>
      <c r="K20" s="33"/>
      <c r="L20" s="33">
        <v>-87</v>
      </c>
      <c r="M20" s="33"/>
      <c r="N20" s="33">
        <f>-L20</f>
        <v>87</v>
      </c>
      <c r="O20" s="19"/>
      <c r="P20" s="20">
        <f>SUM(F20:N20)</f>
        <v>0</v>
      </c>
      <c r="Q20" s="19"/>
      <c r="R20" s="20">
        <f>SUM(P20:Q20)</f>
        <v>0</v>
      </c>
      <c r="S20" s="7"/>
    </row>
    <row r="21" spans="1:19" s="17" customFormat="1" ht="20.45" customHeight="1" thickBot="1">
      <c r="A21" s="3" t="s">
        <v>186</v>
      </c>
      <c r="B21" s="18"/>
      <c r="C21" s="23"/>
      <c r="D21" s="18"/>
      <c r="F21" s="42">
        <f>SUM(F14:F20)-F17</f>
        <v>450000</v>
      </c>
      <c r="G21" s="20"/>
      <c r="H21" s="42">
        <f>SUM(H14:H20)-H17</f>
        <v>674380</v>
      </c>
      <c r="I21" s="20"/>
      <c r="J21" s="42">
        <f>SUM(J14:J20)-J17</f>
        <v>45000</v>
      </c>
      <c r="K21" s="20"/>
      <c r="L21" s="42">
        <f>SUM(L14:L20)-L17</f>
        <v>10777888</v>
      </c>
      <c r="M21" s="20"/>
      <c r="N21" s="42">
        <f>SUM(N14:N20)-N17</f>
        <v>97563</v>
      </c>
      <c r="O21" s="20"/>
      <c r="P21" s="42">
        <f>SUM(P14:P20)-P17</f>
        <v>12044831</v>
      </c>
      <c r="Q21" s="20"/>
      <c r="R21" s="42">
        <f>SUM(R14:R20)-R17</f>
        <v>12044831</v>
      </c>
      <c r="S21" s="7"/>
    </row>
    <row r="22" spans="1:19" s="17" customFormat="1" ht="20.45" customHeight="1" thickTop="1">
      <c r="A22" s="3"/>
      <c r="B22" s="18"/>
      <c r="C22" s="23"/>
      <c r="D22" s="18"/>
      <c r="F22" s="19"/>
      <c r="G22" s="20"/>
      <c r="H22" s="19"/>
      <c r="I22" s="20"/>
      <c r="J22" s="19"/>
      <c r="K22" s="19"/>
      <c r="L22" s="19"/>
      <c r="M22" s="19"/>
      <c r="N22" s="19"/>
      <c r="O22" s="19"/>
      <c r="P22" s="20">
        <f>SUM(F22:N22)</f>
        <v>0</v>
      </c>
      <c r="Q22" s="19"/>
      <c r="R22" s="19"/>
      <c r="S22" s="7"/>
    </row>
    <row r="23" spans="1:19" s="17" customFormat="1" ht="20.45" customHeight="1">
      <c r="A23" s="3" t="s">
        <v>172</v>
      </c>
      <c r="B23" s="18"/>
      <c r="D23" s="18"/>
      <c r="F23" s="20">
        <v>450000</v>
      </c>
      <c r="G23" s="20"/>
      <c r="H23" s="20">
        <v>674380</v>
      </c>
      <c r="I23" s="20"/>
      <c r="J23" s="20">
        <v>45000</v>
      </c>
      <c r="K23" s="20"/>
      <c r="L23" s="20">
        <v>11164259</v>
      </c>
      <c r="M23" s="20"/>
      <c r="N23" s="20">
        <v>109688</v>
      </c>
      <c r="O23" s="20"/>
      <c r="P23" s="20">
        <f>SUM(F23:N23)</f>
        <v>12443327</v>
      </c>
      <c r="Q23" s="20"/>
      <c r="R23" s="20">
        <f>SUM(P23:Q23)</f>
        <v>12443327</v>
      </c>
      <c r="S23" s="7"/>
    </row>
    <row r="24" spans="1:19" s="17" customFormat="1" ht="20.45" customHeight="1">
      <c r="A24" s="23" t="s">
        <v>93</v>
      </c>
      <c r="B24" s="18"/>
      <c r="D24" s="18"/>
      <c r="F24" s="20">
        <v>0</v>
      </c>
      <c r="G24" s="20"/>
      <c r="H24" s="20">
        <v>0</v>
      </c>
      <c r="I24" s="20"/>
      <c r="J24" s="20">
        <v>0</v>
      </c>
      <c r="K24" s="20"/>
      <c r="L24" s="20">
        <f>PL!F86</f>
        <v>938247</v>
      </c>
      <c r="M24" s="20"/>
      <c r="N24" s="20">
        <v>0</v>
      </c>
      <c r="O24" s="20"/>
      <c r="P24" s="20">
        <f>SUM(F24:N24)</f>
        <v>938247</v>
      </c>
      <c r="Q24" s="20"/>
      <c r="R24" s="20">
        <f>SUM(P24:Q24)</f>
        <v>938247</v>
      </c>
      <c r="S24" s="7"/>
    </row>
    <row r="25" spans="1:19" s="17" customFormat="1" ht="20.45" customHeight="1">
      <c r="A25" s="23" t="s">
        <v>94</v>
      </c>
      <c r="B25" s="18"/>
      <c r="D25" s="18"/>
      <c r="F25" s="40">
        <v>0</v>
      </c>
      <c r="G25" s="20"/>
      <c r="H25" s="40">
        <v>0</v>
      </c>
      <c r="I25" s="20"/>
      <c r="J25" s="40">
        <v>0</v>
      </c>
      <c r="K25" s="20"/>
      <c r="L25" s="40">
        <v>0</v>
      </c>
      <c r="M25" s="20"/>
      <c r="N25" s="40">
        <f>PL!F110</f>
        <v>-16621</v>
      </c>
      <c r="O25" s="20"/>
      <c r="P25" s="40">
        <f>SUM(F25:N25)</f>
        <v>-16621</v>
      </c>
      <c r="Q25" s="20"/>
      <c r="R25" s="40">
        <f>SUM(P25:Q25)</f>
        <v>-16621</v>
      </c>
      <c r="S25" s="7"/>
    </row>
    <row r="26" spans="1:19" s="17" customFormat="1" ht="20.45" customHeight="1">
      <c r="A26" s="23" t="s">
        <v>95</v>
      </c>
      <c r="B26" s="18"/>
      <c r="D26" s="18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3"/>
      <c r="L26" s="33">
        <f>SUM(L24:L25)</f>
        <v>938247</v>
      </c>
      <c r="M26" s="33"/>
      <c r="N26" s="33">
        <f>SUM(N24:N25)</f>
        <v>-16621</v>
      </c>
      <c r="O26" s="19"/>
      <c r="P26" s="33">
        <f>SUM(P24:P25)</f>
        <v>921626</v>
      </c>
      <c r="Q26" s="19"/>
      <c r="R26" s="33">
        <f>SUM(R24:R25)</f>
        <v>921626</v>
      </c>
      <c r="S26" s="7"/>
    </row>
    <row r="27" spans="1:19" s="17" customFormat="1" ht="20.25" customHeight="1">
      <c r="A27" s="23" t="s">
        <v>176</v>
      </c>
      <c r="B27" s="18"/>
      <c r="D27" s="18">
        <v>12</v>
      </c>
      <c r="F27" s="33">
        <v>0</v>
      </c>
      <c r="G27" s="33"/>
      <c r="H27" s="33">
        <v>0</v>
      </c>
      <c r="I27" s="33"/>
      <c r="J27" s="33">
        <v>0</v>
      </c>
      <c r="K27" s="33"/>
      <c r="L27" s="33">
        <v>-774000</v>
      </c>
      <c r="M27" s="33"/>
      <c r="N27" s="33">
        <v>0</v>
      </c>
      <c r="O27" s="19"/>
      <c r="P27" s="20">
        <f>SUM(F27:N27)</f>
        <v>-774000</v>
      </c>
      <c r="Q27" s="19"/>
      <c r="R27" s="20">
        <f>SUM(P27:Q27)</f>
        <v>-774000</v>
      </c>
      <c r="S27" s="7"/>
    </row>
    <row r="28" spans="1:19" s="17" customFormat="1" ht="20.45" customHeight="1">
      <c r="A28" s="23" t="s">
        <v>151</v>
      </c>
      <c r="B28" s="18"/>
      <c r="D28" s="18"/>
      <c r="F28" s="33"/>
      <c r="G28" s="33"/>
      <c r="H28" s="33"/>
      <c r="I28" s="33"/>
      <c r="J28" s="33"/>
      <c r="K28" s="33"/>
      <c r="L28" s="33"/>
      <c r="M28" s="33"/>
      <c r="N28" s="33"/>
      <c r="O28" s="19"/>
      <c r="P28" s="20"/>
      <c r="Q28" s="19"/>
      <c r="R28" s="33"/>
      <c r="S28" s="7"/>
    </row>
    <row r="29" spans="1:19" s="17" customFormat="1" ht="20.45" customHeight="1">
      <c r="A29" s="23" t="s">
        <v>150</v>
      </c>
      <c r="B29" s="18"/>
      <c r="D29" s="18">
        <v>6</v>
      </c>
      <c r="F29" s="33">
        <v>0</v>
      </c>
      <c r="G29" s="33"/>
      <c r="H29" s="33">
        <v>0</v>
      </c>
      <c r="I29" s="33"/>
      <c r="J29" s="33">
        <v>0</v>
      </c>
      <c r="K29" s="33"/>
      <c r="L29" s="33">
        <v>-5389</v>
      </c>
      <c r="M29" s="33"/>
      <c r="N29" s="33">
        <f>-L29</f>
        <v>5389</v>
      </c>
      <c r="O29" s="19"/>
      <c r="P29" s="20">
        <f>SUM(F29:N29)</f>
        <v>0</v>
      </c>
      <c r="Q29" s="19"/>
      <c r="R29" s="20">
        <f>SUM(P29:Q29)</f>
        <v>0</v>
      </c>
      <c r="S29" s="7"/>
    </row>
    <row r="30" spans="1:19" s="17" customFormat="1" ht="20.45" customHeight="1" thickBot="1">
      <c r="A30" s="3" t="s">
        <v>190</v>
      </c>
      <c r="B30" s="18"/>
      <c r="C30" s="23"/>
      <c r="D30" s="18"/>
      <c r="F30" s="42">
        <f>SUM(F23:F29)-F26</f>
        <v>450000</v>
      </c>
      <c r="G30" s="20"/>
      <c r="H30" s="42">
        <f>SUM(H23:H29)-H26</f>
        <v>674380</v>
      </c>
      <c r="I30" s="20"/>
      <c r="J30" s="42">
        <f>SUM(J23:J29)-J26</f>
        <v>45000</v>
      </c>
      <c r="K30" s="20"/>
      <c r="L30" s="42">
        <f>SUM(L23:L29)-L26</f>
        <v>11323117</v>
      </c>
      <c r="M30" s="20"/>
      <c r="N30" s="42">
        <f>SUM(N23:N29)-N26</f>
        <v>98456</v>
      </c>
      <c r="O30" s="20"/>
      <c r="P30" s="42">
        <f>SUM(P23:P29)-P26</f>
        <v>12590953</v>
      </c>
      <c r="Q30" s="20"/>
      <c r="R30" s="42">
        <f>SUM(R23:R29)-R26</f>
        <v>12590953</v>
      </c>
      <c r="S30" s="7"/>
    </row>
    <row r="31" spans="1:19" s="17" customFormat="1" ht="20.45" customHeight="1" thickTop="1">
      <c r="A31" s="3"/>
      <c r="B31" s="18"/>
      <c r="C31" s="23"/>
      <c r="D31" s="18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7"/>
    </row>
    <row r="32" spans="1:19" s="17" customFormat="1" ht="20.45" customHeight="1">
      <c r="A32" s="6" t="s">
        <v>4</v>
      </c>
      <c r="B32" s="18"/>
      <c r="C32" s="23"/>
      <c r="D32" s="18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>
        <f>+R30-BS!F81</f>
        <v>0</v>
      </c>
      <c r="S32" s="7"/>
    </row>
  </sheetData>
  <mergeCells count="1">
    <mergeCell ref="F6:R6"/>
  </mergeCells>
  <printOptions horizontalCentered="1"/>
  <pageMargins left="0.78740157480314998" right="0.39370078740157499" top="0.78740157480314998" bottom="0" header="0.15748031496063" footer="0.1574803149606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32"/>
  <sheetViews>
    <sheetView showGridLines="0" view="pageBreakPreview" zoomScale="70" zoomScaleNormal="85" zoomScaleSheetLayoutView="70" workbookViewId="0">
      <selection activeCell="V12" sqref="V12"/>
    </sheetView>
  </sheetViews>
  <sheetFormatPr defaultColWidth="10.7109375" defaultRowHeight="20.45" customHeight="1"/>
  <cols>
    <col min="1" max="1" width="30.7109375" style="6" customWidth="1"/>
    <col min="2" max="2" width="15.7109375" style="6" customWidth="1"/>
    <col min="3" max="3" width="2.42578125" style="6" customWidth="1"/>
    <col min="4" max="4" width="6.7109375" style="20" customWidth="1"/>
    <col min="5" max="5" width="1.7109375" style="6" customWidth="1"/>
    <col min="6" max="6" width="15.7109375" style="20" customWidth="1"/>
    <col min="7" max="7" width="1.7109375" style="6" customWidth="1"/>
    <col min="8" max="8" width="15.7109375" style="20" customWidth="1"/>
    <col min="9" max="9" width="1.7109375" style="9" customWidth="1"/>
    <col min="10" max="10" width="15.7109375" style="20" customWidth="1"/>
    <col min="11" max="11" width="1.7109375" style="20" customWidth="1"/>
    <col min="12" max="12" width="15.7109375" style="20" customWidth="1"/>
    <col min="13" max="13" width="1.7109375" style="20" customWidth="1"/>
    <col min="14" max="14" width="18.7109375" style="20" customWidth="1"/>
    <col min="15" max="15" width="1.7109375" style="20" customWidth="1"/>
    <col min="16" max="16" width="15.7109375" style="20" customWidth="1"/>
    <col min="17" max="17" width="1.7109375" style="9" customWidth="1"/>
    <col min="18" max="16384" width="10.7109375" style="6"/>
  </cols>
  <sheetData>
    <row r="1" spans="1:18" ht="20.45" customHeight="1">
      <c r="P1" s="19" t="s">
        <v>98</v>
      </c>
    </row>
    <row r="2" spans="1:18" s="17" customFormat="1" ht="20.45" customHeight="1">
      <c r="A2" s="3" t="s">
        <v>154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5"/>
    </row>
    <row r="3" spans="1:18" s="17" customFormat="1" ht="20.45" customHeight="1">
      <c r="A3" s="31" t="s">
        <v>159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5"/>
    </row>
    <row r="4" spans="1:18" s="17" customFormat="1" ht="20.45" customHeight="1">
      <c r="A4" s="31" t="s">
        <v>189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5"/>
    </row>
    <row r="5" spans="1:18" ht="20.45" customHeight="1">
      <c r="A5" s="23"/>
      <c r="B5" s="23"/>
      <c r="C5" s="23"/>
      <c r="D5" s="19"/>
      <c r="F5" s="19"/>
      <c r="H5" s="19"/>
      <c r="I5" s="8"/>
      <c r="J5" s="19"/>
      <c r="K5" s="19"/>
      <c r="L5" s="19"/>
      <c r="M5" s="19"/>
      <c r="N5" s="19"/>
      <c r="O5" s="19"/>
      <c r="P5" s="19" t="s">
        <v>91</v>
      </c>
      <c r="Q5" s="8"/>
      <c r="R5" s="7"/>
    </row>
    <row r="6" spans="1:18" ht="20.45" customHeight="1">
      <c r="A6" s="23"/>
      <c r="B6" s="23"/>
      <c r="C6" s="23"/>
      <c r="F6" s="74" t="s">
        <v>57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8"/>
      <c r="R6" s="7"/>
    </row>
    <row r="7" spans="1:18" ht="20.45" customHeight="1">
      <c r="B7" s="17"/>
      <c r="C7" s="17"/>
      <c r="D7" s="17"/>
      <c r="E7" s="17"/>
      <c r="F7" s="33"/>
      <c r="I7" s="6"/>
      <c r="J7" s="9"/>
      <c r="K7" s="9"/>
      <c r="L7" s="9"/>
      <c r="M7" s="16"/>
      <c r="N7" s="34" t="s">
        <v>131</v>
      </c>
      <c r="O7" s="9"/>
      <c r="P7" s="19"/>
      <c r="Q7" s="16"/>
    </row>
    <row r="8" spans="1:18" ht="20.45" customHeight="1">
      <c r="B8" s="17"/>
      <c r="C8" s="17"/>
      <c r="D8" s="17"/>
      <c r="E8" s="17"/>
      <c r="F8" s="33"/>
      <c r="I8" s="6"/>
      <c r="J8" s="16"/>
      <c r="K8" s="16"/>
      <c r="L8" s="16"/>
      <c r="M8" s="16"/>
      <c r="N8" s="32" t="s">
        <v>8</v>
      </c>
      <c r="O8" s="9"/>
      <c r="P8" s="19"/>
      <c r="Q8" s="16"/>
    </row>
    <row r="9" spans="1:18" ht="20.45" customHeight="1">
      <c r="B9" s="17"/>
      <c r="C9" s="17"/>
      <c r="D9" s="17"/>
      <c r="E9" s="17"/>
      <c r="F9" s="33"/>
      <c r="I9" s="6"/>
      <c r="J9" s="16"/>
      <c r="K9" s="16"/>
      <c r="L9" s="16"/>
      <c r="M9" s="16"/>
      <c r="N9" s="16" t="s">
        <v>132</v>
      </c>
      <c r="O9" s="9"/>
      <c r="P9" s="19"/>
      <c r="Q9" s="16"/>
    </row>
    <row r="10" spans="1:18" ht="20.45" customHeight="1">
      <c r="B10" s="17"/>
      <c r="C10" s="17"/>
      <c r="D10" s="17"/>
      <c r="E10" s="17"/>
      <c r="F10" s="33"/>
      <c r="G10" s="17"/>
      <c r="H10" s="33"/>
      <c r="I10" s="17"/>
      <c r="J10" s="17"/>
      <c r="K10" s="17"/>
      <c r="L10" s="17"/>
      <c r="M10" s="16"/>
      <c r="N10" s="16" t="s">
        <v>121</v>
      </c>
      <c r="O10" s="9"/>
      <c r="P10" s="19"/>
      <c r="Q10" s="16"/>
    </row>
    <row r="11" spans="1:18" s="17" customFormat="1" ht="20.45" customHeight="1">
      <c r="F11" s="33"/>
      <c r="H11" s="33"/>
      <c r="J11" s="35"/>
      <c r="K11" s="36" t="s">
        <v>19</v>
      </c>
      <c r="L11" s="35"/>
      <c r="M11" s="37"/>
      <c r="N11" s="16" t="s">
        <v>133</v>
      </c>
      <c r="O11" s="33"/>
      <c r="P11" s="33"/>
      <c r="Q11" s="16"/>
    </row>
    <row r="12" spans="1:18" s="17" customFormat="1" ht="20.45" customHeight="1">
      <c r="F12" s="33" t="s">
        <v>145</v>
      </c>
      <c r="H12" s="33" t="s">
        <v>86</v>
      </c>
      <c r="J12" s="33" t="s">
        <v>22</v>
      </c>
      <c r="K12" s="16"/>
      <c r="L12" s="33"/>
      <c r="M12" s="37"/>
      <c r="N12" s="37" t="s">
        <v>142</v>
      </c>
      <c r="O12" s="33"/>
      <c r="P12" s="33"/>
      <c r="Q12" s="16"/>
    </row>
    <row r="13" spans="1:18" s="17" customFormat="1" ht="20.45" customHeight="1">
      <c r="B13" s="15"/>
      <c r="D13" s="12" t="s">
        <v>0</v>
      </c>
      <c r="F13" s="32" t="s">
        <v>17</v>
      </c>
      <c r="H13" s="32" t="s">
        <v>140</v>
      </c>
      <c r="J13" s="32" t="s">
        <v>144</v>
      </c>
      <c r="K13" s="38"/>
      <c r="L13" s="32" t="s">
        <v>18</v>
      </c>
      <c r="M13" s="37"/>
      <c r="N13" s="39" t="s">
        <v>143</v>
      </c>
      <c r="O13" s="33"/>
      <c r="P13" s="32" t="s">
        <v>12</v>
      </c>
      <c r="Q13" s="38"/>
    </row>
    <row r="14" spans="1:18" s="17" customFormat="1" ht="20.45" customHeight="1">
      <c r="A14" s="3" t="s">
        <v>147</v>
      </c>
      <c r="D14" s="18"/>
      <c r="F14" s="20">
        <v>450000</v>
      </c>
      <c r="G14" s="20"/>
      <c r="H14" s="20">
        <v>674380</v>
      </c>
      <c r="I14" s="20"/>
      <c r="J14" s="20">
        <v>45000</v>
      </c>
      <c r="K14" s="20"/>
      <c r="L14" s="20">
        <v>10457839</v>
      </c>
      <c r="M14" s="20"/>
      <c r="N14" s="20">
        <v>84609</v>
      </c>
      <c r="O14" s="20"/>
      <c r="P14" s="20">
        <f>SUM(F14:N14)</f>
        <v>11711828</v>
      </c>
      <c r="Q14" s="7"/>
    </row>
    <row r="15" spans="1:18" s="17" customFormat="1" ht="20.45" customHeight="1">
      <c r="A15" s="23" t="s">
        <v>93</v>
      </c>
      <c r="B15" s="18"/>
      <c r="D15" s="18"/>
      <c r="F15" s="20">
        <v>0</v>
      </c>
      <c r="G15" s="20"/>
      <c r="H15" s="20">
        <v>0</v>
      </c>
      <c r="I15" s="20"/>
      <c r="J15" s="20">
        <v>0</v>
      </c>
      <c r="K15" s="20"/>
      <c r="L15" s="20">
        <f>PL!L86</f>
        <v>1207040</v>
      </c>
      <c r="M15" s="20"/>
      <c r="N15" s="20">
        <v>0</v>
      </c>
      <c r="O15" s="20"/>
      <c r="P15" s="20">
        <f>SUM(F15:N15)</f>
        <v>1207040</v>
      </c>
      <c r="Q15" s="7"/>
    </row>
    <row r="16" spans="1:18" s="17" customFormat="1" ht="20.45" customHeight="1">
      <c r="A16" s="23" t="s">
        <v>94</v>
      </c>
      <c r="B16" s="18"/>
      <c r="D16" s="18"/>
      <c r="F16" s="40">
        <v>0</v>
      </c>
      <c r="G16" s="20"/>
      <c r="H16" s="40">
        <v>0</v>
      </c>
      <c r="I16" s="20"/>
      <c r="J16" s="40">
        <v>0</v>
      </c>
      <c r="K16" s="20"/>
      <c r="L16" s="40">
        <v>0</v>
      </c>
      <c r="M16" s="20"/>
      <c r="N16" s="40">
        <f>PL!L110</f>
        <v>12867</v>
      </c>
      <c r="O16" s="20"/>
      <c r="P16" s="40">
        <f>SUM(F16:N16)</f>
        <v>12867</v>
      </c>
      <c r="Q16" s="7"/>
    </row>
    <row r="17" spans="1:17" s="17" customFormat="1" ht="20.45" customHeight="1">
      <c r="A17" s="23" t="s">
        <v>95</v>
      </c>
      <c r="B17" s="18"/>
      <c r="D17" s="18"/>
      <c r="F17" s="33">
        <f>SUM(F15:F16)</f>
        <v>0</v>
      </c>
      <c r="G17" s="33"/>
      <c r="H17" s="33">
        <f>SUM(H15:H16)</f>
        <v>0</v>
      </c>
      <c r="I17" s="33"/>
      <c r="J17" s="33">
        <f>SUM(J15:J16)</f>
        <v>0</v>
      </c>
      <c r="K17" s="33"/>
      <c r="L17" s="33">
        <f>SUM(L15:L16)</f>
        <v>1207040</v>
      </c>
      <c r="M17" s="33"/>
      <c r="N17" s="33">
        <f>SUM(N15:N16)</f>
        <v>12867</v>
      </c>
      <c r="O17" s="20"/>
      <c r="P17" s="33">
        <f>SUM(P15:P16)</f>
        <v>1219907</v>
      </c>
      <c r="Q17" s="7"/>
    </row>
    <row r="18" spans="1:17" s="17" customFormat="1" ht="20.45" customHeight="1">
      <c r="A18" s="23" t="s">
        <v>176</v>
      </c>
      <c r="B18" s="18"/>
      <c r="D18" s="18">
        <v>12</v>
      </c>
      <c r="F18" s="33">
        <v>0</v>
      </c>
      <c r="G18" s="33"/>
      <c r="H18" s="33">
        <v>0</v>
      </c>
      <c r="I18" s="33"/>
      <c r="J18" s="33">
        <v>0</v>
      </c>
      <c r="K18" s="33"/>
      <c r="L18" s="20">
        <v>-913500</v>
      </c>
      <c r="M18" s="20"/>
      <c r="N18" s="20">
        <v>0</v>
      </c>
      <c r="O18" s="20"/>
      <c r="P18" s="20">
        <f>SUM(F18:L18)</f>
        <v>-913500</v>
      </c>
      <c r="Q18" s="7"/>
    </row>
    <row r="19" spans="1:17" s="17" customFormat="1" ht="20.45" customHeight="1">
      <c r="A19" s="23" t="s">
        <v>151</v>
      </c>
      <c r="B19" s="18"/>
      <c r="D19" s="18"/>
      <c r="F19" s="33"/>
      <c r="G19" s="33"/>
      <c r="H19" s="33"/>
      <c r="I19" s="33"/>
      <c r="J19" s="33"/>
      <c r="K19" s="33"/>
      <c r="L19" s="33"/>
      <c r="M19" s="33"/>
      <c r="N19" s="33"/>
      <c r="O19" s="20"/>
      <c r="P19" s="33"/>
      <c r="Q19" s="7"/>
    </row>
    <row r="20" spans="1:17" s="17" customFormat="1" ht="20.45" customHeight="1">
      <c r="A20" s="23" t="s">
        <v>150</v>
      </c>
      <c r="B20" s="18"/>
      <c r="D20" s="18">
        <v>6</v>
      </c>
      <c r="F20" s="33">
        <v>0</v>
      </c>
      <c r="G20" s="33"/>
      <c r="H20" s="33">
        <v>0</v>
      </c>
      <c r="I20" s="33"/>
      <c r="J20" s="33">
        <v>0</v>
      </c>
      <c r="K20" s="33"/>
      <c r="L20" s="33">
        <v>-87</v>
      </c>
      <c r="M20" s="33"/>
      <c r="N20" s="33">
        <f>-L20</f>
        <v>87</v>
      </c>
      <c r="O20" s="19"/>
      <c r="P20" s="40">
        <f>SUM(F20:N20)</f>
        <v>0</v>
      </c>
      <c r="Q20" s="7"/>
    </row>
    <row r="21" spans="1:17" s="17" customFormat="1" ht="20.45" customHeight="1" thickBot="1">
      <c r="A21" s="3" t="s">
        <v>186</v>
      </c>
      <c r="B21" s="41"/>
      <c r="C21" s="23"/>
      <c r="D21" s="41"/>
      <c r="E21" s="23"/>
      <c r="F21" s="42">
        <f>SUM(F14:F20)-F17</f>
        <v>450000</v>
      </c>
      <c r="G21" s="20"/>
      <c r="H21" s="42">
        <f>SUM(H14:H20)-H17</f>
        <v>674380</v>
      </c>
      <c r="I21" s="20"/>
      <c r="J21" s="42">
        <f>SUM(J14:J20)-J17</f>
        <v>45000</v>
      </c>
      <c r="K21" s="20"/>
      <c r="L21" s="42">
        <f>SUM(L14:L20)-L17</f>
        <v>10751292</v>
      </c>
      <c r="M21" s="20"/>
      <c r="N21" s="42">
        <f>SUM(N14:N20)-N17</f>
        <v>97563</v>
      </c>
      <c r="O21" s="20"/>
      <c r="P21" s="42">
        <f>SUM(P14:P20)-P17</f>
        <v>12018235</v>
      </c>
      <c r="Q21" s="7"/>
    </row>
    <row r="22" spans="1:17" s="17" customFormat="1" ht="20.45" customHeight="1" thickTop="1">
      <c r="A22" s="3"/>
      <c r="B22" s="41"/>
      <c r="C22" s="23"/>
      <c r="D22" s="18"/>
      <c r="E22" s="23"/>
      <c r="F22" s="19"/>
      <c r="G22" s="20"/>
      <c r="H22" s="19"/>
      <c r="I22" s="20"/>
      <c r="J22" s="19"/>
      <c r="K22" s="19"/>
      <c r="L22" s="19"/>
      <c r="M22" s="19"/>
      <c r="N22" s="19"/>
      <c r="O22" s="19"/>
      <c r="P22" s="19"/>
      <c r="Q22" s="7"/>
    </row>
    <row r="23" spans="1:17" s="17" customFormat="1" ht="20.45" customHeight="1">
      <c r="A23" s="3" t="s">
        <v>172</v>
      </c>
      <c r="D23" s="18"/>
      <c r="F23" s="20">
        <v>450000</v>
      </c>
      <c r="G23" s="20"/>
      <c r="H23" s="20">
        <v>674380</v>
      </c>
      <c r="I23" s="20"/>
      <c r="J23" s="20">
        <v>45000</v>
      </c>
      <c r="K23" s="20"/>
      <c r="L23" s="20">
        <v>11136843</v>
      </c>
      <c r="M23" s="20"/>
      <c r="N23" s="20">
        <v>109688</v>
      </c>
      <c r="O23" s="20"/>
      <c r="P23" s="20">
        <f>SUM(F23:N23)</f>
        <v>12415911</v>
      </c>
      <c r="Q23" s="7"/>
    </row>
    <row r="24" spans="1:17" s="17" customFormat="1" ht="20.45" customHeight="1">
      <c r="A24" s="23" t="s">
        <v>93</v>
      </c>
      <c r="B24" s="18"/>
      <c r="D24" s="18"/>
      <c r="F24" s="20">
        <v>0</v>
      </c>
      <c r="G24" s="20"/>
      <c r="H24" s="20">
        <v>0</v>
      </c>
      <c r="I24" s="20"/>
      <c r="J24" s="20">
        <v>0</v>
      </c>
      <c r="K24" s="20"/>
      <c r="L24" s="20">
        <f>PL!J86</f>
        <v>939505</v>
      </c>
      <c r="M24" s="20"/>
      <c r="N24" s="20">
        <v>0</v>
      </c>
      <c r="O24" s="20"/>
      <c r="P24" s="20">
        <f>SUM(F24:N24)</f>
        <v>939505</v>
      </c>
      <c r="Q24" s="7"/>
    </row>
    <row r="25" spans="1:17" s="17" customFormat="1" ht="20.45" customHeight="1">
      <c r="A25" s="23" t="s">
        <v>94</v>
      </c>
      <c r="B25" s="18"/>
      <c r="D25" s="18"/>
      <c r="F25" s="40">
        <v>0</v>
      </c>
      <c r="G25" s="20"/>
      <c r="H25" s="40">
        <v>0</v>
      </c>
      <c r="I25" s="20"/>
      <c r="J25" s="40">
        <v>0</v>
      </c>
      <c r="K25" s="20"/>
      <c r="L25" s="40">
        <v>0</v>
      </c>
      <c r="M25" s="20"/>
      <c r="N25" s="40">
        <f>PL!J110</f>
        <v>-16621</v>
      </c>
      <c r="O25" s="20"/>
      <c r="P25" s="40">
        <f>SUM(F25:N25)</f>
        <v>-16621</v>
      </c>
      <c r="Q25" s="7"/>
    </row>
    <row r="26" spans="1:17" s="17" customFormat="1" ht="20.45" customHeight="1">
      <c r="A26" s="23" t="s">
        <v>95</v>
      </c>
      <c r="B26" s="18"/>
      <c r="D26" s="18"/>
      <c r="F26" s="33">
        <f>SUM(F24:F25)</f>
        <v>0</v>
      </c>
      <c r="G26" s="33"/>
      <c r="H26" s="33">
        <f>SUM(H24:H25)</f>
        <v>0</v>
      </c>
      <c r="I26" s="33"/>
      <c r="J26" s="33">
        <f>SUM(J24:J25)</f>
        <v>0</v>
      </c>
      <c r="K26" s="33"/>
      <c r="L26" s="33">
        <f>SUM(L24:L25)</f>
        <v>939505</v>
      </c>
      <c r="M26" s="33"/>
      <c r="N26" s="33">
        <f>SUM(N24:N25)</f>
        <v>-16621</v>
      </c>
      <c r="O26" s="20"/>
      <c r="P26" s="33">
        <f>SUM(P24:P25)</f>
        <v>922884</v>
      </c>
      <c r="Q26" s="7"/>
    </row>
    <row r="27" spans="1:17" s="17" customFormat="1" ht="20.45" customHeight="1">
      <c r="A27" s="23" t="s">
        <v>176</v>
      </c>
      <c r="B27" s="18"/>
      <c r="D27" s="18">
        <v>12</v>
      </c>
      <c r="F27" s="33">
        <v>0</v>
      </c>
      <c r="G27" s="33"/>
      <c r="H27" s="33">
        <v>0</v>
      </c>
      <c r="I27" s="33"/>
      <c r="J27" s="33">
        <v>0</v>
      </c>
      <c r="K27" s="33"/>
      <c r="L27" s="20">
        <v>-774000</v>
      </c>
      <c r="M27" s="20"/>
      <c r="N27" s="20">
        <v>0</v>
      </c>
      <c r="O27" s="20"/>
      <c r="P27" s="20">
        <f>SUM(F27:L27)</f>
        <v>-774000</v>
      </c>
      <c r="Q27" s="7"/>
    </row>
    <row r="28" spans="1:17" s="17" customFormat="1" ht="20.45" customHeight="1">
      <c r="A28" s="23" t="s">
        <v>151</v>
      </c>
      <c r="B28" s="18"/>
      <c r="D28" s="18"/>
      <c r="F28" s="33"/>
      <c r="G28" s="33"/>
      <c r="H28" s="33"/>
      <c r="I28" s="33"/>
      <c r="J28" s="33"/>
      <c r="K28" s="33"/>
      <c r="L28" s="33"/>
      <c r="M28" s="33"/>
      <c r="N28" s="33"/>
      <c r="O28" s="20"/>
      <c r="P28" s="33"/>
      <c r="Q28" s="7"/>
    </row>
    <row r="29" spans="1:17" s="17" customFormat="1" ht="20.45" customHeight="1">
      <c r="A29" s="23" t="s">
        <v>150</v>
      </c>
      <c r="B29" s="18"/>
      <c r="D29" s="18">
        <v>6</v>
      </c>
      <c r="F29" s="33">
        <v>0</v>
      </c>
      <c r="G29" s="33"/>
      <c r="H29" s="33">
        <v>0</v>
      </c>
      <c r="I29" s="33"/>
      <c r="J29" s="33">
        <v>0</v>
      </c>
      <c r="K29" s="33"/>
      <c r="L29" s="33">
        <v>-5389</v>
      </c>
      <c r="M29" s="33"/>
      <c r="N29" s="33">
        <f>-L29</f>
        <v>5389</v>
      </c>
      <c r="O29" s="19"/>
      <c r="P29" s="40">
        <f>SUM(F29:N29)</f>
        <v>0</v>
      </c>
      <c r="Q29" s="7"/>
    </row>
    <row r="30" spans="1:17" s="17" customFormat="1" ht="20.45" customHeight="1" thickBot="1">
      <c r="A30" s="3" t="s">
        <v>190</v>
      </c>
      <c r="B30" s="41"/>
      <c r="C30" s="23"/>
      <c r="D30" s="41"/>
      <c r="E30" s="23"/>
      <c r="F30" s="42">
        <f>SUM(F23:F29)-F26</f>
        <v>450000</v>
      </c>
      <c r="G30" s="20"/>
      <c r="H30" s="42">
        <f>SUM(H23:H29)-H26</f>
        <v>674380</v>
      </c>
      <c r="I30" s="20"/>
      <c r="J30" s="42">
        <f>SUM(J23:J29)-J26</f>
        <v>45000</v>
      </c>
      <c r="K30" s="20"/>
      <c r="L30" s="42">
        <f>SUM(L23:L29)-L26</f>
        <v>11296959</v>
      </c>
      <c r="M30" s="20"/>
      <c r="N30" s="42">
        <f>SUM(N23:N29)-N26</f>
        <v>98456</v>
      </c>
      <c r="O30" s="20"/>
      <c r="P30" s="42">
        <f>SUM(P23:P29)-P26</f>
        <v>12564795</v>
      </c>
      <c r="Q30" s="7"/>
    </row>
    <row r="31" spans="1:17" s="17" customFormat="1" ht="20.45" customHeight="1" thickTop="1">
      <c r="A31" s="3"/>
      <c r="B31" s="41"/>
      <c r="C31" s="23"/>
      <c r="D31" s="19"/>
      <c r="E31" s="20"/>
      <c r="F31" s="19"/>
      <c r="G31" s="20"/>
      <c r="H31" s="19"/>
      <c r="I31" s="19"/>
      <c r="J31" s="19"/>
      <c r="K31" s="19"/>
      <c r="L31" s="19"/>
      <c r="M31" s="19"/>
      <c r="N31" s="19"/>
      <c r="O31" s="19"/>
      <c r="P31" s="19"/>
      <c r="Q31" s="7"/>
    </row>
    <row r="32" spans="1:17" ht="20.45" customHeight="1">
      <c r="A32" s="6" t="s">
        <v>4</v>
      </c>
    </row>
  </sheetData>
  <mergeCells count="1">
    <mergeCell ref="F6:P6"/>
  </mergeCells>
  <printOptions horizontalCentered="1"/>
  <pageMargins left="0.43307086614173201" right="0.43307086614173201" top="0.78740157480314998" bottom="0" header="0.15748031496063" footer="0.1574803149606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O84"/>
  <sheetViews>
    <sheetView showGridLines="0" view="pageBreakPreview" zoomScale="92" zoomScaleNormal="92" zoomScaleSheetLayoutView="92" workbookViewId="0">
      <selection activeCell="O72" sqref="O72"/>
    </sheetView>
  </sheetViews>
  <sheetFormatPr defaultColWidth="10.7109375" defaultRowHeight="21"/>
  <cols>
    <col min="1" max="2" width="20.7109375" style="6" customWidth="1"/>
    <col min="3" max="3" width="3.7109375" style="6" customWidth="1"/>
    <col min="4" max="4" width="6.7109375" style="6" customWidth="1"/>
    <col min="5" max="5" width="1.7109375" style="6" customWidth="1"/>
    <col min="6" max="6" width="10.7109375" style="9" customWidth="1"/>
    <col min="7" max="7" width="1.5703125" style="6" customWidth="1"/>
    <col min="8" max="8" width="10.7109375" style="9" customWidth="1"/>
    <col min="9" max="9" width="1.7109375" style="9" customWidth="1"/>
    <col min="10" max="10" width="10.7109375" style="9" customWidth="1"/>
    <col min="11" max="11" width="1.7109375" style="9" customWidth="1"/>
    <col min="12" max="12" width="10.7109375" style="9" customWidth="1"/>
    <col min="13" max="13" width="1.7109375" style="6" customWidth="1"/>
    <col min="14" max="14" width="10.7109375" style="6" customWidth="1"/>
    <col min="15" max="16" width="10.7109375" style="6"/>
    <col min="17" max="17" width="11.140625" style="6" bestFit="1" customWidth="1"/>
    <col min="18" max="16384" width="10.7109375" style="6"/>
  </cols>
  <sheetData>
    <row r="1" spans="1:15" ht="20.100000000000001" customHeight="1">
      <c r="M1" s="8" t="s">
        <v>98</v>
      </c>
    </row>
    <row r="2" spans="1:15" s="29" customFormat="1" ht="20.100000000000001" customHeight="1">
      <c r="A2" s="3" t="s">
        <v>154</v>
      </c>
      <c r="B2" s="64"/>
      <c r="C2" s="65"/>
      <c r="D2" s="64"/>
      <c r="E2" s="64"/>
      <c r="F2" s="64"/>
      <c r="G2" s="64"/>
      <c r="H2" s="64"/>
      <c r="I2" s="64"/>
      <c r="J2" s="64"/>
      <c r="K2" s="64"/>
      <c r="L2" s="64"/>
      <c r="M2" s="64"/>
    </row>
    <row r="3" spans="1:15" s="29" customFormat="1" ht="20.100000000000001" customHeight="1">
      <c r="A3" s="66" t="s">
        <v>20</v>
      </c>
      <c r="B3" s="64"/>
      <c r="C3" s="65"/>
      <c r="D3" s="64"/>
      <c r="E3" s="64"/>
      <c r="F3" s="64"/>
      <c r="G3" s="64"/>
      <c r="H3" s="64"/>
      <c r="I3" s="64"/>
      <c r="J3" s="64"/>
      <c r="K3" s="64"/>
      <c r="L3" s="64"/>
      <c r="M3" s="64"/>
    </row>
    <row r="4" spans="1:15" ht="20.100000000000001" customHeight="1">
      <c r="A4" s="14" t="s">
        <v>189</v>
      </c>
      <c r="B4" s="4"/>
      <c r="C4" s="4"/>
      <c r="D4" s="4"/>
      <c r="E4" s="4"/>
      <c r="F4" s="5"/>
      <c r="G4" s="4"/>
      <c r="H4" s="5"/>
      <c r="I4" s="5"/>
      <c r="J4" s="5"/>
      <c r="K4" s="5"/>
      <c r="L4" s="5"/>
    </row>
    <row r="5" spans="1:15" ht="20.100000000000001" customHeight="1">
      <c r="A5" s="4"/>
      <c r="B5" s="4"/>
      <c r="C5" s="4"/>
      <c r="D5" s="4"/>
      <c r="E5" s="4"/>
      <c r="F5" s="7"/>
      <c r="G5" s="4"/>
      <c r="H5" s="7"/>
      <c r="I5" s="7"/>
      <c r="J5" s="7"/>
      <c r="K5" s="5"/>
      <c r="L5" s="7"/>
      <c r="M5" s="8" t="s">
        <v>91</v>
      </c>
    </row>
    <row r="6" spans="1:15" ht="20.100000000000001" customHeight="1">
      <c r="A6" s="4"/>
      <c r="B6" s="4"/>
      <c r="C6" s="4"/>
      <c r="D6" s="4"/>
      <c r="E6" s="4"/>
      <c r="F6" s="10"/>
      <c r="G6" s="10" t="s">
        <v>157</v>
      </c>
      <c r="H6" s="10"/>
      <c r="I6" s="15"/>
      <c r="J6" s="10"/>
      <c r="K6" s="10" t="s">
        <v>57</v>
      </c>
      <c r="L6" s="10"/>
      <c r="M6" s="11"/>
    </row>
    <row r="7" spans="1:15" s="17" customFormat="1" ht="20.100000000000001" customHeight="1">
      <c r="D7" s="12"/>
      <c r="E7" s="12"/>
      <c r="F7" s="30" t="s">
        <v>171</v>
      </c>
      <c r="G7" s="12"/>
      <c r="H7" s="30" t="s">
        <v>146</v>
      </c>
      <c r="I7" s="13"/>
      <c r="J7" s="30" t="s">
        <v>171</v>
      </c>
      <c r="K7" s="12"/>
      <c r="L7" s="30" t="s">
        <v>146</v>
      </c>
    </row>
    <row r="8" spans="1:15" s="29" customFormat="1" ht="20.100000000000001" customHeight="1">
      <c r="A8" s="67" t="s">
        <v>25</v>
      </c>
      <c r="D8" s="68"/>
      <c r="E8" s="68"/>
      <c r="G8" s="68"/>
    </row>
    <row r="9" spans="1:15" s="29" customFormat="1" ht="20.100000000000001" customHeight="1">
      <c r="A9" s="29" t="s">
        <v>78</v>
      </c>
      <c r="C9" s="7"/>
      <c r="D9" s="7"/>
      <c r="E9" s="7"/>
      <c r="F9" s="19">
        <f>PL!F84</f>
        <v>1084324</v>
      </c>
      <c r="G9" s="7"/>
      <c r="H9" s="19">
        <f>PL!H84</f>
        <v>1402070</v>
      </c>
      <c r="I9" s="19"/>
      <c r="J9" s="19">
        <f>PL!J84</f>
        <v>1085582</v>
      </c>
      <c r="K9" s="19"/>
      <c r="L9" s="19">
        <f>PL!L84</f>
        <v>1405322</v>
      </c>
      <c r="O9" s="11"/>
    </row>
    <row r="10" spans="1:15" s="29" customFormat="1" ht="20.100000000000001" customHeight="1">
      <c r="A10" s="29" t="s">
        <v>127</v>
      </c>
      <c r="C10" s="7"/>
      <c r="D10" s="7"/>
      <c r="E10" s="7"/>
      <c r="F10" s="19"/>
      <c r="G10" s="7"/>
      <c r="H10" s="19"/>
      <c r="I10" s="19"/>
      <c r="J10" s="19"/>
      <c r="K10" s="19"/>
      <c r="L10" s="19"/>
      <c r="O10" s="11"/>
    </row>
    <row r="11" spans="1:15" s="29" customFormat="1" ht="20.100000000000001" customHeight="1">
      <c r="A11" s="29" t="s">
        <v>59</v>
      </c>
      <c r="C11" s="7"/>
      <c r="D11" s="7"/>
      <c r="E11" s="7"/>
      <c r="F11" s="19"/>
      <c r="G11" s="7"/>
      <c r="H11" s="19"/>
      <c r="I11" s="7"/>
      <c r="J11" s="19"/>
      <c r="K11" s="19"/>
      <c r="L11" s="19"/>
      <c r="O11" s="11"/>
    </row>
    <row r="12" spans="1:15" s="11" customFormat="1" ht="20.100000000000001" customHeight="1">
      <c r="A12" s="29" t="s">
        <v>42</v>
      </c>
      <c r="B12" s="29"/>
      <c r="C12" s="7"/>
      <c r="D12" s="2"/>
      <c r="E12" s="19"/>
      <c r="F12" s="19">
        <v>336396</v>
      </c>
      <c r="G12" s="19"/>
      <c r="H12" s="19">
        <v>302787</v>
      </c>
      <c r="I12" s="19"/>
      <c r="J12" s="19">
        <v>336396</v>
      </c>
      <c r="K12" s="19"/>
      <c r="L12" s="19">
        <v>302787</v>
      </c>
    </row>
    <row r="13" spans="1:15" s="11" customFormat="1" ht="20.100000000000001" customHeight="1">
      <c r="A13" s="29" t="s">
        <v>169</v>
      </c>
      <c r="B13" s="29"/>
      <c r="C13" s="7"/>
      <c r="E13" s="19"/>
      <c r="F13" s="19">
        <v>-12049</v>
      </c>
      <c r="G13" s="19"/>
      <c r="H13" s="19">
        <v>-8002</v>
      </c>
      <c r="I13" s="19"/>
      <c r="J13" s="19">
        <v>-12049</v>
      </c>
      <c r="K13" s="19"/>
      <c r="L13" s="19">
        <v>-8002</v>
      </c>
    </row>
    <row r="14" spans="1:15" s="11" customFormat="1" ht="20.100000000000001" customHeight="1">
      <c r="A14" s="29" t="s">
        <v>136</v>
      </c>
      <c r="B14" s="29"/>
      <c r="C14" s="7"/>
      <c r="E14" s="19"/>
      <c r="F14" s="19">
        <v>-471</v>
      </c>
      <c r="G14" s="19"/>
      <c r="H14" s="19">
        <v>-2581</v>
      </c>
      <c r="I14" s="19"/>
      <c r="J14" s="19">
        <v>0</v>
      </c>
      <c r="K14" s="19"/>
      <c r="L14" s="19">
        <v>0</v>
      </c>
    </row>
    <row r="15" spans="1:15" s="11" customFormat="1" ht="20.100000000000001" customHeight="1">
      <c r="A15" s="29" t="s">
        <v>194</v>
      </c>
      <c r="B15" s="29"/>
      <c r="C15" s="7"/>
      <c r="E15" s="19"/>
      <c r="F15" s="19">
        <v>-4</v>
      </c>
      <c r="G15" s="19"/>
      <c r="H15" s="19">
        <v>-76</v>
      </c>
      <c r="I15" s="19"/>
      <c r="J15" s="19">
        <v>-4</v>
      </c>
      <c r="K15" s="19"/>
      <c r="L15" s="19">
        <v>-76</v>
      </c>
    </row>
    <row r="16" spans="1:15" s="11" customFormat="1" ht="20.100000000000001" customHeight="1">
      <c r="A16" s="29" t="s">
        <v>166</v>
      </c>
      <c r="B16" s="29"/>
      <c r="C16" s="7"/>
      <c r="E16" s="19"/>
      <c r="F16" s="19">
        <v>6596</v>
      </c>
      <c r="G16" s="19"/>
      <c r="H16" s="19">
        <v>431</v>
      </c>
      <c r="I16" s="19"/>
      <c r="J16" s="19">
        <v>6596</v>
      </c>
      <c r="K16" s="19"/>
      <c r="L16" s="19">
        <v>431</v>
      </c>
    </row>
    <row r="17" spans="1:12" s="11" customFormat="1" ht="20.100000000000001" customHeight="1">
      <c r="A17" s="29" t="s">
        <v>195</v>
      </c>
      <c r="B17" s="29"/>
      <c r="C17" s="7"/>
      <c r="E17" s="19"/>
      <c r="F17" s="19">
        <v>-2788</v>
      </c>
      <c r="G17" s="19"/>
      <c r="H17" s="19">
        <v>-420</v>
      </c>
      <c r="I17" s="19"/>
      <c r="J17" s="19">
        <v>-2788</v>
      </c>
      <c r="K17" s="19"/>
      <c r="L17" s="19">
        <v>-420</v>
      </c>
    </row>
    <row r="18" spans="1:12" s="11" customFormat="1" ht="20.100000000000001" customHeight="1">
      <c r="A18" s="29" t="s">
        <v>187</v>
      </c>
      <c r="B18" s="29"/>
      <c r="C18" s="7"/>
      <c r="E18" s="19"/>
      <c r="F18" s="19">
        <v>5886</v>
      </c>
      <c r="G18" s="19"/>
      <c r="H18" s="19">
        <v>6127</v>
      </c>
      <c r="I18" s="19"/>
      <c r="J18" s="19">
        <v>5886</v>
      </c>
      <c r="K18" s="19"/>
      <c r="L18" s="19">
        <v>6127</v>
      </c>
    </row>
    <row r="19" spans="1:12" s="11" customFormat="1" ht="20.100000000000001" customHeight="1">
      <c r="A19" s="29" t="s">
        <v>141</v>
      </c>
      <c r="B19" s="29"/>
      <c r="C19" s="7"/>
      <c r="E19" s="19"/>
      <c r="F19" s="19">
        <v>-6794</v>
      </c>
      <c r="G19" s="19"/>
      <c r="H19" s="19">
        <v>-4218</v>
      </c>
      <c r="I19" s="19"/>
      <c r="J19" s="19">
        <v>-6794</v>
      </c>
      <c r="K19" s="19"/>
      <c r="L19" s="19">
        <v>-4218</v>
      </c>
    </row>
    <row r="20" spans="1:12" s="11" customFormat="1" ht="20.100000000000001" customHeight="1">
      <c r="A20" s="29" t="s">
        <v>105</v>
      </c>
      <c r="B20" s="29"/>
      <c r="C20" s="7"/>
      <c r="E20" s="19"/>
      <c r="F20" s="19">
        <v>0</v>
      </c>
      <c r="G20" s="19"/>
      <c r="H20" s="19">
        <v>0</v>
      </c>
      <c r="I20" s="19"/>
      <c r="J20" s="19">
        <v>-1673</v>
      </c>
      <c r="K20" s="19"/>
      <c r="L20" s="19">
        <v>-5850</v>
      </c>
    </row>
    <row r="21" spans="1:12" s="11" customFormat="1" ht="20.100000000000001" customHeight="1">
      <c r="A21" s="29" t="s">
        <v>123</v>
      </c>
      <c r="B21" s="29"/>
      <c r="C21" s="7"/>
      <c r="E21" s="19"/>
      <c r="F21" s="19">
        <v>-10950</v>
      </c>
      <c r="G21" s="19"/>
      <c r="H21" s="19">
        <v>-7200</v>
      </c>
      <c r="I21" s="19"/>
      <c r="J21" s="19">
        <v>-10950</v>
      </c>
      <c r="K21" s="19"/>
      <c r="L21" s="19">
        <v>-7200</v>
      </c>
    </row>
    <row r="22" spans="1:12" s="11" customFormat="1" ht="20.100000000000001" customHeight="1">
      <c r="A22" s="23" t="s">
        <v>124</v>
      </c>
      <c r="B22" s="29"/>
      <c r="C22" s="7"/>
      <c r="E22" s="19"/>
      <c r="F22" s="19">
        <v>-118177</v>
      </c>
      <c r="G22" s="19"/>
      <c r="H22" s="19">
        <v>-121005</v>
      </c>
      <c r="I22" s="19"/>
      <c r="J22" s="19">
        <v>-116839</v>
      </c>
      <c r="K22" s="19"/>
      <c r="L22" s="19">
        <v>-119298</v>
      </c>
    </row>
    <row r="23" spans="1:12" s="11" customFormat="1" ht="20.100000000000001" customHeight="1">
      <c r="A23" s="23" t="s">
        <v>125</v>
      </c>
      <c r="B23" s="29"/>
      <c r="C23" s="7"/>
      <c r="E23" s="19"/>
      <c r="F23" s="26">
        <v>1047</v>
      </c>
      <c r="G23" s="19"/>
      <c r="H23" s="26">
        <v>819</v>
      </c>
      <c r="I23" s="19"/>
      <c r="J23" s="26">
        <v>1047</v>
      </c>
      <c r="K23" s="19"/>
      <c r="L23" s="26">
        <v>819</v>
      </c>
    </row>
    <row r="24" spans="1:12" s="11" customFormat="1" ht="20.100000000000001" customHeight="1">
      <c r="A24" s="29" t="s">
        <v>60</v>
      </c>
      <c r="B24" s="29"/>
      <c r="C24" s="7"/>
      <c r="E24" s="19"/>
      <c r="F24" s="19"/>
      <c r="G24" s="19"/>
      <c r="H24" s="19"/>
      <c r="I24" s="19"/>
      <c r="J24" s="19"/>
      <c r="K24" s="19"/>
      <c r="L24" s="19"/>
    </row>
    <row r="25" spans="1:12" s="11" customFormat="1" ht="20.100000000000001" customHeight="1">
      <c r="A25" s="29" t="s">
        <v>61</v>
      </c>
      <c r="B25" s="29"/>
      <c r="C25" s="7"/>
      <c r="E25" s="19"/>
      <c r="F25" s="19">
        <f>SUM(F9:F23)</f>
        <v>1283016</v>
      </c>
      <c r="G25" s="19"/>
      <c r="H25" s="19">
        <f>SUM(H9:H23)</f>
        <v>1568732</v>
      </c>
      <c r="I25" s="19"/>
      <c r="J25" s="19">
        <f>SUM(J9:J23)</f>
        <v>1284410</v>
      </c>
      <c r="K25" s="19"/>
      <c r="L25" s="19">
        <f>SUM(L9:L23)</f>
        <v>1570422</v>
      </c>
    </row>
    <row r="26" spans="1:12" s="11" customFormat="1" ht="20.100000000000001" customHeight="1">
      <c r="A26" s="29" t="s">
        <v>43</v>
      </c>
      <c r="B26" s="29"/>
      <c r="C26" s="7"/>
      <c r="E26" s="19"/>
      <c r="F26" s="19"/>
      <c r="G26" s="19"/>
      <c r="H26" s="19"/>
      <c r="I26" s="19"/>
      <c r="J26" s="19"/>
      <c r="K26" s="19"/>
      <c r="L26" s="19"/>
    </row>
    <row r="27" spans="1:12" s="11" customFormat="1" ht="20.100000000000001" customHeight="1">
      <c r="A27" s="29" t="s">
        <v>200</v>
      </c>
      <c r="B27" s="29"/>
      <c r="C27" s="7"/>
      <c r="E27" s="19"/>
      <c r="F27" s="19">
        <v>337844</v>
      </c>
      <c r="G27" s="19"/>
      <c r="H27" s="19">
        <v>397197</v>
      </c>
      <c r="I27" s="19"/>
      <c r="J27" s="19">
        <v>337907</v>
      </c>
      <c r="K27" s="19"/>
      <c r="L27" s="19">
        <v>396927</v>
      </c>
    </row>
    <row r="28" spans="1:12" s="11" customFormat="1" ht="20.100000000000001" customHeight="1">
      <c r="A28" s="29" t="s">
        <v>44</v>
      </c>
      <c r="B28" s="29"/>
      <c r="C28" s="7"/>
      <c r="E28" s="19"/>
      <c r="F28" s="19">
        <v>2797</v>
      </c>
      <c r="G28" s="19"/>
      <c r="H28" s="19">
        <v>-15652</v>
      </c>
      <c r="I28" s="19"/>
      <c r="J28" s="19">
        <v>2797</v>
      </c>
      <c r="K28" s="19"/>
      <c r="L28" s="19">
        <v>-15652</v>
      </c>
    </row>
    <row r="29" spans="1:12" s="11" customFormat="1" ht="20.100000000000001" customHeight="1">
      <c r="A29" s="29" t="s">
        <v>45</v>
      </c>
      <c r="B29" s="29"/>
      <c r="C29" s="7"/>
      <c r="E29" s="19"/>
      <c r="F29" s="19">
        <v>-18810</v>
      </c>
      <c r="G29" s="19"/>
      <c r="H29" s="19">
        <v>-10690</v>
      </c>
      <c r="I29" s="19"/>
      <c r="J29" s="19">
        <v>-18810</v>
      </c>
      <c r="K29" s="19"/>
      <c r="L29" s="19">
        <v>-10690</v>
      </c>
    </row>
    <row r="30" spans="1:12" s="11" customFormat="1" ht="20.100000000000001" customHeight="1">
      <c r="A30" s="29" t="s">
        <v>46</v>
      </c>
      <c r="B30" s="29"/>
      <c r="C30" s="7"/>
      <c r="E30" s="19"/>
      <c r="F30" s="19">
        <v>-996</v>
      </c>
      <c r="G30" s="19"/>
      <c r="H30" s="19">
        <v>-495</v>
      </c>
      <c r="I30" s="19"/>
      <c r="J30" s="19">
        <v>-996</v>
      </c>
      <c r="K30" s="19"/>
      <c r="L30" s="19">
        <v>-495</v>
      </c>
    </row>
    <row r="31" spans="1:12" s="11" customFormat="1" ht="20.100000000000001" customHeight="1">
      <c r="A31" s="29" t="s">
        <v>47</v>
      </c>
      <c r="B31" s="29"/>
      <c r="C31" s="7"/>
      <c r="E31" s="19"/>
      <c r="F31" s="19"/>
      <c r="G31" s="19"/>
      <c r="H31" s="19"/>
      <c r="I31" s="19"/>
      <c r="J31" s="19"/>
      <c r="K31" s="19"/>
      <c r="L31" s="19"/>
    </row>
    <row r="32" spans="1:12" s="11" customFormat="1" ht="20.100000000000001" customHeight="1">
      <c r="A32" s="29" t="s">
        <v>201</v>
      </c>
      <c r="B32" s="29"/>
      <c r="C32" s="7"/>
      <c r="E32" s="19"/>
      <c r="F32" s="19">
        <v>-35291</v>
      </c>
      <c r="G32" s="19"/>
      <c r="H32" s="19">
        <v>13943</v>
      </c>
      <c r="I32" s="19"/>
      <c r="J32" s="19">
        <v>-35379</v>
      </c>
      <c r="K32" s="19"/>
      <c r="L32" s="19">
        <v>13991</v>
      </c>
    </row>
    <row r="33" spans="1:15" s="11" customFormat="1" ht="20.100000000000001" customHeight="1">
      <c r="A33" s="29" t="s">
        <v>48</v>
      </c>
      <c r="B33" s="29"/>
      <c r="C33" s="6"/>
      <c r="E33" s="19"/>
      <c r="F33" s="19">
        <v>17575</v>
      </c>
      <c r="G33" s="19"/>
      <c r="H33" s="19">
        <v>29623</v>
      </c>
      <c r="I33" s="19"/>
      <c r="J33" s="19">
        <v>17557</v>
      </c>
      <c r="K33" s="19"/>
      <c r="L33" s="19">
        <v>29563</v>
      </c>
    </row>
    <row r="34" spans="1:15" s="11" customFormat="1" ht="20.100000000000001" customHeight="1">
      <c r="A34" s="29" t="s">
        <v>187</v>
      </c>
      <c r="B34" s="29"/>
      <c r="C34" s="7"/>
      <c r="E34" s="19">
        <v>16</v>
      </c>
      <c r="F34" s="19">
        <v>-8012</v>
      </c>
      <c r="G34" s="19"/>
      <c r="H34" s="19">
        <v>-8606</v>
      </c>
      <c r="I34" s="19"/>
      <c r="J34" s="19">
        <v>-8012</v>
      </c>
      <c r="K34" s="20"/>
      <c r="L34" s="19">
        <v>-8606</v>
      </c>
    </row>
    <row r="35" spans="1:15" s="11" customFormat="1" ht="20.100000000000001" customHeight="1">
      <c r="A35" s="29" t="s">
        <v>49</v>
      </c>
      <c r="B35" s="29"/>
      <c r="C35" s="7"/>
      <c r="E35" s="19">
        <v>16</v>
      </c>
      <c r="F35" s="26">
        <f>167-1</f>
        <v>166</v>
      </c>
      <c r="G35" s="19"/>
      <c r="H35" s="26">
        <v>151</v>
      </c>
      <c r="I35" s="19"/>
      <c r="J35" s="26">
        <f>167-1</f>
        <v>166</v>
      </c>
      <c r="K35" s="19"/>
      <c r="L35" s="26">
        <v>151</v>
      </c>
    </row>
    <row r="36" spans="1:15" s="11" customFormat="1" ht="20.100000000000001" customHeight="1">
      <c r="A36" s="29" t="s">
        <v>62</v>
      </c>
      <c r="B36" s="29"/>
      <c r="C36" s="7"/>
      <c r="D36" s="2"/>
      <c r="E36" s="19"/>
      <c r="F36" s="19">
        <f>SUM(F25:F35)</f>
        <v>1578289</v>
      </c>
      <c r="G36" s="19"/>
      <c r="H36" s="19">
        <f>SUM(H25:H35)</f>
        <v>1974203</v>
      </c>
      <c r="I36" s="19"/>
      <c r="J36" s="19">
        <f>SUM(J25:J35)</f>
        <v>1579640</v>
      </c>
      <c r="K36" s="19"/>
      <c r="L36" s="19">
        <f>SUM(L25:L35)</f>
        <v>1975611</v>
      </c>
    </row>
    <row r="37" spans="1:15" s="11" customFormat="1" ht="20.100000000000001" customHeight="1">
      <c r="A37" s="29" t="s">
        <v>63</v>
      </c>
      <c r="B37" s="29"/>
      <c r="C37" s="7"/>
      <c r="D37" s="2"/>
      <c r="E37" s="19"/>
      <c r="F37" s="19">
        <v>-226486</v>
      </c>
      <c r="G37" s="19"/>
      <c r="H37" s="19">
        <v>-278539</v>
      </c>
      <c r="I37" s="19"/>
      <c r="J37" s="19">
        <v>-226485</v>
      </c>
      <c r="K37" s="19"/>
      <c r="L37" s="19">
        <v>-278514</v>
      </c>
    </row>
    <row r="38" spans="1:15" s="11" customFormat="1" ht="20.100000000000001" customHeight="1">
      <c r="A38" s="67" t="s">
        <v>28</v>
      </c>
      <c r="B38" s="64"/>
      <c r="C38" s="5"/>
      <c r="E38" s="19"/>
      <c r="F38" s="22">
        <f>SUM(F36:F37)</f>
        <v>1351803</v>
      </c>
      <c r="G38" s="19"/>
      <c r="H38" s="22">
        <f>SUM(H36:H37)</f>
        <v>1695664</v>
      </c>
      <c r="I38" s="19"/>
      <c r="J38" s="22">
        <f>SUM(J36:J37)</f>
        <v>1353155</v>
      </c>
      <c r="K38" s="19"/>
      <c r="L38" s="22">
        <f>SUM(L36:L37)</f>
        <v>1697097</v>
      </c>
    </row>
    <row r="39" spans="1:15" s="11" customFormat="1" ht="20.100000000000001" customHeight="1">
      <c r="A39" s="67"/>
      <c r="B39" s="64"/>
      <c r="C39" s="5"/>
      <c r="E39" s="19"/>
      <c r="F39" s="19"/>
      <c r="G39" s="19"/>
      <c r="H39" s="19"/>
      <c r="I39" s="19"/>
      <c r="J39" s="19"/>
      <c r="K39" s="19"/>
      <c r="L39" s="19"/>
    </row>
    <row r="40" spans="1:15" s="29" customFormat="1" ht="20.100000000000001" customHeight="1">
      <c r="A40" s="6" t="s">
        <v>4</v>
      </c>
      <c r="C40" s="7"/>
      <c r="D40" s="16"/>
      <c r="E40" s="16"/>
      <c r="K40" s="9"/>
      <c r="O40" s="11"/>
    </row>
    <row r="41" spans="1:15">
      <c r="M41" s="8" t="s">
        <v>98</v>
      </c>
      <c r="O41" s="11"/>
    </row>
    <row r="42" spans="1:15" s="29" customFormat="1">
      <c r="A42" s="3" t="s">
        <v>154</v>
      </c>
      <c r="B42" s="64"/>
      <c r="C42" s="65"/>
      <c r="D42" s="64"/>
      <c r="E42" s="64"/>
      <c r="F42" s="64"/>
      <c r="G42" s="64"/>
      <c r="H42" s="64"/>
      <c r="I42" s="64"/>
      <c r="J42" s="64"/>
      <c r="K42" s="64"/>
      <c r="L42" s="64"/>
      <c r="M42" s="64"/>
      <c r="O42" s="11"/>
    </row>
    <row r="43" spans="1:15" s="29" customFormat="1">
      <c r="A43" s="66" t="s">
        <v>24</v>
      </c>
      <c r="B43" s="64"/>
      <c r="C43" s="65"/>
      <c r="D43" s="64"/>
      <c r="E43" s="64"/>
      <c r="F43" s="64"/>
      <c r="G43" s="64"/>
      <c r="H43" s="64"/>
      <c r="I43" s="64"/>
      <c r="J43" s="64"/>
      <c r="K43" s="64"/>
      <c r="L43" s="64"/>
      <c r="M43" s="64"/>
      <c r="O43" s="11"/>
    </row>
    <row r="44" spans="1:15" ht="20.100000000000001" customHeight="1">
      <c r="A44" s="14" t="s">
        <v>189</v>
      </c>
      <c r="B44" s="4"/>
      <c r="C44" s="4"/>
      <c r="D44" s="4"/>
      <c r="E44" s="4"/>
      <c r="F44" s="5"/>
      <c r="G44" s="4"/>
      <c r="H44" s="5"/>
      <c r="I44" s="5"/>
      <c r="J44" s="5"/>
      <c r="K44" s="5"/>
      <c r="L44" s="5"/>
    </row>
    <row r="45" spans="1:15" ht="20.100000000000001" customHeight="1">
      <c r="A45" s="4"/>
      <c r="B45" s="4"/>
      <c r="C45" s="4"/>
      <c r="D45" s="4"/>
      <c r="E45" s="4"/>
      <c r="F45" s="7"/>
      <c r="G45" s="4"/>
      <c r="H45" s="7"/>
      <c r="I45" s="7"/>
      <c r="J45" s="7"/>
      <c r="K45" s="5"/>
      <c r="L45" s="7"/>
      <c r="M45" s="8" t="s">
        <v>91</v>
      </c>
    </row>
    <row r="46" spans="1:15" ht="20.100000000000001" customHeight="1">
      <c r="A46" s="4"/>
      <c r="B46" s="4"/>
      <c r="C46" s="4"/>
      <c r="D46" s="4"/>
      <c r="E46" s="4"/>
      <c r="F46" s="10"/>
      <c r="G46" s="10" t="s">
        <v>157</v>
      </c>
      <c r="H46" s="10"/>
      <c r="I46" s="15"/>
      <c r="J46" s="10"/>
      <c r="K46" s="10" t="s">
        <v>57</v>
      </c>
      <c r="L46" s="10"/>
      <c r="M46" s="11"/>
    </row>
    <row r="47" spans="1:15" s="17" customFormat="1" ht="20.100000000000001" customHeight="1">
      <c r="D47" s="12"/>
      <c r="E47" s="12"/>
      <c r="F47" s="30" t="s">
        <v>171</v>
      </c>
      <c r="G47" s="12"/>
      <c r="H47" s="30" t="s">
        <v>146</v>
      </c>
      <c r="I47" s="13"/>
      <c r="J47" s="30" t="s">
        <v>171</v>
      </c>
      <c r="K47" s="12"/>
      <c r="L47" s="30" t="s">
        <v>146</v>
      </c>
    </row>
    <row r="48" spans="1:15" s="29" customFormat="1">
      <c r="A48" s="67" t="s">
        <v>26</v>
      </c>
      <c r="C48" s="9"/>
      <c r="D48" s="16"/>
      <c r="E48" s="16"/>
      <c r="F48" s="19"/>
      <c r="G48" s="16"/>
      <c r="H48" s="19"/>
      <c r="I48" s="19"/>
      <c r="J48" s="19"/>
      <c r="K48" s="19"/>
      <c r="L48" s="19"/>
      <c r="O48" s="11"/>
    </row>
    <row r="49" spans="1:15" s="29" customFormat="1">
      <c r="A49" s="29" t="s">
        <v>117</v>
      </c>
      <c r="C49" s="9"/>
      <c r="D49" s="16"/>
      <c r="E49" s="16"/>
      <c r="F49" s="19">
        <v>-4434743</v>
      </c>
      <c r="G49" s="16"/>
      <c r="H49" s="19">
        <v>-3886573</v>
      </c>
      <c r="I49" s="19"/>
      <c r="J49" s="19">
        <v>-4434743</v>
      </c>
      <c r="K49" s="16"/>
      <c r="L49" s="19">
        <v>-3788629</v>
      </c>
      <c r="O49" s="11"/>
    </row>
    <row r="50" spans="1:15" s="11" customFormat="1">
      <c r="A50" s="29" t="s">
        <v>118</v>
      </c>
      <c r="B50" s="29"/>
      <c r="C50" s="9"/>
      <c r="E50" s="19"/>
      <c r="F50" s="19">
        <v>-41868</v>
      </c>
      <c r="G50" s="19"/>
      <c r="H50" s="19">
        <v>-139456</v>
      </c>
      <c r="I50" s="19"/>
      <c r="J50" s="19">
        <v>-41868</v>
      </c>
      <c r="K50" s="19"/>
      <c r="L50" s="19">
        <v>-139456</v>
      </c>
    </row>
    <row r="51" spans="1:15" s="11" customFormat="1">
      <c r="A51" s="29" t="s">
        <v>119</v>
      </c>
      <c r="B51" s="29"/>
      <c r="C51" s="9"/>
      <c r="E51" s="19"/>
      <c r="F51" s="19">
        <v>4495529</v>
      </c>
      <c r="G51" s="19"/>
      <c r="H51" s="19">
        <v>3566566</v>
      </c>
      <c r="I51" s="19"/>
      <c r="J51" s="19">
        <v>4396564</v>
      </c>
      <c r="K51" s="1"/>
      <c r="L51" s="19">
        <v>3566566</v>
      </c>
    </row>
    <row r="52" spans="1:15" s="11" customFormat="1">
      <c r="A52" s="29" t="s">
        <v>120</v>
      </c>
      <c r="B52" s="29"/>
      <c r="C52" s="9"/>
      <c r="E52" s="19"/>
      <c r="F52" s="19">
        <v>107782</v>
      </c>
      <c r="G52" s="19"/>
      <c r="H52" s="19">
        <v>343191</v>
      </c>
      <c r="I52" s="19"/>
      <c r="J52" s="19">
        <v>107782</v>
      </c>
      <c r="K52" s="1"/>
      <c r="L52" s="19">
        <v>343191</v>
      </c>
    </row>
    <row r="53" spans="1:15" s="11" customFormat="1">
      <c r="A53" s="29" t="s">
        <v>50</v>
      </c>
      <c r="B53" s="29"/>
      <c r="C53" s="69"/>
      <c r="D53" s="69"/>
      <c r="E53" s="19"/>
      <c r="F53" s="19">
        <f>-879321+1</f>
        <v>-879320</v>
      </c>
      <c r="G53" s="19"/>
      <c r="H53" s="19">
        <v>-432001</v>
      </c>
      <c r="I53" s="19"/>
      <c r="J53" s="19">
        <f>-878066+1</f>
        <v>-878065</v>
      </c>
      <c r="K53" s="19"/>
      <c r="L53" s="19">
        <v>-432001</v>
      </c>
    </row>
    <row r="54" spans="1:15" s="11" customFormat="1">
      <c r="A54" s="29" t="s">
        <v>51</v>
      </c>
      <c r="B54" s="29"/>
      <c r="C54" s="7"/>
      <c r="E54" s="19"/>
      <c r="F54" s="19">
        <v>13539</v>
      </c>
      <c r="G54" s="19"/>
      <c r="H54" s="19">
        <v>8026</v>
      </c>
      <c r="I54" s="19"/>
      <c r="J54" s="19">
        <v>13539</v>
      </c>
      <c r="K54" s="19"/>
      <c r="L54" s="19">
        <v>8026</v>
      </c>
    </row>
    <row r="55" spans="1:15" s="11" customFormat="1">
      <c r="A55" s="29" t="s">
        <v>202</v>
      </c>
      <c r="B55" s="29"/>
      <c r="C55" s="7"/>
      <c r="D55" s="69"/>
      <c r="E55" s="19"/>
      <c r="F55" s="19">
        <f>3915+1</f>
        <v>3916</v>
      </c>
      <c r="G55" s="19"/>
      <c r="H55" s="19">
        <v>-92724</v>
      </c>
      <c r="I55" s="19"/>
      <c r="J55" s="19">
        <f>39395+1</f>
        <v>39396</v>
      </c>
      <c r="K55" s="19"/>
      <c r="L55" s="19">
        <v>-92724</v>
      </c>
    </row>
    <row r="56" spans="1:15" s="11" customFormat="1">
      <c r="A56" s="29" t="s">
        <v>52</v>
      </c>
      <c r="B56" s="29"/>
      <c r="C56" s="7"/>
      <c r="E56" s="19"/>
      <c r="F56" s="19">
        <v>-245</v>
      </c>
      <c r="G56" s="19"/>
      <c r="H56" s="19">
        <v>-1036</v>
      </c>
      <c r="I56" s="19"/>
      <c r="J56" s="19">
        <v>-245</v>
      </c>
      <c r="K56" s="19"/>
      <c r="L56" s="19">
        <v>-1036</v>
      </c>
    </row>
    <row r="57" spans="1:15" s="11" customFormat="1">
      <c r="A57" s="29" t="s">
        <v>99</v>
      </c>
      <c r="B57" s="29"/>
      <c r="C57" s="7"/>
      <c r="D57" s="69"/>
      <c r="E57" s="19"/>
      <c r="F57" s="19">
        <v>67777</v>
      </c>
      <c r="G57" s="19"/>
      <c r="H57" s="19">
        <v>61178</v>
      </c>
      <c r="I57" s="19"/>
      <c r="J57" s="19">
        <v>66439</v>
      </c>
      <c r="K57" s="19"/>
      <c r="L57" s="19">
        <v>59930</v>
      </c>
    </row>
    <row r="58" spans="1:15" s="11" customFormat="1">
      <c r="A58" s="29" t="s">
        <v>177</v>
      </c>
      <c r="B58" s="29"/>
      <c r="C58" s="7"/>
      <c r="D58" s="69"/>
      <c r="E58" s="19"/>
      <c r="F58" s="19">
        <v>-9500</v>
      </c>
      <c r="G58" s="19"/>
      <c r="H58" s="19">
        <v>-9500</v>
      </c>
      <c r="I58" s="19"/>
      <c r="J58" s="19">
        <v>-9500</v>
      </c>
      <c r="K58" s="19"/>
      <c r="L58" s="19">
        <v>-9500</v>
      </c>
    </row>
    <row r="59" spans="1:15" s="11" customFormat="1">
      <c r="A59" s="29" t="s">
        <v>138</v>
      </c>
      <c r="B59" s="29"/>
      <c r="C59" s="7"/>
      <c r="D59" s="69"/>
      <c r="E59" s="19"/>
      <c r="F59" s="19">
        <v>6845</v>
      </c>
      <c r="G59" s="19"/>
      <c r="H59" s="19">
        <v>4289</v>
      </c>
      <c r="I59" s="19"/>
      <c r="J59" s="19">
        <v>6845</v>
      </c>
      <c r="K59" s="19"/>
      <c r="L59" s="19">
        <v>4289</v>
      </c>
    </row>
    <row r="60" spans="1:15" s="11" customFormat="1">
      <c r="A60" s="29" t="s">
        <v>139</v>
      </c>
      <c r="B60" s="29"/>
      <c r="C60" s="7"/>
      <c r="D60" s="69"/>
      <c r="E60" s="19"/>
      <c r="F60" s="19">
        <v>1673</v>
      </c>
      <c r="G60" s="19"/>
      <c r="H60" s="19">
        <v>5850</v>
      </c>
      <c r="I60" s="19"/>
      <c r="J60" s="19">
        <v>1673</v>
      </c>
      <c r="K60" s="19"/>
      <c r="L60" s="19">
        <v>5850</v>
      </c>
    </row>
    <row r="61" spans="1:15" s="11" customFormat="1">
      <c r="A61" s="29" t="s">
        <v>178</v>
      </c>
      <c r="B61" s="29"/>
      <c r="C61" s="7"/>
      <c r="D61" s="69"/>
      <c r="E61" s="19"/>
      <c r="F61" s="19">
        <v>10950</v>
      </c>
      <c r="G61" s="19"/>
      <c r="H61" s="19">
        <v>7200</v>
      </c>
      <c r="I61" s="19"/>
      <c r="J61" s="19">
        <v>10950</v>
      </c>
      <c r="K61" s="19"/>
      <c r="L61" s="19">
        <v>7200</v>
      </c>
    </row>
    <row r="62" spans="1:15" s="11" customFormat="1">
      <c r="A62" s="67" t="s">
        <v>167</v>
      </c>
      <c r="B62" s="29"/>
      <c r="C62" s="7"/>
      <c r="E62" s="19"/>
      <c r="F62" s="22">
        <f>SUM(F49:F61)</f>
        <v>-657665</v>
      </c>
      <c r="G62" s="19"/>
      <c r="H62" s="22">
        <f>SUM(H49:H61)</f>
        <v>-564990</v>
      </c>
      <c r="I62" s="19"/>
      <c r="J62" s="22">
        <f>SUM(J49:J61)</f>
        <v>-721233</v>
      </c>
      <c r="K62" s="19"/>
      <c r="L62" s="22">
        <f>SUM(L49:L61)</f>
        <v>-468294</v>
      </c>
    </row>
    <row r="63" spans="1:15" s="11" customFormat="1">
      <c r="A63" s="67" t="s">
        <v>27</v>
      </c>
      <c r="B63" s="29"/>
      <c r="C63" s="7"/>
      <c r="E63" s="7"/>
      <c r="F63" s="19"/>
      <c r="G63" s="19"/>
      <c r="H63" s="19"/>
      <c r="I63" s="19"/>
      <c r="J63" s="19"/>
      <c r="K63" s="20"/>
      <c r="L63" s="19"/>
    </row>
    <row r="64" spans="1:15" s="11" customFormat="1">
      <c r="A64" s="29" t="s">
        <v>137</v>
      </c>
      <c r="B64" s="29"/>
      <c r="C64" s="69"/>
      <c r="D64" s="69"/>
      <c r="E64" s="19"/>
      <c r="F64" s="19">
        <f>-10043+1</f>
        <v>-10042</v>
      </c>
      <c r="G64" s="19"/>
      <c r="H64" s="19">
        <v>-10686</v>
      </c>
      <c r="I64" s="19"/>
      <c r="J64" s="19">
        <f>-10043+1</f>
        <v>-10042</v>
      </c>
      <c r="K64" s="19"/>
      <c r="L64" s="19">
        <v>-10686</v>
      </c>
    </row>
    <row r="65" spans="1:12" s="11" customFormat="1">
      <c r="A65" s="29" t="s">
        <v>107</v>
      </c>
      <c r="B65" s="29"/>
      <c r="C65" s="69"/>
      <c r="D65" s="69"/>
      <c r="E65" s="19"/>
      <c r="F65" s="19">
        <v>-1047</v>
      </c>
      <c r="G65" s="19"/>
      <c r="H65" s="19">
        <v>-819</v>
      </c>
      <c r="I65" s="19"/>
      <c r="J65" s="19">
        <v>-1047</v>
      </c>
      <c r="K65" s="19"/>
      <c r="L65" s="19">
        <v>-819</v>
      </c>
    </row>
    <row r="66" spans="1:12" s="11" customFormat="1">
      <c r="A66" s="29" t="s">
        <v>176</v>
      </c>
      <c r="B66" s="29"/>
      <c r="C66" s="69"/>
      <c r="D66" s="69"/>
      <c r="E66" s="19"/>
      <c r="F66" s="19">
        <v>-774000</v>
      </c>
      <c r="G66" s="19"/>
      <c r="H66" s="19">
        <v>-913500</v>
      </c>
      <c r="I66" s="19"/>
      <c r="J66" s="19">
        <v>-774000</v>
      </c>
      <c r="K66" s="19"/>
      <c r="L66" s="19">
        <v>-913500</v>
      </c>
    </row>
    <row r="67" spans="1:12" s="11" customFormat="1">
      <c r="A67" s="67" t="s">
        <v>64</v>
      </c>
      <c r="B67" s="70"/>
      <c r="C67" s="7"/>
      <c r="E67" s="19"/>
      <c r="F67" s="22">
        <f>SUM(F64:F66)</f>
        <v>-785089</v>
      </c>
      <c r="G67" s="19"/>
      <c r="H67" s="22">
        <f>SUM(H64:H66)</f>
        <v>-925005</v>
      </c>
      <c r="I67" s="19"/>
      <c r="J67" s="22">
        <f>SUM(J64:J66)</f>
        <v>-785089</v>
      </c>
      <c r="K67" s="19"/>
      <c r="L67" s="22">
        <f>SUM(L64:L66)</f>
        <v>-925005</v>
      </c>
    </row>
    <row r="68" spans="1:12" s="11" customFormat="1">
      <c r="A68" s="67" t="s">
        <v>181</v>
      </c>
      <c r="B68" s="29"/>
      <c r="C68" s="7"/>
      <c r="E68" s="19"/>
      <c r="F68" s="19">
        <f>SUM(F38,F62,F67)</f>
        <v>-90951</v>
      </c>
      <c r="G68" s="19"/>
      <c r="H68" s="19">
        <f>SUM(H38,H62,H67)</f>
        <v>205669</v>
      </c>
      <c r="I68" s="19"/>
      <c r="J68" s="19">
        <f>SUM(J38,J62,J67)</f>
        <v>-153167</v>
      </c>
      <c r="K68" s="19"/>
      <c r="L68" s="19">
        <f>SUM(L38,L62,L67)</f>
        <v>303798</v>
      </c>
    </row>
    <row r="69" spans="1:12" s="11" customFormat="1">
      <c r="A69" s="29" t="s">
        <v>96</v>
      </c>
      <c r="B69" s="29"/>
      <c r="C69" s="7"/>
      <c r="E69" s="19"/>
      <c r="F69" s="26">
        <v>871760</v>
      </c>
      <c r="G69" s="19"/>
      <c r="H69" s="26">
        <v>569153</v>
      </c>
      <c r="I69" s="19"/>
      <c r="J69" s="26">
        <v>845596</v>
      </c>
      <c r="K69" s="19"/>
      <c r="L69" s="26">
        <v>443999</v>
      </c>
    </row>
    <row r="70" spans="1:12" s="11" customFormat="1" ht="21.75" thickBot="1">
      <c r="A70" s="67" t="s">
        <v>97</v>
      </c>
      <c r="B70" s="29"/>
      <c r="C70" s="7"/>
      <c r="E70" s="19"/>
      <c r="F70" s="24">
        <f>SUM(F68:F69)</f>
        <v>780809</v>
      </c>
      <c r="G70" s="19"/>
      <c r="H70" s="24">
        <f>SUM(H68:H69)</f>
        <v>774822</v>
      </c>
      <c r="I70" s="19"/>
      <c r="J70" s="24">
        <f>SUM(J68:J69)</f>
        <v>692429</v>
      </c>
      <c r="K70" s="19"/>
      <c r="L70" s="24">
        <f>SUM(L68:L69)</f>
        <v>747797</v>
      </c>
    </row>
    <row r="71" spans="1:12" s="11" customFormat="1" ht="21.75" thickTop="1">
      <c r="A71" s="29" t="s">
        <v>21</v>
      </c>
      <c r="B71" s="29"/>
      <c r="C71" s="7"/>
      <c r="E71" s="19"/>
      <c r="F71" s="71"/>
      <c r="G71" s="19"/>
      <c r="H71" s="72"/>
      <c r="I71" s="19"/>
      <c r="J71" s="71"/>
      <c r="K71" s="19"/>
      <c r="L71" s="71"/>
    </row>
    <row r="72" spans="1:12" s="11" customFormat="1">
      <c r="A72" s="67" t="s">
        <v>23</v>
      </c>
      <c r="B72" s="29"/>
      <c r="C72" s="7"/>
      <c r="E72" s="19"/>
      <c r="F72" s="19"/>
      <c r="G72" s="19"/>
      <c r="H72" s="19"/>
      <c r="I72" s="19"/>
      <c r="J72" s="19"/>
      <c r="K72" s="19"/>
      <c r="L72" s="19"/>
    </row>
    <row r="73" spans="1:12" s="11" customFormat="1">
      <c r="A73" s="29" t="s">
        <v>53</v>
      </c>
      <c r="B73" s="29"/>
      <c r="C73" s="29"/>
      <c r="E73" s="19"/>
      <c r="F73" s="19"/>
      <c r="G73" s="19"/>
      <c r="H73" s="19"/>
      <c r="I73" s="19"/>
      <c r="J73" s="19"/>
      <c r="K73" s="19"/>
      <c r="L73" s="19"/>
    </row>
    <row r="74" spans="1:12" s="11" customFormat="1">
      <c r="A74" s="29" t="s">
        <v>126</v>
      </c>
      <c r="B74" s="29"/>
      <c r="C74" s="29"/>
      <c r="E74" s="19"/>
      <c r="F74" s="19">
        <v>112264</v>
      </c>
      <c r="G74" s="19"/>
      <c r="H74" s="19">
        <v>74291</v>
      </c>
      <c r="I74" s="19"/>
      <c r="J74" s="19">
        <v>112264</v>
      </c>
      <c r="K74" s="19"/>
      <c r="L74" s="19">
        <v>74291</v>
      </c>
    </row>
    <row r="75" spans="1:12" s="11" customFormat="1">
      <c r="A75" s="29" t="s">
        <v>191</v>
      </c>
      <c r="B75" s="29"/>
      <c r="C75" s="29"/>
      <c r="E75" s="19"/>
      <c r="F75" s="19">
        <v>28</v>
      </c>
      <c r="G75" s="19"/>
      <c r="H75" s="19">
        <v>0</v>
      </c>
      <c r="I75" s="19"/>
      <c r="J75" s="19">
        <v>28</v>
      </c>
      <c r="K75" s="19"/>
      <c r="L75" s="19">
        <v>0</v>
      </c>
    </row>
    <row r="76" spans="1:12" s="11" customFormat="1">
      <c r="A76" s="29" t="s">
        <v>128</v>
      </c>
      <c r="B76" s="29"/>
      <c r="C76" s="29"/>
      <c r="E76" s="19"/>
      <c r="F76" s="19">
        <v>14904</v>
      </c>
      <c r="G76" s="19"/>
      <c r="H76" s="19">
        <v>8771</v>
      </c>
      <c r="I76" s="19"/>
      <c r="J76" s="19">
        <v>14904</v>
      </c>
      <c r="K76" s="19"/>
      <c r="L76" s="19">
        <v>8771</v>
      </c>
    </row>
    <row r="77" spans="1:12" s="11" customFormat="1">
      <c r="A77" s="29" t="s">
        <v>192</v>
      </c>
      <c r="B77" s="29"/>
      <c r="C77" s="29"/>
      <c r="E77" s="19"/>
      <c r="F77" s="19">
        <v>522</v>
      </c>
      <c r="G77" s="19"/>
      <c r="H77" s="19">
        <v>0</v>
      </c>
      <c r="I77" s="19"/>
      <c r="J77" s="19">
        <v>522</v>
      </c>
      <c r="K77" s="19"/>
      <c r="L77" s="19">
        <v>0</v>
      </c>
    </row>
    <row r="78" spans="1:12" s="11" customFormat="1">
      <c r="A78" s="29" t="s">
        <v>193</v>
      </c>
      <c r="B78" s="29"/>
      <c r="C78" s="29"/>
      <c r="E78" s="19"/>
      <c r="F78" s="19">
        <v>0</v>
      </c>
      <c r="G78" s="19"/>
      <c r="H78" s="19">
        <v>0</v>
      </c>
      <c r="I78" s="19"/>
      <c r="J78" s="19">
        <v>115470</v>
      </c>
      <c r="K78" s="19"/>
      <c r="L78" s="19">
        <v>0</v>
      </c>
    </row>
    <row r="79" spans="1:12" s="11" customFormat="1">
      <c r="A79" s="29"/>
      <c r="B79" s="29"/>
      <c r="C79" s="29"/>
      <c r="E79" s="19"/>
      <c r="F79" s="19"/>
      <c r="G79" s="19"/>
      <c r="H79" s="19"/>
      <c r="I79" s="19"/>
      <c r="J79" s="19"/>
      <c r="K79" s="19"/>
      <c r="L79" s="19"/>
    </row>
    <row r="80" spans="1:12">
      <c r="A80" s="29"/>
    </row>
    <row r="81" spans="1:1">
      <c r="A81" s="29" t="s">
        <v>4</v>
      </c>
    </row>
    <row r="82" spans="1:1">
      <c r="A82" s="29"/>
    </row>
    <row r="83" spans="1:1">
      <c r="A83" s="29"/>
    </row>
    <row r="84" spans="1:1">
      <c r="A84" s="29"/>
    </row>
  </sheetData>
  <printOptions horizontalCentered="1" gridLinesSet="0"/>
  <pageMargins left="0.78740157480314998" right="0.196850393700787" top="0.66929133858267698" bottom="0.196850393700787" header="0.196850393700787" footer="0.196850393700787"/>
  <pageSetup paperSize="9" scale="81" orientation="portrait" r:id="rId1"/>
  <rowBreaks count="1" manualBreakCount="1">
    <brk id="40" max="16383" man="1"/>
  </row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84ffa4-3a29-4f88-a0e7-30a8bb8ab93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E8D02D460DF8468BAF331C14BE6244" ma:contentTypeVersion="11" ma:contentTypeDescription="Create a new document." ma:contentTypeScope="" ma:versionID="2568dd63f25046fc959e7edba8c225e7">
  <xsd:schema xmlns:xsd="http://www.w3.org/2001/XMLSchema" xmlns:xs="http://www.w3.org/2001/XMLSchema" xmlns:p="http://schemas.microsoft.com/office/2006/metadata/properties" xmlns:ns2="8584ffa4-3a29-4f88-a0e7-30a8bb8ab931" xmlns:ns3="6dbefa04-6078-4424-b59c-c9b0eb79123f" targetNamespace="http://schemas.microsoft.com/office/2006/metadata/properties" ma:root="true" ma:fieldsID="9ee63a2bf726862de98d01371885a898" ns2:_="" ns3:_="">
    <xsd:import namespace="8584ffa4-3a29-4f88-a0e7-30a8bb8ab931"/>
    <xsd:import namespace="6dbefa04-6078-4424-b59c-c9b0eb79123f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84ffa4-3a29-4f88-a0e7-30a8bb8ab931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befa04-6078-4424-b59c-c9b0eb7912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E56B4E-0080-4C7B-8DAC-C866BB4C7365}">
  <ds:schemaRefs>
    <ds:schemaRef ds:uri="http://purl.org/dc/terms/"/>
    <ds:schemaRef ds:uri="http://schemas.microsoft.com/office/2006/metadata/properties"/>
    <ds:schemaRef ds:uri="6dbefa04-6078-4424-b59c-c9b0eb79123f"/>
    <ds:schemaRef ds:uri="8584ffa4-3a29-4f88-a0e7-30a8bb8ab931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1C3E489-7DA3-4ED2-B00C-2A6FF25F0C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84ffa4-3a29-4f88-a0e7-30a8bb8ab931"/>
    <ds:schemaRef ds:uri="6dbefa04-6078-4424-b59c-c9b0eb791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09A4CA8-5433-41E1-8E0F-F30921D64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Consolidated</vt:lpstr>
      <vt:lpstr>CE Separate</vt:lpstr>
      <vt:lpstr>CF</vt:lpstr>
      <vt:lpstr>BS!Print_Area</vt:lpstr>
      <vt:lpstr>'CE Consolidated'!Print_Area</vt:lpstr>
      <vt:lpstr>'CE Separate'!Print_Area</vt:lpstr>
      <vt:lpstr>CF!Print_Area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Natnaphat Kaewjumpa</dc:creator>
  <cp:lastModifiedBy>มยุรี ไวยปิติ</cp:lastModifiedBy>
  <cp:lastPrinted>2025-10-29T13:10:38Z</cp:lastPrinted>
  <dcterms:created xsi:type="dcterms:W3CDTF">1999-01-30T13:21:27Z</dcterms:created>
  <dcterms:modified xsi:type="dcterms:W3CDTF">2025-11-13T11:18:36Z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0x01010016E8D02D460DF8468BAF331C14BE6244</vt:lpwstr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  <property fmtid="{D5CDD505-2E9C-101B-9397-08002B2CF9AE}" pid="15" name="e0e024ccac5240e69ae9c38a41bfa7a5">
    <vt:lpwstr/>
  </property>
</Properties>
</file>