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5\Q3\Reviewed\SET\KTC_Q3'25_SET (EY-12Nov2025-1125am)\"/>
    </mc:Choice>
  </mc:AlternateContent>
  <xr:revisionPtr revIDLastSave="0" documentId="13_ncr:8001_{DAC75C87-7251-430B-B094-11436638485D}" xr6:coauthVersionLast="47" xr6:coauthVersionMax="47" xr10:uidLastSave="{00000000-0000-0000-0000-000000000000}"/>
  <bookViews>
    <workbookView xWindow="-120" yWindow="-120" windowWidth="29040" windowHeight="15840" tabRatio="825" activeTab="4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5" r:id="rId5"/>
  </sheets>
  <definedNames>
    <definedName name="AS2DocOpenMode" hidden="1">"AS2DocumentEdit"</definedName>
    <definedName name="_xlnm.Print_Area" localSheetId="0">BS!$A$1:$J$109</definedName>
    <definedName name="_xlnm.Print_Area" localSheetId="4">CF!$A$1:$I$95</definedName>
    <definedName name="_xlnm.Print_Area" localSheetId="1">PL!$A$1:$J$127</definedName>
    <definedName name="_xlnm.Print_Area" localSheetId="3">SE_Co.!$A$1:$L$28</definedName>
    <definedName name="_xlnm.Print_Area" localSheetId="2">SE_Consol!$A$1:$V$36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3" l="1"/>
  <c r="J18" i="13"/>
  <c r="L18" i="13" s="1"/>
  <c r="L17" i="13"/>
  <c r="P26" i="12"/>
  <c r="R26" i="12" l="1"/>
  <c r="V26" i="12" s="1"/>
  <c r="T27" i="12"/>
  <c r="P27" i="12"/>
  <c r="D117" i="10"/>
  <c r="D116" i="10"/>
  <c r="D53" i="10"/>
  <c r="D52" i="10"/>
  <c r="D54" i="10" l="1"/>
  <c r="F53" i="10"/>
  <c r="F52" i="10"/>
  <c r="F49" i="10"/>
  <c r="D49" i="10"/>
  <c r="J21" i="10"/>
  <c r="H21" i="10"/>
  <c r="F21" i="10"/>
  <c r="D21" i="10"/>
  <c r="J16" i="10"/>
  <c r="H16" i="10"/>
  <c r="F16" i="10"/>
  <c r="D16" i="10"/>
  <c r="K14" i="13"/>
  <c r="J14" i="13"/>
  <c r="J15" i="13" s="1"/>
  <c r="I14" i="13"/>
  <c r="H14" i="13"/>
  <c r="H15" i="13" s="1"/>
  <c r="G14" i="13"/>
  <c r="F14" i="13"/>
  <c r="F15" i="13" s="1"/>
  <c r="E14" i="13"/>
  <c r="D14" i="13"/>
  <c r="D15" i="13" s="1"/>
  <c r="L13" i="13"/>
  <c r="L14" i="13" s="1"/>
  <c r="L12" i="13"/>
  <c r="L11" i="13"/>
  <c r="L10" i="13"/>
  <c r="U22" i="12"/>
  <c r="T22" i="12"/>
  <c r="T23" i="12" s="1"/>
  <c r="S22" i="12"/>
  <c r="Q22" i="12"/>
  <c r="P22" i="12"/>
  <c r="P23" i="12" s="1"/>
  <c r="O22" i="12"/>
  <c r="N22" i="12"/>
  <c r="N23" i="12" s="1"/>
  <c r="M22" i="12"/>
  <c r="L22" i="12"/>
  <c r="L23" i="12" s="1"/>
  <c r="K22" i="12"/>
  <c r="J22" i="12"/>
  <c r="J23" i="12" s="1"/>
  <c r="H22" i="12"/>
  <c r="H23" i="12" s="1"/>
  <c r="G22" i="12"/>
  <c r="F22" i="12"/>
  <c r="F23" i="12" s="1"/>
  <c r="E22" i="12"/>
  <c r="D22" i="12"/>
  <c r="D23" i="12" s="1"/>
  <c r="R21" i="12"/>
  <c r="V21" i="12" s="1"/>
  <c r="R20" i="12"/>
  <c r="R22" i="12" s="1"/>
  <c r="R19" i="12"/>
  <c r="V19" i="12" s="1"/>
  <c r="R17" i="12"/>
  <c r="V17" i="12" s="1"/>
  <c r="R15" i="12"/>
  <c r="V15" i="12" s="1"/>
  <c r="R14" i="12"/>
  <c r="V14" i="12" s="1"/>
  <c r="D118" i="10"/>
  <c r="D113" i="10"/>
  <c r="J85" i="10"/>
  <c r="H85" i="10"/>
  <c r="F85" i="10"/>
  <c r="D85" i="10"/>
  <c r="J80" i="10"/>
  <c r="H80" i="10"/>
  <c r="F80" i="10"/>
  <c r="D80" i="10"/>
  <c r="J97" i="14"/>
  <c r="J98" i="14" s="1"/>
  <c r="J95" i="14"/>
  <c r="H95" i="14"/>
  <c r="H97" i="14" s="1"/>
  <c r="F95" i="14"/>
  <c r="F97" i="14" s="1"/>
  <c r="F98" i="14" s="1"/>
  <c r="D95" i="14"/>
  <c r="D97" i="14" s="1"/>
  <c r="J66" i="14"/>
  <c r="J65" i="14"/>
  <c r="H65" i="14"/>
  <c r="F65" i="14"/>
  <c r="F66" i="14" s="1"/>
  <c r="D65" i="14"/>
  <c r="J59" i="14"/>
  <c r="H59" i="14"/>
  <c r="F59" i="14"/>
  <c r="D59" i="14"/>
  <c r="J29" i="14"/>
  <c r="J30" i="14" s="1"/>
  <c r="H29" i="14"/>
  <c r="F29" i="14"/>
  <c r="F30" i="14" s="1"/>
  <c r="D29" i="14"/>
  <c r="J16" i="14"/>
  <c r="H16" i="14"/>
  <c r="F16" i="14"/>
  <c r="D16" i="14"/>
  <c r="D29" i="12"/>
  <c r="D30" i="12" s="1"/>
  <c r="E71" i="15"/>
  <c r="D21" i="13"/>
  <c r="D22" i="13" s="1"/>
  <c r="L15" i="13" l="1"/>
  <c r="D22" i="10"/>
  <c r="D24" i="10" s="1"/>
  <c r="D26" i="10" s="1"/>
  <c r="D31" i="10" s="1"/>
  <c r="H30" i="14"/>
  <c r="D30" i="14"/>
  <c r="H22" i="10"/>
  <c r="H24" i="10" s="1"/>
  <c r="H26" i="10" s="1"/>
  <c r="H47" i="10" s="1"/>
  <c r="H52" i="10" s="1"/>
  <c r="J22" i="10"/>
  <c r="J24" i="10" s="1"/>
  <c r="J26" i="10" s="1"/>
  <c r="J31" i="10" s="1"/>
  <c r="J52" i="10" s="1"/>
  <c r="F54" i="10"/>
  <c r="F22" i="10"/>
  <c r="F24" i="10" s="1"/>
  <c r="F26" i="10" s="1"/>
  <c r="F31" i="10" s="1"/>
  <c r="H66" i="14"/>
  <c r="H98" i="14" s="1"/>
  <c r="D66" i="14"/>
  <c r="D98" i="14" s="1"/>
  <c r="H31" i="10"/>
  <c r="J47" i="10"/>
  <c r="D86" i="10"/>
  <c r="D88" i="10" s="1"/>
  <c r="D90" i="10" s="1"/>
  <c r="D95" i="10" s="1"/>
  <c r="F86" i="10"/>
  <c r="F88" i="10" s="1"/>
  <c r="F90" i="10" s="1"/>
  <c r="F95" i="10" s="1"/>
  <c r="H86" i="10"/>
  <c r="H88" i="10" s="1"/>
  <c r="H90" i="10" s="1"/>
  <c r="H95" i="10" s="1"/>
  <c r="J86" i="10"/>
  <c r="J88" i="10" s="1"/>
  <c r="J90" i="10" s="1"/>
  <c r="J95" i="10" s="1"/>
  <c r="V20" i="12"/>
  <c r="V22" i="12" s="1"/>
  <c r="V23" i="12" s="1"/>
  <c r="R23" i="12"/>
  <c r="I62" i="15"/>
  <c r="G62" i="15"/>
  <c r="C62" i="15"/>
  <c r="E62" i="15"/>
  <c r="I71" i="15" l="1"/>
  <c r="G71" i="15"/>
  <c r="C71" i="15"/>
  <c r="T29" i="12"/>
  <c r="T30" i="12" s="1"/>
  <c r="P29" i="12"/>
  <c r="P30" i="12" s="1"/>
  <c r="U29" i="12"/>
  <c r="S29" i="12"/>
  <c r="Q29" i="12"/>
  <c r="O29" i="12"/>
  <c r="N29" i="12"/>
  <c r="N30" i="12" s="1"/>
  <c r="M29" i="12"/>
  <c r="L29" i="12"/>
  <c r="L30" i="12" s="1"/>
  <c r="K29" i="12"/>
  <c r="J29" i="12"/>
  <c r="J30" i="12" s="1"/>
  <c r="H29" i="12"/>
  <c r="H30" i="12" s="1"/>
  <c r="G29" i="12"/>
  <c r="F29" i="12"/>
  <c r="F30" i="12" s="1"/>
  <c r="E29" i="12"/>
  <c r="R28" i="12"/>
  <c r="V28" i="12" s="1"/>
  <c r="R27" i="12" l="1"/>
  <c r="R29" i="12" l="1"/>
  <c r="V27" i="12"/>
  <c r="V29" i="12" s="1"/>
  <c r="I23" i="15" l="1"/>
  <c r="I34" i="15" s="1"/>
  <c r="I38" i="15" s="1"/>
  <c r="G23" i="15"/>
  <c r="G34" i="15" s="1"/>
  <c r="G38" i="15" s="1"/>
  <c r="E23" i="15"/>
  <c r="E34" i="15" s="1"/>
  <c r="E38" i="15" s="1"/>
  <c r="C23" i="15"/>
  <c r="C34" i="15" s="1"/>
  <c r="C38" i="15" s="1"/>
  <c r="E72" i="15" l="1"/>
  <c r="E74" i="15" s="1"/>
  <c r="I72" i="15"/>
  <c r="I74" i="15" s="1"/>
  <c r="G72" i="15"/>
  <c r="G74" i="15" s="1"/>
  <c r="C72" i="15"/>
  <c r="C74" i="15" s="1"/>
  <c r="R25" i="12" l="1"/>
  <c r="R30" i="12" s="1"/>
  <c r="V25" i="12" l="1"/>
  <c r="V30" i="12" s="1"/>
  <c r="H21" i="13"/>
  <c r="H22" i="13" s="1"/>
  <c r="K21" i="13"/>
  <c r="I21" i="13"/>
  <c r="G21" i="13"/>
  <c r="F21" i="13"/>
  <c r="F22" i="13" s="1"/>
  <c r="E21" i="13"/>
  <c r="L20" i="13"/>
  <c r="F117" i="10"/>
  <c r="F116" i="10"/>
  <c r="F113" i="10"/>
  <c r="F118" i="10" l="1"/>
  <c r="H111" i="10"/>
  <c r="H116" i="10" s="1"/>
  <c r="J21" i="13" l="1"/>
  <c r="J22" i="13" s="1"/>
  <c r="L19" i="13"/>
  <c r="L21" i="13" s="1"/>
  <c r="L22" i="13" s="1"/>
  <c r="J116" i="10" l="1"/>
  <c r="J111" i="10"/>
</calcChain>
</file>

<file path=xl/sharedStrings.xml><?xml version="1.0" encoding="utf-8"?>
<sst xmlns="http://schemas.openxmlformats.org/spreadsheetml/2006/main" count="399" uniqueCount="210">
  <si>
    <t>Interest income</t>
  </si>
  <si>
    <t>Other non-current assets</t>
  </si>
  <si>
    <t>Cash and cash equivalents</t>
  </si>
  <si>
    <t>Accrued expenses</t>
  </si>
  <si>
    <t>Unappropriated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</si>
  <si>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</si>
  <si>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</si>
  <si>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</si>
  <si>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</si>
  <si>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</si>
  <si>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</si>
  <si>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</si>
  <si>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</si>
  <si>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</si>
  <si>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</si>
  <si>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</si>
  <si>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</si>
  <si>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</si>
  <si>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</si>
  <si>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</si>
  <si>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</si>
  <si>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</si>
  <si>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</si>
  <si>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</si>
  <si>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</si>
  <si>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</si>
  <si>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</si>
  <si>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</si>
  <si>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</si>
  <si>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</si>
  <si>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</si>
  <si>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</si>
  <si>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</si>
  <si>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</si>
  <si>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</si>
  <si>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</si>
  <si>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Krungthai Card Public Company Limited and its subsidiaries</t>
  </si>
  <si>
    <t>Statement of financial position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</si>
  <si>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</si>
  <si>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</si>
  <si>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</si>
  <si>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</si>
  <si>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</si>
  <si>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</si>
  <si>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</si>
  <si>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</si>
  <si>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</si>
  <si>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</si>
  <si>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</si>
  <si>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</si>
  <si>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</si>
  <si>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</si>
  <si>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</si>
  <si>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</si>
  <si>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</si>
  <si>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</si>
  <si>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</si>
  <si>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</si>
  <si>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</si>
  <si>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</si>
  <si>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</si>
  <si>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</si>
  <si>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</si>
  <si>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</si>
  <si>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</si>
  <si>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</si>
  <si>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</si>
  <si>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(Unaudited but reviewed)</t>
  </si>
  <si>
    <t>Statement of comprehensive income</t>
  </si>
  <si>
    <t>(Unit: Thousand Baht except earnings per share expressed in Baht)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</si>
  <si>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</si>
  <si>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</si>
  <si>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</si>
  <si>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</si>
  <si>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</si>
  <si>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</si>
  <si>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</si>
  <si>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</si>
  <si>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</si>
  <si>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</si>
  <si>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</si>
  <si>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</si>
  <si>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</si>
  <si>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</si>
  <si>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</si>
  <si>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</si>
  <si>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</si>
  <si>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</si>
  <si>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</si>
  <si>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</si>
  <si>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(Audited)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</si>
  <si>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</si>
  <si>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</si>
  <si>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</si>
  <si>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</si>
  <si>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</si>
  <si>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</si>
  <si>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</si>
  <si>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</si>
  <si>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</si>
  <si>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</si>
  <si>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</si>
  <si>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</si>
  <si>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</si>
  <si>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>Short-term lending</t>
  </si>
  <si>
    <t>Other receivables, net</t>
  </si>
  <si>
    <t xml:space="preserve">     2,578,334,070 ordinary shares of Baht 1.00 each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</si>
  <si>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</si>
  <si>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</si>
  <si>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</si>
  <si>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</si>
  <si>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</si>
  <si>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>comprehensive income</t>
  </si>
  <si>
    <t>from an associate</t>
  </si>
  <si>
    <t>Properties for sale, net</t>
  </si>
  <si>
    <t>Current portion of long-term borrowings</t>
  </si>
  <si>
    <t>Long-term borrowings, net of current portion</t>
  </si>
  <si>
    <t>Long-term lending</t>
  </si>
  <si>
    <t>Beginning balance as at 1 January 2024</t>
  </si>
  <si>
    <t>2024</t>
  </si>
  <si>
    <t>Share of other</t>
  </si>
  <si>
    <t>of the investments</t>
  </si>
  <si>
    <t>Transfer to retained earnings from</t>
  </si>
  <si>
    <t xml:space="preserve">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</si>
  <si>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</si>
  <si>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</si>
  <si>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</si>
  <si>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</si>
  <si>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</si>
  <si>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Employee benefits expense</t>
  </si>
  <si>
    <t xml:space="preserve">   Depreciation and amortisation</t>
  </si>
  <si>
    <t xml:space="preserve">      and equipment, net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</si>
  <si>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</si>
  <si>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</si>
  <si>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</si>
  <si>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</si>
  <si>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</si>
  <si>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</si>
  <si>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</si>
  <si>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</si>
  <si>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</si>
  <si>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</si>
  <si>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</si>
  <si>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</si>
  <si>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</si>
  <si>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</si>
  <si>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Interest expenses paid</t>
  </si>
  <si>
    <t>Employee benefits paid</t>
  </si>
  <si>
    <t>Income tax paid</t>
  </si>
  <si>
    <t>Statement of cash flows (continued)</t>
  </si>
  <si>
    <t>Cash flows from investing activities</t>
  </si>
  <si>
    <t>Cash received from sale of investments in an associate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</si>
  <si>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</si>
  <si>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</si>
  <si>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</si>
  <si>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</si>
  <si>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Cash flows from financing activities</t>
  </si>
  <si>
    <t>Cash paid for short-term borrowings, net</t>
  </si>
  <si>
    <t>Cash received from issuance of long-term debentures</t>
  </si>
  <si>
    <t>Cash paid for redemption of long-term debentures</t>
  </si>
  <si>
    <t>Cash received from long-term borrowings</t>
  </si>
  <si>
    <t>Cash paid for lease liabilities</t>
  </si>
  <si>
    <t>Net cash used in financing activities</t>
  </si>
  <si>
    <t>Cash and cash equivalents as at 1 January</t>
  </si>
  <si>
    <t xml:space="preserve">Statement of changes in shareholders' equity </t>
  </si>
  <si>
    <t>Other components of shareholders' equity</t>
  </si>
  <si>
    <t>Appropriated -</t>
  </si>
  <si>
    <t>legal reserve</t>
  </si>
  <si>
    <t>Surplus from</t>
  </si>
  <si>
    <t>ownership of interest</t>
  </si>
  <si>
    <t>Statement of changes in shareholders' equity (continued)</t>
  </si>
  <si>
    <t xml:space="preserve">   Gain on sale of investments in an associate  </t>
  </si>
  <si>
    <t xml:space="preserve">   (Gain) loss on disposal and write-off of leasehold improvements</t>
  </si>
  <si>
    <t>Net cash provided by operating activities</t>
  </si>
  <si>
    <t xml:space="preserve"> the changes in the</t>
  </si>
  <si>
    <t xml:space="preserve"> in subsidiaries</t>
  </si>
  <si>
    <t>Beginning balance as at 1 January 2025</t>
  </si>
  <si>
    <t>Gain on sale of investment in an associate</t>
  </si>
  <si>
    <t>31 December 2024</t>
  </si>
  <si>
    <t>Investments in subsidiaries, net</t>
  </si>
  <si>
    <t xml:space="preserve">   Amortisation of discount on investments in debt securities</t>
  </si>
  <si>
    <t>2025</t>
  </si>
  <si>
    <t>Net cash provided by (used in) investing activities</t>
  </si>
  <si>
    <t>Cash paid for investments in subsidiaries</t>
  </si>
  <si>
    <t>Cash paid for long-term borrowings</t>
  </si>
  <si>
    <t>Dividend paid</t>
  </si>
  <si>
    <t xml:space="preserve">  sale of investments in an associate</t>
  </si>
  <si>
    <t>Changes in the ownership of interest</t>
  </si>
  <si>
    <t xml:space="preserve">   of the investments in subsidiaries</t>
  </si>
  <si>
    <t>Ending balance as at 30 September 2024</t>
  </si>
  <si>
    <t>Ending balance as at 30 September 2025</t>
  </si>
  <si>
    <t>For the nine-month period ended 30 September 2025</t>
  </si>
  <si>
    <t>As at 30 September 2025</t>
  </si>
  <si>
    <t>For the three-month period ended 30 September 2025</t>
  </si>
  <si>
    <t>30 September 2025</t>
  </si>
  <si>
    <t>Cash and cash equivalents as at 30 September</t>
  </si>
  <si>
    <t>Notes</t>
  </si>
  <si>
    <t xml:space="preserve">(Unaudited </t>
  </si>
  <si>
    <t xml:space="preserve">but reviewed) </t>
  </si>
  <si>
    <t>8, 11.1</t>
  </si>
  <si>
    <t>11.1</t>
  </si>
  <si>
    <t>(Mr. Praphaisith Tankeyura)</t>
  </si>
  <si>
    <t>(Mrs. Pittaya Vorapanyasakul)</t>
  </si>
  <si>
    <t>Director</t>
  </si>
  <si>
    <t>Note</t>
  </si>
  <si>
    <t>Cash received from (paid for) short-term lending to related parties</t>
  </si>
  <si>
    <t xml:space="preserve">   Loss on impairment of investments in a subsidiary</t>
  </si>
  <si>
    <t xml:space="preserve">   Loss on impairment of properties for sale</t>
  </si>
  <si>
    <t>Net decrease in cash and cash equivalents</t>
  </si>
  <si>
    <t xml:space="preserve">   Loans to customers and accrued interest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</si>
</sst>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#,##0;\(#,##0\)"/>
  </numFmts>
  <fonts count="29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  <font>
      <sz val="14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91">
    <xf numFmtId="0" fontId="0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14" fillId="0" borderId="0"/>
    <xf numFmtId="44" fontId="12" fillId="0" borderId="0" applyFont="0" applyFill="0" applyBorder="0" applyAlignment="0" applyProtection="0"/>
    <xf numFmtId="167" fontId="14" fillId="0" borderId="0"/>
    <xf numFmtId="166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68" fontId="17" fillId="0" borderId="0"/>
    <xf numFmtId="0" fontId="25" fillId="0" borderId="0"/>
    <xf numFmtId="0" fontId="25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25" fillId="0" borderId="0"/>
    <xf numFmtId="0" fontId="7" fillId="0" borderId="0"/>
    <xf numFmtId="0" fontId="26" fillId="0" borderId="0"/>
    <xf numFmtId="0" fontId="20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5" fillId="0" borderId="0"/>
    <xf numFmtId="0" fontId="6" fillId="0" borderId="0">
      <alignment vertical="center"/>
    </xf>
    <xf numFmtId="0" fontId="2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4" fillId="0" borderId="0"/>
    <xf numFmtId="4" fontId="13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0" fontId="3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</cellStyleXfs>
  <cellXfs count="197">
    <xf numFmtId="0" fontId="0" fillId="0" borderId="0" xfId="0"/>
    <xf numFmtId="41" fontId="18" fillId="0" borderId="0" xfId="13" applyNumberFormat="1" applyFont="1" applyFill="1" applyBorder="1" applyAlignment="1">
      <alignment horizontal="right" vertical="center"/>
    </xf>
    <xf numFmtId="41" fontId="18" fillId="0" borderId="0" xfId="13" applyNumberFormat="1" applyFont="1" applyFill="1" applyAlignment="1">
      <alignment horizontal="right" vertical="center"/>
    </xf>
    <xf numFmtId="41" fontId="18" fillId="0" borderId="0" xfId="13" applyNumberFormat="1" applyFont="1" applyFill="1" applyAlignment="1">
      <alignment horizontal="center" vertical="center"/>
    </xf>
    <xf numFmtId="41" fontId="18" fillId="0" borderId="0" xfId="3" applyNumberFormat="1" applyFont="1" applyFill="1" applyAlignment="1">
      <alignment vertical="center"/>
    </xf>
    <xf numFmtId="41" fontId="18" fillId="0" borderId="0" xfId="13" applyNumberFormat="1" applyFont="1" applyFill="1" applyAlignment="1">
      <alignment vertical="center"/>
    </xf>
    <xf numFmtId="41" fontId="18" fillId="0" borderId="5" xfId="13" applyNumberFormat="1" applyFont="1" applyFill="1" applyBorder="1" applyAlignment="1">
      <alignment vertical="center"/>
    </xf>
    <xf numFmtId="41" fontId="18" fillId="0" borderId="6" xfId="13" applyNumberFormat="1" applyFont="1" applyFill="1" applyBorder="1" applyAlignment="1">
      <alignment horizontal="right" vertical="center"/>
    </xf>
    <xf numFmtId="165" fontId="18" fillId="0" borderId="0" xfId="13" applyNumberFormat="1" applyFont="1" applyFill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Alignment="1">
      <alignment horizontal="center" vertical="center"/>
    </xf>
    <xf numFmtId="41" fontId="18" fillId="0" borderId="0" xfId="3" applyNumberFormat="1" applyFont="1" applyFill="1" applyBorder="1" applyAlignment="1">
      <alignment vertical="center"/>
    </xf>
    <xf numFmtId="41" fontId="18" fillId="0" borderId="0" xfId="49" applyNumberFormat="1" applyFont="1" applyFill="1" applyBorder="1" applyAlignment="1">
      <alignment horizontal="right" vertical="center"/>
    </xf>
    <xf numFmtId="41" fontId="18" fillId="0" borderId="7" xfId="49" applyNumberFormat="1" applyFont="1" applyFill="1" applyBorder="1" applyAlignment="1">
      <alignment horizontal="right" vertical="center"/>
    </xf>
    <xf numFmtId="41" fontId="18" fillId="0" borderId="8" xfId="49" applyNumberFormat="1" applyFont="1" applyFill="1" applyBorder="1" applyAlignment="1">
      <alignment horizontal="right" vertical="center"/>
    </xf>
    <xf numFmtId="41" fontId="18" fillId="0" borderId="0" xfId="49" applyNumberFormat="1" applyFont="1" applyFill="1" applyAlignment="1">
      <alignment horizontal="center" vertical="center"/>
    </xf>
    <xf numFmtId="41" fontId="18" fillId="0" borderId="0" xfId="13" applyNumberFormat="1" applyFont="1" applyFill="1" applyAlignment="1">
      <alignment horizontal="right" vertical="center" wrapText="1"/>
    </xf>
    <xf numFmtId="165" fontId="18" fillId="0" borderId="0" xfId="49" applyNumberFormat="1" applyFont="1" applyFill="1" applyAlignment="1">
      <alignment horizontal="right" vertical="center"/>
    </xf>
    <xf numFmtId="41" fontId="18" fillId="0" borderId="0" xfId="49" applyNumberFormat="1" applyFont="1" applyFill="1" applyAlignment="1">
      <alignment horizontal="right" vertical="center"/>
    </xf>
    <xf numFmtId="41" fontId="18" fillId="0" borderId="0" xfId="49" applyNumberFormat="1" applyFont="1" applyFill="1" applyAlignment="1">
      <alignment horizontal="right" vertical="center" wrapText="1"/>
    </xf>
    <xf numFmtId="41" fontId="18" fillId="0" borderId="9" xfId="49" applyNumberFormat="1" applyFont="1" applyFill="1" applyBorder="1" applyAlignment="1">
      <alignment horizontal="right" vertical="center"/>
    </xf>
    <xf numFmtId="41" fontId="18" fillId="0" borderId="4" xfId="49" applyNumberFormat="1" applyFont="1" applyFill="1" applyBorder="1" applyAlignment="1">
      <alignment horizontal="right" vertical="center"/>
    </xf>
    <xf numFmtId="41" fontId="18" fillId="0" borderId="5" xfId="49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vertical="center"/>
    </xf>
    <xf numFmtId="41" fontId="18" fillId="0" borderId="0" xfId="4" applyNumberFormat="1" applyFont="1" applyFill="1" applyAlignment="1">
      <alignment vertical="center"/>
    </xf>
    <xf numFmtId="41" fontId="18" fillId="0" borderId="0" xfId="49" applyNumberFormat="1" applyFont="1" applyFill="1" applyBorder="1" applyAlignment="1">
      <alignment horizontal="center" vertical="center"/>
    </xf>
    <xf numFmtId="41" fontId="18" fillId="0" borderId="7" xfId="56" applyNumberFormat="1" applyFont="1" applyFill="1" applyBorder="1" applyAlignment="1">
      <alignment horizontal="right" vertical="center"/>
    </xf>
    <xf numFmtId="41" fontId="18" fillId="0" borderId="8" xfId="56" applyNumberFormat="1" applyFont="1" applyFill="1" applyBorder="1" applyAlignment="1">
      <alignment horizontal="right" vertical="center"/>
    </xf>
    <xf numFmtId="41" fontId="18" fillId="0" borderId="6" xfId="56" applyNumberFormat="1" applyFont="1" applyFill="1" applyBorder="1" applyAlignment="1">
      <alignment horizontal="right" vertical="center"/>
    </xf>
    <xf numFmtId="41" fontId="18" fillId="0" borderId="7" xfId="49" applyNumberFormat="1" applyFont="1" applyFill="1" applyBorder="1" applyAlignment="1">
      <alignment horizontal="center" vertical="center"/>
    </xf>
    <xf numFmtId="41" fontId="18" fillId="0" borderId="0" xfId="56" applyNumberFormat="1" applyFont="1" applyFill="1" applyAlignment="1">
      <alignment horizontal="right" vertical="center"/>
    </xf>
    <xf numFmtId="41" fontId="18" fillId="0" borderId="8" xfId="49" applyNumberFormat="1" applyFont="1" applyFill="1" applyBorder="1" applyAlignment="1">
      <alignment horizontal="center" vertical="center"/>
    </xf>
    <xf numFmtId="41" fontId="18" fillId="0" borderId="0" xfId="56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horizontal="right" vertical="center"/>
    </xf>
    <xf numFmtId="41" fontId="18" fillId="0" borderId="3" xfId="56" applyNumberFormat="1" applyFont="1" applyFill="1" applyBorder="1" applyAlignment="1">
      <alignment horizontal="center" vertical="center"/>
    </xf>
    <xf numFmtId="41" fontId="18" fillId="0" borderId="0" xfId="56" applyNumberFormat="1" applyFont="1" applyFill="1" applyAlignment="1">
      <alignment vertical="center"/>
    </xf>
    <xf numFmtId="41" fontId="18" fillId="0" borderId="5" xfId="56" applyNumberFormat="1" applyFont="1" applyFill="1" applyBorder="1" applyAlignment="1">
      <alignment horizontal="right" vertical="center"/>
    </xf>
    <xf numFmtId="41" fontId="18" fillId="0" borderId="3" xfId="1" applyNumberFormat="1" applyFont="1" applyFill="1" applyBorder="1" applyAlignment="1">
      <alignment horizontal="center" vertical="center"/>
    </xf>
    <xf numFmtId="41" fontId="18" fillId="0" borderId="3" xfId="1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horizontal="center" vertical="center"/>
    </xf>
    <xf numFmtId="41" fontId="18" fillId="0" borderId="5" xfId="1" applyNumberFormat="1" applyFont="1" applyFill="1" applyBorder="1" applyAlignment="1">
      <alignment horizontal="right" vertical="center"/>
    </xf>
    <xf numFmtId="41" fontId="18" fillId="0" borderId="4" xfId="49" applyNumberFormat="1" applyFont="1" applyFill="1" applyBorder="1" applyAlignment="1">
      <alignment vertical="center"/>
    </xf>
    <xf numFmtId="41" fontId="18" fillId="0" borderId="0" xfId="49" applyNumberFormat="1" applyFont="1" applyFill="1" applyAlignment="1">
      <alignment vertical="center"/>
    </xf>
    <xf numFmtId="41" fontId="18" fillId="0" borderId="3" xfId="49" applyNumberFormat="1" applyFont="1" applyFill="1" applyBorder="1" applyAlignment="1">
      <alignment horizontal="right" vertical="center"/>
    </xf>
    <xf numFmtId="41" fontId="18" fillId="0" borderId="0" xfId="49" applyNumberFormat="1" applyFont="1" applyFill="1" applyBorder="1" applyAlignment="1">
      <alignment vertical="center"/>
    </xf>
    <xf numFmtId="41" fontId="18" fillId="0" borderId="0" xfId="56" applyNumberFormat="1" applyFont="1" applyFill="1" applyBorder="1" applyAlignment="1">
      <alignment vertical="center"/>
    </xf>
    <xf numFmtId="41" fontId="18" fillId="0" borderId="6" xfId="49" applyNumberFormat="1" applyFont="1" applyFill="1" applyBorder="1" applyAlignment="1">
      <alignment horizontal="right" vertical="center"/>
    </xf>
    <xf numFmtId="0" fontId="23" fillId="0" borderId="0" xfId="29" applyFont="1" applyAlignment="1">
      <alignment vertical="center"/>
    </xf>
    <xf numFmtId="0" fontId="23" fillId="0" borderId="0" xfId="41" applyFont="1" applyAlignment="1">
      <alignment horizontal="right" vertical="center"/>
    </xf>
    <xf numFmtId="0" fontId="18" fillId="0" borderId="0" xfId="41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41" applyFont="1" applyAlignment="1">
      <alignment horizontal="right" vertical="center"/>
    </xf>
    <xf numFmtId="0" fontId="18" fillId="0" borderId="3" xfId="29" quotePrefix="1" applyFont="1" applyBorder="1" applyAlignment="1">
      <alignment horizontal="center" vertical="center"/>
    </xf>
    <xf numFmtId="0" fontId="18" fillId="0" borderId="0" xfId="29" applyFont="1" applyAlignment="1">
      <alignment horizontal="center" vertical="center"/>
    </xf>
    <xf numFmtId="0" fontId="18" fillId="0" borderId="0" xfId="41" applyFont="1" applyAlignment="1">
      <alignment vertical="center" wrapText="1"/>
    </xf>
    <xf numFmtId="0" fontId="18" fillId="0" borderId="3" xfId="41" applyFont="1" applyBorder="1" applyAlignment="1">
      <alignment horizontal="center" vertical="center"/>
    </xf>
    <xf numFmtId="0" fontId="23" fillId="0" borderId="0" xfId="41" applyFont="1" applyAlignment="1">
      <alignment horizontal="center" vertical="center"/>
    </xf>
    <xf numFmtId="15" fontId="18" fillId="0" borderId="3" xfId="41" quotePrefix="1" applyNumberFormat="1" applyFont="1" applyBorder="1" applyAlignment="1">
      <alignment horizontal="center" vertical="center"/>
    </xf>
    <xf numFmtId="0" fontId="23" fillId="0" borderId="0" xfId="41" quotePrefix="1" applyFont="1" applyAlignment="1">
      <alignment horizontal="center" vertical="center"/>
    </xf>
    <xf numFmtId="0" fontId="18" fillId="0" borderId="3" xfId="41" quotePrefix="1" applyFont="1" applyBorder="1" applyAlignment="1">
      <alignment horizontal="center" vertical="center"/>
    </xf>
    <xf numFmtId="0" fontId="18" fillId="0" borderId="0" xfId="41" applyFont="1" applyAlignment="1">
      <alignment horizontal="center" vertical="center"/>
    </xf>
    <xf numFmtId="15" fontId="18" fillId="0" borderId="0" xfId="29" quotePrefix="1" applyNumberFormat="1" applyFont="1" applyAlignment="1">
      <alignment horizontal="center" vertical="center"/>
    </xf>
    <xf numFmtId="0" fontId="23" fillId="0" borderId="0" xfId="46" applyFont="1" applyAlignment="1">
      <alignment vertical="center"/>
    </xf>
    <xf numFmtId="0" fontId="18" fillId="0" borderId="0" xfId="29" applyFont="1" applyAlignment="1">
      <alignment vertical="center"/>
    </xf>
    <xf numFmtId="0" fontId="18" fillId="0" borderId="0" xfId="46" applyFont="1" applyAlignment="1">
      <alignment vertical="center"/>
    </xf>
    <xf numFmtId="0" fontId="18" fillId="0" borderId="0" xfId="29" applyFont="1" applyAlignment="1">
      <alignment horizontal="left" vertical="center"/>
    </xf>
    <xf numFmtId="41" fontId="18" fillId="0" borderId="0" xfId="54" applyNumberFormat="1" applyFont="1" applyAlignment="1">
      <alignment horizontal="right" vertical="center"/>
    </xf>
    <xf numFmtId="0" fontId="24" fillId="0" borderId="0" xfId="41" applyFont="1" applyAlignment="1">
      <alignment horizontal="center" vertical="center"/>
    </xf>
    <xf numFmtId="37" fontId="24" fillId="0" borderId="0" xfId="41" applyNumberFormat="1" applyFont="1" applyAlignment="1">
      <alignment horizontal="right" vertical="center"/>
    </xf>
    <xf numFmtId="37" fontId="18" fillId="0" borderId="0" xfId="41" applyNumberFormat="1" applyFont="1" applyAlignment="1">
      <alignment horizontal="right" vertical="center"/>
    </xf>
    <xf numFmtId="41" fontId="18" fillId="0" borderId="0" xfId="41" applyNumberFormat="1" applyFont="1" applyAlignment="1">
      <alignment horizontal="right" vertical="center"/>
    </xf>
    <xf numFmtId="41" fontId="18" fillId="0" borderId="0" xfId="41" applyNumberFormat="1" applyFont="1" applyAlignment="1">
      <alignment horizontal="right" vertical="center" wrapText="1"/>
    </xf>
    <xf numFmtId="41" fontId="18" fillId="0" borderId="0" xfId="64" applyNumberFormat="1" applyFont="1" applyAlignment="1">
      <alignment horizontal="right" vertical="center"/>
    </xf>
    <xf numFmtId="0" fontId="24" fillId="0" borderId="0" xfId="28" applyFont="1" applyAlignment="1">
      <alignment horizontal="center" vertical="center"/>
    </xf>
    <xf numFmtId="165" fontId="18" fillId="0" borderId="0" xfId="41" applyNumberFormat="1" applyFont="1" applyAlignment="1">
      <alignment horizontal="center" vertical="center" wrapText="1"/>
    </xf>
    <xf numFmtId="0" fontId="18" fillId="0" borderId="0" xfId="28" applyFont="1" applyAlignment="1">
      <alignment horizontal="center" vertical="center" wrapText="1"/>
    </xf>
    <xf numFmtId="165" fontId="23" fillId="0" borderId="0" xfId="41" applyNumberFormat="1" applyFont="1" applyAlignment="1">
      <alignment horizontal="center" vertical="center" wrapText="1"/>
    </xf>
    <xf numFmtId="0" fontId="23" fillId="0" borderId="0" xfId="28" applyFont="1" applyAlignment="1">
      <alignment vertical="center" wrapText="1"/>
    </xf>
    <xf numFmtId="0" fontId="18" fillId="0" borderId="0" xfId="28" applyFont="1" applyAlignment="1">
      <alignment horizontal="center" vertical="center"/>
    </xf>
    <xf numFmtId="165" fontId="18" fillId="0" borderId="0" xfId="41" applyNumberFormat="1" applyFont="1" applyAlignment="1">
      <alignment vertical="center"/>
    </xf>
    <xf numFmtId="0" fontId="18" fillId="0" borderId="0" xfId="28" applyFont="1" applyAlignment="1">
      <alignment vertical="center" wrapText="1"/>
    </xf>
    <xf numFmtId="49" fontId="24" fillId="0" borderId="0" xfId="28" applyNumberFormat="1" applyFont="1" applyAlignment="1">
      <alignment horizontal="center" vertical="center"/>
    </xf>
    <xf numFmtId="41" fontId="18" fillId="0" borderId="0" xfId="67" applyNumberFormat="1" applyFont="1" applyAlignment="1">
      <alignment horizontal="center" vertical="center"/>
    </xf>
    <xf numFmtId="0" fontId="24" fillId="0" borderId="0" xfId="28" applyFont="1" applyAlignment="1">
      <alignment horizontal="left" vertical="center"/>
    </xf>
    <xf numFmtId="0" fontId="18" fillId="0" borderId="0" xfId="28" applyFont="1" applyAlignment="1">
      <alignment horizontal="left" vertical="center"/>
    </xf>
    <xf numFmtId="49" fontId="18" fillId="0" borderId="0" xfId="41" applyNumberFormat="1" applyFont="1" applyAlignment="1">
      <alignment vertical="center"/>
    </xf>
    <xf numFmtId="0" fontId="23" fillId="0" borderId="0" xfId="28" applyFont="1" applyAlignment="1">
      <alignment vertical="center"/>
    </xf>
    <xf numFmtId="41" fontId="23" fillId="0" borderId="0" xfId="41" applyNumberFormat="1" applyFont="1" applyAlignment="1">
      <alignment horizontal="right" vertical="center"/>
    </xf>
    <xf numFmtId="0" fontId="18" fillId="0" borderId="0" xfId="28" applyFont="1" applyAlignment="1">
      <alignment vertical="center"/>
    </xf>
    <xf numFmtId="41" fontId="18" fillId="0" borderId="0" xfId="66" applyNumberFormat="1" applyFont="1" applyAlignment="1">
      <alignment horizontal="right" vertical="center" wrapText="1"/>
    </xf>
    <xf numFmtId="49" fontId="18" fillId="0" borderId="0" xfId="28" applyNumberFormat="1" applyFont="1" applyAlignment="1">
      <alignment horizontal="center" vertical="center"/>
    </xf>
    <xf numFmtId="165" fontId="18" fillId="0" borderId="0" xfId="41" applyNumberFormat="1" applyFont="1" applyAlignment="1">
      <alignment horizontal="right" vertical="center"/>
    </xf>
    <xf numFmtId="0" fontId="23" fillId="0" borderId="0" xfId="41" applyFont="1" applyAlignment="1">
      <alignment vertical="center"/>
    </xf>
    <xf numFmtId="37" fontId="18" fillId="0" borderId="0" xfId="41" applyNumberFormat="1" applyFont="1" applyAlignment="1">
      <alignment vertical="center"/>
    </xf>
    <xf numFmtId="37" fontId="18" fillId="0" borderId="0" xfId="41" applyNumberFormat="1" applyFont="1" applyAlignment="1">
      <alignment vertical="center" wrapText="1"/>
    </xf>
    <xf numFmtId="41" fontId="18" fillId="0" borderId="0" xfId="41" applyNumberFormat="1" applyFont="1" applyAlignment="1">
      <alignment horizontal="center" vertical="center" wrapText="1"/>
    </xf>
    <xf numFmtId="41" fontId="18" fillId="0" borderId="0" xfId="68" applyNumberFormat="1" applyFont="1" applyAlignment="1">
      <alignment horizontal="right" vertical="center"/>
    </xf>
    <xf numFmtId="41" fontId="18" fillId="0" borderId="0" xfId="42" applyNumberFormat="1" applyFont="1" applyAlignment="1">
      <alignment horizontal="center" vertical="center"/>
    </xf>
    <xf numFmtId="41" fontId="18" fillId="0" borderId="0" xfId="41" applyNumberFormat="1" applyFont="1" applyAlignment="1">
      <alignment vertical="center"/>
    </xf>
    <xf numFmtId="0" fontId="24" fillId="0" borderId="0" xfId="41" applyFont="1" applyAlignment="1">
      <alignment vertical="center"/>
    </xf>
    <xf numFmtId="41" fontId="18" fillId="0" borderId="0" xfId="28" applyNumberFormat="1" applyFont="1" applyAlignment="1">
      <alignment horizontal="right" vertical="center"/>
    </xf>
    <xf numFmtId="41" fontId="18" fillId="0" borderId="3" xfId="68" applyNumberFormat="1" applyFont="1" applyBorder="1" applyAlignment="1">
      <alignment horizontal="right" vertical="center"/>
    </xf>
    <xf numFmtId="41" fontId="18" fillId="0" borderId="4" xfId="41" applyNumberFormat="1" applyFont="1" applyBorder="1" applyAlignment="1">
      <alignment vertical="center"/>
    </xf>
    <xf numFmtId="41" fontId="18" fillId="0" borderId="5" xfId="41" applyNumberFormat="1" applyFont="1" applyBorder="1" applyAlignment="1">
      <alignment vertical="center"/>
    </xf>
    <xf numFmtId="38" fontId="18" fillId="0" borderId="0" xfId="28" applyNumberFormat="1" applyFont="1" applyAlignment="1">
      <alignment horizontal="center" vertical="center"/>
    </xf>
    <xf numFmtId="38" fontId="18" fillId="0" borderId="0" xfId="28" applyNumberFormat="1" applyFont="1" applyAlignment="1">
      <alignment vertical="center"/>
    </xf>
    <xf numFmtId="38" fontId="18" fillId="0" borderId="10" xfId="28" applyNumberFormat="1" applyFont="1" applyBorder="1" applyAlignment="1">
      <alignment horizontal="center" vertical="center"/>
    </xf>
    <xf numFmtId="38" fontId="18" fillId="0" borderId="0" xfId="46" applyNumberFormat="1" applyFont="1" applyAlignment="1">
      <alignment vertical="center"/>
    </xf>
    <xf numFmtId="38" fontId="18" fillId="0" borderId="0" xfId="29" applyNumberFormat="1" applyFont="1" applyAlignment="1">
      <alignment vertical="center"/>
    </xf>
    <xf numFmtId="15" fontId="18" fillId="0" borderId="0" xfId="46" quotePrefix="1" applyNumberFormat="1" applyFont="1" applyAlignment="1">
      <alignment horizontal="right" vertical="center"/>
    </xf>
    <xf numFmtId="37" fontId="18" fillId="0" borderId="0" xfId="29" applyNumberFormat="1" applyFont="1" applyAlignment="1">
      <alignment horizontal="right" vertical="center"/>
    </xf>
    <xf numFmtId="0" fontId="18" fillId="0" borderId="0" xfId="41" applyFont="1" applyAlignment="1">
      <alignment horizontal="center" vertical="center" wrapText="1"/>
    </xf>
    <xf numFmtId="15" fontId="18" fillId="0" borderId="3" xfId="41" quotePrefix="1" applyNumberFormat="1" applyFont="1" applyBorder="1" applyAlignment="1">
      <alignment horizontal="center" vertical="center" wrapText="1"/>
    </xf>
    <xf numFmtId="0" fontId="18" fillId="0" borderId="3" xfId="41" quotePrefix="1" applyFont="1" applyBorder="1" applyAlignment="1">
      <alignment horizontal="center" vertical="center" wrapText="1"/>
    </xf>
    <xf numFmtId="15" fontId="18" fillId="0" borderId="0" xfId="41" quotePrefix="1" applyNumberFormat="1" applyFont="1" applyAlignment="1">
      <alignment horizontal="center" vertical="center" wrapText="1"/>
    </xf>
    <xf numFmtId="0" fontId="18" fillId="0" borderId="0" xfId="41" quotePrefix="1" applyFont="1" applyAlignment="1">
      <alignment horizontal="center" vertical="center" wrapText="1"/>
    </xf>
    <xf numFmtId="0" fontId="23" fillId="0" borderId="0" xfId="41" applyFont="1" applyAlignment="1">
      <alignment vertical="center" wrapText="1"/>
    </xf>
    <xf numFmtId="0" fontId="18" fillId="0" borderId="0" xfId="33" applyFont="1" applyAlignment="1">
      <alignment vertical="center" wrapText="1"/>
    </xf>
    <xf numFmtId="0" fontId="18" fillId="0" borderId="0" xfId="29" applyFont="1" applyAlignment="1">
      <alignment horizontal="center" vertical="center" wrapText="1"/>
    </xf>
    <xf numFmtId="41" fontId="18" fillId="0" borderId="0" xfId="69" applyNumberFormat="1" applyFont="1" applyAlignment="1">
      <alignment horizontal="center" vertical="center" wrapText="1"/>
    </xf>
    <xf numFmtId="41" fontId="27" fillId="0" borderId="0" xfId="69" applyNumberFormat="1" applyFont="1" applyAlignment="1">
      <alignment horizontal="center" vertical="center" wrapText="1"/>
    </xf>
    <xf numFmtId="0" fontId="23" fillId="0" borderId="0" xfId="33" applyFont="1" applyAlignment="1">
      <alignment vertical="center" wrapText="1"/>
    </xf>
    <xf numFmtId="41" fontId="18" fillId="0" borderId="0" xfId="46" applyNumberFormat="1" applyFont="1" applyAlignment="1">
      <alignment vertical="center"/>
    </xf>
    <xf numFmtId="41" fontId="18" fillId="0" borderId="0" xfId="46" applyNumberFormat="1" applyFont="1" applyAlignment="1">
      <alignment horizontal="center" vertical="center" wrapText="1"/>
    </xf>
    <xf numFmtId="0" fontId="23" fillId="0" borderId="0" xfId="46" applyFont="1" applyAlignment="1">
      <alignment vertical="center" wrapText="1"/>
    </xf>
    <xf numFmtId="41" fontId="18" fillId="0" borderId="0" xfId="29" applyNumberFormat="1" applyFont="1" applyAlignment="1">
      <alignment vertical="center"/>
    </xf>
    <xf numFmtId="41" fontId="18" fillId="0" borderId="0" xfId="29" applyNumberFormat="1" applyFont="1" applyAlignment="1">
      <alignment horizontal="center" vertical="center" wrapText="1"/>
    </xf>
    <xf numFmtId="0" fontId="18" fillId="0" borderId="0" xfId="46" applyFont="1" applyAlignment="1">
      <alignment vertical="center" wrapText="1"/>
    </xf>
    <xf numFmtId="41" fontId="27" fillId="0" borderId="0" xfId="70" applyNumberFormat="1" applyFont="1" applyAlignment="1">
      <alignment horizontal="center" vertical="center" wrapText="1"/>
    </xf>
    <xf numFmtId="41" fontId="18" fillId="0" borderId="0" xfId="70" applyNumberFormat="1" applyFont="1" applyAlignment="1">
      <alignment horizontal="center" vertical="center"/>
    </xf>
    <xf numFmtId="0" fontId="24" fillId="0" borderId="0" xfId="46" applyFont="1" applyAlignment="1">
      <alignment horizontal="center" vertical="center" wrapText="1"/>
    </xf>
    <xf numFmtId="41" fontId="18" fillId="0" borderId="0" xfId="71" applyNumberFormat="1" applyFont="1" applyAlignment="1">
      <alignment horizontal="center" vertical="center" wrapText="1"/>
    </xf>
    <xf numFmtId="41" fontId="27" fillId="0" borderId="0" xfId="72" applyNumberFormat="1" applyFont="1" applyAlignment="1">
      <alignment horizontal="center" vertical="center" wrapText="1"/>
    </xf>
    <xf numFmtId="41" fontId="18" fillId="0" borderId="0" xfId="72" applyNumberFormat="1" applyFont="1" applyAlignment="1">
      <alignment horizontal="center" vertical="center" wrapText="1"/>
    </xf>
    <xf numFmtId="0" fontId="24" fillId="0" borderId="0" xfId="29" applyFont="1" applyAlignment="1">
      <alignment horizontal="center" vertical="center"/>
    </xf>
    <xf numFmtId="41" fontId="18" fillId="0" borderId="0" xfId="46" applyNumberFormat="1" applyFont="1" applyAlignment="1">
      <alignment horizontal="center" vertical="center"/>
    </xf>
    <xf numFmtId="0" fontId="24" fillId="0" borderId="0" xfId="46" applyFont="1" applyAlignment="1">
      <alignment horizontal="center" vertical="center"/>
    </xf>
    <xf numFmtId="38" fontId="18" fillId="0" borderId="0" xfId="29" applyNumberFormat="1" applyFont="1" applyAlignment="1">
      <alignment horizontal="right" vertical="center"/>
    </xf>
    <xf numFmtId="0" fontId="23" fillId="0" borderId="0" xfId="46" quotePrefix="1" applyFont="1" applyAlignment="1">
      <alignment horizontal="left" vertical="center"/>
    </xf>
    <xf numFmtId="41" fontId="27" fillId="0" borderId="0" xfId="0" applyNumberFormat="1" applyFont="1" applyAlignment="1">
      <alignment horizontal="center" vertical="center" wrapText="1"/>
    </xf>
    <xf numFmtId="41" fontId="18" fillId="0" borderId="6" xfId="46" applyNumberFormat="1" applyFont="1" applyBorder="1" applyAlignment="1">
      <alignment vertical="center"/>
    </xf>
    <xf numFmtId="41" fontId="18" fillId="0" borderId="6" xfId="29" applyNumberFormat="1" applyFont="1" applyBorder="1" applyAlignment="1">
      <alignment vertical="center"/>
    </xf>
    <xf numFmtId="0" fontId="18" fillId="0" borderId="0" xfId="46" applyFont="1" applyAlignment="1">
      <alignment horizontal="center" vertical="center"/>
    </xf>
    <xf numFmtId="0" fontId="18" fillId="0" borderId="0" xfId="29" applyFont="1" applyAlignment="1">
      <alignment vertical="center" wrapText="1"/>
    </xf>
    <xf numFmtId="38" fontId="23" fillId="0" borderId="0" xfId="46" applyNumberFormat="1" applyFont="1" applyAlignment="1">
      <alignment vertical="center"/>
    </xf>
    <xf numFmtId="0" fontId="18" fillId="0" borderId="0" xfId="46" applyFont="1" applyAlignment="1">
      <alignment horizontal="left" vertical="center"/>
    </xf>
    <xf numFmtId="0" fontId="23" fillId="0" borderId="0" xfId="29" applyFont="1" applyAlignment="1">
      <alignment horizontal="right" vertical="center" wrapText="1"/>
    </xf>
    <xf numFmtId="170" fontId="18" fillId="0" borderId="5" xfId="46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40" fontId="27" fillId="0" borderId="0" xfId="46" applyNumberFormat="1" applyFont="1" applyAlignment="1">
      <alignment horizontal="left" vertical="center"/>
    </xf>
    <xf numFmtId="0" fontId="18" fillId="0" borderId="0" xfId="51" applyFont="1" applyAlignment="1">
      <alignment vertical="center" wrapText="1"/>
    </xf>
    <xf numFmtId="0" fontId="23" fillId="0" borderId="0" xfId="29" applyFont="1" applyAlignment="1">
      <alignment horizontal="center" vertical="center"/>
    </xf>
    <xf numFmtId="0" fontId="18" fillId="0" borderId="0" xfId="46" applyFont="1" applyAlignment="1">
      <alignment horizontal="center" vertical="center" wrapText="1"/>
    </xf>
    <xf numFmtId="0" fontId="18" fillId="0" borderId="3" xfId="29" applyFont="1" applyBorder="1" applyAlignment="1">
      <alignment horizontal="center" vertical="center"/>
    </xf>
    <xf numFmtId="37" fontId="18" fillId="0" borderId="0" xfId="43" applyNumberFormat="1" applyFont="1" applyAlignment="1">
      <alignment horizontal="center" vertical="center"/>
    </xf>
    <xf numFmtId="0" fontId="18" fillId="0" borderId="3" xfId="46" applyFont="1" applyBorder="1" applyAlignment="1">
      <alignment horizontal="center" vertical="center"/>
    </xf>
    <xf numFmtId="0" fontId="18" fillId="0" borderId="0" xfId="29" quotePrefix="1" applyFont="1" applyAlignment="1">
      <alignment horizontal="center" vertical="center"/>
    </xf>
    <xf numFmtId="0" fontId="18" fillId="0" borderId="3" xfId="46" quotePrefix="1" applyFont="1" applyBorder="1" applyAlignment="1">
      <alignment horizontal="center" vertical="center"/>
    </xf>
    <xf numFmtId="37" fontId="18" fillId="0" borderId="3" xfId="29" applyNumberFormat="1" applyFont="1" applyBorder="1" applyAlignment="1">
      <alignment horizontal="center" vertical="center"/>
    </xf>
    <xf numFmtId="0" fontId="23" fillId="0" borderId="0" xfId="46" applyFont="1" applyAlignment="1">
      <alignment horizontal="center" vertical="center"/>
    </xf>
    <xf numFmtId="0" fontId="18" fillId="0" borderId="0" xfId="41" applyFont="1" applyAlignment="1">
      <alignment horizontal="left" vertical="center"/>
    </xf>
    <xf numFmtId="41" fontId="18" fillId="0" borderId="7" xfId="28" applyNumberFormat="1" applyFont="1" applyBorder="1" applyAlignment="1">
      <alignment horizontal="center" vertical="center"/>
    </xf>
    <xf numFmtId="41" fontId="18" fillId="0" borderId="8" xfId="28" applyNumberFormat="1" applyFont="1" applyBorder="1" applyAlignment="1">
      <alignment horizontal="center" vertical="center"/>
    </xf>
    <xf numFmtId="49" fontId="23" fillId="0" borderId="0" xfId="42" applyNumberFormat="1" applyFont="1" applyAlignment="1">
      <alignment horizontal="right" vertical="center"/>
    </xf>
    <xf numFmtId="0" fontId="23" fillId="0" borderId="0" xfId="46" applyFont="1" applyAlignment="1">
      <alignment horizontal="center" vertical="center" wrapText="1"/>
    </xf>
    <xf numFmtId="41" fontId="23" fillId="0" borderId="0" xfId="46" applyNumberFormat="1" applyFont="1" applyAlignment="1">
      <alignment vertical="center" wrapText="1"/>
    </xf>
    <xf numFmtId="41" fontId="18" fillId="0" borderId="0" xfId="37" applyNumberFormat="1" applyFont="1" applyAlignment="1">
      <alignment vertical="center"/>
    </xf>
    <xf numFmtId="41" fontId="18" fillId="0" borderId="0" xfId="53" applyNumberFormat="1" applyFont="1" applyAlignment="1">
      <alignment vertical="center"/>
    </xf>
    <xf numFmtId="41" fontId="18" fillId="0" borderId="0" xfId="53" applyNumberFormat="1" applyFont="1" applyAlignment="1">
      <alignment horizontal="left" vertical="center"/>
    </xf>
    <xf numFmtId="41" fontId="18" fillId="0" borderId="0" xfId="31" applyNumberFormat="1" applyFont="1" applyAlignment="1">
      <alignment horizontal="center" vertical="center"/>
    </xf>
    <xf numFmtId="41" fontId="18" fillId="0" borderId="0" xfId="37" applyNumberFormat="1" applyFont="1" applyAlignment="1">
      <alignment horizontal="center" vertical="center"/>
    </xf>
    <xf numFmtId="41" fontId="18" fillId="0" borderId="0" xfId="37" applyNumberFormat="1" applyFont="1" applyAlignment="1">
      <alignment horizontal="left" vertical="center"/>
    </xf>
    <xf numFmtId="41" fontId="18" fillId="0" borderId="0" xfId="52" applyNumberFormat="1" applyFont="1" applyAlignment="1">
      <alignment horizontal="center" vertical="center"/>
    </xf>
    <xf numFmtId="41" fontId="18" fillId="0" borderId="0" xfId="31" applyNumberFormat="1" applyFont="1" applyAlignment="1">
      <alignment vertical="center"/>
    </xf>
    <xf numFmtId="41" fontId="18" fillId="0" borderId="0" xfId="31" applyNumberFormat="1" applyFont="1" applyAlignment="1">
      <alignment horizontal="right" vertical="center"/>
    </xf>
    <xf numFmtId="41" fontId="18" fillId="0" borderId="3" xfId="31" applyNumberFormat="1" applyFont="1" applyBorder="1" applyAlignment="1">
      <alignment horizontal="right" vertical="center"/>
    </xf>
    <xf numFmtId="41" fontId="18" fillId="0" borderId="3" xfId="37" applyNumberFormat="1" applyFont="1" applyBorder="1" applyAlignment="1">
      <alignment vertical="center"/>
    </xf>
    <xf numFmtId="41" fontId="18" fillId="0" borderId="0" xfId="46" applyNumberFormat="1" applyFont="1" applyAlignment="1">
      <alignment horizontal="right" vertical="center" wrapText="1"/>
    </xf>
    <xf numFmtId="0" fontId="18" fillId="0" borderId="0" xfId="46" applyFont="1" applyAlignment="1">
      <alignment horizontal="left" vertical="center" wrapText="1"/>
    </xf>
    <xf numFmtId="41" fontId="18" fillId="0" borderId="0" xfId="46" applyNumberFormat="1" applyFont="1" applyAlignment="1">
      <alignment horizontal="left" vertical="center" wrapText="1"/>
    </xf>
    <xf numFmtId="37" fontId="18" fillId="0" borderId="0" xfId="46" applyNumberFormat="1" applyFont="1" applyAlignment="1">
      <alignment vertical="center"/>
    </xf>
    <xf numFmtId="41" fontId="18" fillId="0" borderId="0" xfId="46" applyNumberFormat="1" applyFont="1" applyAlignment="1">
      <alignment vertical="center" wrapText="1"/>
    </xf>
    <xf numFmtId="41" fontId="18" fillId="0" borderId="0" xfId="48" applyNumberFormat="1" applyFont="1" applyAlignment="1">
      <alignment vertical="center"/>
    </xf>
    <xf numFmtId="41" fontId="23" fillId="0" borderId="0" xfId="37" applyNumberFormat="1" applyFont="1" applyAlignment="1">
      <alignment vertical="center"/>
    </xf>
    <xf numFmtId="41" fontId="18" fillId="0" borderId="0" xfId="46" applyNumberFormat="1" applyFont="1" applyAlignment="1">
      <alignment horizontal="right" vertical="center"/>
    </xf>
    <xf numFmtId="41" fontId="23" fillId="0" borderId="0" xfId="46" applyNumberFormat="1" applyFont="1" applyAlignment="1">
      <alignment horizontal="right" vertical="center" wrapText="1"/>
    </xf>
    <xf numFmtId="0" fontId="18" fillId="0" borderId="0" xfId="51" applyFont="1" applyAlignment="1">
      <alignment horizontal="center" vertical="center"/>
    </xf>
    <xf numFmtId="171" fontId="18" fillId="0" borderId="0" xfId="46" applyNumberFormat="1" applyFont="1" applyAlignment="1">
      <alignment vertical="center"/>
    </xf>
    <xf numFmtId="38" fontId="18" fillId="0" borderId="0" xfId="28" applyNumberFormat="1" applyFont="1" applyAlignment="1">
      <alignment horizontal="center" vertical="center"/>
    </xf>
    <xf numFmtId="0" fontId="18" fillId="0" borderId="3" xfId="29" quotePrefix="1" applyFont="1" applyBorder="1" applyAlignment="1">
      <alignment horizontal="center" vertical="center"/>
    </xf>
    <xf numFmtId="38" fontId="18" fillId="0" borderId="10" xfId="28" applyNumberFormat="1" applyFont="1" applyBorder="1" applyAlignment="1">
      <alignment horizontal="center" vertical="center"/>
    </xf>
    <xf numFmtId="0" fontId="18" fillId="0" borderId="4" xfId="29" applyFont="1" applyBorder="1" applyAlignment="1">
      <alignment horizontal="center" vertical="center"/>
    </xf>
    <xf numFmtId="0" fontId="18" fillId="0" borderId="3" xfId="29" applyFont="1" applyBorder="1" applyAlignment="1">
      <alignment horizontal="center" vertical="center"/>
    </xf>
    <xf numFmtId="0" fontId="18" fillId="0" borderId="0" xfId="41" applyFont="1" applyAlignment="1">
      <alignment horizontal="left" vertical="center"/>
    </xf>
    <xf numFmtId="0" fontId="18" fillId="0" borderId="4" xfId="46" applyFont="1" applyBorder="1" applyAlignment="1">
      <alignment horizontal="center" vertical="center"/>
    </xf>
    <xf numFmtId="0" fontId="18" fillId="0" borderId="3" xfId="46" quotePrefix="1" applyFont="1" applyBorder="1" applyAlignment="1">
      <alignment horizontal="center" vertical="center"/>
    </xf>
  </cellXfs>
  <cellStyles count="91">
    <cellStyle name="Comma" xfId="1" builtinId="3"/>
    <cellStyle name="Comma 10" xfId="2" xr:uid="{00000000-0005-0000-0000-000001000000}"/>
    <cellStyle name="Comma 10 2" xfId="55" xr:uid="{0854EC79-25B9-42A9-A895-A3FCC760727B}"/>
    <cellStyle name="Comma 2" xfId="3" xr:uid="{00000000-0005-0000-0000-000002000000}"/>
    <cellStyle name="Comma 2 2" xfId="4" xr:uid="{00000000-0005-0000-0000-000003000000}"/>
    <cellStyle name="Comma 2 2 2" xfId="47" xr:uid="{F706C011-9678-4C32-9253-78C1DCB83850}"/>
    <cellStyle name="Comma 2 3" xfId="5" xr:uid="{00000000-0005-0000-0000-000004000000}"/>
    <cellStyle name="Comma 2 4" xfId="56" xr:uid="{29FB7DAF-D2D2-4542-A3BE-BBEE6AFC85CE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57" xr:uid="{679D7AF5-BA15-48F2-9DBF-6D333CA8EF84}"/>
    <cellStyle name="Comma 4" xfId="9" xr:uid="{00000000-0005-0000-0000-000008000000}"/>
    <cellStyle name="Comma 4 2" xfId="10" xr:uid="{00000000-0005-0000-0000-000009000000}"/>
    <cellStyle name="Comma 4 2 2" xfId="59" xr:uid="{C4924B1C-60A3-4E4C-A1D7-C1AE921B0DEA}"/>
    <cellStyle name="Comma 4 3" xfId="58" xr:uid="{198FFDE3-A1CF-43D2-BFC8-310F7E130443}"/>
    <cellStyle name="Comma 5" xfId="11" xr:uid="{00000000-0005-0000-0000-00000A000000}"/>
    <cellStyle name="Comma 5 2" xfId="60" xr:uid="{199F0491-0F90-4263-9E0D-63A3148ABBAA}"/>
    <cellStyle name="Comma 6" xfId="12" xr:uid="{00000000-0005-0000-0000-00000B000000}"/>
    <cellStyle name="Comma 6 2" xfId="13" xr:uid="{00000000-0005-0000-0000-00000C000000}"/>
    <cellStyle name="Comma 6 2 2" xfId="49" xr:uid="{5D055905-0551-4F45-A9DC-448F70DF5E45}"/>
    <cellStyle name="Comma 7" xfId="14" xr:uid="{00000000-0005-0000-0000-00000D000000}"/>
    <cellStyle name="Comma 7 2" xfId="15" xr:uid="{00000000-0005-0000-0000-00000E000000}"/>
    <cellStyle name="Comma 7 2 2" xfId="62" xr:uid="{61C0B706-8298-44E9-B06F-1F92C6CFE360}"/>
    <cellStyle name="Comma 7 3" xfId="61" xr:uid="{D2EEFDA1-5CA4-43C0-92F9-58C1597EB316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 2 2" xfId="63" xr:uid="{8AC0C176-7331-43AE-9219-34C0D5FBE08B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67" xr:uid="{502D5F63-0663-4792-888A-1FE8E9C7B35C}"/>
    <cellStyle name="Normal 11" xfId="66" xr:uid="{D77119A6-F265-441C-AE70-04AA3FDE9045}"/>
    <cellStyle name="Normal 12" xfId="68" xr:uid="{71C5CDD5-8E7E-4111-9316-7F4FC23C5C75}"/>
    <cellStyle name="Normal 13" xfId="26" xr:uid="{00000000-0005-0000-0000-00001A000000}"/>
    <cellStyle name="Normal 14" xfId="69" xr:uid="{FFAF35CC-0D36-46ED-95FD-EF930380F784}"/>
    <cellStyle name="Normal 14 10" xfId="27" xr:uid="{00000000-0005-0000-0000-00001B000000}"/>
    <cellStyle name="Normal 15" xfId="70" xr:uid="{9532DEAC-5836-456F-8984-BFE9A210A463}"/>
    <cellStyle name="Normal 16" xfId="71" xr:uid="{5C536D76-B387-4DC1-A92B-AD54920FC405}"/>
    <cellStyle name="Normal 17" xfId="72" xr:uid="{9D34ED19-E286-49DB-BF96-48AFE6590A8A}"/>
    <cellStyle name="Normal 18" xfId="73" xr:uid="{E5D13522-44ED-46F5-BDDD-8256A57B79AB}"/>
    <cellStyle name="Normal 19" xfId="74" xr:uid="{29B34B85-F26B-46A1-9CCC-32F16EC1D0D2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8E3FD966-C108-4832-B785-BB5C9B0CE184}"/>
    <cellStyle name="Normal 2 3" xfId="31" xr:uid="{00000000-0005-0000-0000-00001F000000}"/>
    <cellStyle name="Normal 2 3 2" xfId="50" xr:uid="{99DC8A6E-5882-409C-AEE0-31F53654B5A7}"/>
    <cellStyle name="Normal 2 3 2 2 7" xfId="52" xr:uid="{0E8D078E-8BAB-4700-9A91-18AB89E217D0}"/>
    <cellStyle name="Normal 2 3 2 2 7 2" xfId="65" xr:uid="{1F6AFE8F-531D-43EA-A75E-74AEE1CC7680}"/>
    <cellStyle name="Normal 2 3 2 2 7 2 2" xfId="88" xr:uid="{175CC78A-ECA8-4763-8EC9-CFD4548EFD29}"/>
    <cellStyle name="Normal 2 3 2 2 7 2 3" xfId="90" xr:uid="{65F05D49-40DD-4A17-8A33-DB7B776092FE}"/>
    <cellStyle name="Normal 2 3 2 2 7 2 4" xfId="85" xr:uid="{ECC2D111-411B-4E85-AE6E-BE411822278F}"/>
    <cellStyle name="Normal 2 3 2 2 7 3" xfId="87" xr:uid="{69F75AB2-CDA5-4D63-9CBA-10E3E262439C}"/>
    <cellStyle name="Normal 2 3 2 2 7 4" xfId="83" xr:uid="{F02BD4A4-348F-4371-84F0-A696ADE669F3}"/>
    <cellStyle name="Normal 2 4" xfId="32" xr:uid="{00000000-0005-0000-0000-000020000000}"/>
    <cellStyle name="Normal 20" xfId="75" xr:uid="{FAD6E622-F396-4726-8B7E-E724CA3532E7}"/>
    <cellStyle name="Normal 21" xfId="76" xr:uid="{8EB2BA80-1213-4E6D-A4D2-ED71CF342EE9}"/>
    <cellStyle name="Normal 22" xfId="77" xr:uid="{77D9D9D7-A85A-4A80-8025-D0DE0332508B}"/>
    <cellStyle name="Normal 23" xfId="86" xr:uid="{D4F0CAE1-3328-4AA2-9F8B-DD71B273DF72}"/>
    <cellStyle name="Normal 24" xfId="78" xr:uid="{9289ED31-4A89-4276-8CC4-DB1B0799F184}"/>
    <cellStyle name="Normal 25" xfId="82" xr:uid="{0318DA39-BF54-490C-8ED9-B5C360A43BFD}"/>
    <cellStyle name="Normal 26" xfId="79" xr:uid="{1B26597C-BB3D-4CE2-AD62-6B033D80EF60}"/>
    <cellStyle name="Normal 27" xfId="80" xr:uid="{D0B7C977-0069-482C-B136-85EDFF7162B4}"/>
    <cellStyle name="Normal 28" xfId="84" xr:uid="{C930C36E-D716-40C6-B5F0-3050EEC7810B}"/>
    <cellStyle name="Normal 29" xfId="81" xr:uid="{EDD5707D-E7D9-4E2B-B14F-B357B19CCD1D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AB8AB80-3B82-4AAE-9E26-217082F7C5A2}"/>
    <cellStyle name="Normal 4" xfId="37" xr:uid="{00000000-0005-0000-0000-000025000000}"/>
    <cellStyle name="Normal 4 2" xfId="48" xr:uid="{6E97D648-7182-4D7C-8DBA-3E403A1F92DA}"/>
    <cellStyle name="Normal 4 2 2" xfId="53" xr:uid="{841E57A6-B01D-41F4-B7B0-4C7F304BB29E}"/>
    <cellStyle name="Normal 4 3" xfId="89" xr:uid="{46615EFE-D31D-4781-A663-DD4007A894E5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 8" xfId="54" xr:uid="{8493ACEB-EBC6-45C6-AA56-C0EE9E276363}"/>
    <cellStyle name="Normal 9" xfId="64" xr:uid="{CBD44147-83CD-40E1-B9EB-BB2C325BBBF9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7"/>
  <sheetViews>
    <sheetView showGridLines="0" view="pageBreakPreview" topLeftCell="A22" zoomScale="55" zoomScaleNormal="70" zoomScaleSheetLayoutView="55" workbookViewId="0">
      <selection activeCell="Z12" sqref="Z12"/>
    </sheetView>
  </sheetViews>
  <sheetFormatPr defaultColWidth="9.140625" defaultRowHeight="24" customHeight="1"/>
  <cols>
    <col min="1" max="1" width="53.85546875" style="50" customWidth="1"/>
    <col min="2" max="2" width="7.140625" style="50" customWidth="1"/>
    <col min="3" max="3" width="1.42578125" style="50" customWidth="1"/>
    <col min="4" max="4" width="19.42578125" style="50" customWidth="1"/>
    <col min="5" max="5" width="1.42578125" style="50" customWidth="1"/>
    <col min="6" max="6" width="19.42578125" style="50" customWidth="1"/>
    <col min="7" max="7" width="1.42578125" style="50" customWidth="1"/>
    <col min="8" max="8" width="19.42578125" style="50" customWidth="1"/>
    <col min="9" max="9" width="2.42578125" style="50" customWidth="1"/>
    <col min="10" max="10" width="19.42578125" style="50" customWidth="1"/>
    <col min="11" max="12" width="11.140625" style="50" customWidth="1"/>
    <col min="13" max="13" width="12.7109375" style="50" bestFit="1" customWidth="1"/>
    <col min="14" max="15" width="9.140625" style="50"/>
    <col min="16" max="16" width="12.7109375" style="50" bestFit="1" customWidth="1"/>
    <col min="17" max="16384" width="9.140625" style="50"/>
  </cols>
  <sheetData>
    <row r="1" spans="1:18" ht="24" customHeight="1">
      <c r="A1" s="48" t="s">
        <v>36</v>
      </c>
      <c r="B1" s="49"/>
      <c r="C1" s="49"/>
      <c r="D1" s="49"/>
      <c r="E1" s="49"/>
      <c r="F1" s="49"/>
      <c r="G1" s="49"/>
      <c r="H1" s="49"/>
      <c r="I1" s="49"/>
      <c r="J1" s="49"/>
    </row>
    <row r="2" spans="1:18" ht="24" customHeight="1">
      <c r="A2" s="48" t="s">
        <v>37</v>
      </c>
      <c r="B2" s="49"/>
      <c r="C2" s="49"/>
      <c r="D2" s="49"/>
      <c r="E2" s="49"/>
      <c r="F2" s="49"/>
      <c r="G2" s="49"/>
      <c r="H2" s="49"/>
      <c r="I2" s="49"/>
      <c r="J2" s="49"/>
      <c r="M2" s="51"/>
      <c r="N2" s="51"/>
    </row>
    <row r="3" spans="1:18" ht="24" customHeight="1">
      <c r="A3" s="48" t="s">
        <v>192</v>
      </c>
      <c r="B3" s="49"/>
      <c r="C3" s="49"/>
      <c r="D3" s="49"/>
      <c r="E3" s="49"/>
      <c r="F3" s="49"/>
      <c r="G3" s="49"/>
      <c r="H3" s="49"/>
      <c r="I3" s="49"/>
      <c r="J3" s="49"/>
      <c r="M3" s="51"/>
      <c r="N3" s="51"/>
    </row>
    <row r="4" spans="1:18" ht="24" customHeight="1">
      <c r="J4" s="52" t="s">
        <v>38</v>
      </c>
      <c r="M4" s="51"/>
      <c r="N4" s="51"/>
    </row>
    <row r="5" spans="1:18" ht="24" customHeight="1">
      <c r="D5" s="190" t="s">
        <v>39</v>
      </c>
      <c r="E5" s="190"/>
      <c r="F5" s="190"/>
      <c r="G5" s="54"/>
      <c r="H5" s="190" t="s">
        <v>40</v>
      </c>
      <c r="I5" s="190"/>
      <c r="J5" s="190"/>
    </row>
    <row r="6" spans="1:18" ht="24" customHeight="1">
      <c r="A6" s="55"/>
      <c r="B6" s="56" t="s">
        <v>196</v>
      </c>
      <c r="C6" s="57"/>
      <c r="D6" s="58" t="s">
        <v>194</v>
      </c>
      <c r="E6" s="59"/>
      <c r="F6" s="60" t="s">
        <v>178</v>
      </c>
      <c r="G6" s="57"/>
      <c r="H6" s="58" t="s">
        <v>194</v>
      </c>
      <c r="I6" s="59"/>
      <c r="J6" s="60" t="s">
        <v>178</v>
      </c>
    </row>
    <row r="7" spans="1:18" ht="24" customHeight="1">
      <c r="A7" s="55"/>
      <c r="B7" s="61"/>
      <c r="C7" s="57"/>
      <c r="D7" s="62" t="s">
        <v>197</v>
      </c>
      <c r="E7" s="62"/>
      <c r="F7" s="62" t="s">
        <v>90</v>
      </c>
      <c r="G7" s="54"/>
      <c r="H7" s="62" t="s">
        <v>197</v>
      </c>
      <c r="I7" s="62"/>
      <c r="J7" s="62" t="s">
        <v>90</v>
      </c>
    </row>
    <row r="8" spans="1:18" ht="24" customHeight="1">
      <c r="A8" s="55"/>
      <c r="B8" s="61"/>
      <c r="C8" s="57"/>
      <c r="D8" s="62" t="s">
        <v>198</v>
      </c>
      <c r="E8" s="62"/>
      <c r="F8" s="62"/>
      <c r="G8" s="54"/>
      <c r="H8" s="62" t="s">
        <v>198</v>
      </c>
      <c r="I8" s="62"/>
      <c r="J8" s="62"/>
    </row>
    <row r="9" spans="1:18" ht="24" customHeight="1">
      <c r="A9" s="63" t="s">
        <v>41</v>
      </c>
      <c r="B9" s="57"/>
      <c r="C9" s="57"/>
    </row>
    <row r="10" spans="1:18" ht="24" customHeight="1">
      <c r="A10" s="63" t="s">
        <v>42</v>
      </c>
      <c r="B10" s="64"/>
      <c r="C10" s="64"/>
      <c r="D10" s="55"/>
      <c r="E10" s="55"/>
      <c r="F10" s="55"/>
      <c r="G10" s="55"/>
      <c r="H10" s="55"/>
      <c r="I10" s="55"/>
      <c r="J10" s="55"/>
    </row>
    <row r="11" spans="1:18" ht="24" customHeight="1">
      <c r="A11" s="65" t="s">
        <v>2</v>
      </c>
      <c r="B11" s="66"/>
      <c r="C11" s="66"/>
      <c r="D11" s="9">
        <v>2579803</v>
      </c>
      <c r="E11" s="67"/>
      <c r="F11" s="9">
        <v>3062869</v>
      </c>
      <c r="G11" s="67"/>
      <c r="H11" s="9">
        <v>2566893</v>
      </c>
      <c r="I11" s="67"/>
      <c r="J11" s="9">
        <v>3041151</v>
      </c>
      <c r="K11" s="8"/>
      <c r="L11" s="8"/>
      <c r="N11" s="8"/>
      <c r="P11" s="8"/>
      <c r="R11" s="8"/>
    </row>
    <row r="12" spans="1:18" ht="24" customHeight="1">
      <c r="A12" s="65" t="s">
        <v>21</v>
      </c>
      <c r="D12" s="9"/>
      <c r="E12" s="67"/>
      <c r="F12" s="9"/>
      <c r="G12" s="67"/>
      <c r="H12" s="9"/>
      <c r="I12" s="67"/>
      <c r="J12" s="9"/>
      <c r="K12" s="8"/>
      <c r="L12" s="8"/>
      <c r="N12" s="8"/>
      <c r="P12" s="8"/>
      <c r="R12" s="8"/>
    </row>
    <row r="13" spans="1:18" ht="24" customHeight="1">
      <c r="A13" s="65" t="s">
        <v>91</v>
      </c>
      <c r="B13" s="68">
        <v>4</v>
      </c>
      <c r="C13" s="61"/>
      <c r="D13" s="9">
        <v>97927240</v>
      </c>
      <c r="E13" s="67"/>
      <c r="F13" s="9">
        <v>102228758</v>
      </c>
      <c r="G13" s="67"/>
      <c r="H13" s="9">
        <v>97567250</v>
      </c>
      <c r="I13" s="67"/>
      <c r="J13" s="9">
        <v>101709308</v>
      </c>
      <c r="K13" s="8"/>
      <c r="L13" s="8"/>
      <c r="N13" s="8"/>
      <c r="P13" s="8"/>
      <c r="R13" s="8"/>
    </row>
    <row r="14" spans="1:18" ht="24" customHeight="1">
      <c r="A14" s="65" t="s">
        <v>104</v>
      </c>
      <c r="B14" s="68">
        <v>11.1</v>
      </c>
      <c r="C14" s="61"/>
      <c r="D14" s="31">
        <v>0</v>
      </c>
      <c r="E14" s="67"/>
      <c r="F14" s="31">
        <v>0</v>
      </c>
      <c r="G14" s="67"/>
      <c r="H14" s="9">
        <v>1136000</v>
      </c>
      <c r="I14" s="67"/>
      <c r="J14" s="9">
        <v>1537000</v>
      </c>
      <c r="K14" s="8"/>
      <c r="L14" s="8"/>
      <c r="N14" s="8"/>
      <c r="P14" s="8"/>
      <c r="R14" s="8"/>
    </row>
    <row r="15" spans="1:18" ht="24" customHeight="1">
      <c r="A15" s="65" t="s">
        <v>105</v>
      </c>
      <c r="B15" s="68"/>
      <c r="C15" s="61"/>
      <c r="D15" s="9">
        <v>854617</v>
      </c>
      <c r="E15" s="67"/>
      <c r="F15" s="9">
        <v>870937</v>
      </c>
      <c r="G15" s="67"/>
      <c r="H15" s="9">
        <v>773301</v>
      </c>
      <c r="I15" s="67"/>
      <c r="J15" s="9">
        <v>789654</v>
      </c>
      <c r="K15" s="8"/>
      <c r="L15" s="8"/>
      <c r="N15" s="8"/>
      <c r="P15" s="8"/>
      <c r="R15" s="8"/>
    </row>
    <row r="16" spans="1:18" ht="24" customHeight="1">
      <c r="A16" s="63" t="s">
        <v>92</v>
      </c>
      <c r="B16" s="69"/>
      <c r="C16" s="70"/>
      <c r="D16" s="22">
        <f>SUM(D11:D15)</f>
        <v>101361660</v>
      </c>
      <c r="E16" s="71"/>
      <c r="F16" s="22">
        <f>SUM(F11:F15)</f>
        <v>106162564</v>
      </c>
      <c r="G16" s="71"/>
      <c r="H16" s="22">
        <f>SUM(H11:H15)</f>
        <v>102043444</v>
      </c>
      <c r="I16" s="19"/>
      <c r="J16" s="22">
        <f>SUM(J11:J15)</f>
        <v>107077113</v>
      </c>
      <c r="K16" s="8"/>
      <c r="L16" s="8"/>
      <c r="N16" s="8"/>
      <c r="P16" s="8"/>
      <c r="R16" s="8"/>
    </row>
    <row r="17" spans="1:18" ht="24" customHeight="1">
      <c r="A17" s="63" t="s">
        <v>43</v>
      </c>
      <c r="B17" s="55"/>
      <c r="C17" s="55"/>
      <c r="D17" s="2"/>
      <c r="E17" s="72"/>
      <c r="F17" s="2"/>
      <c r="G17" s="72"/>
      <c r="H17" s="2"/>
      <c r="I17" s="17"/>
      <c r="J17" s="2"/>
      <c r="K17" s="8"/>
      <c r="L17" s="8"/>
      <c r="N17" s="8"/>
      <c r="P17" s="8"/>
      <c r="R17" s="8"/>
    </row>
    <row r="18" spans="1:18" ht="24" customHeight="1">
      <c r="A18" s="65" t="s">
        <v>23</v>
      </c>
      <c r="B18" s="55"/>
      <c r="C18" s="55"/>
      <c r="D18" s="2"/>
      <c r="E18" s="72"/>
      <c r="F18" s="2"/>
      <c r="G18" s="72"/>
      <c r="H18" s="2"/>
      <c r="I18" s="17"/>
      <c r="J18" s="2"/>
      <c r="K18" s="8"/>
      <c r="L18" s="8"/>
      <c r="N18" s="8"/>
      <c r="P18" s="8"/>
      <c r="R18" s="8"/>
    </row>
    <row r="19" spans="1:18" ht="24" customHeight="1">
      <c r="A19" s="65" t="s">
        <v>93</v>
      </c>
      <c r="B19" s="68">
        <v>4</v>
      </c>
      <c r="C19" s="61"/>
      <c r="D19" s="9">
        <v>631785</v>
      </c>
      <c r="E19" s="73"/>
      <c r="F19" s="9">
        <v>966653</v>
      </c>
      <c r="G19" s="73"/>
      <c r="H19" s="33">
        <v>0</v>
      </c>
      <c r="I19" s="73"/>
      <c r="J19" s="34">
        <v>0</v>
      </c>
      <c r="K19" s="8"/>
      <c r="L19" s="8"/>
      <c r="N19" s="8"/>
      <c r="P19" s="8"/>
      <c r="R19" s="8"/>
    </row>
    <row r="20" spans="1:18" ht="24" customHeight="1">
      <c r="A20" s="65" t="s">
        <v>19</v>
      </c>
      <c r="B20" s="68">
        <v>5</v>
      </c>
      <c r="C20" s="61"/>
      <c r="D20" s="9">
        <v>1996</v>
      </c>
      <c r="E20" s="73"/>
      <c r="F20" s="9">
        <v>1994</v>
      </c>
      <c r="G20" s="73"/>
      <c r="H20" s="31">
        <v>1996</v>
      </c>
      <c r="I20" s="73"/>
      <c r="J20" s="9">
        <v>1994</v>
      </c>
      <c r="K20" s="8"/>
      <c r="L20" s="8"/>
      <c r="N20" s="8"/>
      <c r="P20" s="8"/>
      <c r="R20" s="8"/>
    </row>
    <row r="21" spans="1:18" ht="24" customHeight="1">
      <c r="A21" s="65" t="s">
        <v>179</v>
      </c>
      <c r="B21" s="68">
        <v>6</v>
      </c>
      <c r="C21" s="61"/>
      <c r="D21" s="31">
        <v>0</v>
      </c>
      <c r="E21" s="73"/>
      <c r="F21" s="9">
        <v>0</v>
      </c>
      <c r="G21" s="73"/>
      <c r="H21" s="31">
        <v>187974</v>
      </c>
      <c r="I21" s="73"/>
      <c r="J21" s="9">
        <v>387312</v>
      </c>
      <c r="K21" s="8"/>
      <c r="L21" s="8"/>
      <c r="N21" s="8"/>
      <c r="P21" s="8"/>
      <c r="R21" s="8"/>
    </row>
    <row r="22" spans="1:18" ht="24" customHeight="1">
      <c r="A22" s="65" t="s">
        <v>117</v>
      </c>
      <c r="B22" s="68">
        <v>11.1</v>
      </c>
      <c r="C22" s="61"/>
      <c r="D22" s="31">
        <v>0</v>
      </c>
      <c r="E22" s="73"/>
      <c r="F22" s="34">
        <v>0</v>
      </c>
      <c r="G22" s="73"/>
      <c r="H22" s="31">
        <v>500000</v>
      </c>
      <c r="I22" s="73"/>
      <c r="J22" s="9">
        <v>500000</v>
      </c>
      <c r="K22" s="8"/>
      <c r="L22" s="8"/>
      <c r="N22" s="8"/>
      <c r="P22" s="8"/>
      <c r="R22" s="8"/>
    </row>
    <row r="23" spans="1:18" ht="24" customHeight="1">
      <c r="A23" s="65" t="s">
        <v>114</v>
      </c>
      <c r="B23" s="68"/>
      <c r="C23" s="61"/>
      <c r="D23" s="31">
        <v>7465</v>
      </c>
      <c r="E23" s="73"/>
      <c r="F23" s="9">
        <v>13630</v>
      </c>
      <c r="G23" s="73"/>
      <c r="H23" s="33">
        <v>0</v>
      </c>
      <c r="I23" s="73"/>
      <c r="J23" s="34">
        <v>0</v>
      </c>
      <c r="K23" s="8"/>
      <c r="L23" s="8"/>
      <c r="N23" s="8"/>
      <c r="P23" s="8"/>
      <c r="R23" s="8"/>
    </row>
    <row r="24" spans="1:18" ht="24" customHeight="1">
      <c r="A24" s="65" t="s">
        <v>13</v>
      </c>
      <c r="B24" s="68"/>
      <c r="C24" s="61"/>
      <c r="D24" s="31">
        <v>356863</v>
      </c>
      <c r="E24" s="73"/>
      <c r="F24" s="9">
        <v>389772</v>
      </c>
      <c r="G24" s="73"/>
      <c r="H24" s="31">
        <v>353885</v>
      </c>
      <c r="I24" s="73"/>
      <c r="J24" s="9">
        <v>383608</v>
      </c>
      <c r="K24" s="8"/>
      <c r="L24" s="8"/>
      <c r="N24" s="8"/>
      <c r="P24" s="8"/>
      <c r="R24" s="8"/>
    </row>
    <row r="25" spans="1:18" ht="24" customHeight="1">
      <c r="A25" s="65" t="s">
        <v>17</v>
      </c>
      <c r="B25" s="68"/>
      <c r="C25" s="61"/>
      <c r="D25" s="31">
        <v>274504</v>
      </c>
      <c r="E25" s="73"/>
      <c r="F25" s="9">
        <v>419860</v>
      </c>
      <c r="G25" s="73"/>
      <c r="H25" s="31">
        <v>273802</v>
      </c>
      <c r="I25" s="73"/>
      <c r="J25" s="9">
        <v>418741</v>
      </c>
      <c r="K25" s="8"/>
      <c r="L25" s="8"/>
      <c r="N25" s="8"/>
      <c r="P25" s="8"/>
      <c r="R25" s="8"/>
    </row>
    <row r="26" spans="1:18" ht="24" customHeight="1">
      <c r="A26" s="65" t="s">
        <v>20</v>
      </c>
      <c r="B26" s="68"/>
      <c r="C26" s="61"/>
      <c r="D26" s="31">
        <v>349654</v>
      </c>
      <c r="E26" s="73"/>
      <c r="F26" s="9">
        <v>362735</v>
      </c>
      <c r="G26" s="73"/>
      <c r="H26" s="31">
        <v>348294</v>
      </c>
      <c r="I26" s="73"/>
      <c r="J26" s="9">
        <v>360348</v>
      </c>
      <c r="K26" s="8"/>
      <c r="L26" s="8"/>
      <c r="N26" s="8"/>
      <c r="P26" s="8"/>
      <c r="R26" s="8"/>
    </row>
    <row r="27" spans="1:18" ht="24" customHeight="1">
      <c r="A27" s="65" t="s">
        <v>11</v>
      </c>
      <c r="B27" s="74">
        <v>7.1</v>
      </c>
      <c r="C27" s="61"/>
      <c r="D27" s="31">
        <v>2374142</v>
      </c>
      <c r="E27" s="73"/>
      <c r="F27" s="9">
        <v>2631663</v>
      </c>
      <c r="G27" s="73"/>
      <c r="H27" s="31">
        <v>2034846</v>
      </c>
      <c r="I27" s="73"/>
      <c r="J27" s="9">
        <v>1941044</v>
      </c>
      <c r="K27" s="8"/>
      <c r="L27" s="8"/>
      <c r="N27" s="8"/>
      <c r="P27" s="8"/>
      <c r="R27" s="8"/>
    </row>
    <row r="28" spans="1:18" ht="24" customHeight="1">
      <c r="A28" s="65" t="s">
        <v>1</v>
      </c>
      <c r="B28" s="66"/>
      <c r="C28" s="66"/>
      <c r="D28" s="31">
        <v>88700</v>
      </c>
      <c r="E28" s="73"/>
      <c r="F28" s="9">
        <v>117010</v>
      </c>
      <c r="G28" s="73"/>
      <c r="H28" s="31">
        <v>87720</v>
      </c>
      <c r="I28" s="73"/>
      <c r="J28" s="9">
        <v>115123</v>
      </c>
      <c r="K28" s="8"/>
      <c r="L28" s="8"/>
      <c r="N28" s="8"/>
      <c r="P28" s="8"/>
      <c r="R28" s="8"/>
    </row>
    <row r="29" spans="1:18" ht="24" customHeight="1">
      <c r="A29" s="63" t="s">
        <v>45</v>
      </c>
      <c r="B29" s="66"/>
      <c r="C29" s="66"/>
      <c r="D29" s="22">
        <f>SUM(D18:D28)</f>
        <v>4085109</v>
      </c>
      <c r="E29" s="71"/>
      <c r="F29" s="22">
        <f>SUM(F18:F28)</f>
        <v>4903317</v>
      </c>
      <c r="G29" s="71"/>
      <c r="H29" s="22">
        <f>SUM(H18:H28)</f>
        <v>3788517</v>
      </c>
      <c r="I29" s="19"/>
      <c r="J29" s="22">
        <f>SUM(J18:J28)</f>
        <v>4108170</v>
      </c>
      <c r="K29" s="8"/>
      <c r="L29" s="8"/>
      <c r="N29" s="8"/>
      <c r="P29" s="8"/>
      <c r="R29" s="8"/>
    </row>
    <row r="30" spans="1:18" ht="24" customHeight="1" thickBot="1">
      <c r="A30" s="63" t="s">
        <v>44</v>
      </c>
      <c r="B30" s="48"/>
      <c r="C30" s="48"/>
      <c r="D30" s="23">
        <f>D29+D16</f>
        <v>105446769</v>
      </c>
      <c r="E30" s="71"/>
      <c r="F30" s="23">
        <f>F29+F16</f>
        <v>111065881</v>
      </c>
      <c r="G30" s="71"/>
      <c r="H30" s="23">
        <f>H29+H16</f>
        <v>105831961</v>
      </c>
      <c r="I30" s="19"/>
      <c r="J30" s="23">
        <f>J29+J16</f>
        <v>111185283</v>
      </c>
      <c r="K30" s="8"/>
      <c r="L30" s="8"/>
      <c r="N30" s="8"/>
      <c r="P30" s="8"/>
      <c r="R30" s="8"/>
    </row>
    <row r="31" spans="1:18" ht="24" customHeight="1" thickTop="1">
      <c r="K31" s="8"/>
    </row>
    <row r="32" spans="1:18" ht="24" customHeight="1">
      <c r="A32" s="65" t="s">
        <v>46</v>
      </c>
      <c r="K32" s="8"/>
    </row>
    <row r="33" spans="1:11" ht="24" customHeight="1">
      <c r="A33" s="64"/>
      <c r="K33" s="8"/>
    </row>
    <row r="34" spans="1:11" ht="24" customHeight="1">
      <c r="A34" s="64"/>
      <c r="K34" s="8"/>
    </row>
    <row r="35" spans="1:11" ht="24" customHeight="1">
      <c r="A35" s="64"/>
      <c r="K35" s="8"/>
    </row>
    <row r="36" spans="1:11" ht="24" customHeight="1">
      <c r="A36" s="64"/>
      <c r="K36" s="8"/>
    </row>
    <row r="37" spans="1:11" ht="24" customHeight="1">
      <c r="A37" s="64"/>
      <c r="K37" s="8"/>
    </row>
    <row r="38" spans="1:11" ht="24" customHeight="1">
      <c r="A38" s="48" t="s">
        <v>36</v>
      </c>
      <c r="B38" s="49"/>
      <c r="C38" s="49"/>
      <c r="D38" s="49"/>
      <c r="E38" s="49"/>
      <c r="F38" s="49"/>
      <c r="G38" s="49"/>
      <c r="H38" s="49"/>
      <c r="I38" s="49"/>
      <c r="J38" s="49"/>
      <c r="K38" s="8"/>
    </row>
    <row r="39" spans="1:11" ht="24" customHeight="1">
      <c r="A39" s="48" t="s">
        <v>47</v>
      </c>
      <c r="B39" s="49"/>
      <c r="C39" s="49"/>
      <c r="D39" s="49"/>
      <c r="E39" s="49"/>
      <c r="F39" s="49"/>
      <c r="G39" s="49"/>
      <c r="H39" s="49"/>
      <c r="I39" s="49"/>
      <c r="J39" s="49"/>
      <c r="K39" s="8"/>
    </row>
    <row r="40" spans="1:11" ht="24" customHeight="1">
      <c r="A40" s="48" t="s">
        <v>192</v>
      </c>
      <c r="B40" s="49"/>
      <c r="C40" s="49"/>
      <c r="D40" s="49"/>
      <c r="E40" s="49"/>
      <c r="F40" s="49"/>
      <c r="G40" s="49"/>
      <c r="H40" s="49"/>
      <c r="I40" s="49"/>
      <c r="J40" s="49"/>
      <c r="K40" s="8"/>
    </row>
    <row r="41" spans="1:11" ht="24" customHeight="1">
      <c r="J41" s="52" t="s">
        <v>38</v>
      </c>
      <c r="K41" s="8"/>
    </row>
    <row r="42" spans="1:11" ht="24" customHeight="1">
      <c r="D42" s="190" t="s">
        <v>39</v>
      </c>
      <c r="E42" s="190"/>
      <c r="F42" s="190"/>
      <c r="G42" s="54"/>
      <c r="H42" s="190" t="s">
        <v>40</v>
      </c>
      <c r="I42" s="190"/>
      <c r="J42" s="190"/>
      <c r="K42" s="8"/>
    </row>
    <row r="43" spans="1:11" ht="24" customHeight="1">
      <c r="A43" s="55"/>
      <c r="B43" s="56" t="s">
        <v>196</v>
      </c>
      <c r="C43" s="57"/>
      <c r="D43" s="58" t="s">
        <v>194</v>
      </c>
      <c r="E43" s="59"/>
      <c r="F43" s="60" t="s">
        <v>178</v>
      </c>
      <c r="G43" s="57"/>
      <c r="H43" s="58" t="s">
        <v>194</v>
      </c>
      <c r="I43" s="59"/>
      <c r="J43" s="60" t="s">
        <v>178</v>
      </c>
      <c r="K43" s="8"/>
    </row>
    <row r="44" spans="1:11" ht="24" customHeight="1">
      <c r="A44" s="55"/>
      <c r="B44" s="61"/>
      <c r="C44" s="57"/>
      <c r="D44" s="62" t="s">
        <v>197</v>
      </c>
      <c r="E44" s="62"/>
      <c r="F44" s="62" t="s">
        <v>90</v>
      </c>
      <c r="G44" s="54"/>
      <c r="H44" s="62" t="s">
        <v>197</v>
      </c>
      <c r="I44" s="62"/>
      <c r="J44" s="62" t="s">
        <v>90</v>
      </c>
      <c r="K44" s="8"/>
    </row>
    <row r="45" spans="1:11" ht="24" customHeight="1">
      <c r="A45" s="55"/>
      <c r="B45" s="61"/>
      <c r="C45" s="57"/>
      <c r="D45" s="75" t="s">
        <v>198</v>
      </c>
      <c r="E45" s="75"/>
      <c r="F45" s="75"/>
      <c r="G45" s="75"/>
      <c r="H45" s="75" t="s">
        <v>198</v>
      </c>
      <c r="I45" s="75"/>
      <c r="J45" s="75"/>
      <c r="K45" s="8"/>
    </row>
    <row r="46" spans="1:11" ht="24" customHeight="1">
      <c r="A46" s="63" t="s">
        <v>48</v>
      </c>
      <c r="B46" s="76"/>
      <c r="C46" s="76"/>
      <c r="D46" s="77"/>
      <c r="E46" s="77"/>
      <c r="F46" s="77"/>
      <c r="G46" s="77"/>
      <c r="H46" s="77"/>
      <c r="I46" s="77"/>
      <c r="J46" s="77"/>
      <c r="K46" s="8"/>
    </row>
    <row r="47" spans="1:11" ht="24" customHeight="1">
      <c r="A47" s="63" t="s">
        <v>94</v>
      </c>
      <c r="B47" s="76"/>
      <c r="C47" s="76"/>
      <c r="D47" s="77"/>
      <c r="E47" s="77"/>
      <c r="F47" s="77"/>
      <c r="G47" s="77"/>
      <c r="H47" s="77"/>
      <c r="I47" s="77"/>
      <c r="J47" s="77"/>
      <c r="K47" s="8"/>
    </row>
    <row r="48" spans="1:11" ht="24" customHeight="1">
      <c r="A48" s="78" t="s">
        <v>49</v>
      </c>
      <c r="B48" s="79"/>
      <c r="C48" s="79"/>
      <c r="D48" s="80"/>
      <c r="E48" s="80"/>
      <c r="F48" s="80"/>
      <c r="G48" s="80"/>
      <c r="H48" s="80"/>
      <c r="I48" s="80"/>
      <c r="J48" s="80"/>
      <c r="K48" s="8"/>
    </row>
    <row r="49" spans="1:18" ht="24" customHeight="1">
      <c r="A49" s="81" t="s">
        <v>95</v>
      </c>
      <c r="B49" s="82" t="s">
        <v>199</v>
      </c>
      <c r="C49" s="79"/>
      <c r="D49" s="9">
        <v>5779967</v>
      </c>
      <c r="E49" s="9"/>
      <c r="F49" s="9">
        <v>10119227</v>
      </c>
      <c r="G49" s="9"/>
      <c r="H49" s="9">
        <v>5982427</v>
      </c>
      <c r="I49" s="9"/>
      <c r="J49" s="9">
        <v>10321752</v>
      </c>
      <c r="K49" s="8"/>
      <c r="L49" s="8"/>
      <c r="N49" s="8"/>
      <c r="P49" s="8"/>
      <c r="R49" s="8"/>
    </row>
    <row r="50" spans="1:18" ht="24" customHeight="1">
      <c r="A50" s="81" t="s">
        <v>16</v>
      </c>
      <c r="B50" s="82" t="s">
        <v>200</v>
      </c>
      <c r="C50" s="79"/>
      <c r="D50" s="9">
        <v>991797</v>
      </c>
      <c r="E50" s="83"/>
      <c r="F50" s="9">
        <v>1963722</v>
      </c>
      <c r="G50" s="83"/>
      <c r="H50" s="9">
        <v>990263</v>
      </c>
      <c r="I50" s="83"/>
      <c r="J50" s="9">
        <v>1962368</v>
      </c>
      <c r="K50" s="8"/>
      <c r="L50" s="8"/>
      <c r="N50" s="8"/>
      <c r="P50" s="8"/>
      <c r="R50" s="8"/>
    </row>
    <row r="51" spans="1:18" s="86" customFormat="1" ht="24" customHeight="1">
      <c r="A51" s="81" t="s">
        <v>5</v>
      </c>
      <c r="B51" s="84"/>
      <c r="C51" s="85"/>
      <c r="D51" s="9">
        <v>273204</v>
      </c>
      <c r="E51" s="83"/>
      <c r="F51" s="9">
        <v>296543</v>
      </c>
      <c r="G51" s="83"/>
      <c r="H51" s="9">
        <v>273211</v>
      </c>
      <c r="I51" s="83"/>
      <c r="J51" s="9">
        <v>296566</v>
      </c>
      <c r="K51" s="8"/>
      <c r="L51" s="8"/>
      <c r="M51" s="50"/>
      <c r="N51" s="8"/>
      <c r="O51" s="50"/>
      <c r="P51" s="8"/>
      <c r="Q51" s="50"/>
      <c r="R51" s="8"/>
    </row>
    <row r="52" spans="1:18" s="86" customFormat="1" ht="24" customHeight="1">
      <c r="A52" s="81" t="s">
        <v>96</v>
      </c>
      <c r="B52" s="84"/>
      <c r="C52" s="85"/>
      <c r="D52" s="9">
        <v>509441</v>
      </c>
      <c r="E52" s="83"/>
      <c r="F52" s="9">
        <v>922652</v>
      </c>
      <c r="G52" s="83"/>
      <c r="H52" s="9">
        <v>510430</v>
      </c>
      <c r="I52" s="83"/>
      <c r="J52" s="9">
        <v>924384</v>
      </c>
      <c r="K52" s="8"/>
      <c r="L52" s="8"/>
      <c r="M52" s="50"/>
      <c r="N52" s="8"/>
      <c r="O52" s="50"/>
      <c r="P52" s="8"/>
      <c r="Q52" s="50"/>
      <c r="R52" s="8"/>
    </row>
    <row r="53" spans="1:18" s="86" customFormat="1" ht="24" customHeight="1">
      <c r="A53" s="81" t="s">
        <v>3</v>
      </c>
      <c r="B53" s="84"/>
      <c r="C53" s="85"/>
      <c r="D53" s="9">
        <v>1530017</v>
      </c>
      <c r="E53" s="83"/>
      <c r="F53" s="9">
        <v>1395133</v>
      </c>
      <c r="G53" s="83"/>
      <c r="H53" s="9">
        <v>1508553</v>
      </c>
      <c r="I53" s="83"/>
      <c r="J53" s="9">
        <v>1382095</v>
      </c>
      <c r="K53" s="8"/>
      <c r="L53" s="8"/>
      <c r="M53" s="50"/>
      <c r="N53" s="8"/>
      <c r="O53" s="50"/>
      <c r="P53" s="8"/>
      <c r="Q53" s="50"/>
      <c r="R53" s="8"/>
    </row>
    <row r="54" spans="1:18" ht="24" customHeight="1">
      <c r="A54" s="81" t="s">
        <v>12</v>
      </c>
      <c r="B54" s="74"/>
      <c r="C54" s="79"/>
      <c r="D54" s="9">
        <v>797359</v>
      </c>
      <c r="E54" s="83"/>
      <c r="F54" s="9">
        <v>777310</v>
      </c>
      <c r="G54" s="83"/>
      <c r="H54" s="9">
        <v>790325</v>
      </c>
      <c r="I54" s="83"/>
      <c r="J54" s="9">
        <v>769478</v>
      </c>
      <c r="K54" s="8"/>
      <c r="L54" s="8"/>
      <c r="N54" s="8"/>
      <c r="P54" s="8"/>
      <c r="R54" s="8"/>
    </row>
    <row r="55" spans="1:18" ht="24" customHeight="1">
      <c r="A55" s="81" t="s">
        <v>18</v>
      </c>
      <c r="B55" s="74"/>
      <c r="C55" s="79"/>
      <c r="D55" s="9">
        <v>193394</v>
      </c>
      <c r="E55" s="83"/>
      <c r="F55" s="9">
        <v>224540</v>
      </c>
      <c r="G55" s="83"/>
      <c r="H55" s="9">
        <v>192809</v>
      </c>
      <c r="I55" s="83"/>
      <c r="J55" s="9">
        <v>223967</v>
      </c>
      <c r="K55" s="8"/>
      <c r="L55" s="8"/>
      <c r="N55" s="8"/>
      <c r="P55" s="8"/>
      <c r="R55" s="8"/>
    </row>
    <row r="56" spans="1:18" ht="24" customHeight="1">
      <c r="A56" s="81" t="s">
        <v>115</v>
      </c>
      <c r="B56" s="82" t="s">
        <v>199</v>
      </c>
      <c r="C56" s="79"/>
      <c r="D56" s="9">
        <v>3500000</v>
      </c>
      <c r="E56" s="83"/>
      <c r="F56" s="9">
        <v>1500000</v>
      </c>
      <c r="G56" s="83"/>
      <c r="H56" s="9">
        <v>3500000</v>
      </c>
      <c r="I56" s="83"/>
      <c r="J56" s="9">
        <v>1500000</v>
      </c>
      <c r="K56" s="8"/>
      <c r="L56" s="8"/>
      <c r="N56" s="8"/>
      <c r="P56" s="8"/>
      <c r="R56" s="8"/>
    </row>
    <row r="57" spans="1:18" ht="24" customHeight="1">
      <c r="A57" s="81" t="s">
        <v>6</v>
      </c>
      <c r="B57" s="74">
        <v>9</v>
      </c>
      <c r="C57" s="79"/>
      <c r="D57" s="9">
        <v>7200000</v>
      </c>
      <c r="E57" s="83"/>
      <c r="F57" s="9">
        <v>11482646</v>
      </c>
      <c r="G57" s="83"/>
      <c r="H57" s="9">
        <v>7200000</v>
      </c>
      <c r="I57" s="83"/>
      <c r="J57" s="9">
        <v>11482646</v>
      </c>
      <c r="K57" s="8"/>
      <c r="L57" s="8"/>
      <c r="N57" s="8"/>
      <c r="P57" s="8"/>
      <c r="R57" s="8"/>
    </row>
    <row r="58" spans="1:18" s="86" customFormat="1" ht="24" customHeight="1">
      <c r="A58" s="81" t="s">
        <v>14</v>
      </c>
      <c r="B58" s="79"/>
      <c r="C58" s="79"/>
      <c r="D58" s="9">
        <v>3012788</v>
      </c>
      <c r="E58" s="83"/>
      <c r="F58" s="9">
        <v>2900958</v>
      </c>
      <c r="G58" s="83"/>
      <c r="H58" s="9">
        <v>3012788</v>
      </c>
      <c r="I58" s="83"/>
      <c r="J58" s="9">
        <v>2900958</v>
      </c>
      <c r="K58" s="8"/>
      <c r="L58" s="8"/>
      <c r="M58" s="50"/>
      <c r="N58" s="8"/>
      <c r="O58" s="50"/>
      <c r="P58" s="8"/>
      <c r="Q58" s="50"/>
      <c r="R58" s="8"/>
    </row>
    <row r="59" spans="1:18" ht="24" customHeight="1">
      <c r="A59" s="78" t="s">
        <v>97</v>
      </c>
      <c r="B59" s="79"/>
      <c r="C59" s="79"/>
      <c r="D59" s="22">
        <f>SUM(D49:D58)</f>
        <v>23787967</v>
      </c>
      <c r="E59" s="19"/>
      <c r="F59" s="22">
        <f>SUM(F49:F58)</f>
        <v>31582731</v>
      </c>
      <c r="G59" s="19"/>
      <c r="H59" s="22">
        <f>SUM(H49:H58)</f>
        <v>23960806</v>
      </c>
      <c r="I59" s="19"/>
      <c r="J59" s="22">
        <f>SUM(J49:J58)</f>
        <v>31764214</v>
      </c>
      <c r="K59" s="8"/>
      <c r="L59" s="8"/>
      <c r="N59" s="8"/>
      <c r="P59" s="8"/>
      <c r="R59" s="8"/>
    </row>
    <row r="60" spans="1:18" ht="24" customHeight="1">
      <c r="A60" s="87" t="s">
        <v>50</v>
      </c>
      <c r="B60" s="79"/>
      <c r="C60" s="79"/>
      <c r="D60" s="88"/>
      <c r="E60" s="88"/>
      <c r="F60" s="88"/>
      <c r="G60" s="88"/>
      <c r="H60" s="88"/>
      <c r="I60" s="88"/>
      <c r="J60" s="88"/>
      <c r="K60" s="8"/>
      <c r="L60" s="8"/>
      <c r="N60" s="8"/>
      <c r="P60" s="8"/>
      <c r="R60" s="8"/>
    </row>
    <row r="61" spans="1:18" ht="24" customHeight="1">
      <c r="A61" s="89" t="s">
        <v>107</v>
      </c>
      <c r="B61" s="74"/>
      <c r="C61" s="79"/>
      <c r="D61" s="31">
        <v>87990</v>
      </c>
      <c r="E61" s="90"/>
      <c r="F61" s="9">
        <v>202938</v>
      </c>
      <c r="G61" s="90"/>
      <c r="H61" s="31">
        <v>87842</v>
      </c>
      <c r="I61" s="90"/>
      <c r="J61" s="9">
        <v>202350</v>
      </c>
      <c r="K61" s="8"/>
      <c r="L61" s="8"/>
      <c r="N61" s="8"/>
      <c r="P61" s="8"/>
      <c r="R61" s="8"/>
    </row>
    <row r="62" spans="1:18" ht="24" customHeight="1">
      <c r="A62" s="89" t="s">
        <v>116</v>
      </c>
      <c r="B62" s="82" t="s">
        <v>199</v>
      </c>
      <c r="C62" s="91"/>
      <c r="D62" s="31">
        <v>8000000</v>
      </c>
      <c r="E62" s="9"/>
      <c r="F62" s="9">
        <v>8000000</v>
      </c>
      <c r="G62" s="9"/>
      <c r="H62" s="31">
        <v>8000000</v>
      </c>
      <c r="I62" s="9"/>
      <c r="J62" s="9">
        <v>8000000</v>
      </c>
      <c r="K62" s="8"/>
      <c r="L62" s="8"/>
      <c r="N62" s="8"/>
      <c r="P62" s="8"/>
      <c r="R62" s="8"/>
    </row>
    <row r="63" spans="1:18" ht="24" customHeight="1">
      <c r="A63" s="89" t="s">
        <v>108</v>
      </c>
      <c r="B63" s="74">
        <v>9</v>
      </c>
      <c r="C63" s="79"/>
      <c r="D63" s="31">
        <v>30894079</v>
      </c>
      <c r="E63" s="9"/>
      <c r="F63" s="9">
        <v>30807000</v>
      </c>
      <c r="G63" s="9"/>
      <c r="H63" s="31">
        <v>30894079</v>
      </c>
      <c r="I63" s="9"/>
      <c r="J63" s="9">
        <v>30807000</v>
      </c>
      <c r="K63" s="8"/>
      <c r="L63" s="8"/>
      <c r="M63" s="8"/>
      <c r="N63" s="8"/>
      <c r="O63" s="8"/>
      <c r="P63" s="8"/>
      <c r="Q63" s="8"/>
      <c r="R63" s="8"/>
    </row>
    <row r="64" spans="1:18" ht="24" customHeight="1">
      <c r="A64" s="89" t="s">
        <v>15</v>
      </c>
      <c r="B64" s="74"/>
      <c r="C64" s="79"/>
      <c r="D64" s="31">
        <v>582425</v>
      </c>
      <c r="E64" s="9"/>
      <c r="F64" s="9">
        <v>573427</v>
      </c>
      <c r="G64" s="9"/>
      <c r="H64" s="31">
        <v>575000</v>
      </c>
      <c r="I64" s="9"/>
      <c r="J64" s="9">
        <v>566641</v>
      </c>
      <c r="K64" s="8"/>
      <c r="L64" s="8"/>
      <c r="M64" s="8"/>
      <c r="N64" s="8"/>
      <c r="O64" s="8"/>
      <c r="P64" s="8"/>
      <c r="Q64" s="8"/>
      <c r="R64" s="8"/>
    </row>
    <row r="65" spans="1:18" ht="24" customHeight="1">
      <c r="A65" s="87" t="s">
        <v>52</v>
      </c>
      <c r="B65" s="85"/>
      <c r="C65" s="85"/>
      <c r="D65" s="22">
        <f>SUM(D61:D64)</f>
        <v>39564494</v>
      </c>
      <c r="E65" s="19"/>
      <c r="F65" s="22">
        <f>SUM(F61:F64)</f>
        <v>39583365</v>
      </c>
      <c r="G65" s="19"/>
      <c r="H65" s="22">
        <f>SUM(H61:H64)</f>
        <v>39556921</v>
      </c>
      <c r="I65" s="19"/>
      <c r="J65" s="22">
        <f>SUM(J61:J64)</f>
        <v>39575991</v>
      </c>
      <c r="K65" s="8"/>
      <c r="L65" s="8"/>
      <c r="M65" s="8"/>
      <c r="N65" s="8"/>
      <c r="O65" s="8"/>
      <c r="P65" s="8"/>
      <c r="Q65" s="8"/>
      <c r="R65" s="8"/>
    </row>
    <row r="66" spans="1:18" ht="24" customHeight="1">
      <c r="A66" s="87" t="s">
        <v>51</v>
      </c>
      <c r="B66" s="85"/>
      <c r="C66" s="85"/>
      <c r="D66" s="44">
        <f>SUM(D59,D65)</f>
        <v>63352461</v>
      </c>
      <c r="E66" s="19"/>
      <c r="F66" s="44">
        <f>SUM(F59,F65)</f>
        <v>71166096</v>
      </c>
      <c r="G66" s="19"/>
      <c r="H66" s="44">
        <f>SUM(H59,H65)</f>
        <v>63517727</v>
      </c>
      <c r="I66" s="19"/>
      <c r="J66" s="44">
        <f>SUM(J59,J65)</f>
        <v>71340205</v>
      </c>
      <c r="K66" s="8"/>
      <c r="L66" s="8"/>
      <c r="M66" s="8"/>
      <c r="N66" s="8"/>
      <c r="O66" s="8"/>
      <c r="P66" s="8"/>
      <c r="Q66" s="8"/>
      <c r="R66" s="8"/>
    </row>
    <row r="67" spans="1:18" ht="24" customHeight="1">
      <c r="A67" s="85"/>
      <c r="B67" s="85"/>
      <c r="C67" s="85"/>
      <c r="D67" s="92"/>
      <c r="E67" s="92"/>
      <c r="F67" s="92"/>
      <c r="G67" s="92"/>
      <c r="H67" s="92"/>
      <c r="I67" s="92"/>
      <c r="J67" s="92"/>
      <c r="K67" s="8"/>
    </row>
    <row r="68" spans="1:18" ht="24" customHeight="1">
      <c r="A68" s="65" t="s">
        <v>46</v>
      </c>
      <c r="E68" s="92"/>
      <c r="F68" s="92"/>
      <c r="G68" s="92"/>
      <c r="H68" s="92"/>
      <c r="I68" s="92"/>
      <c r="J68" s="92"/>
      <c r="K68" s="8"/>
    </row>
    <row r="69" spans="1:18" ht="24" customHeight="1">
      <c r="A69" s="64"/>
      <c r="B69" s="85"/>
      <c r="C69" s="85"/>
      <c r="D69" s="92"/>
      <c r="E69" s="92"/>
      <c r="F69" s="92"/>
      <c r="G69" s="92"/>
      <c r="H69" s="92"/>
      <c r="I69" s="92"/>
      <c r="J69" s="92"/>
      <c r="K69" s="8"/>
    </row>
    <row r="70" spans="1:18" ht="24" customHeight="1">
      <c r="A70" s="64"/>
      <c r="B70" s="85"/>
      <c r="C70" s="85"/>
      <c r="D70" s="92"/>
      <c r="E70" s="92"/>
      <c r="F70" s="92"/>
      <c r="G70" s="92"/>
      <c r="H70" s="92"/>
      <c r="I70" s="92"/>
      <c r="J70" s="92"/>
      <c r="K70" s="8"/>
    </row>
    <row r="71" spans="1:18" ht="24" customHeight="1">
      <c r="A71" s="85"/>
      <c r="B71" s="85"/>
      <c r="C71" s="85"/>
      <c r="D71" s="92"/>
      <c r="E71" s="92"/>
      <c r="F71" s="92"/>
      <c r="G71" s="92"/>
      <c r="H71" s="92"/>
      <c r="I71" s="92"/>
      <c r="J71" s="92"/>
      <c r="K71" s="8"/>
    </row>
    <row r="72" spans="1:18" ht="24" customHeight="1">
      <c r="B72" s="85"/>
      <c r="C72" s="85"/>
      <c r="D72" s="70"/>
      <c r="E72" s="70"/>
      <c r="F72" s="70"/>
      <c r="G72" s="70"/>
      <c r="H72" s="70"/>
      <c r="I72" s="70"/>
      <c r="J72" s="70"/>
      <c r="K72" s="8"/>
    </row>
    <row r="73" spans="1:18" ht="24" customHeight="1">
      <c r="A73" s="48" t="s">
        <v>36</v>
      </c>
      <c r="B73" s="49"/>
      <c r="C73" s="49"/>
      <c r="D73" s="49"/>
      <c r="E73" s="49"/>
      <c r="F73" s="49"/>
      <c r="G73" s="49"/>
      <c r="H73" s="49"/>
      <c r="I73" s="49"/>
      <c r="J73" s="49"/>
      <c r="K73" s="8"/>
    </row>
    <row r="74" spans="1:18" ht="24" customHeight="1">
      <c r="A74" s="48" t="s">
        <v>47</v>
      </c>
      <c r="B74" s="49"/>
      <c r="C74" s="49"/>
      <c r="D74" s="49"/>
      <c r="E74" s="49"/>
      <c r="F74" s="49"/>
      <c r="G74" s="49"/>
      <c r="H74" s="49"/>
      <c r="I74" s="49"/>
      <c r="J74" s="49"/>
      <c r="K74" s="8"/>
    </row>
    <row r="75" spans="1:18" ht="24" customHeight="1">
      <c r="A75" s="48" t="s">
        <v>192</v>
      </c>
      <c r="B75" s="49"/>
      <c r="C75" s="49"/>
      <c r="D75" s="49"/>
      <c r="E75" s="49"/>
      <c r="F75" s="49"/>
      <c r="G75" s="49"/>
      <c r="H75" s="49"/>
      <c r="I75" s="49"/>
      <c r="J75" s="49"/>
      <c r="K75" s="8"/>
    </row>
    <row r="76" spans="1:18" ht="24" customHeight="1">
      <c r="J76" s="52" t="s">
        <v>38</v>
      </c>
      <c r="K76" s="8"/>
    </row>
    <row r="77" spans="1:18" ht="24" customHeight="1">
      <c r="D77" s="190" t="s">
        <v>39</v>
      </c>
      <c r="E77" s="190"/>
      <c r="F77" s="190"/>
      <c r="G77" s="54"/>
      <c r="H77" s="190" t="s">
        <v>40</v>
      </c>
      <c r="I77" s="190"/>
      <c r="J77" s="190"/>
      <c r="K77" s="8"/>
    </row>
    <row r="78" spans="1:18" ht="24" customHeight="1">
      <c r="A78" s="55"/>
      <c r="B78" s="56" t="s">
        <v>196</v>
      </c>
      <c r="C78" s="57"/>
      <c r="D78" s="58" t="s">
        <v>194</v>
      </c>
      <c r="E78" s="59"/>
      <c r="F78" s="60" t="s">
        <v>178</v>
      </c>
      <c r="G78" s="57"/>
      <c r="H78" s="58" t="s">
        <v>194</v>
      </c>
      <c r="I78" s="59"/>
      <c r="J78" s="60" t="s">
        <v>178</v>
      </c>
      <c r="K78" s="8"/>
    </row>
    <row r="79" spans="1:18" ht="24" customHeight="1">
      <c r="A79" s="55"/>
      <c r="B79" s="61"/>
      <c r="C79" s="57"/>
      <c r="D79" s="62" t="s">
        <v>197</v>
      </c>
      <c r="E79" s="62"/>
      <c r="F79" s="62" t="s">
        <v>90</v>
      </c>
      <c r="G79" s="54"/>
      <c r="H79" s="62" t="s">
        <v>197</v>
      </c>
      <c r="I79" s="62"/>
      <c r="J79" s="62" t="s">
        <v>90</v>
      </c>
      <c r="K79" s="8"/>
    </row>
    <row r="80" spans="1:18" ht="24" customHeight="1">
      <c r="A80" s="55"/>
      <c r="B80" s="61"/>
      <c r="C80" s="57"/>
      <c r="D80" s="75" t="s">
        <v>198</v>
      </c>
      <c r="E80" s="75"/>
      <c r="F80" s="75"/>
      <c r="G80" s="75"/>
      <c r="H80" s="75" t="s">
        <v>198</v>
      </c>
      <c r="I80" s="75"/>
      <c r="J80" s="75"/>
      <c r="K80" s="8"/>
    </row>
    <row r="81" spans="1:18" ht="24" customHeight="1">
      <c r="A81" s="93" t="s">
        <v>53</v>
      </c>
      <c r="K81" s="8"/>
    </row>
    <row r="82" spans="1:18" ht="24" customHeight="1">
      <c r="A82" s="50" t="s">
        <v>54</v>
      </c>
      <c r="D82" s="94"/>
      <c r="E82" s="94"/>
      <c r="F82" s="94"/>
      <c r="G82" s="94"/>
      <c r="H82" s="94"/>
      <c r="I82" s="94"/>
      <c r="J82" s="94"/>
      <c r="K82" s="8"/>
    </row>
    <row r="83" spans="1:18" ht="24" customHeight="1">
      <c r="A83" s="50" t="s">
        <v>109</v>
      </c>
      <c r="B83" s="85"/>
      <c r="C83" s="85"/>
      <c r="D83" s="95"/>
      <c r="E83" s="95"/>
      <c r="F83" s="95"/>
      <c r="G83" s="95"/>
      <c r="H83" s="95"/>
      <c r="I83" s="95"/>
      <c r="J83" s="95"/>
      <c r="K83" s="8"/>
    </row>
    <row r="84" spans="1:18" ht="24" customHeight="1" thickBot="1">
      <c r="A84" s="50" t="s">
        <v>106</v>
      </c>
      <c r="B84" s="85"/>
      <c r="C84" s="85"/>
      <c r="D84" s="37">
        <v>2578334</v>
      </c>
      <c r="E84" s="96"/>
      <c r="F84" s="41">
        <v>2578334</v>
      </c>
      <c r="G84" s="96"/>
      <c r="H84" s="37">
        <v>2578334</v>
      </c>
      <c r="I84" s="96"/>
      <c r="J84" s="41">
        <v>2578334</v>
      </c>
      <c r="K84" s="8"/>
      <c r="L84" s="8"/>
      <c r="M84" s="8"/>
      <c r="N84" s="8"/>
      <c r="O84" s="8"/>
      <c r="P84" s="8"/>
      <c r="Q84" s="8"/>
      <c r="R84" s="8"/>
    </row>
    <row r="85" spans="1:18" ht="24" customHeight="1" thickTop="1">
      <c r="A85" s="50" t="s">
        <v>110</v>
      </c>
      <c r="B85" s="85"/>
      <c r="C85" s="85"/>
      <c r="D85" s="97"/>
      <c r="E85" s="98"/>
      <c r="F85" s="9"/>
      <c r="G85" s="98"/>
      <c r="H85" s="97"/>
      <c r="I85" s="98"/>
      <c r="J85" s="9"/>
      <c r="K85" s="8"/>
    </row>
    <row r="86" spans="1:18" ht="24" customHeight="1">
      <c r="A86" s="50" t="s">
        <v>106</v>
      </c>
      <c r="B86" s="85"/>
      <c r="C86" s="85"/>
      <c r="D86" s="33">
        <v>2578334</v>
      </c>
      <c r="E86" s="98"/>
      <c r="F86" s="9">
        <v>2578334</v>
      </c>
      <c r="G86" s="98"/>
      <c r="H86" s="33">
        <v>2578334</v>
      </c>
      <c r="I86" s="98"/>
      <c r="J86" s="9">
        <v>2578334</v>
      </c>
      <c r="K86" s="8"/>
      <c r="L86" s="8"/>
      <c r="M86" s="8"/>
      <c r="N86" s="8"/>
      <c r="O86" s="8"/>
      <c r="P86" s="8"/>
      <c r="Q86" s="8"/>
      <c r="R86" s="8"/>
    </row>
    <row r="87" spans="1:18" ht="24" customHeight="1">
      <c r="A87" s="50" t="s">
        <v>55</v>
      </c>
      <c r="D87" s="36"/>
      <c r="E87" s="99"/>
      <c r="F87" s="36"/>
      <c r="G87" s="36"/>
      <c r="H87" s="36"/>
      <c r="I87" s="99"/>
      <c r="J87" s="36"/>
      <c r="K87" s="8"/>
      <c r="L87" s="8"/>
      <c r="M87" s="8"/>
      <c r="N87" s="8"/>
      <c r="O87" s="8"/>
      <c r="P87" s="8"/>
      <c r="Q87" s="8"/>
      <c r="R87" s="8"/>
    </row>
    <row r="88" spans="1:18" ht="24" customHeight="1">
      <c r="A88" s="50" t="s">
        <v>56</v>
      </c>
      <c r="B88" s="85"/>
      <c r="C88" s="85"/>
      <c r="D88" s="33">
        <v>1891809</v>
      </c>
      <c r="E88" s="98"/>
      <c r="F88" s="9">
        <v>1891809</v>
      </c>
      <c r="G88" s="98"/>
      <c r="H88" s="33">
        <v>1891809</v>
      </c>
      <c r="I88" s="98"/>
      <c r="J88" s="9">
        <v>1891809</v>
      </c>
      <c r="K88" s="8"/>
      <c r="L88" s="8"/>
      <c r="M88" s="8"/>
      <c r="N88" s="8"/>
      <c r="O88" s="8"/>
      <c r="P88" s="8"/>
      <c r="Q88" s="8"/>
      <c r="R88" s="8"/>
    </row>
    <row r="89" spans="1:18" ht="24" customHeight="1">
      <c r="A89" s="50" t="s">
        <v>57</v>
      </c>
      <c r="B89" s="85"/>
      <c r="C89" s="85"/>
      <c r="D89" s="99"/>
      <c r="E89" s="99"/>
      <c r="F89" s="99"/>
      <c r="G89" s="99"/>
      <c r="H89" s="99"/>
      <c r="I89" s="99"/>
      <c r="J89" s="99"/>
      <c r="K89" s="8"/>
      <c r="L89" s="8"/>
      <c r="M89" s="8"/>
      <c r="N89" s="8"/>
      <c r="O89" s="8"/>
      <c r="P89" s="8"/>
      <c r="Q89" s="8"/>
      <c r="R89" s="8"/>
    </row>
    <row r="90" spans="1:18" ht="24" customHeight="1">
      <c r="A90" s="50" t="s">
        <v>58</v>
      </c>
      <c r="B90" s="74"/>
      <c r="C90" s="79"/>
      <c r="D90" s="33">
        <v>423694</v>
      </c>
      <c r="E90" s="98"/>
      <c r="F90" s="9">
        <v>423694</v>
      </c>
      <c r="G90" s="98"/>
      <c r="H90" s="33">
        <v>0</v>
      </c>
      <c r="I90" s="98"/>
      <c r="J90" s="40">
        <v>0</v>
      </c>
      <c r="K90" s="8"/>
      <c r="L90" s="8"/>
      <c r="M90" s="8"/>
      <c r="N90" s="8"/>
      <c r="O90" s="8"/>
      <c r="P90" s="8"/>
      <c r="Q90" s="8"/>
      <c r="R90" s="8"/>
    </row>
    <row r="91" spans="1:18" ht="24" customHeight="1">
      <c r="A91" s="50" t="s">
        <v>165</v>
      </c>
      <c r="B91" s="74"/>
      <c r="C91" s="79"/>
      <c r="D91" s="33">
        <v>5</v>
      </c>
      <c r="E91" s="98"/>
      <c r="F91" s="9">
        <v>5</v>
      </c>
      <c r="G91" s="98"/>
      <c r="H91" s="33">
        <v>0</v>
      </c>
      <c r="I91" s="98"/>
      <c r="J91" s="40">
        <v>0</v>
      </c>
      <c r="K91" s="8"/>
      <c r="L91" s="8"/>
      <c r="M91" s="8"/>
      <c r="N91" s="8"/>
      <c r="O91" s="8"/>
      <c r="P91" s="8"/>
      <c r="Q91" s="8"/>
      <c r="R91" s="8"/>
    </row>
    <row r="92" spans="1:18" ht="24" customHeight="1">
      <c r="A92" s="50" t="s">
        <v>24</v>
      </c>
      <c r="B92" s="100"/>
      <c r="D92" s="101"/>
      <c r="E92" s="99"/>
      <c r="F92" s="99"/>
      <c r="G92" s="99"/>
      <c r="H92" s="99"/>
      <c r="I92" s="99"/>
      <c r="J92" s="99" t="s">
        <v>123</v>
      </c>
      <c r="K92" s="8"/>
      <c r="L92" s="8"/>
      <c r="M92" s="8"/>
      <c r="N92" s="8"/>
      <c r="O92" s="8"/>
      <c r="P92" s="8"/>
      <c r="Q92" s="8"/>
      <c r="R92" s="8"/>
    </row>
    <row r="93" spans="1:18" ht="24" customHeight="1">
      <c r="A93" s="50" t="s">
        <v>98</v>
      </c>
      <c r="B93" s="84"/>
      <c r="C93" s="85"/>
      <c r="D93" s="97">
        <v>257833</v>
      </c>
      <c r="E93" s="98"/>
      <c r="F93" s="9">
        <v>257833</v>
      </c>
      <c r="G93" s="98"/>
      <c r="H93" s="97">
        <v>257833</v>
      </c>
      <c r="I93" s="98"/>
      <c r="J93" s="9">
        <v>257833</v>
      </c>
      <c r="K93" s="8"/>
      <c r="L93" s="8"/>
      <c r="M93" s="8"/>
      <c r="N93" s="8"/>
      <c r="O93" s="8"/>
      <c r="P93" s="8"/>
      <c r="Q93" s="8"/>
      <c r="R93" s="8"/>
    </row>
    <row r="94" spans="1:18" ht="24" customHeight="1">
      <c r="A94" s="50" t="s">
        <v>99</v>
      </c>
      <c r="B94" s="85"/>
      <c r="C94" s="85"/>
      <c r="D94" s="38">
        <v>36961827</v>
      </c>
      <c r="E94" s="98"/>
      <c r="F94" s="38">
        <v>34658609</v>
      </c>
      <c r="G94" s="98"/>
      <c r="H94" s="39">
        <v>37586258</v>
      </c>
      <c r="I94" s="98"/>
      <c r="J94" s="39">
        <v>35117102</v>
      </c>
      <c r="K94" s="8"/>
      <c r="L94" s="8"/>
      <c r="M94" s="8"/>
      <c r="N94" s="8"/>
      <c r="O94" s="8"/>
      <c r="P94" s="8"/>
      <c r="Q94" s="8"/>
      <c r="R94" s="8"/>
    </row>
    <row r="95" spans="1:18" ht="24" customHeight="1">
      <c r="A95" s="50" t="s">
        <v>59</v>
      </c>
      <c r="B95" s="85"/>
      <c r="C95" s="85"/>
      <c r="D95" s="99">
        <f>SUM(D86:D94)</f>
        <v>42113502</v>
      </c>
      <c r="E95" s="99"/>
      <c r="F95" s="99">
        <f>SUM(F86:F94)</f>
        <v>39810284</v>
      </c>
      <c r="G95" s="99"/>
      <c r="H95" s="99">
        <f>SUM(H86:H94)</f>
        <v>42314234</v>
      </c>
      <c r="I95" s="99"/>
      <c r="J95" s="99">
        <f>SUM(J86:J94)</f>
        <v>39845078</v>
      </c>
      <c r="K95" s="8"/>
      <c r="L95" s="8"/>
      <c r="M95" s="8"/>
      <c r="N95" s="8"/>
      <c r="O95" s="8"/>
      <c r="P95" s="8"/>
      <c r="Q95" s="8"/>
      <c r="R95" s="8"/>
    </row>
    <row r="96" spans="1:18" ht="24" customHeight="1">
      <c r="A96" s="50" t="s">
        <v>60</v>
      </c>
      <c r="D96" s="102">
        <v>-19194</v>
      </c>
      <c r="E96" s="98"/>
      <c r="F96" s="39">
        <v>89501</v>
      </c>
      <c r="G96" s="98"/>
      <c r="H96" s="35">
        <v>0</v>
      </c>
      <c r="I96" s="98"/>
      <c r="J96" s="35">
        <v>0</v>
      </c>
      <c r="K96" s="8"/>
      <c r="L96" s="8"/>
      <c r="M96" s="8"/>
      <c r="N96" s="8"/>
      <c r="O96" s="8"/>
      <c r="P96" s="8"/>
      <c r="Q96" s="8"/>
      <c r="R96" s="8"/>
    </row>
    <row r="97" spans="1:18" ht="24" customHeight="1">
      <c r="A97" s="93" t="s">
        <v>61</v>
      </c>
      <c r="B97" s="85"/>
      <c r="C97" s="85"/>
      <c r="D97" s="103">
        <f>SUM(D95:D96)</f>
        <v>42094308</v>
      </c>
      <c r="E97" s="99"/>
      <c r="F97" s="103">
        <f>SUM(F95:F96)</f>
        <v>39899785</v>
      </c>
      <c r="G97" s="99"/>
      <c r="H97" s="103">
        <f>SUM(H95:H96)</f>
        <v>42314234</v>
      </c>
      <c r="I97" s="99"/>
      <c r="J97" s="103">
        <f>SUM(J95:J96)</f>
        <v>39845078</v>
      </c>
      <c r="K97" s="8"/>
      <c r="L97" s="8"/>
      <c r="M97" s="8"/>
      <c r="N97" s="8"/>
      <c r="O97" s="8"/>
      <c r="P97" s="8"/>
      <c r="Q97" s="8"/>
      <c r="R97" s="8"/>
    </row>
    <row r="98" spans="1:18" ht="24" customHeight="1" thickBot="1">
      <c r="A98" s="93" t="s">
        <v>62</v>
      </c>
      <c r="B98" s="93"/>
      <c r="C98" s="93"/>
      <c r="D98" s="104">
        <f>SUM(D66,D97)</f>
        <v>105446769</v>
      </c>
      <c r="E98" s="99"/>
      <c r="F98" s="104">
        <f>SUM(F66,F97)</f>
        <v>111065881</v>
      </c>
      <c r="G98" s="99"/>
      <c r="H98" s="104">
        <f>SUM(H66,H97)</f>
        <v>105831961</v>
      </c>
      <c r="I98" s="99"/>
      <c r="J98" s="104">
        <f>SUM(J66,J97)</f>
        <v>111185283</v>
      </c>
      <c r="K98" s="8"/>
      <c r="L98" s="8"/>
      <c r="M98" s="8"/>
      <c r="N98" s="8"/>
      <c r="O98" s="8"/>
      <c r="P98" s="8"/>
      <c r="Q98" s="8"/>
      <c r="R98" s="8"/>
    </row>
    <row r="99" spans="1:18" ht="24" customHeight="1" thickTop="1">
      <c r="D99" s="99"/>
      <c r="F99" s="99"/>
      <c r="H99" s="99"/>
      <c r="J99" s="99"/>
    </row>
    <row r="100" spans="1:18" ht="24" customHeight="1">
      <c r="A100" s="65" t="s">
        <v>46</v>
      </c>
      <c r="E100" s="92"/>
      <c r="F100" s="99"/>
      <c r="H100" s="99"/>
      <c r="J100" s="99"/>
    </row>
    <row r="101" spans="1:18" ht="24" customHeight="1">
      <c r="A101" s="65"/>
      <c r="D101" s="99"/>
      <c r="F101" s="99"/>
      <c r="H101" s="99"/>
      <c r="J101" s="99"/>
    </row>
    <row r="102" spans="1:18" ht="24" customHeight="1">
      <c r="A102" s="65"/>
    </row>
    <row r="103" spans="1:18" ht="24" customHeight="1">
      <c r="A103" s="105"/>
      <c r="B103" s="106"/>
      <c r="C103" s="106"/>
      <c r="D103" s="106"/>
      <c r="E103" s="106"/>
      <c r="F103" s="105"/>
      <c r="G103" s="105"/>
      <c r="H103" s="105"/>
      <c r="I103" s="105"/>
      <c r="J103" s="105"/>
    </row>
    <row r="104" spans="1:18" s="108" customFormat="1" ht="24" customHeight="1">
      <c r="A104" s="107"/>
      <c r="B104" s="106"/>
      <c r="C104" s="106"/>
      <c r="D104" s="106"/>
      <c r="E104" s="106"/>
      <c r="F104" s="191"/>
      <c r="G104" s="191"/>
      <c r="H104" s="191"/>
      <c r="I104" s="191"/>
      <c r="J104" s="191"/>
      <c r="K104" s="106"/>
    </row>
    <row r="105" spans="1:18" s="108" customFormat="1" ht="24" customHeight="1">
      <c r="A105" s="105" t="s">
        <v>201</v>
      </c>
      <c r="B105" s="106"/>
      <c r="C105" s="106"/>
      <c r="D105" s="106"/>
      <c r="E105" s="106"/>
      <c r="F105" s="105"/>
      <c r="G105" s="105"/>
      <c r="H105" s="105" t="s">
        <v>202</v>
      </c>
      <c r="I105" s="105"/>
      <c r="J105" s="105"/>
      <c r="K105" s="106"/>
    </row>
    <row r="106" spans="1:18" s="108" customFormat="1" ht="24" customHeight="1">
      <c r="A106" s="105" t="s">
        <v>203</v>
      </c>
      <c r="B106" s="106"/>
      <c r="C106" s="106"/>
      <c r="D106" s="106"/>
      <c r="E106" s="106"/>
      <c r="F106" s="189" t="s">
        <v>203</v>
      </c>
      <c r="G106" s="189"/>
      <c r="H106" s="189"/>
      <c r="I106" s="189"/>
      <c r="J106" s="189"/>
      <c r="K106" s="106"/>
    </row>
    <row r="107" spans="1:18" s="109" customFormat="1" ht="24" customHeight="1">
      <c r="A107" s="105"/>
      <c r="B107" s="106"/>
      <c r="C107" s="106"/>
      <c r="D107" s="106"/>
      <c r="E107" s="106"/>
      <c r="F107" s="189"/>
      <c r="G107" s="189"/>
      <c r="H107" s="189"/>
      <c r="I107" s="189"/>
      <c r="J107" s="189"/>
      <c r="K107" s="106"/>
    </row>
  </sheetData>
  <mergeCells count="9">
    <mergeCell ref="F107:J107"/>
    <mergeCell ref="D5:F5"/>
    <mergeCell ref="H5:J5"/>
    <mergeCell ref="D42:F42"/>
    <mergeCell ref="H42:J42"/>
    <mergeCell ref="D77:F77"/>
    <mergeCell ref="H77:J77"/>
    <mergeCell ref="F104:J104"/>
    <mergeCell ref="F106:J106"/>
  </mergeCells>
  <printOptions horizontalCentered="1"/>
  <pageMargins left="0.70866141732283505" right="0.511811023622047" top="0.78740157480314998" bottom="0.39370078740157499" header="0.511811023622047" footer="0.31496062992126"/>
  <pageSetup paperSize="9" scale="68" firstPageNumber="3" fitToHeight="0" orientation="portrait" useFirstPageNumber="1" r:id="rId1"/>
  <headerFooter alignWithMargins="0"/>
  <rowBreaks count="2" manualBreakCount="2">
    <brk id="36" max="9" man="1"/>
    <brk id="72" max="9" man="1"/>
  </rowBreaks>
  <ignoredErrors>
    <ignoredError sqref="B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3"/>
  <sheetViews>
    <sheetView showGridLines="0" view="pageBreakPreview" topLeftCell="A85" zoomScale="55" zoomScaleNormal="40" zoomScaleSheetLayoutView="55" workbookViewId="0">
      <selection activeCell="T126" sqref="T126"/>
    </sheetView>
  </sheetViews>
  <sheetFormatPr defaultColWidth="9.140625" defaultRowHeight="24" customHeight="1"/>
  <cols>
    <col min="1" max="1" width="57.7109375" style="64" customWidth="1"/>
    <col min="2" max="2" width="9.85546875" style="54" customWidth="1"/>
    <col min="3" max="3" width="1.42578125" style="54" customWidth="1"/>
    <col min="4" max="4" width="16.7109375" style="54" customWidth="1"/>
    <col min="5" max="5" width="1.140625" style="54" customWidth="1"/>
    <col min="6" max="6" width="16.7109375" style="64" customWidth="1"/>
    <col min="7" max="7" width="1.140625" style="54" customWidth="1"/>
    <col min="8" max="8" width="16.7109375" style="54" customWidth="1"/>
    <col min="9" max="9" width="1.140625" style="54" customWidth="1"/>
    <col min="10" max="10" width="16.7109375" style="64" customWidth="1"/>
    <col min="11" max="16384" width="9.140625" style="64"/>
  </cols>
  <sheetData>
    <row r="1" spans="1:11" ht="24" customHeight="1">
      <c r="J1" s="110" t="s">
        <v>67</v>
      </c>
    </row>
    <row r="2" spans="1:11" s="50" customFormat="1" ht="24" customHeight="1">
      <c r="A2" s="48" t="s">
        <v>36</v>
      </c>
      <c r="B2" s="49"/>
      <c r="C2" s="49"/>
      <c r="D2" s="49"/>
      <c r="E2" s="49"/>
      <c r="F2" s="49"/>
      <c r="G2" s="49"/>
      <c r="H2" s="49"/>
      <c r="I2" s="49"/>
      <c r="J2" s="62" t="s">
        <v>123</v>
      </c>
    </row>
    <row r="3" spans="1:11" s="50" customFormat="1" ht="24" customHeight="1">
      <c r="A3" s="48" t="s">
        <v>68</v>
      </c>
      <c r="B3" s="49"/>
      <c r="C3" s="49"/>
      <c r="D3" s="49"/>
      <c r="E3" s="49"/>
      <c r="F3" s="49"/>
      <c r="G3" s="49"/>
      <c r="H3" s="49"/>
      <c r="I3" s="49"/>
      <c r="J3" s="49"/>
    </row>
    <row r="4" spans="1:11" s="50" customFormat="1" ht="24" customHeight="1">
      <c r="A4" s="48" t="s">
        <v>193</v>
      </c>
      <c r="B4" s="49"/>
      <c r="C4" s="49"/>
      <c r="D4" s="49"/>
      <c r="E4" s="49"/>
      <c r="F4" s="49"/>
      <c r="G4" s="49"/>
      <c r="H4" s="49"/>
      <c r="I4" s="49"/>
      <c r="J4" s="49"/>
    </row>
    <row r="5" spans="1:11" s="50" customFormat="1" ht="24" customHeight="1">
      <c r="B5" s="61"/>
      <c r="C5" s="61"/>
      <c r="J5" s="111" t="s">
        <v>69</v>
      </c>
    </row>
    <row r="6" spans="1:11" s="50" customFormat="1" ht="24" customHeight="1">
      <c r="A6" s="55"/>
      <c r="B6" s="112"/>
      <c r="C6" s="112"/>
      <c r="D6" s="190" t="s">
        <v>39</v>
      </c>
      <c r="E6" s="190"/>
      <c r="F6" s="190"/>
      <c r="G6" s="54"/>
      <c r="H6" s="190" t="s">
        <v>40</v>
      </c>
      <c r="I6" s="190"/>
      <c r="J6" s="190"/>
    </row>
    <row r="7" spans="1:11" s="50" customFormat="1" ht="24" customHeight="1">
      <c r="A7" s="55"/>
      <c r="B7" s="56" t="s">
        <v>196</v>
      </c>
      <c r="C7" s="61"/>
      <c r="D7" s="113" t="s">
        <v>181</v>
      </c>
      <c r="E7" s="59"/>
      <c r="F7" s="114" t="s">
        <v>119</v>
      </c>
      <c r="G7" s="57"/>
      <c r="H7" s="113" t="s">
        <v>181</v>
      </c>
      <c r="I7" s="59"/>
      <c r="J7" s="114" t="s">
        <v>119</v>
      </c>
      <c r="K7" s="57"/>
    </row>
    <row r="8" spans="1:11" s="50" customFormat="1" ht="24" customHeight="1">
      <c r="A8" s="55"/>
      <c r="B8" s="61"/>
      <c r="C8" s="61"/>
      <c r="D8" s="115"/>
      <c r="E8" s="59"/>
      <c r="F8" s="116"/>
      <c r="G8" s="57"/>
      <c r="H8" s="115"/>
      <c r="I8" s="59"/>
      <c r="J8" s="116"/>
      <c r="K8" s="57"/>
    </row>
    <row r="9" spans="1:11" s="50" customFormat="1" ht="24" customHeight="1">
      <c r="A9" s="117" t="s">
        <v>70</v>
      </c>
      <c r="B9" s="61"/>
      <c r="C9" s="61"/>
      <c r="D9" s="115"/>
      <c r="E9" s="59"/>
      <c r="F9" s="116"/>
      <c r="G9" s="57"/>
      <c r="H9" s="115"/>
      <c r="I9" s="59"/>
      <c r="J9" s="116"/>
    </row>
    <row r="10" spans="1:11" s="50" customFormat="1" ht="24" customHeight="1">
      <c r="A10" s="117" t="s">
        <v>71</v>
      </c>
      <c r="B10" s="61"/>
      <c r="C10" s="61"/>
      <c r="D10" s="115"/>
      <c r="E10" s="59"/>
      <c r="F10" s="116"/>
      <c r="G10" s="57"/>
      <c r="H10" s="115"/>
      <c r="I10" s="59"/>
      <c r="J10" s="116"/>
    </row>
    <row r="11" spans="1:11" ht="24" customHeight="1">
      <c r="A11" s="118" t="s">
        <v>0</v>
      </c>
      <c r="B11" s="119"/>
      <c r="C11" s="119"/>
      <c r="D11" s="9">
        <v>4098767</v>
      </c>
      <c r="E11" s="120"/>
      <c r="F11" s="9">
        <v>4074856</v>
      </c>
      <c r="G11" s="120"/>
      <c r="H11" s="9">
        <v>4075804</v>
      </c>
      <c r="I11" s="121"/>
      <c r="J11" s="9">
        <v>4028763</v>
      </c>
    </row>
    <row r="12" spans="1:11" ht="24" customHeight="1">
      <c r="A12" s="118" t="s">
        <v>7</v>
      </c>
      <c r="B12" s="119"/>
      <c r="C12" s="119"/>
      <c r="D12" s="9">
        <v>1569258</v>
      </c>
      <c r="E12" s="121"/>
      <c r="F12" s="9">
        <v>1582049</v>
      </c>
      <c r="G12" s="120"/>
      <c r="H12" s="9">
        <v>1567123</v>
      </c>
      <c r="I12" s="120"/>
      <c r="J12" s="9">
        <v>1576639</v>
      </c>
    </row>
    <row r="13" spans="1:11" ht="24" customHeight="1">
      <c r="A13" s="118" t="s">
        <v>72</v>
      </c>
      <c r="B13" s="119"/>
      <c r="C13" s="119"/>
      <c r="D13" s="9">
        <v>1014809</v>
      </c>
      <c r="E13" s="121"/>
      <c r="F13" s="9">
        <v>1029554</v>
      </c>
      <c r="G13" s="120"/>
      <c r="H13" s="9">
        <v>997675</v>
      </c>
      <c r="I13" s="121"/>
      <c r="J13" s="9">
        <v>1006293</v>
      </c>
    </row>
    <row r="14" spans="1:11" ht="24" customHeight="1">
      <c r="A14" s="118" t="s">
        <v>111</v>
      </c>
      <c r="B14" s="119"/>
      <c r="C14" s="119"/>
      <c r="D14" s="9">
        <v>51359</v>
      </c>
      <c r="E14" s="120"/>
      <c r="F14" s="9">
        <v>51196</v>
      </c>
      <c r="G14" s="120"/>
      <c r="H14" s="9">
        <v>51359</v>
      </c>
      <c r="I14" s="120"/>
      <c r="J14" s="9">
        <v>51196</v>
      </c>
    </row>
    <row r="15" spans="1:11" ht="24" customHeight="1">
      <c r="A15" s="118" t="s">
        <v>8</v>
      </c>
      <c r="B15" s="119"/>
      <c r="C15" s="119"/>
      <c r="D15" s="9">
        <v>172011</v>
      </c>
      <c r="E15" s="120"/>
      <c r="F15" s="9">
        <v>151908</v>
      </c>
      <c r="G15" s="120"/>
      <c r="H15" s="9">
        <v>179628</v>
      </c>
      <c r="I15" s="120"/>
      <c r="J15" s="9">
        <v>165711</v>
      </c>
    </row>
    <row r="16" spans="1:11" ht="24" customHeight="1">
      <c r="A16" s="122" t="s">
        <v>73</v>
      </c>
      <c r="B16" s="119"/>
      <c r="C16" s="119"/>
      <c r="D16" s="42">
        <f>SUM(D11:D15)</f>
        <v>6906204</v>
      </c>
      <c r="E16" s="123"/>
      <c r="F16" s="42">
        <f>SUM(F11:F15)</f>
        <v>6889563</v>
      </c>
      <c r="G16" s="124"/>
      <c r="H16" s="42">
        <f>SUM(H11:H15)</f>
        <v>6871589</v>
      </c>
      <c r="I16" s="123"/>
      <c r="J16" s="42">
        <f>SUM(J11:J15)</f>
        <v>6828602</v>
      </c>
    </row>
    <row r="17" spans="1:10" ht="24" customHeight="1">
      <c r="A17" s="125" t="s">
        <v>74</v>
      </c>
      <c r="B17" s="119"/>
      <c r="C17" s="119"/>
      <c r="D17" s="123"/>
      <c r="E17" s="126"/>
      <c r="F17" s="126"/>
      <c r="G17" s="127"/>
      <c r="H17" s="126"/>
      <c r="I17" s="126"/>
      <c r="J17" s="126"/>
    </row>
    <row r="18" spans="1:10" ht="24" customHeight="1">
      <c r="A18" s="128" t="s">
        <v>9</v>
      </c>
      <c r="B18" s="119"/>
      <c r="C18" s="119"/>
      <c r="D18" s="11">
        <v>2422234</v>
      </c>
      <c r="E18" s="129"/>
      <c r="F18" s="11">
        <v>2402784</v>
      </c>
      <c r="G18" s="130"/>
      <c r="H18" s="11">
        <v>2391234</v>
      </c>
      <c r="I18" s="129"/>
      <c r="J18" s="11">
        <v>2453926</v>
      </c>
    </row>
    <row r="19" spans="1:10" ht="24" customHeight="1">
      <c r="A19" s="128" t="s">
        <v>10</v>
      </c>
      <c r="B19" s="131">
        <v>11.3</v>
      </c>
      <c r="C19" s="119"/>
      <c r="D19" s="9">
        <v>52751</v>
      </c>
      <c r="E19" s="129"/>
      <c r="F19" s="9">
        <v>56836</v>
      </c>
      <c r="G19" s="130"/>
      <c r="H19" s="9">
        <v>51795</v>
      </c>
      <c r="I19" s="130"/>
      <c r="J19" s="9">
        <v>48233</v>
      </c>
    </row>
    <row r="20" spans="1:10" ht="24" customHeight="1">
      <c r="A20" s="65" t="s">
        <v>22</v>
      </c>
      <c r="B20" s="131"/>
      <c r="C20" s="119"/>
      <c r="D20" s="11">
        <v>1444862</v>
      </c>
      <c r="E20" s="129"/>
      <c r="F20" s="11">
        <v>1611434</v>
      </c>
      <c r="G20" s="130"/>
      <c r="H20" s="11">
        <v>1417659</v>
      </c>
      <c r="I20" s="130"/>
      <c r="J20" s="11">
        <v>1499714</v>
      </c>
    </row>
    <row r="21" spans="1:10" ht="24" customHeight="1">
      <c r="A21" s="63" t="s">
        <v>75</v>
      </c>
      <c r="B21" s="131"/>
      <c r="C21" s="119"/>
      <c r="D21" s="42">
        <f>SUM(D18:D20)</f>
        <v>3919847</v>
      </c>
      <c r="E21" s="123"/>
      <c r="F21" s="42">
        <f>SUM(F18:F20)</f>
        <v>4071054</v>
      </c>
      <c r="G21" s="124"/>
      <c r="H21" s="42">
        <f>SUM(H18:H20)</f>
        <v>3860688</v>
      </c>
      <c r="I21" s="123"/>
      <c r="J21" s="42">
        <f>SUM(J18:J20)</f>
        <v>4001873</v>
      </c>
    </row>
    <row r="22" spans="1:10" ht="24" customHeight="1">
      <c r="A22" s="125" t="s">
        <v>76</v>
      </c>
      <c r="B22" s="131"/>
      <c r="C22" s="119"/>
      <c r="D22" s="45">
        <f>D16-D21</f>
        <v>2986357</v>
      </c>
      <c r="E22" s="123"/>
      <c r="F22" s="45">
        <f>F16-F21</f>
        <v>2818509</v>
      </c>
      <c r="G22" s="124"/>
      <c r="H22" s="45">
        <f>H16-H21</f>
        <v>3010901</v>
      </c>
      <c r="I22" s="123"/>
      <c r="J22" s="45">
        <f>J16-J21</f>
        <v>2826729</v>
      </c>
    </row>
    <row r="23" spans="1:10" ht="24" customHeight="1">
      <c r="A23" s="65" t="s">
        <v>77</v>
      </c>
      <c r="B23" s="131"/>
      <c r="C23" s="119"/>
      <c r="D23" s="39">
        <v>422783</v>
      </c>
      <c r="E23" s="132"/>
      <c r="F23" s="39">
        <v>452831</v>
      </c>
      <c r="G23" s="132"/>
      <c r="H23" s="39">
        <v>423653</v>
      </c>
      <c r="I23" s="132"/>
      <c r="J23" s="39">
        <v>454455</v>
      </c>
    </row>
    <row r="24" spans="1:10" ht="24" customHeight="1">
      <c r="A24" s="63" t="s">
        <v>63</v>
      </c>
      <c r="B24" s="131"/>
      <c r="C24" s="119"/>
      <c r="D24" s="45">
        <f>D22-D23</f>
        <v>2563574</v>
      </c>
      <c r="E24" s="123"/>
      <c r="F24" s="45">
        <f>F22-F23</f>
        <v>2365678</v>
      </c>
      <c r="G24" s="124"/>
      <c r="H24" s="45">
        <f>H22-H23</f>
        <v>2587248</v>
      </c>
      <c r="I24" s="123"/>
      <c r="J24" s="45">
        <f>J22-J23</f>
        <v>2372274</v>
      </c>
    </row>
    <row r="25" spans="1:10" ht="24" customHeight="1">
      <c r="A25" s="65" t="s">
        <v>64</v>
      </c>
      <c r="B25" s="131">
        <v>7.2</v>
      </c>
      <c r="C25" s="119"/>
      <c r="D25" s="39">
        <v>650265</v>
      </c>
      <c r="E25" s="133"/>
      <c r="F25" s="39">
        <v>470278</v>
      </c>
      <c r="G25" s="134"/>
      <c r="H25" s="39">
        <v>522118</v>
      </c>
      <c r="I25" s="134"/>
      <c r="J25" s="39">
        <v>471120</v>
      </c>
    </row>
    <row r="26" spans="1:10" ht="24" customHeight="1">
      <c r="A26" s="63" t="s">
        <v>78</v>
      </c>
      <c r="B26" s="135"/>
      <c r="D26" s="22">
        <f>D24-D25</f>
        <v>1913309</v>
      </c>
      <c r="E26" s="136"/>
      <c r="F26" s="22">
        <f>F24-F25</f>
        <v>1895400</v>
      </c>
      <c r="G26" s="136"/>
      <c r="H26" s="22">
        <f>H24-H25</f>
        <v>2065130</v>
      </c>
      <c r="I26" s="136"/>
      <c r="J26" s="22">
        <f>J24-J25</f>
        <v>1901154</v>
      </c>
    </row>
    <row r="27" spans="1:10" ht="24" customHeight="1">
      <c r="A27" s="48"/>
      <c r="B27" s="135"/>
      <c r="D27" s="13"/>
      <c r="E27" s="136"/>
      <c r="F27" s="13"/>
      <c r="G27" s="136"/>
      <c r="H27" s="13"/>
      <c r="I27" s="136"/>
      <c r="J27" s="13"/>
    </row>
    <row r="28" spans="1:10" ht="24" customHeight="1">
      <c r="A28" s="63" t="s">
        <v>79</v>
      </c>
      <c r="B28" s="135"/>
      <c r="C28" s="135"/>
      <c r="D28" s="137"/>
      <c r="E28" s="137"/>
      <c r="F28" s="137"/>
      <c r="G28" s="137"/>
      <c r="H28" s="137"/>
      <c r="I28" s="137"/>
      <c r="J28" s="137"/>
    </row>
    <row r="29" spans="1:10" ht="24" customHeight="1">
      <c r="A29" s="63" t="s">
        <v>80</v>
      </c>
      <c r="B29" s="135"/>
      <c r="C29" s="135"/>
      <c r="D29" s="35">
        <v>0</v>
      </c>
      <c r="E29" s="137"/>
      <c r="F29" s="35">
        <v>0</v>
      </c>
      <c r="G29" s="137"/>
      <c r="H29" s="35">
        <v>0</v>
      </c>
      <c r="I29" s="137"/>
      <c r="J29" s="35">
        <v>0</v>
      </c>
    </row>
    <row r="30" spans="1:10" ht="24" customHeight="1">
      <c r="A30" s="63"/>
      <c r="B30" s="135"/>
      <c r="C30" s="135"/>
      <c r="D30" s="137"/>
      <c r="E30" s="137"/>
      <c r="F30" s="137"/>
      <c r="G30" s="137"/>
      <c r="H30" s="137"/>
      <c r="I30" s="137"/>
      <c r="J30" s="137"/>
    </row>
    <row r="31" spans="1:10" ht="24" customHeight="1" thickBot="1">
      <c r="A31" s="63" t="s">
        <v>81</v>
      </c>
      <c r="B31" s="64"/>
      <c r="C31" s="64"/>
      <c r="D31" s="37">
        <f>SUM(D26,D29)</f>
        <v>1913309</v>
      </c>
      <c r="E31" s="123"/>
      <c r="F31" s="37">
        <f>SUM(F26,F29)</f>
        <v>1895400</v>
      </c>
      <c r="G31" s="123"/>
      <c r="H31" s="37">
        <f>SUM(H26,H29)</f>
        <v>2065130</v>
      </c>
      <c r="I31" s="123"/>
      <c r="J31" s="37">
        <f>SUM(J26,J29)</f>
        <v>1901154</v>
      </c>
    </row>
    <row r="32" spans="1:10" ht="24" customHeight="1" thickTop="1">
      <c r="A32" s="128"/>
      <c r="B32" s="119"/>
      <c r="C32" s="119"/>
      <c r="D32" s="64"/>
      <c r="E32" s="64"/>
      <c r="G32" s="119"/>
      <c r="H32" s="64"/>
      <c r="I32" s="64"/>
    </row>
    <row r="33" spans="1:12" ht="24" customHeight="1">
      <c r="A33" s="65" t="s">
        <v>46</v>
      </c>
    </row>
    <row r="38" spans="1:12" ht="24" customHeight="1">
      <c r="J38" s="110" t="s">
        <v>67</v>
      </c>
    </row>
    <row r="39" spans="1:12" s="50" customFormat="1" ht="24" customHeight="1">
      <c r="A39" s="48" t="s">
        <v>36</v>
      </c>
      <c r="B39" s="49"/>
      <c r="C39" s="49"/>
      <c r="D39" s="49"/>
      <c r="E39" s="49"/>
      <c r="F39" s="49"/>
      <c r="G39" s="49"/>
      <c r="H39" s="49"/>
      <c r="I39" s="49"/>
      <c r="J39" s="138"/>
      <c r="K39" s="64"/>
      <c r="L39" s="64"/>
    </row>
    <row r="40" spans="1:12" s="50" customFormat="1" ht="24" customHeight="1">
      <c r="A40" s="48" t="s">
        <v>82</v>
      </c>
      <c r="B40" s="49"/>
      <c r="C40" s="49"/>
      <c r="D40" s="49"/>
      <c r="E40" s="49"/>
      <c r="F40" s="49"/>
      <c r="G40" s="49"/>
      <c r="H40" s="49"/>
      <c r="I40" s="49"/>
      <c r="J40" s="49"/>
      <c r="K40" s="64"/>
      <c r="L40" s="64"/>
    </row>
    <row r="41" spans="1:12" s="50" customFormat="1" ht="24" customHeight="1">
      <c r="A41" s="48" t="s">
        <v>193</v>
      </c>
      <c r="B41" s="49"/>
      <c r="C41" s="49"/>
      <c r="D41" s="49"/>
      <c r="E41" s="49"/>
      <c r="F41" s="49"/>
      <c r="G41" s="49"/>
      <c r="H41" s="49"/>
      <c r="I41" s="49"/>
      <c r="J41" s="49"/>
      <c r="K41" s="64"/>
      <c r="L41" s="64"/>
    </row>
    <row r="42" spans="1:12" s="50" customFormat="1" ht="24" customHeight="1">
      <c r="B42" s="61"/>
      <c r="C42" s="61"/>
      <c r="J42" s="111" t="s">
        <v>69</v>
      </c>
      <c r="K42" s="64"/>
      <c r="L42" s="64"/>
    </row>
    <row r="43" spans="1:12" s="50" customFormat="1" ht="24" customHeight="1">
      <c r="A43" s="55"/>
      <c r="B43" s="112"/>
      <c r="C43" s="112"/>
      <c r="D43" s="190" t="s">
        <v>39</v>
      </c>
      <c r="E43" s="190"/>
      <c r="F43" s="190"/>
      <c r="G43" s="54"/>
      <c r="H43" s="190" t="s">
        <v>40</v>
      </c>
      <c r="I43" s="190"/>
      <c r="J43" s="190"/>
      <c r="K43" s="64"/>
      <c r="L43" s="64"/>
    </row>
    <row r="44" spans="1:12" s="50" customFormat="1" ht="24" customHeight="1">
      <c r="A44" s="55"/>
      <c r="B44" s="56" t="s">
        <v>196</v>
      </c>
      <c r="C44" s="61"/>
      <c r="D44" s="113" t="s">
        <v>181</v>
      </c>
      <c r="E44" s="59"/>
      <c r="F44" s="114" t="s">
        <v>119</v>
      </c>
      <c r="G44" s="57"/>
      <c r="H44" s="113" t="s">
        <v>181</v>
      </c>
      <c r="I44" s="59"/>
      <c r="J44" s="114" t="s">
        <v>119</v>
      </c>
      <c r="K44" s="64"/>
      <c r="L44" s="64"/>
    </row>
    <row r="45" spans="1:12" s="50" customFormat="1" ht="24" customHeight="1">
      <c r="A45" s="55"/>
      <c r="B45" s="61"/>
      <c r="C45" s="61"/>
      <c r="D45" s="115"/>
      <c r="E45" s="59"/>
      <c r="F45" s="116"/>
      <c r="G45" s="57"/>
      <c r="H45" s="115"/>
      <c r="I45" s="59"/>
      <c r="J45" s="116"/>
      <c r="K45" s="64"/>
      <c r="L45" s="64"/>
    </row>
    <row r="46" spans="1:12" ht="24" customHeight="1">
      <c r="A46" s="139" t="s">
        <v>100</v>
      </c>
      <c r="B46" s="61"/>
      <c r="C46" s="61"/>
      <c r="D46" s="115"/>
      <c r="E46" s="59"/>
      <c r="F46" s="116"/>
      <c r="G46" s="57"/>
      <c r="H46" s="115"/>
      <c r="I46" s="59"/>
      <c r="J46" s="116"/>
    </row>
    <row r="47" spans="1:12" ht="24" customHeight="1" thickBot="1">
      <c r="A47" s="65" t="s">
        <v>35</v>
      </c>
      <c r="B47" s="119"/>
      <c r="C47" s="119"/>
      <c r="D47" s="11">
        <v>1951300</v>
      </c>
      <c r="E47" s="140"/>
      <c r="F47" s="11">
        <v>1919330</v>
      </c>
      <c r="G47" s="127"/>
      <c r="H47" s="6">
        <f>+H26</f>
        <v>2065130</v>
      </c>
      <c r="I47" s="126"/>
      <c r="J47" s="6">
        <f>+J26</f>
        <v>1901154</v>
      </c>
    </row>
    <row r="48" spans="1:12" ht="24" customHeight="1" thickTop="1">
      <c r="A48" s="65" t="s">
        <v>60</v>
      </c>
      <c r="B48" s="119"/>
      <c r="C48" s="119"/>
      <c r="D48" s="11">
        <v>-37991</v>
      </c>
      <c r="E48" s="140"/>
      <c r="F48" s="11">
        <v>-23930</v>
      </c>
      <c r="G48" s="127"/>
      <c r="H48" s="64"/>
      <c r="I48" s="64"/>
    </row>
    <row r="49" spans="1:10" ht="24" customHeight="1" thickBot="1">
      <c r="A49" s="63"/>
      <c r="B49" s="119"/>
      <c r="C49" s="119"/>
      <c r="D49" s="141">
        <f>SUM(D47:D48)</f>
        <v>1913309</v>
      </c>
      <c r="E49" s="126"/>
      <c r="F49" s="142">
        <f>SUM(F47:F48)</f>
        <v>1895400</v>
      </c>
      <c r="G49" s="127"/>
      <c r="H49" s="64"/>
      <c r="I49" s="64"/>
    </row>
    <row r="50" spans="1:10" ht="24" customHeight="1" thickTop="1">
      <c r="A50" s="128"/>
      <c r="B50" s="119"/>
      <c r="C50" s="119"/>
      <c r="D50" s="65"/>
      <c r="E50" s="64"/>
      <c r="G50" s="119"/>
      <c r="H50" s="64"/>
      <c r="I50" s="64"/>
    </row>
    <row r="51" spans="1:10" ht="24" customHeight="1">
      <c r="A51" s="139" t="s">
        <v>101</v>
      </c>
      <c r="B51" s="119"/>
      <c r="C51" s="119"/>
      <c r="D51" s="143"/>
      <c r="F51" s="54"/>
      <c r="J51" s="54"/>
    </row>
    <row r="52" spans="1:10" ht="24" customHeight="1" thickBot="1">
      <c r="A52" s="85" t="s">
        <v>35</v>
      </c>
      <c r="B52" s="119"/>
      <c r="C52" s="119"/>
      <c r="D52" s="43">
        <f>D47</f>
        <v>1951300</v>
      </c>
      <c r="E52" s="126"/>
      <c r="F52" s="5">
        <f>+F47</f>
        <v>1919330</v>
      </c>
      <c r="G52" s="127"/>
      <c r="H52" s="6">
        <f>+H47</f>
        <v>2065130</v>
      </c>
      <c r="I52" s="126"/>
      <c r="J52" s="6">
        <f>+J31</f>
        <v>1901154</v>
      </c>
    </row>
    <row r="53" spans="1:10" ht="24" customHeight="1" thickTop="1">
      <c r="A53" s="85" t="s">
        <v>60</v>
      </c>
      <c r="B53" s="119"/>
      <c r="C53" s="119"/>
      <c r="D53" s="43">
        <f>D48</f>
        <v>-37991</v>
      </c>
      <c r="E53" s="126"/>
      <c r="F53" s="5">
        <f>+F48</f>
        <v>-23930</v>
      </c>
      <c r="G53" s="127"/>
      <c r="H53" s="64"/>
      <c r="I53" s="64"/>
    </row>
    <row r="54" spans="1:10" ht="24" customHeight="1" thickBot="1">
      <c r="A54" s="144"/>
      <c r="B54" s="119"/>
      <c r="C54" s="119"/>
      <c r="D54" s="141">
        <f>SUM(D52:D53)</f>
        <v>1913309</v>
      </c>
      <c r="E54" s="126"/>
      <c r="F54" s="142">
        <f>SUM(F52:F53)</f>
        <v>1895400</v>
      </c>
      <c r="G54" s="127"/>
      <c r="H54" s="64"/>
      <c r="I54" s="64"/>
    </row>
    <row r="55" spans="1:10" ht="24" customHeight="1" thickTop="1">
      <c r="A55" s="144"/>
      <c r="B55" s="119"/>
      <c r="C55" s="119"/>
      <c r="D55" s="65"/>
      <c r="E55" s="64"/>
      <c r="G55" s="119"/>
      <c r="H55" s="64"/>
      <c r="I55" s="64"/>
    </row>
    <row r="56" spans="1:10" ht="24" customHeight="1">
      <c r="A56" s="145" t="s">
        <v>83</v>
      </c>
      <c r="B56" s="119"/>
      <c r="C56" s="119"/>
      <c r="D56" s="65"/>
      <c r="E56" s="64"/>
      <c r="G56" s="119"/>
      <c r="H56" s="64"/>
      <c r="I56" s="64"/>
    </row>
    <row r="57" spans="1:10" ht="24" customHeight="1" thickBot="1">
      <c r="A57" s="146" t="s">
        <v>65</v>
      </c>
      <c r="B57" s="147"/>
      <c r="C57" s="147"/>
      <c r="D57" s="148">
        <v>0.76</v>
      </c>
      <c r="E57" s="149"/>
      <c r="F57" s="148">
        <v>0.74</v>
      </c>
      <c r="G57" s="149"/>
      <c r="H57" s="148">
        <v>0.8</v>
      </c>
      <c r="I57" s="150"/>
      <c r="J57" s="148">
        <v>0.74</v>
      </c>
    </row>
    <row r="58" spans="1:10" ht="24" customHeight="1" thickTop="1">
      <c r="A58" s="65"/>
    </row>
    <row r="59" spans="1:10" ht="24" customHeight="1">
      <c r="A59" s="65" t="s">
        <v>46</v>
      </c>
    </row>
    <row r="64" spans="1:10" ht="24" customHeight="1">
      <c r="J64" s="110" t="s">
        <v>67</v>
      </c>
    </row>
    <row r="65" spans="1:11" s="50" customFormat="1" ht="24" customHeight="1">
      <c r="A65" s="48" t="s">
        <v>36</v>
      </c>
      <c r="B65" s="49"/>
      <c r="C65" s="49"/>
      <c r="D65" s="49"/>
      <c r="E65" s="49"/>
      <c r="F65" s="49"/>
      <c r="G65" s="49"/>
      <c r="H65" s="49"/>
      <c r="I65" s="49"/>
      <c r="J65" s="62" t="s">
        <v>123</v>
      </c>
    </row>
    <row r="66" spans="1:11" s="50" customFormat="1" ht="24" customHeight="1">
      <c r="A66" s="48" t="s">
        <v>68</v>
      </c>
      <c r="B66" s="49"/>
      <c r="C66" s="49"/>
      <c r="D66" s="49"/>
      <c r="E66" s="49"/>
      <c r="F66" s="49"/>
      <c r="G66" s="49"/>
      <c r="H66" s="49"/>
      <c r="I66" s="49"/>
      <c r="J66" s="49"/>
    </row>
    <row r="67" spans="1:11" s="50" customFormat="1" ht="24" customHeight="1">
      <c r="A67" s="48" t="s">
        <v>191</v>
      </c>
      <c r="B67" s="49"/>
      <c r="C67" s="49"/>
      <c r="D67" s="49"/>
      <c r="E67" s="49"/>
      <c r="F67" s="49"/>
      <c r="G67" s="49"/>
      <c r="H67" s="49"/>
      <c r="I67" s="49"/>
      <c r="J67" s="49"/>
    </row>
    <row r="68" spans="1:11" s="50" customFormat="1" ht="24" customHeight="1">
      <c r="B68" s="61"/>
      <c r="C68" s="61"/>
      <c r="J68" s="111" t="s">
        <v>69</v>
      </c>
    </row>
    <row r="69" spans="1:11" s="50" customFormat="1" ht="24" customHeight="1">
      <c r="A69" s="55"/>
      <c r="B69" s="112"/>
      <c r="C69" s="112"/>
      <c r="D69" s="190" t="s">
        <v>39</v>
      </c>
      <c r="E69" s="190"/>
      <c r="F69" s="190"/>
      <c r="G69" s="54"/>
      <c r="H69" s="190" t="s">
        <v>40</v>
      </c>
      <c r="I69" s="190"/>
      <c r="J69" s="190"/>
    </row>
    <row r="70" spans="1:11" s="50" customFormat="1" ht="24" customHeight="1">
      <c r="A70" s="55"/>
      <c r="B70" s="56" t="s">
        <v>196</v>
      </c>
      <c r="C70" s="61"/>
      <c r="D70" s="113" t="s">
        <v>181</v>
      </c>
      <c r="E70" s="59"/>
      <c r="F70" s="114" t="s">
        <v>119</v>
      </c>
      <c r="G70" s="57"/>
      <c r="H70" s="113" t="s">
        <v>181</v>
      </c>
      <c r="I70" s="59"/>
      <c r="J70" s="114" t="s">
        <v>119</v>
      </c>
      <c r="K70" s="57"/>
    </row>
    <row r="71" spans="1:11" s="50" customFormat="1" ht="24" customHeight="1">
      <c r="A71" s="55"/>
      <c r="B71" s="61"/>
      <c r="C71" s="61"/>
      <c r="D71" s="115"/>
      <c r="E71" s="59"/>
      <c r="F71" s="116"/>
      <c r="G71" s="57"/>
      <c r="H71" s="115"/>
      <c r="I71" s="59"/>
      <c r="J71" s="116"/>
      <c r="K71" s="57"/>
    </row>
    <row r="72" spans="1:11" s="50" customFormat="1" ht="24" customHeight="1">
      <c r="A72" s="117" t="s">
        <v>70</v>
      </c>
      <c r="B72" s="61"/>
      <c r="C72" s="61"/>
      <c r="D72" s="115"/>
      <c r="E72" s="59"/>
      <c r="F72" s="116"/>
      <c r="G72" s="57"/>
      <c r="H72" s="115"/>
      <c r="I72" s="59"/>
      <c r="J72" s="116"/>
    </row>
    <row r="73" spans="1:11" s="50" customFormat="1" ht="24" customHeight="1">
      <c r="A73" s="117" t="s">
        <v>71</v>
      </c>
      <c r="B73" s="61"/>
      <c r="C73" s="61"/>
      <c r="D73" s="115"/>
      <c r="E73" s="59"/>
      <c r="F73" s="116"/>
      <c r="G73" s="57"/>
      <c r="H73" s="115"/>
      <c r="I73" s="59"/>
      <c r="J73" s="116"/>
    </row>
    <row r="74" spans="1:11" ht="24" customHeight="1">
      <c r="A74" s="118" t="s">
        <v>0</v>
      </c>
      <c r="B74" s="119"/>
      <c r="C74" s="119"/>
      <c r="D74" s="9">
        <v>12113790</v>
      </c>
      <c r="E74" s="120"/>
      <c r="F74" s="9">
        <v>12086531</v>
      </c>
      <c r="G74" s="120"/>
      <c r="H74" s="9">
        <v>12031449</v>
      </c>
      <c r="I74" s="121"/>
      <c r="J74" s="9">
        <v>11946218</v>
      </c>
    </row>
    <row r="75" spans="1:11" ht="24" customHeight="1">
      <c r="A75" s="118" t="s">
        <v>7</v>
      </c>
      <c r="B75" s="119"/>
      <c r="C75" s="119"/>
      <c r="D75" s="9">
        <v>4771237</v>
      </c>
      <c r="E75" s="121"/>
      <c r="F75" s="9">
        <v>4661068</v>
      </c>
      <c r="G75" s="120"/>
      <c r="H75" s="9">
        <v>4763542</v>
      </c>
      <c r="I75" s="120"/>
      <c r="J75" s="9">
        <v>4641625</v>
      </c>
    </row>
    <row r="76" spans="1:11" ht="24" customHeight="1">
      <c r="A76" s="118" t="s">
        <v>72</v>
      </c>
      <c r="B76" s="119"/>
      <c r="C76" s="119"/>
      <c r="D76" s="9">
        <v>3003726</v>
      </c>
      <c r="E76" s="121"/>
      <c r="F76" s="9">
        <v>3086016</v>
      </c>
      <c r="G76" s="120"/>
      <c r="H76" s="9">
        <v>2948771</v>
      </c>
      <c r="I76" s="121"/>
      <c r="J76" s="9">
        <v>3011544</v>
      </c>
    </row>
    <row r="77" spans="1:11" ht="24" customHeight="1">
      <c r="A77" s="118" t="s">
        <v>111</v>
      </c>
      <c r="B77" s="119"/>
      <c r="C77" s="119"/>
      <c r="D77" s="9">
        <v>174311</v>
      </c>
      <c r="E77" s="120"/>
      <c r="F77" s="9">
        <v>164148</v>
      </c>
      <c r="G77" s="120"/>
      <c r="H77" s="9">
        <v>174311</v>
      </c>
      <c r="I77" s="120"/>
      <c r="J77" s="9">
        <v>164148</v>
      </c>
    </row>
    <row r="78" spans="1:11" ht="24" customHeight="1">
      <c r="A78" s="151" t="s">
        <v>177</v>
      </c>
      <c r="B78" s="119"/>
      <c r="C78" s="119"/>
      <c r="D78" s="9">
        <v>0</v>
      </c>
      <c r="E78" s="120"/>
      <c r="F78" s="9">
        <v>0</v>
      </c>
      <c r="G78" s="120"/>
      <c r="H78" s="9">
        <v>0</v>
      </c>
      <c r="I78" s="120"/>
      <c r="J78" s="9">
        <v>82491</v>
      </c>
    </row>
    <row r="79" spans="1:11" ht="24" customHeight="1">
      <c r="A79" s="118" t="s">
        <v>8</v>
      </c>
      <c r="B79" s="119"/>
      <c r="C79" s="119"/>
      <c r="D79" s="9">
        <v>486762</v>
      </c>
      <c r="E79" s="120"/>
      <c r="F79" s="9">
        <v>435913</v>
      </c>
      <c r="G79" s="120"/>
      <c r="H79" s="9">
        <v>514673</v>
      </c>
      <c r="I79" s="120"/>
      <c r="J79" s="9">
        <v>471230</v>
      </c>
    </row>
    <row r="80" spans="1:11" ht="24" customHeight="1">
      <c r="A80" s="122" t="s">
        <v>73</v>
      </c>
      <c r="B80" s="119"/>
      <c r="C80" s="119"/>
      <c r="D80" s="42">
        <f>SUM(D74:D79)</f>
        <v>20549826</v>
      </c>
      <c r="E80" s="123"/>
      <c r="F80" s="42">
        <f>SUM(F74:F79)</f>
        <v>20433676</v>
      </c>
      <c r="G80" s="124"/>
      <c r="H80" s="42">
        <f>SUM(H74:H79)</f>
        <v>20432746</v>
      </c>
      <c r="I80" s="123"/>
      <c r="J80" s="42">
        <f>SUM(J74:J79)</f>
        <v>20317256</v>
      </c>
    </row>
    <row r="81" spans="1:10" ht="24" customHeight="1">
      <c r="A81" s="125" t="s">
        <v>74</v>
      </c>
      <c r="B81" s="119"/>
      <c r="C81" s="119"/>
      <c r="D81" s="123"/>
      <c r="E81" s="126"/>
      <c r="F81" s="126"/>
      <c r="G81" s="127"/>
      <c r="H81" s="126"/>
      <c r="I81" s="126"/>
      <c r="J81" s="126"/>
    </row>
    <row r="82" spans="1:10" ht="24" customHeight="1">
      <c r="A82" s="128" t="s">
        <v>9</v>
      </c>
      <c r="B82" s="131">
        <v>11.3</v>
      </c>
      <c r="C82" s="119"/>
      <c r="D82" s="11">
        <v>7078678</v>
      </c>
      <c r="E82" s="129"/>
      <c r="F82" s="11">
        <v>6997759</v>
      </c>
      <c r="G82" s="130"/>
      <c r="H82" s="11">
        <v>7205015</v>
      </c>
      <c r="I82" s="129"/>
      <c r="J82" s="11">
        <v>7034404</v>
      </c>
    </row>
    <row r="83" spans="1:10" ht="24" customHeight="1">
      <c r="A83" s="128" t="s">
        <v>10</v>
      </c>
      <c r="B83" s="131"/>
      <c r="C83" s="119"/>
      <c r="D83" s="9">
        <v>182184</v>
      </c>
      <c r="E83" s="129"/>
      <c r="F83" s="9">
        <v>189416</v>
      </c>
      <c r="G83" s="130"/>
      <c r="H83" s="9">
        <v>179316</v>
      </c>
      <c r="I83" s="130"/>
      <c r="J83" s="9">
        <v>169179</v>
      </c>
    </row>
    <row r="84" spans="1:10" ht="24" customHeight="1">
      <c r="A84" s="65" t="s">
        <v>22</v>
      </c>
      <c r="B84" s="131"/>
      <c r="C84" s="119"/>
      <c r="D84" s="11">
        <v>4560595</v>
      </c>
      <c r="E84" s="129"/>
      <c r="F84" s="11">
        <v>4985178</v>
      </c>
      <c r="G84" s="130"/>
      <c r="H84" s="11">
        <v>4394279</v>
      </c>
      <c r="I84" s="130"/>
      <c r="J84" s="11">
        <v>4729058</v>
      </c>
    </row>
    <row r="85" spans="1:10" ht="24" customHeight="1">
      <c r="A85" s="63" t="s">
        <v>75</v>
      </c>
      <c r="B85" s="131"/>
      <c r="C85" s="119"/>
      <c r="D85" s="42">
        <f>SUM(D82:D84)</f>
        <v>11821457</v>
      </c>
      <c r="E85" s="123"/>
      <c r="F85" s="42">
        <f>SUM(F82:F84)</f>
        <v>12172353</v>
      </c>
      <c r="G85" s="124"/>
      <c r="H85" s="42">
        <f>SUM(H82:H84)</f>
        <v>11778610</v>
      </c>
      <c r="I85" s="123"/>
      <c r="J85" s="42">
        <f>SUM(J82:J84)</f>
        <v>11932641</v>
      </c>
    </row>
    <row r="86" spans="1:10" ht="24" customHeight="1">
      <c r="A86" s="125" t="s">
        <v>76</v>
      </c>
      <c r="B86" s="131"/>
      <c r="C86" s="119"/>
      <c r="D86" s="45">
        <f>D80-D85</f>
        <v>8728369</v>
      </c>
      <c r="E86" s="123"/>
      <c r="F86" s="45">
        <f>F80-F85</f>
        <v>8261323</v>
      </c>
      <c r="G86" s="124"/>
      <c r="H86" s="45">
        <f>H80-H85</f>
        <v>8654136</v>
      </c>
      <c r="I86" s="123"/>
      <c r="J86" s="45">
        <f>J80-J85</f>
        <v>8384615</v>
      </c>
    </row>
    <row r="87" spans="1:10" ht="24" customHeight="1">
      <c r="A87" s="65" t="s">
        <v>77</v>
      </c>
      <c r="B87" s="131"/>
      <c r="C87" s="119"/>
      <c r="D87" s="39">
        <v>1294344</v>
      </c>
      <c r="E87" s="132"/>
      <c r="F87" s="39">
        <v>1351735</v>
      </c>
      <c r="G87" s="132"/>
      <c r="H87" s="39">
        <v>1297301</v>
      </c>
      <c r="I87" s="132"/>
      <c r="J87" s="39">
        <v>1350117</v>
      </c>
    </row>
    <row r="88" spans="1:10" ht="24" customHeight="1">
      <c r="A88" s="63" t="s">
        <v>63</v>
      </c>
      <c r="B88" s="131"/>
      <c r="C88" s="119"/>
      <c r="D88" s="45">
        <f>D86-D87</f>
        <v>7434025</v>
      </c>
      <c r="E88" s="123"/>
      <c r="F88" s="45">
        <f>F86-F87</f>
        <v>6909588</v>
      </c>
      <c r="G88" s="124"/>
      <c r="H88" s="45">
        <f>H86-H87</f>
        <v>7356835</v>
      </c>
      <c r="I88" s="123"/>
      <c r="J88" s="45">
        <f>J86-J87</f>
        <v>7034498</v>
      </c>
    </row>
    <row r="89" spans="1:10" ht="24" customHeight="1">
      <c r="A89" s="65" t="s">
        <v>64</v>
      </c>
      <c r="B89" s="131">
        <v>7.2</v>
      </c>
      <c r="C89" s="119"/>
      <c r="D89" s="39">
        <v>1836119</v>
      </c>
      <c r="E89" s="133"/>
      <c r="F89" s="39">
        <v>1406126</v>
      </c>
      <c r="G89" s="134"/>
      <c r="H89" s="39">
        <v>1484296</v>
      </c>
      <c r="I89" s="134"/>
      <c r="J89" s="39">
        <v>1411699</v>
      </c>
    </row>
    <row r="90" spans="1:10" ht="24" customHeight="1">
      <c r="A90" s="63" t="s">
        <v>78</v>
      </c>
      <c r="B90" s="135"/>
      <c r="D90" s="22">
        <f>D88-D89</f>
        <v>5597906</v>
      </c>
      <c r="E90" s="136"/>
      <c r="F90" s="22">
        <f>F88-F89</f>
        <v>5503462</v>
      </c>
      <c r="G90" s="136"/>
      <c r="H90" s="22">
        <f>H88-H89</f>
        <v>5872539</v>
      </c>
      <c r="I90" s="136"/>
      <c r="J90" s="22">
        <f>J88-J89</f>
        <v>5622799</v>
      </c>
    </row>
    <row r="91" spans="1:10" ht="24" customHeight="1">
      <c r="A91" s="48"/>
      <c r="B91" s="135"/>
      <c r="D91" s="13"/>
      <c r="E91" s="136"/>
      <c r="F91" s="13"/>
      <c r="G91" s="136"/>
      <c r="H91" s="13"/>
      <c r="I91" s="136"/>
      <c r="J91" s="13"/>
    </row>
    <row r="92" spans="1:10" ht="24" customHeight="1">
      <c r="A92" s="63" t="s">
        <v>79</v>
      </c>
      <c r="B92" s="135"/>
      <c r="C92" s="135"/>
      <c r="D92" s="137"/>
      <c r="E92" s="137"/>
      <c r="F92" s="137"/>
      <c r="G92" s="137"/>
      <c r="H92" s="137"/>
      <c r="I92" s="137"/>
      <c r="J92" s="137"/>
    </row>
    <row r="93" spans="1:10" ht="24" customHeight="1">
      <c r="A93" s="63" t="s">
        <v>80</v>
      </c>
      <c r="B93" s="135"/>
      <c r="C93" s="135"/>
      <c r="D93" s="35">
        <v>0</v>
      </c>
      <c r="E93" s="137"/>
      <c r="F93" s="35">
        <v>0</v>
      </c>
      <c r="G93" s="137"/>
      <c r="H93" s="35">
        <v>0</v>
      </c>
      <c r="I93" s="137"/>
      <c r="J93" s="35">
        <v>0</v>
      </c>
    </row>
    <row r="94" spans="1:10" ht="24" customHeight="1">
      <c r="A94" s="63"/>
      <c r="B94" s="135"/>
      <c r="C94" s="135"/>
      <c r="D94" s="137"/>
      <c r="E94" s="137"/>
      <c r="F94" s="137"/>
      <c r="G94" s="137"/>
      <c r="H94" s="137"/>
      <c r="I94" s="137"/>
      <c r="J94" s="137"/>
    </row>
    <row r="95" spans="1:10" ht="24" customHeight="1" thickBot="1">
      <c r="A95" s="63" t="s">
        <v>81</v>
      </c>
      <c r="B95" s="64"/>
      <c r="C95" s="64"/>
      <c r="D95" s="37">
        <f>SUM(D90,D93)</f>
        <v>5597906</v>
      </c>
      <c r="E95" s="123"/>
      <c r="F95" s="37">
        <f>SUM(F90,F93)</f>
        <v>5503462</v>
      </c>
      <c r="G95" s="123"/>
      <c r="H95" s="37">
        <f>SUM(H90,H93)</f>
        <v>5872539</v>
      </c>
      <c r="I95" s="123"/>
      <c r="J95" s="37">
        <f>SUM(J90,J93)</f>
        <v>5622799</v>
      </c>
    </row>
    <row r="96" spans="1:10" ht="24" customHeight="1" thickTop="1">
      <c r="A96" s="128"/>
      <c r="B96" s="119"/>
      <c r="C96" s="119"/>
      <c r="D96" s="64"/>
      <c r="E96" s="64"/>
      <c r="G96" s="119"/>
      <c r="H96" s="64"/>
      <c r="I96" s="64"/>
    </row>
    <row r="97" spans="1:12" ht="24" customHeight="1">
      <c r="A97" s="65" t="s">
        <v>46</v>
      </c>
    </row>
    <row r="102" spans="1:12" ht="24" customHeight="1">
      <c r="J102" s="110" t="s">
        <v>67</v>
      </c>
    </row>
    <row r="103" spans="1:12" s="50" customFormat="1" ht="24" customHeight="1">
      <c r="A103" s="48" t="s">
        <v>36</v>
      </c>
      <c r="B103" s="49"/>
      <c r="C103" s="49"/>
      <c r="D103" s="49"/>
      <c r="E103" s="49"/>
      <c r="F103" s="49"/>
      <c r="G103" s="49"/>
      <c r="H103" s="49"/>
      <c r="I103" s="49"/>
      <c r="J103" s="138"/>
      <c r="K103" s="64"/>
      <c r="L103" s="64"/>
    </row>
    <row r="104" spans="1:12" s="50" customFormat="1" ht="24" customHeight="1">
      <c r="A104" s="48" t="s">
        <v>82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64"/>
      <c r="L104" s="64"/>
    </row>
    <row r="105" spans="1:12" s="50" customFormat="1" ht="24" customHeight="1">
      <c r="A105" s="48" t="s">
        <v>191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64"/>
      <c r="L105" s="64"/>
    </row>
    <row r="106" spans="1:12" s="50" customFormat="1" ht="24" customHeight="1">
      <c r="B106" s="61"/>
      <c r="C106" s="61"/>
      <c r="J106" s="111" t="s">
        <v>69</v>
      </c>
      <c r="K106" s="64"/>
      <c r="L106" s="64"/>
    </row>
    <row r="107" spans="1:12" s="50" customFormat="1" ht="24" customHeight="1">
      <c r="A107" s="55"/>
      <c r="B107" s="112"/>
      <c r="C107" s="112"/>
      <c r="D107" s="190" t="s">
        <v>39</v>
      </c>
      <c r="E107" s="190"/>
      <c r="F107" s="190"/>
      <c r="G107" s="54"/>
      <c r="H107" s="190" t="s">
        <v>40</v>
      </c>
      <c r="I107" s="190"/>
      <c r="J107" s="190"/>
      <c r="K107" s="64"/>
      <c r="L107" s="64"/>
    </row>
    <row r="108" spans="1:12" s="50" customFormat="1" ht="24" customHeight="1">
      <c r="A108" s="55"/>
      <c r="B108" s="56" t="s">
        <v>196</v>
      </c>
      <c r="C108" s="61"/>
      <c r="D108" s="113" t="s">
        <v>181</v>
      </c>
      <c r="E108" s="59"/>
      <c r="F108" s="114" t="s">
        <v>119</v>
      </c>
      <c r="G108" s="57"/>
      <c r="H108" s="113" t="s">
        <v>181</v>
      </c>
      <c r="I108" s="59"/>
      <c r="J108" s="114" t="s">
        <v>119</v>
      </c>
      <c r="K108" s="64"/>
      <c r="L108" s="64"/>
    </row>
    <row r="109" spans="1:12" s="50" customFormat="1" ht="24" customHeight="1">
      <c r="A109" s="55"/>
      <c r="B109" s="61"/>
      <c r="C109" s="61"/>
      <c r="D109" s="115"/>
      <c r="E109" s="59"/>
      <c r="F109" s="116"/>
      <c r="G109" s="57"/>
      <c r="H109" s="115"/>
      <c r="I109" s="59"/>
      <c r="J109" s="116"/>
      <c r="K109" s="64"/>
      <c r="L109" s="64"/>
    </row>
    <row r="110" spans="1:12" ht="24" customHeight="1">
      <c r="A110" s="139" t="s">
        <v>100</v>
      </c>
      <c r="B110" s="61"/>
      <c r="C110" s="61"/>
      <c r="D110" s="115"/>
      <c r="E110" s="59"/>
      <c r="F110" s="116"/>
      <c r="G110" s="57"/>
      <c r="H110" s="115"/>
      <c r="I110" s="59"/>
      <c r="J110" s="116"/>
    </row>
    <row r="111" spans="1:12" ht="24" customHeight="1" thickBot="1">
      <c r="A111" s="65" t="s">
        <v>35</v>
      </c>
      <c r="B111" s="119"/>
      <c r="C111" s="119"/>
      <c r="D111" s="11">
        <v>5706601</v>
      </c>
      <c r="E111" s="140"/>
      <c r="F111" s="11">
        <v>5548514</v>
      </c>
      <c r="G111" s="127"/>
      <c r="H111" s="6">
        <f>+H90</f>
        <v>5872539</v>
      </c>
      <c r="I111" s="126"/>
      <c r="J111" s="6">
        <f>+J90</f>
        <v>5622799</v>
      </c>
    </row>
    <row r="112" spans="1:12" ht="24" customHeight="1" thickTop="1">
      <c r="A112" s="65" t="s">
        <v>60</v>
      </c>
      <c r="B112" s="119"/>
      <c r="C112" s="119"/>
      <c r="D112" s="11">
        <v>-108695</v>
      </c>
      <c r="E112" s="140"/>
      <c r="F112" s="11">
        <v>-45052</v>
      </c>
      <c r="G112" s="127"/>
      <c r="H112" s="64"/>
      <c r="I112" s="64"/>
    </row>
    <row r="113" spans="1:10" ht="24" customHeight="1" thickBot="1">
      <c r="A113" s="63"/>
      <c r="B113" s="119"/>
      <c r="C113" s="119"/>
      <c r="D113" s="141">
        <f>SUM(D111:D112)</f>
        <v>5597906</v>
      </c>
      <c r="E113" s="126"/>
      <c r="F113" s="142">
        <f>SUM(F111:F112)</f>
        <v>5503462</v>
      </c>
      <c r="G113" s="127"/>
      <c r="H113" s="64"/>
      <c r="I113" s="64"/>
    </row>
    <row r="114" spans="1:10" ht="24" customHeight="1" thickTop="1">
      <c r="A114" s="128"/>
      <c r="B114" s="119"/>
      <c r="C114" s="119"/>
      <c r="D114" s="65"/>
      <c r="E114" s="64"/>
      <c r="G114" s="119"/>
      <c r="H114" s="64"/>
      <c r="I114" s="64"/>
    </row>
    <row r="115" spans="1:10" ht="24" customHeight="1">
      <c r="A115" s="139" t="s">
        <v>101</v>
      </c>
      <c r="B115" s="119"/>
      <c r="C115" s="119"/>
      <c r="D115" s="143"/>
      <c r="F115" s="54"/>
      <c r="J115" s="54"/>
    </row>
    <row r="116" spans="1:10" ht="24" customHeight="1" thickBot="1">
      <c r="A116" s="85" t="s">
        <v>35</v>
      </c>
      <c r="B116" s="119"/>
      <c r="C116" s="119"/>
      <c r="D116" s="43">
        <f>D111</f>
        <v>5706601</v>
      </c>
      <c r="E116" s="126"/>
      <c r="F116" s="5">
        <f>+F111</f>
        <v>5548514</v>
      </c>
      <c r="G116" s="127"/>
      <c r="H116" s="6">
        <f>+H111</f>
        <v>5872539</v>
      </c>
      <c r="I116" s="126"/>
      <c r="J116" s="6">
        <f>+J95</f>
        <v>5622799</v>
      </c>
    </row>
    <row r="117" spans="1:10" ht="24" customHeight="1" thickTop="1">
      <c r="A117" s="85" t="s">
        <v>60</v>
      </c>
      <c r="B117" s="119"/>
      <c r="C117" s="119"/>
      <c r="D117" s="43">
        <f>D112</f>
        <v>-108695</v>
      </c>
      <c r="E117" s="126"/>
      <c r="F117" s="5">
        <f>+F112</f>
        <v>-45052</v>
      </c>
      <c r="G117" s="127"/>
      <c r="H117" s="64"/>
      <c r="I117" s="64"/>
    </row>
    <row r="118" spans="1:10" ht="24" customHeight="1" thickBot="1">
      <c r="A118" s="144"/>
      <c r="B118" s="119"/>
      <c r="C118" s="119"/>
      <c r="D118" s="141">
        <f>SUM(D116:D117)</f>
        <v>5597906</v>
      </c>
      <c r="E118" s="126"/>
      <c r="F118" s="142">
        <f>SUM(F116:F117)</f>
        <v>5503462</v>
      </c>
      <c r="G118" s="127"/>
      <c r="H118" s="64"/>
      <c r="I118" s="64"/>
    </row>
    <row r="119" spans="1:10" ht="24" customHeight="1" thickTop="1">
      <c r="A119" s="144"/>
      <c r="B119" s="119"/>
      <c r="C119" s="119"/>
      <c r="D119" s="65"/>
      <c r="E119" s="64"/>
      <c r="G119" s="119"/>
      <c r="H119" s="64"/>
      <c r="I119" s="64"/>
    </row>
    <row r="120" spans="1:10" ht="24" customHeight="1">
      <c r="A120" s="145" t="s">
        <v>83</v>
      </c>
      <c r="B120" s="119"/>
      <c r="C120" s="119"/>
      <c r="D120" s="65"/>
      <c r="E120" s="64"/>
      <c r="G120" s="119"/>
      <c r="H120" s="64"/>
      <c r="I120" s="64"/>
    </row>
    <row r="121" spans="1:10" ht="24" customHeight="1" thickBot="1">
      <c r="A121" s="146" t="s">
        <v>65</v>
      </c>
      <c r="B121" s="147"/>
      <c r="C121" s="147"/>
      <c r="D121" s="148">
        <v>2.21</v>
      </c>
      <c r="E121" s="149"/>
      <c r="F121" s="148">
        <v>2.15</v>
      </c>
      <c r="G121" s="149"/>
      <c r="H121" s="148">
        <v>2.2799999999999998</v>
      </c>
      <c r="I121" s="150"/>
      <c r="J121" s="148">
        <v>2.1800000000000002</v>
      </c>
    </row>
    <row r="122" spans="1:10" ht="24" customHeight="1" thickTop="1">
      <c r="A122" s="65"/>
    </row>
    <row r="123" spans="1:10" ht="24" customHeight="1">
      <c r="A123" s="65" t="s">
        <v>46</v>
      </c>
    </row>
  </sheetData>
  <mergeCells count="8">
    <mergeCell ref="D69:F69"/>
    <mergeCell ref="H69:J69"/>
    <mergeCell ref="D107:F107"/>
    <mergeCell ref="H107:J107"/>
    <mergeCell ref="D6:F6"/>
    <mergeCell ref="H6:J6"/>
    <mergeCell ref="D43:F43"/>
    <mergeCell ref="H43:J43"/>
  </mergeCells>
  <pageMargins left="0.86614173228346503" right="0.55118110236220497" top="0.90551181102362199" bottom="0" header="0.511811023622047" footer="0.31496062992126"/>
  <pageSetup paperSize="9" scale="68" firstPageNumber="3" fitToHeight="0" orientation="portrait" useFirstPageNumber="1" r:id="rId1"/>
  <headerFooter alignWithMargins="0"/>
  <rowBreaks count="3" manualBreakCount="3">
    <brk id="37" max="16383" man="1"/>
    <brk id="63" max="16383" man="1"/>
    <brk id="101" max="9" man="1"/>
  </rowBreaks>
  <ignoredErrors>
    <ignoredError sqref="D7:J7 D9:J26 D44:J44 D70:J70 D108:J108 D72:J8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3"/>
  <sheetViews>
    <sheetView showGridLines="0" view="pageBreakPreview" zoomScaleNormal="55" zoomScaleSheetLayoutView="100" workbookViewId="0">
      <selection activeCell="J39" sqref="J39"/>
    </sheetView>
  </sheetViews>
  <sheetFormatPr defaultColWidth="9.140625" defaultRowHeight="23.1" customHeight="1"/>
  <cols>
    <col min="1" max="1" width="49.42578125" style="64" customWidth="1"/>
    <col min="2" max="2" width="8.28515625" style="54" customWidth="1"/>
    <col min="3" max="3" width="2.7109375" style="54" customWidth="1"/>
    <col min="4" max="4" width="15.5703125" style="64" customWidth="1"/>
    <col min="5" max="5" width="1.5703125" style="64" customWidth="1"/>
    <col min="6" max="6" width="17.42578125" style="64" customWidth="1"/>
    <col min="7" max="7" width="1.5703125" style="64" customWidth="1"/>
    <col min="8" max="8" width="21.85546875" style="64" customWidth="1"/>
    <col min="9" max="9" width="1.5703125" style="64" customWidth="1"/>
    <col min="10" max="10" width="20.85546875" style="64" customWidth="1"/>
    <col min="11" max="11" width="1.5703125" style="64" customWidth="1"/>
    <col min="12" max="12" width="24.42578125" style="64" customWidth="1"/>
    <col min="13" max="13" width="1.5703125" style="64" customWidth="1"/>
    <col min="14" max="14" width="17.140625" style="64" customWidth="1"/>
    <col min="15" max="15" width="1.5703125" style="64" customWidth="1"/>
    <col min="16" max="16" width="16.5703125" style="64" customWidth="1"/>
    <col min="17" max="17" width="1.5703125" style="64" customWidth="1"/>
    <col min="18" max="18" width="16.42578125" style="64" customWidth="1"/>
    <col min="19" max="19" width="1.5703125" style="64" customWidth="1"/>
    <col min="20" max="20" width="16.140625" style="64" customWidth="1"/>
    <col min="21" max="21" width="1.5703125" style="64" customWidth="1"/>
    <col min="22" max="22" width="18.42578125" style="64" customWidth="1"/>
    <col min="23" max="23" width="8.5703125" style="64" customWidth="1"/>
    <col min="24" max="16384" width="9.140625" style="64"/>
  </cols>
  <sheetData>
    <row r="1" spans="1:23" ht="23.1" customHeight="1">
      <c r="V1" s="52" t="s">
        <v>67</v>
      </c>
    </row>
    <row r="2" spans="1:23" s="50" customFormat="1" ht="23.1" customHeight="1">
      <c r="A2" s="48" t="s">
        <v>36</v>
      </c>
      <c r="B2" s="61"/>
      <c r="C2" s="61"/>
      <c r="V2" s="138"/>
    </row>
    <row r="3" spans="1:23" s="50" customFormat="1" ht="23.1" customHeight="1">
      <c r="A3" s="48" t="s">
        <v>164</v>
      </c>
      <c r="B3" s="61"/>
      <c r="C3" s="61"/>
    </row>
    <row r="4" spans="1:23" s="50" customFormat="1" ht="23.1" customHeight="1">
      <c r="A4" s="48" t="s">
        <v>191</v>
      </c>
      <c r="B4" s="61"/>
      <c r="C4" s="61"/>
    </row>
    <row r="5" spans="1:23" s="50" customFormat="1" ht="23.1" customHeight="1">
      <c r="B5" s="61"/>
      <c r="C5" s="61"/>
      <c r="U5" s="52"/>
      <c r="V5" s="52" t="s">
        <v>66</v>
      </c>
    </row>
    <row r="6" spans="1:23" s="50" customFormat="1" ht="23.1" customHeight="1">
      <c r="B6" s="152"/>
      <c r="C6" s="152"/>
      <c r="D6" s="190" t="s">
        <v>39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3" s="50" customFormat="1" ht="23.1" customHeight="1">
      <c r="B7" s="61"/>
      <c r="C7" s="61"/>
      <c r="D7" s="192" t="s">
        <v>35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64"/>
      <c r="V7" s="48"/>
      <c r="W7" s="48"/>
    </row>
    <row r="8" spans="1:23" s="50" customFormat="1" ht="23.1" customHeight="1">
      <c r="B8" s="61"/>
      <c r="C8" s="61"/>
      <c r="D8" s="54"/>
      <c r="E8" s="54"/>
      <c r="F8" s="54"/>
      <c r="G8" s="54"/>
      <c r="H8" s="54"/>
      <c r="I8" s="54"/>
      <c r="J8" s="195" t="s">
        <v>165</v>
      </c>
      <c r="K8" s="195"/>
      <c r="L8" s="195"/>
      <c r="M8" s="54"/>
      <c r="N8" s="54"/>
      <c r="O8" s="54"/>
      <c r="P8" s="54"/>
      <c r="Q8" s="54"/>
      <c r="R8" s="54"/>
      <c r="S8" s="64"/>
      <c r="V8" s="48"/>
      <c r="W8" s="48"/>
    </row>
    <row r="9" spans="1:23" s="50" customFormat="1" ht="23.1" customHeight="1">
      <c r="B9" s="61"/>
      <c r="C9" s="61"/>
      <c r="D9" s="54"/>
      <c r="E9" s="54"/>
      <c r="F9" s="54"/>
      <c r="G9" s="54"/>
      <c r="H9" s="54"/>
      <c r="I9" s="54"/>
      <c r="J9" s="143" t="s">
        <v>168</v>
      </c>
      <c r="K9" s="143"/>
      <c r="L9" s="143"/>
      <c r="M9" s="54"/>
      <c r="N9" s="54"/>
      <c r="O9" s="54"/>
      <c r="P9" s="54"/>
      <c r="Q9" s="54"/>
      <c r="R9" s="54"/>
      <c r="S9" s="64"/>
      <c r="V9" s="48"/>
      <c r="W9" s="48"/>
    </row>
    <row r="10" spans="1:23" s="50" customFormat="1" ht="23.1" customHeight="1">
      <c r="B10" s="61"/>
      <c r="C10" s="61"/>
      <c r="D10" s="54"/>
      <c r="E10" s="54"/>
      <c r="F10" s="54"/>
      <c r="G10" s="54"/>
      <c r="H10" s="54"/>
      <c r="I10" s="54"/>
      <c r="J10" s="61" t="s">
        <v>174</v>
      </c>
      <c r="K10" s="143"/>
      <c r="L10" s="143"/>
      <c r="M10" s="54"/>
      <c r="N10" s="54"/>
      <c r="O10" s="54"/>
      <c r="P10" s="54"/>
      <c r="Q10" s="54"/>
      <c r="R10" s="54"/>
      <c r="S10" s="64"/>
      <c r="V10" s="48"/>
      <c r="W10" s="48"/>
    </row>
    <row r="11" spans="1:23" ht="23.1" customHeight="1">
      <c r="D11" s="54" t="s">
        <v>84</v>
      </c>
      <c r="E11" s="119"/>
      <c r="F11" s="119" t="s">
        <v>85</v>
      </c>
      <c r="G11" s="54"/>
      <c r="H11" s="119" t="s">
        <v>86</v>
      </c>
      <c r="I11" s="119"/>
      <c r="J11" s="143" t="s">
        <v>169</v>
      </c>
      <c r="K11" s="54"/>
      <c r="L11" s="153" t="s">
        <v>120</v>
      </c>
      <c r="M11" s="54"/>
      <c r="N11" s="193" t="s">
        <v>24</v>
      </c>
      <c r="O11" s="193"/>
      <c r="P11" s="193"/>
      <c r="Q11" s="54"/>
      <c r="R11" s="155" t="s">
        <v>33</v>
      </c>
      <c r="S11" s="54"/>
      <c r="T11" s="54" t="s">
        <v>34</v>
      </c>
      <c r="U11" s="54"/>
      <c r="V11" s="54"/>
      <c r="W11" s="54"/>
    </row>
    <row r="12" spans="1:23" ht="23.1" customHeight="1">
      <c r="D12" s="54" t="s">
        <v>87</v>
      </c>
      <c r="E12" s="119"/>
      <c r="F12" s="119" t="s">
        <v>88</v>
      </c>
      <c r="H12" s="119" t="s">
        <v>27</v>
      </c>
      <c r="I12" s="119"/>
      <c r="J12" s="143" t="s">
        <v>121</v>
      </c>
      <c r="L12" s="153" t="s">
        <v>112</v>
      </c>
      <c r="N12" s="54" t="s">
        <v>166</v>
      </c>
      <c r="Q12" s="54"/>
      <c r="R12" s="155" t="s">
        <v>31</v>
      </c>
      <c r="S12" s="54"/>
      <c r="T12" s="54" t="s">
        <v>32</v>
      </c>
      <c r="U12" s="54"/>
      <c r="V12" s="119"/>
      <c r="W12" s="119"/>
    </row>
    <row r="13" spans="1:23" ht="23.1" customHeight="1">
      <c r="B13" s="156" t="s">
        <v>204</v>
      </c>
      <c r="D13" s="154" t="s">
        <v>29</v>
      </c>
      <c r="E13" s="54"/>
      <c r="F13" s="53" t="s">
        <v>28</v>
      </c>
      <c r="H13" s="53" t="s">
        <v>25</v>
      </c>
      <c r="I13" s="157"/>
      <c r="J13" s="156" t="s">
        <v>175</v>
      </c>
      <c r="L13" s="158" t="s">
        <v>113</v>
      </c>
      <c r="N13" s="154" t="s">
        <v>167</v>
      </c>
      <c r="P13" s="154" t="s">
        <v>4</v>
      </c>
      <c r="Q13" s="119"/>
      <c r="R13" s="159" t="s">
        <v>26</v>
      </c>
      <c r="S13" s="119"/>
      <c r="T13" s="154" t="s">
        <v>30</v>
      </c>
      <c r="U13" s="119"/>
      <c r="V13" s="154" t="s">
        <v>33</v>
      </c>
      <c r="W13" s="54"/>
    </row>
    <row r="14" spans="1:23" ht="23.1" customHeight="1">
      <c r="A14" s="63" t="s">
        <v>118</v>
      </c>
      <c r="B14" s="143"/>
      <c r="C14" s="143"/>
      <c r="D14" s="10">
        <v>2578334</v>
      </c>
      <c r="E14" s="10"/>
      <c r="F14" s="10">
        <v>1891809</v>
      </c>
      <c r="G14" s="10"/>
      <c r="H14" s="11">
        <v>423694</v>
      </c>
      <c r="I14" s="11"/>
      <c r="J14" s="11">
        <v>83</v>
      </c>
      <c r="K14" s="11"/>
      <c r="L14" s="11">
        <v>6568</v>
      </c>
      <c r="M14" s="10"/>
      <c r="N14" s="10">
        <v>257833</v>
      </c>
      <c r="O14" s="10"/>
      <c r="P14" s="10">
        <v>30523252</v>
      </c>
      <c r="Q14" s="10"/>
      <c r="R14" s="10">
        <f>SUM(D14:P14)</f>
        <v>35681573</v>
      </c>
      <c r="S14" s="10"/>
      <c r="T14" s="10">
        <v>163910</v>
      </c>
      <c r="U14" s="46"/>
      <c r="V14" s="36">
        <f>SUM(R14:T14)</f>
        <v>35845483</v>
      </c>
      <c r="W14" s="1"/>
    </row>
    <row r="15" spans="1:23" ht="23.1" customHeight="1">
      <c r="A15" s="65" t="s">
        <v>185</v>
      </c>
      <c r="B15" s="74">
        <v>10</v>
      </c>
      <c r="C15" s="143"/>
      <c r="D15" s="36">
        <v>0</v>
      </c>
      <c r="E15" s="33"/>
      <c r="F15" s="36">
        <v>0</v>
      </c>
      <c r="G15" s="46"/>
      <c r="H15" s="36">
        <v>0</v>
      </c>
      <c r="I15" s="36"/>
      <c r="J15" s="36">
        <v>0</v>
      </c>
      <c r="K15" s="46"/>
      <c r="L15" s="36">
        <v>0</v>
      </c>
      <c r="M15" s="46"/>
      <c r="N15" s="36">
        <v>0</v>
      </c>
      <c r="O15" s="46"/>
      <c r="P15" s="36">
        <v>-3274444</v>
      </c>
      <c r="Q15" s="46"/>
      <c r="R15" s="36">
        <f>SUM(D15:P15)</f>
        <v>-3274444</v>
      </c>
      <c r="S15" s="46"/>
      <c r="T15" s="101">
        <v>0</v>
      </c>
      <c r="U15" s="46"/>
      <c r="V15" s="36">
        <f>SUM(R15:T15)</f>
        <v>-3274444</v>
      </c>
      <c r="W15" s="1"/>
    </row>
    <row r="16" spans="1:23" ht="23.1" customHeight="1">
      <c r="A16" s="65" t="s">
        <v>122</v>
      </c>
      <c r="B16" s="143"/>
      <c r="C16" s="143"/>
      <c r="D16" s="10"/>
      <c r="E16" s="10"/>
      <c r="F16" s="10"/>
      <c r="G16" s="10"/>
      <c r="H16" s="11"/>
      <c r="I16" s="11"/>
      <c r="J16" s="11"/>
      <c r="K16" s="11"/>
      <c r="L16" s="11"/>
      <c r="M16" s="10"/>
      <c r="N16" s="10"/>
      <c r="O16" s="10"/>
      <c r="P16" s="10"/>
      <c r="Q16" s="10"/>
      <c r="R16" s="10"/>
      <c r="S16" s="10"/>
      <c r="T16" s="10"/>
      <c r="U16" s="46"/>
      <c r="V16" s="36"/>
      <c r="W16" s="1"/>
    </row>
    <row r="17" spans="1:23" ht="23.1" customHeight="1">
      <c r="A17" s="65" t="s">
        <v>186</v>
      </c>
      <c r="B17" s="143"/>
      <c r="C17" s="143"/>
      <c r="D17" s="10">
        <v>0</v>
      </c>
      <c r="E17" s="10"/>
      <c r="F17" s="10">
        <v>0</v>
      </c>
      <c r="G17" s="10"/>
      <c r="H17" s="11">
        <v>0</v>
      </c>
      <c r="I17" s="11"/>
      <c r="J17" s="11">
        <v>0</v>
      </c>
      <c r="K17" s="11"/>
      <c r="L17" s="11">
        <v>-6568</v>
      </c>
      <c r="M17" s="10"/>
      <c r="N17" s="10">
        <v>0</v>
      </c>
      <c r="O17" s="10"/>
      <c r="P17" s="10">
        <v>6568</v>
      </c>
      <c r="Q17" s="10"/>
      <c r="R17" s="10">
        <f>SUM(D17:P17)</f>
        <v>0</v>
      </c>
      <c r="S17" s="10"/>
      <c r="T17" s="10">
        <v>0</v>
      </c>
      <c r="U17" s="46"/>
      <c r="V17" s="36">
        <f>SUM(R17:T17)</f>
        <v>0</v>
      </c>
      <c r="W17" s="1"/>
    </row>
    <row r="18" spans="1:23" ht="23.1" customHeight="1">
      <c r="A18" s="65" t="s">
        <v>187</v>
      </c>
      <c r="B18" s="143"/>
      <c r="C18" s="143"/>
      <c r="D18" s="36"/>
      <c r="E18" s="33"/>
      <c r="F18" s="36"/>
      <c r="G18" s="46"/>
      <c r="H18" s="36"/>
      <c r="I18" s="36"/>
      <c r="J18" s="36"/>
      <c r="K18" s="46"/>
      <c r="L18" s="36"/>
      <c r="M18" s="46"/>
      <c r="N18" s="36"/>
      <c r="O18" s="46"/>
      <c r="P18" s="36"/>
      <c r="Q18" s="46"/>
      <c r="R18" s="36"/>
      <c r="S18" s="46"/>
      <c r="T18" s="101"/>
      <c r="U18" s="46"/>
      <c r="V18" s="36"/>
      <c r="W18" s="1"/>
    </row>
    <row r="19" spans="1:23" ht="23.1" customHeight="1">
      <c r="A19" s="65" t="s">
        <v>188</v>
      </c>
      <c r="B19" s="143"/>
      <c r="C19" s="143"/>
      <c r="D19" s="36">
        <v>0</v>
      </c>
      <c r="E19" s="33"/>
      <c r="F19" s="36">
        <v>0</v>
      </c>
      <c r="G19" s="46"/>
      <c r="H19" s="36">
        <v>0</v>
      </c>
      <c r="I19" s="36"/>
      <c r="J19" s="36">
        <v>4</v>
      </c>
      <c r="K19" s="46"/>
      <c r="L19" s="36">
        <v>0</v>
      </c>
      <c r="M19" s="46"/>
      <c r="N19" s="36">
        <v>0</v>
      </c>
      <c r="O19" s="46"/>
      <c r="P19" s="36">
        <v>0</v>
      </c>
      <c r="Q19" s="46"/>
      <c r="R19" s="36">
        <f>SUM(D19:P19)</f>
        <v>4</v>
      </c>
      <c r="S19" s="46"/>
      <c r="T19" s="101">
        <v>-25404</v>
      </c>
      <c r="U19" s="46"/>
      <c r="V19" s="36">
        <f>SUM(R19:T19)</f>
        <v>-25400</v>
      </c>
      <c r="W19" s="1"/>
    </row>
    <row r="20" spans="1:23" ht="23.1" customHeight="1">
      <c r="A20" s="65" t="s">
        <v>102</v>
      </c>
      <c r="B20" s="143"/>
      <c r="C20" s="143"/>
      <c r="D20" s="27">
        <v>0</v>
      </c>
      <c r="E20" s="33"/>
      <c r="F20" s="27">
        <v>0</v>
      </c>
      <c r="G20" s="33"/>
      <c r="H20" s="27">
        <v>0</v>
      </c>
      <c r="I20" s="33"/>
      <c r="J20" s="27">
        <v>0</v>
      </c>
      <c r="K20" s="33"/>
      <c r="L20" s="27">
        <v>0</v>
      </c>
      <c r="M20" s="33"/>
      <c r="N20" s="27">
        <v>0</v>
      </c>
      <c r="O20" s="13"/>
      <c r="P20" s="14">
        <v>5548514</v>
      </c>
      <c r="Q20" s="13"/>
      <c r="R20" s="14">
        <f t="shared" ref="R20:R21" si="0">SUM(D20:P20)</f>
        <v>5548514</v>
      </c>
      <c r="S20" s="13"/>
      <c r="T20" s="30">
        <v>-45052</v>
      </c>
      <c r="U20" s="13"/>
      <c r="V20" s="14">
        <f>SUM(R20:T20)</f>
        <v>5503462</v>
      </c>
      <c r="W20" s="1"/>
    </row>
    <row r="21" spans="1:23" ht="23.1" customHeight="1">
      <c r="A21" s="65" t="s">
        <v>80</v>
      </c>
      <c r="B21" s="143"/>
      <c r="C21" s="143"/>
      <c r="D21" s="28">
        <v>0</v>
      </c>
      <c r="E21" s="33"/>
      <c r="F21" s="28">
        <v>0</v>
      </c>
      <c r="G21" s="33"/>
      <c r="H21" s="28">
        <v>0</v>
      </c>
      <c r="I21" s="33"/>
      <c r="J21" s="28">
        <v>0</v>
      </c>
      <c r="K21" s="33"/>
      <c r="L21" s="28">
        <v>0</v>
      </c>
      <c r="M21" s="33"/>
      <c r="N21" s="28">
        <v>0</v>
      </c>
      <c r="O21" s="13"/>
      <c r="P21" s="15">
        <v>0</v>
      </c>
      <c r="Q21" s="13"/>
      <c r="R21" s="15">
        <f t="shared" si="0"/>
        <v>0</v>
      </c>
      <c r="S21" s="13"/>
      <c r="T21" s="32">
        <v>0</v>
      </c>
      <c r="U21" s="13"/>
      <c r="V21" s="15">
        <f>SUM(D21:T21)</f>
        <v>0</v>
      </c>
      <c r="W21" s="1"/>
    </row>
    <row r="22" spans="1:23" ht="23.1" customHeight="1">
      <c r="A22" s="65" t="s">
        <v>103</v>
      </c>
      <c r="B22" s="143"/>
      <c r="C22" s="143"/>
      <c r="D22" s="16">
        <f>SUM(D20:D21)</f>
        <v>0</v>
      </c>
      <c r="E22" s="26">
        <f t="shared" ref="E22:U22" si="1">SUM(E20:E21)</f>
        <v>0</v>
      </c>
      <c r="F22" s="16">
        <f>SUM(F20:F21)</f>
        <v>0</v>
      </c>
      <c r="G22" s="26">
        <f t="shared" si="1"/>
        <v>0</v>
      </c>
      <c r="H22" s="16">
        <f>SUM(H20:H21)</f>
        <v>0</v>
      </c>
      <c r="I22" s="16"/>
      <c r="J22" s="16">
        <f>SUM(J20:J21)</f>
        <v>0</v>
      </c>
      <c r="K22" s="26">
        <f t="shared" si="1"/>
        <v>0</v>
      </c>
      <c r="L22" s="16">
        <f>SUM(L20:L21)</f>
        <v>0</v>
      </c>
      <c r="M22" s="26">
        <f t="shared" ref="M22" si="2">SUM(M20:M21)</f>
        <v>0</v>
      </c>
      <c r="N22" s="16">
        <f>SUM(N20:N21)</f>
        <v>0</v>
      </c>
      <c r="O22" s="26">
        <f t="shared" si="1"/>
        <v>0</v>
      </c>
      <c r="P22" s="16">
        <f>SUM(P20:P21)</f>
        <v>5548514</v>
      </c>
      <c r="Q22" s="26">
        <f t="shared" si="1"/>
        <v>0</v>
      </c>
      <c r="R22" s="16">
        <f>SUM(R20:R21)</f>
        <v>5548514</v>
      </c>
      <c r="S22" s="26">
        <f t="shared" si="1"/>
        <v>0</v>
      </c>
      <c r="T22" s="16">
        <f>SUM(T20:T21)</f>
        <v>-45052</v>
      </c>
      <c r="U22" s="26">
        <f t="shared" si="1"/>
        <v>0</v>
      </c>
      <c r="V22" s="16">
        <f>SUM(V20:V21)</f>
        <v>5503462</v>
      </c>
      <c r="W22" s="1"/>
    </row>
    <row r="23" spans="1:23" ht="23.1" customHeight="1" thickBot="1">
      <c r="A23" s="63" t="s">
        <v>189</v>
      </c>
      <c r="B23" s="160"/>
      <c r="C23" s="160"/>
      <c r="D23" s="29">
        <f>SUM(D14:D15,D19,D22,D17)</f>
        <v>2578334</v>
      </c>
      <c r="E23" s="26"/>
      <c r="F23" s="29">
        <f>SUM(F14:F15,F19,F22,F17)</f>
        <v>1891809</v>
      </c>
      <c r="G23" s="26"/>
      <c r="H23" s="29">
        <f>SUM(H14:H15,H19,H22,H17)</f>
        <v>423694</v>
      </c>
      <c r="I23" s="33"/>
      <c r="J23" s="29">
        <f>SUM(J14:J15,J19,J22,J17)</f>
        <v>87</v>
      </c>
      <c r="K23" s="26"/>
      <c r="L23" s="29">
        <f>SUM(L14:L15,L19,L22,L17)</f>
        <v>0</v>
      </c>
      <c r="M23" s="26"/>
      <c r="N23" s="29">
        <f>SUM(N14:N15,N19,N22,N17)</f>
        <v>257833</v>
      </c>
      <c r="O23" s="26"/>
      <c r="P23" s="29">
        <f>SUM(P14:P15,P19,P22,P17)</f>
        <v>32803890</v>
      </c>
      <c r="Q23" s="26"/>
      <c r="R23" s="29">
        <f>SUM(R14:R15,R19,R22,R17)</f>
        <v>37955647</v>
      </c>
      <c r="S23" s="26"/>
      <c r="T23" s="29">
        <f>SUM(T14:T15,T19,T22,T17)</f>
        <v>93454</v>
      </c>
      <c r="U23" s="26"/>
      <c r="V23" s="29">
        <f>SUM(V14:V15,V19,V22,V17)</f>
        <v>38049101</v>
      </c>
      <c r="W23" s="1"/>
    </row>
    <row r="24" spans="1:23" ht="23.1" customHeight="1" thickTop="1">
      <c r="D24" s="2"/>
      <c r="E24" s="1"/>
      <c r="F24" s="2"/>
      <c r="G24" s="1"/>
      <c r="H24" s="2"/>
      <c r="I24" s="2"/>
      <c r="J24" s="2"/>
      <c r="K24" s="1"/>
      <c r="L24" s="2"/>
      <c r="M24" s="1"/>
      <c r="N24" s="2"/>
      <c r="O24" s="1"/>
      <c r="P24" s="2"/>
      <c r="Q24" s="1"/>
      <c r="R24" s="1"/>
      <c r="S24" s="1"/>
      <c r="T24" s="126"/>
      <c r="U24" s="1"/>
      <c r="V24" s="2"/>
      <c r="W24" s="2"/>
    </row>
    <row r="25" spans="1:23" ht="23.1" customHeight="1">
      <c r="A25" s="48" t="s">
        <v>176</v>
      </c>
      <c r="D25" s="10">
        <v>2578334</v>
      </c>
      <c r="E25" s="10"/>
      <c r="F25" s="10">
        <v>1891809</v>
      </c>
      <c r="G25" s="10"/>
      <c r="H25" s="11">
        <v>423694</v>
      </c>
      <c r="I25" s="11"/>
      <c r="J25" s="11">
        <v>5</v>
      </c>
      <c r="K25" s="11"/>
      <c r="L25" s="11">
        <v>0</v>
      </c>
      <c r="M25" s="10"/>
      <c r="N25" s="10">
        <v>257833</v>
      </c>
      <c r="O25" s="10"/>
      <c r="P25" s="10">
        <v>34658609</v>
      </c>
      <c r="Q25" s="10"/>
      <c r="R25" s="10">
        <f>SUM(D25:P25)</f>
        <v>39810284</v>
      </c>
      <c r="S25" s="10"/>
      <c r="T25" s="10">
        <v>89501</v>
      </c>
      <c r="U25" s="12"/>
      <c r="V25" s="4">
        <f>SUM(R25:T25)</f>
        <v>39899785</v>
      </c>
      <c r="W25" s="1"/>
    </row>
    <row r="26" spans="1:23" ht="23.1" customHeight="1">
      <c r="A26" s="64" t="s">
        <v>185</v>
      </c>
      <c r="B26" s="74">
        <v>10</v>
      </c>
      <c r="D26" s="10">
        <v>0</v>
      </c>
      <c r="E26" s="10"/>
      <c r="F26" s="10">
        <v>0</v>
      </c>
      <c r="G26" s="10"/>
      <c r="H26" s="11">
        <v>0</v>
      </c>
      <c r="I26" s="11"/>
      <c r="J26" s="11">
        <v>0</v>
      </c>
      <c r="K26" s="11"/>
      <c r="L26" s="11">
        <v>0</v>
      </c>
      <c r="M26" s="10"/>
      <c r="N26" s="10">
        <v>0</v>
      </c>
      <c r="O26" s="10"/>
      <c r="P26" s="10">
        <f>(-1.32*2578320873)/1000+1</f>
        <v>-3403382.5523600001</v>
      </c>
      <c r="Q26" s="10"/>
      <c r="R26" s="10">
        <f>SUM(D26:P26)</f>
        <v>-3403382.5523600001</v>
      </c>
      <c r="S26" s="10"/>
      <c r="T26" s="10">
        <v>0</v>
      </c>
      <c r="U26" s="12"/>
      <c r="V26" s="4">
        <f>SUM(R26:T26)</f>
        <v>-3403382.5523600001</v>
      </c>
      <c r="W26" s="1"/>
    </row>
    <row r="27" spans="1:23" ht="23.1" customHeight="1">
      <c r="A27" s="64" t="s">
        <v>102</v>
      </c>
      <c r="D27" s="27">
        <v>0</v>
      </c>
      <c r="E27" s="33"/>
      <c r="F27" s="27">
        <v>0</v>
      </c>
      <c r="G27" s="33"/>
      <c r="H27" s="27">
        <v>0</v>
      </c>
      <c r="I27" s="33"/>
      <c r="J27" s="27">
        <v>0</v>
      </c>
      <c r="K27" s="33"/>
      <c r="L27" s="27">
        <v>0</v>
      </c>
      <c r="M27" s="33"/>
      <c r="N27" s="27">
        <v>0</v>
      </c>
      <c r="O27" s="13"/>
      <c r="P27" s="14">
        <f>PL!D111</f>
        <v>5706601</v>
      </c>
      <c r="Q27" s="13"/>
      <c r="R27" s="14">
        <f t="shared" ref="R27:R28" si="3">SUM(D27:P27)</f>
        <v>5706601</v>
      </c>
      <c r="S27" s="13"/>
      <c r="T27" s="30">
        <f>PL!D112</f>
        <v>-108695</v>
      </c>
      <c r="U27" s="13"/>
      <c r="V27" s="14">
        <f>SUM(R27:T27)</f>
        <v>5597906</v>
      </c>
      <c r="W27" s="1"/>
    </row>
    <row r="28" spans="1:23" ht="23.1" customHeight="1">
      <c r="A28" s="64" t="s">
        <v>80</v>
      </c>
      <c r="D28" s="28">
        <v>0</v>
      </c>
      <c r="E28" s="33"/>
      <c r="F28" s="28">
        <v>0</v>
      </c>
      <c r="G28" s="33"/>
      <c r="H28" s="28">
        <v>0</v>
      </c>
      <c r="I28" s="33"/>
      <c r="J28" s="28">
        <v>0</v>
      </c>
      <c r="K28" s="33"/>
      <c r="L28" s="28">
        <v>0</v>
      </c>
      <c r="M28" s="33"/>
      <c r="N28" s="28">
        <v>0</v>
      </c>
      <c r="O28" s="13"/>
      <c r="P28" s="15">
        <v>0</v>
      </c>
      <c r="Q28" s="13"/>
      <c r="R28" s="15">
        <f t="shared" si="3"/>
        <v>0</v>
      </c>
      <c r="S28" s="13"/>
      <c r="T28" s="32">
        <v>0</v>
      </c>
      <c r="U28" s="13"/>
      <c r="V28" s="15">
        <f>SUM(D28:T28)</f>
        <v>0</v>
      </c>
      <c r="W28" s="1"/>
    </row>
    <row r="29" spans="1:23" ht="23.1" customHeight="1">
      <c r="A29" s="64" t="s">
        <v>103</v>
      </c>
      <c r="D29" s="16">
        <f>SUM(D27:D28)</f>
        <v>0</v>
      </c>
      <c r="E29" s="26">
        <f t="shared" ref="E29:U29" si="4">SUM(E27:E28)</f>
        <v>0</v>
      </c>
      <c r="F29" s="16">
        <f>SUM(F27:F28)</f>
        <v>0</v>
      </c>
      <c r="G29" s="26">
        <f t="shared" si="4"/>
        <v>0</v>
      </c>
      <c r="H29" s="16">
        <f>SUM(H27:H28)</f>
        <v>0</v>
      </c>
      <c r="I29" s="16"/>
      <c r="J29" s="16">
        <f>SUM(J27:J28)</f>
        <v>0</v>
      </c>
      <c r="K29" s="26">
        <f t="shared" si="4"/>
        <v>0</v>
      </c>
      <c r="L29" s="16">
        <f>SUM(L27:L28)</f>
        <v>0</v>
      </c>
      <c r="M29" s="26">
        <f t="shared" ref="M29" si="5">SUM(M27:M28)</f>
        <v>0</v>
      </c>
      <c r="N29" s="16">
        <f>SUM(N27:N28)</f>
        <v>0</v>
      </c>
      <c r="O29" s="26">
        <f t="shared" si="4"/>
        <v>0</v>
      </c>
      <c r="P29" s="16">
        <f>SUM(P27:P28)</f>
        <v>5706601</v>
      </c>
      <c r="Q29" s="26">
        <f t="shared" si="4"/>
        <v>0</v>
      </c>
      <c r="R29" s="16">
        <f>SUM(R27:R28)</f>
        <v>5706601</v>
      </c>
      <c r="S29" s="26">
        <f t="shared" si="4"/>
        <v>0</v>
      </c>
      <c r="T29" s="16">
        <f>SUM(T27:T28)</f>
        <v>-108695</v>
      </c>
      <c r="U29" s="26">
        <f t="shared" si="4"/>
        <v>0</v>
      </c>
      <c r="V29" s="16">
        <f>SUM(V27:V28)</f>
        <v>5597906</v>
      </c>
      <c r="W29" s="1"/>
    </row>
    <row r="30" spans="1:23" ht="23.1" customHeight="1" thickBot="1">
      <c r="A30" s="63" t="s">
        <v>190</v>
      </c>
      <c r="B30" s="152"/>
      <c r="C30" s="152"/>
      <c r="D30" s="29">
        <f>SUM(D25,D26,D29)</f>
        <v>2578334</v>
      </c>
      <c r="E30" s="26"/>
      <c r="F30" s="29">
        <f>SUM(F25,F26,F29)</f>
        <v>1891809</v>
      </c>
      <c r="G30" s="26"/>
      <c r="H30" s="29">
        <f>SUM(H25,H26,H29)</f>
        <v>423694</v>
      </c>
      <c r="I30" s="33"/>
      <c r="J30" s="29">
        <f>SUM(J25,J26,J29)</f>
        <v>5</v>
      </c>
      <c r="K30" s="26"/>
      <c r="L30" s="29">
        <f>SUM(L25,L26,L29)</f>
        <v>0</v>
      </c>
      <c r="M30" s="26"/>
      <c r="N30" s="29">
        <f>SUM(N25,N26,N29)</f>
        <v>257833</v>
      </c>
      <c r="O30" s="26"/>
      <c r="P30" s="29">
        <f>SUM(P25,P26,P29)</f>
        <v>36961827.447640002</v>
      </c>
      <c r="Q30" s="26"/>
      <c r="R30" s="29">
        <f>SUM(R25,R26,R29)</f>
        <v>42113502.447640002</v>
      </c>
      <c r="S30" s="26"/>
      <c r="T30" s="29">
        <f>SUM(T25,T26,T29)</f>
        <v>-19194</v>
      </c>
      <c r="U30" s="26"/>
      <c r="V30" s="29">
        <f>SUM(V25,V26,V29)</f>
        <v>42094308.447640002</v>
      </c>
      <c r="W30" s="1"/>
    </row>
    <row r="31" spans="1:23" ht="23.1" customHeight="1" thickTop="1"/>
    <row r="32" spans="1:23" ht="23.1" customHeight="1">
      <c r="A32" s="65" t="s">
        <v>46</v>
      </c>
      <c r="D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ht="23.1" customHeight="1">
      <c r="D33" s="126"/>
      <c r="F33" s="126"/>
      <c r="H33" s="126"/>
      <c r="J33" s="126"/>
      <c r="N33" s="126"/>
      <c r="P33" s="126"/>
      <c r="R33" s="126"/>
      <c r="T33" s="126"/>
      <c r="V33" s="126"/>
    </row>
    <row r="37" spans="1:22" ht="23.1" customHeight="1">
      <c r="K37" s="50"/>
      <c r="M37" s="50"/>
      <c r="N37" s="50"/>
    </row>
    <row r="42" spans="1:22" ht="23.1" customHeight="1">
      <c r="B42" s="64"/>
      <c r="C42" s="64"/>
    </row>
    <row r="43" spans="1:22" ht="23.1" customHeight="1">
      <c r="A43" s="194"/>
      <c r="B43" s="194"/>
      <c r="C43" s="194"/>
      <c r="D43" s="194"/>
      <c r="E43" s="194"/>
      <c r="F43" s="194"/>
      <c r="G43" s="194"/>
      <c r="H43" s="194"/>
      <c r="I43" s="161"/>
      <c r="J43" s="161"/>
    </row>
  </sheetData>
  <mergeCells count="5">
    <mergeCell ref="D6:V6"/>
    <mergeCell ref="D7:R7"/>
    <mergeCell ref="N11:P11"/>
    <mergeCell ref="A43:H43"/>
    <mergeCell ref="J8:L8"/>
  </mergeCells>
  <printOptions horizontalCentered="1"/>
  <pageMargins left="0" right="0" top="0.90551181102362199" bottom="0.39370078740157499" header="0.511811023622047" footer="0.31496062992126"/>
  <pageSetup paperSize="9" scale="60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showGridLines="0" view="pageBreakPreview" zoomScale="70" zoomScaleNormal="70" zoomScaleSheetLayoutView="70" workbookViewId="0">
      <selection activeCell="M33" sqref="M33"/>
    </sheetView>
  </sheetViews>
  <sheetFormatPr defaultColWidth="9.140625" defaultRowHeight="23.1" customHeight="1"/>
  <cols>
    <col min="1" max="1" width="58.140625" style="64" customWidth="1"/>
    <col min="2" max="2" width="8.42578125" style="54" customWidth="1"/>
    <col min="3" max="3" width="2" style="54" customWidth="1"/>
    <col min="4" max="4" width="23.42578125" style="64" customWidth="1"/>
    <col min="5" max="5" width="2.42578125" style="64" customWidth="1"/>
    <col min="6" max="6" width="23.42578125" style="64" customWidth="1"/>
    <col min="7" max="7" width="2.42578125" style="64" customWidth="1"/>
    <col min="8" max="8" width="23.42578125" style="64" customWidth="1"/>
    <col min="9" max="9" width="2.42578125" style="64" customWidth="1"/>
    <col min="10" max="10" width="23.42578125" style="64" customWidth="1"/>
    <col min="11" max="11" width="2.42578125" style="64" customWidth="1"/>
    <col min="12" max="12" width="23.42578125" style="64" customWidth="1"/>
    <col min="13" max="13" width="9.140625" style="64" customWidth="1"/>
    <col min="14" max="16384" width="9.140625" style="64"/>
  </cols>
  <sheetData>
    <row r="1" spans="1:12" ht="23.1" customHeight="1">
      <c r="L1" s="52" t="s">
        <v>67</v>
      </c>
    </row>
    <row r="2" spans="1:12" s="50" customFormat="1" ht="23.1" customHeight="1">
      <c r="A2" s="48" t="s">
        <v>36</v>
      </c>
      <c r="B2" s="61"/>
      <c r="C2" s="61"/>
      <c r="L2" s="138"/>
    </row>
    <row r="3" spans="1:12" s="50" customFormat="1" ht="23.1" customHeight="1">
      <c r="A3" s="48" t="s">
        <v>170</v>
      </c>
      <c r="B3" s="61"/>
      <c r="C3" s="61"/>
    </row>
    <row r="4" spans="1:12" s="50" customFormat="1" ht="23.1" customHeight="1">
      <c r="A4" s="48" t="s">
        <v>191</v>
      </c>
      <c r="B4" s="61"/>
      <c r="C4" s="61"/>
    </row>
    <row r="5" spans="1:12" s="50" customFormat="1" ht="23.1" customHeight="1">
      <c r="B5" s="61"/>
      <c r="C5" s="61"/>
      <c r="L5" s="52" t="s">
        <v>66</v>
      </c>
    </row>
    <row r="6" spans="1:12" s="50" customFormat="1" ht="23.1" customHeight="1">
      <c r="B6" s="152"/>
      <c r="C6" s="152"/>
      <c r="D6" s="190" t="s">
        <v>40</v>
      </c>
      <c r="E6" s="190"/>
      <c r="F6" s="190"/>
      <c r="G6" s="190"/>
      <c r="H6" s="190"/>
      <c r="I6" s="190"/>
      <c r="J6" s="190"/>
      <c r="K6" s="190"/>
      <c r="L6" s="190"/>
    </row>
    <row r="7" spans="1:12" ht="23.1" customHeight="1">
      <c r="D7" s="54" t="s">
        <v>84</v>
      </c>
      <c r="E7" s="119"/>
      <c r="F7" s="119" t="s">
        <v>85</v>
      </c>
      <c r="G7" s="54"/>
      <c r="H7" s="192" t="s">
        <v>24</v>
      </c>
      <c r="I7" s="192"/>
      <c r="J7" s="192"/>
      <c r="K7" s="54"/>
      <c r="L7" s="54"/>
    </row>
    <row r="8" spans="1:12" ht="23.1" customHeight="1">
      <c r="D8" s="54" t="s">
        <v>87</v>
      </c>
      <c r="E8" s="119"/>
      <c r="F8" s="119" t="s">
        <v>88</v>
      </c>
      <c r="H8" s="54" t="s">
        <v>166</v>
      </c>
      <c r="K8" s="54"/>
      <c r="L8" s="119"/>
    </row>
    <row r="9" spans="1:12" ht="23.1" customHeight="1">
      <c r="B9" s="156" t="s">
        <v>204</v>
      </c>
      <c r="D9" s="154" t="s">
        <v>29</v>
      </c>
      <c r="E9" s="54"/>
      <c r="F9" s="53" t="s">
        <v>28</v>
      </c>
      <c r="H9" s="154" t="s">
        <v>167</v>
      </c>
      <c r="J9" s="154" t="s">
        <v>4</v>
      </c>
      <c r="K9" s="119"/>
      <c r="L9" s="154" t="s">
        <v>33</v>
      </c>
    </row>
    <row r="10" spans="1:12" ht="23.1" customHeight="1">
      <c r="A10" s="63" t="s">
        <v>118</v>
      </c>
      <c r="B10" s="143"/>
      <c r="C10" s="143"/>
      <c r="D10" s="13">
        <v>2578334</v>
      </c>
      <c r="E10" s="13"/>
      <c r="F10" s="13">
        <v>1891809</v>
      </c>
      <c r="G10" s="13"/>
      <c r="H10" s="13">
        <v>257833</v>
      </c>
      <c r="I10" s="13"/>
      <c r="J10" s="13">
        <v>30903470</v>
      </c>
      <c r="K10" s="13"/>
      <c r="L10" s="13">
        <f>SUM(D10:J10)</f>
        <v>35631446</v>
      </c>
    </row>
    <row r="11" spans="1:12" ht="23.1" customHeight="1">
      <c r="A11" s="65" t="s">
        <v>185</v>
      </c>
      <c r="B11" s="74">
        <v>10</v>
      </c>
      <c r="C11" s="143"/>
      <c r="D11" s="13">
        <v>0</v>
      </c>
      <c r="E11" s="13"/>
      <c r="F11" s="13">
        <v>0</v>
      </c>
      <c r="G11" s="13"/>
      <c r="H11" s="13">
        <v>0</v>
      </c>
      <c r="I11" s="13"/>
      <c r="J11" s="36">
        <v>-3274444</v>
      </c>
      <c r="K11" s="13"/>
      <c r="L11" s="13">
        <f>+D11+F11+H11+J11</f>
        <v>-3274444</v>
      </c>
    </row>
    <row r="12" spans="1:12" ht="23.1" customHeight="1">
      <c r="A12" s="65" t="s">
        <v>89</v>
      </c>
      <c r="B12" s="143"/>
      <c r="C12" s="143"/>
      <c r="D12" s="162">
        <v>0</v>
      </c>
      <c r="E12" s="13"/>
      <c r="F12" s="162">
        <v>0</v>
      </c>
      <c r="G12" s="13"/>
      <c r="H12" s="162">
        <v>0</v>
      </c>
      <c r="I12" s="13"/>
      <c r="J12" s="162">
        <v>5622799</v>
      </c>
      <c r="K12" s="13"/>
      <c r="L12" s="162">
        <f>+D12+F12+H12+J12</f>
        <v>5622799</v>
      </c>
    </row>
    <row r="13" spans="1:12" ht="23.1" customHeight="1">
      <c r="A13" s="65" t="s">
        <v>80</v>
      </c>
      <c r="B13" s="143"/>
      <c r="C13" s="143"/>
      <c r="D13" s="163">
        <v>0</v>
      </c>
      <c r="E13" s="13"/>
      <c r="F13" s="163">
        <v>0</v>
      </c>
      <c r="G13" s="13"/>
      <c r="H13" s="163">
        <v>0</v>
      </c>
      <c r="I13" s="13"/>
      <c r="J13" s="163">
        <v>0</v>
      </c>
      <c r="K13" s="13"/>
      <c r="L13" s="163">
        <f>+D13+F13+H13+J13</f>
        <v>0</v>
      </c>
    </row>
    <row r="14" spans="1:12" ht="23.1" customHeight="1">
      <c r="A14" s="65" t="s">
        <v>81</v>
      </c>
      <c r="B14" s="143"/>
      <c r="C14" s="143"/>
      <c r="D14" s="16">
        <f t="shared" ref="D14:L14" si="0">SUM(D12:D13)</f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>SUM(H12:H13)</f>
        <v>0</v>
      </c>
      <c r="I14" s="16">
        <f t="shared" si="0"/>
        <v>0</v>
      </c>
      <c r="J14" s="16">
        <f>SUM(J12:J13)</f>
        <v>5622799</v>
      </c>
      <c r="K14" s="16">
        <f t="shared" si="0"/>
        <v>0</v>
      </c>
      <c r="L14" s="16">
        <f t="shared" si="0"/>
        <v>5622799</v>
      </c>
    </row>
    <row r="15" spans="1:12" ht="23.1" customHeight="1" thickBot="1">
      <c r="A15" s="63" t="s">
        <v>189</v>
      </c>
      <c r="B15" s="160"/>
      <c r="C15" s="160"/>
      <c r="D15" s="47">
        <f>D10+D14+D11</f>
        <v>2578334</v>
      </c>
      <c r="E15" s="13"/>
      <c r="F15" s="47">
        <f>F10+F14+F11</f>
        <v>1891809</v>
      </c>
      <c r="G15" s="13"/>
      <c r="H15" s="47">
        <f>H10+H14+H11</f>
        <v>257833</v>
      </c>
      <c r="I15" s="13"/>
      <c r="J15" s="47">
        <f>J10+J14+J11</f>
        <v>33251825</v>
      </c>
      <c r="K15" s="13"/>
      <c r="L15" s="47">
        <f>L10+L14+L11</f>
        <v>37979801</v>
      </c>
    </row>
    <row r="16" spans="1:12" ht="23.1" customHeight="1" thickTop="1">
      <c r="D16" s="2"/>
      <c r="E16" s="2"/>
      <c r="F16" s="2"/>
      <c r="G16" s="2"/>
      <c r="H16" s="2"/>
      <c r="I16" s="2"/>
      <c r="J16" s="2"/>
      <c r="K16" s="2"/>
      <c r="L16" s="2"/>
    </row>
    <row r="17" spans="1:12" ht="23.1" customHeight="1">
      <c r="A17" s="48" t="s">
        <v>176</v>
      </c>
      <c r="D17" s="1">
        <v>2578334</v>
      </c>
      <c r="E17" s="1"/>
      <c r="F17" s="1">
        <v>1891809</v>
      </c>
      <c r="G17" s="1"/>
      <c r="H17" s="1">
        <v>257833</v>
      </c>
      <c r="I17" s="1"/>
      <c r="J17" s="1">
        <v>35117102</v>
      </c>
      <c r="K17" s="1"/>
      <c r="L17" s="1">
        <f>SUM(D17:J17)</f>
        <v>39845078</v>
      </c>
    </row>
    <row r="18" spans="1:12" ht="23.1" customHeight="1">
      <c r="A18" s="65" t="s">
        <v>185</v>
      </c>
      <c r="B18" s="74">
        <v>10</v>
      </c>
      <c r="D18" s="1">
        <v>0</v>
      </c>
      <c r="E18" s="1"/>
      <c r="F18" s="1">
        <v>0</v>
      </c>
      <c r="G18" s="1"/>
      <c r="H18" s="1">
        <v>0</v>
      </c>
      <c r="I18" s="1"/>
      <c r="J18" s="1">
        <f>(-1.32*2578320873)/1000+1</f>
        <v>-3403382.5523600001</v>
      </c>
      <c r="K18" s="1"/>
      <c r="L18" s="1">
        <f>SUM(D18:J18)</f>
        <v>-3403382.5523600001</v>
      </c>
    </row>
    <row r="19" spans="1:12" ht="23.1" customHeight="1">
      <c r="A19" s="64" t="s">
        <v>89</v>
      </c>
      <c r="D19" s="162">
        <v>0</v>
      </c>
      <c r="E19" s="1"/>
      <c r="F19" s="162">
        <v>0</v>
      </c>
      <c r="G19" s="1"/>
      <c r="H19" s="162">
        <v>0</v>
      </c>
      <c r="I19" s="1"/>
      <c r="J19" s="162">
        <f>PL!H111</f>
        <v>5872539</v>
      </c>
      <c r="K19" s="1"/>
      <c r="L19" s="162">
        <f>+D19+F19+H19+J19</f>
        <v>5872539</v>
      </c>
    </row>
    <row r="20" spans="1:12" ht="23.1" customHeight="1">
      <c r="A20" s="64" t="s">
        <v>80</v>
      </c>
      <c r="D20" s="163">
        <v>0</v>
      </c>
      <c r="E20" s="1"/>
      <c r="F20" s="163">
        <v>0</v>
      </c>
      <c r="G20" s="1"/>
      <c r="H20" s="163">
        <v>0</v>
      </c>
      <c r="I20" s="1"/>
      <c r="J20" s="163">
        <v>0</v>
      </c>
      <c r="K20" s="1"/>
      <c r="L20" s="163">
        <f>+D20+F20+H20+J20</f>
        <v>0</v>
      </c>
    </row>
    <row r="21" spans="1:12" ht="23.1" customHeight="1">
      <c r="A21" s="64" t="s">
        <v>81</v>
      </c>
      <c r="D21" s="3">
        <f>SUM(D19:D20)</f>
        <v>0</v>
      </c>
      <c r="E21" s="3">
        <f t="shared" ref="E21:L21" si="1">SUM(E19:E20)</f>
        <v>0</v>
      </c>
      <c r="F21" s="3">
        <f t="shared" si="1"/>
        <v>0</v>
      </c>
      <c r="G21" s="3">
        <f t="shared" si="1"/>
        <v>0</v>
      </c>
      <c r="H21" s="3">
        <f>SUM(H19:H20)</f>
        <v>0</v>
      </c>
      <c r="I21" s="3">
        <f t="shared" si="1"/>
        <v>0</v>
      </c>
      <c r="J21" s="3">
        <f>SUM(J19:J20)</f>
        <v>5872539</v>
      </c>
      <c r="K21" s="3">
        <f t="shared" si="1"/>
        <v>0</v>
      </c>
      <c r="L21" s="3">
        <f t="shared" si="1"/>
        <v>5872539</v>
      </c>
    </row>
    <row r="22" spans="1:12" ht="23.1" customHeight="1" thickBot="1">
      <c r="A22" s="63" t="s">
        <v>190</v>
      </c>
      <c r="B22" s="152"/>
      <c r="C22" s="152"/>
      <c r="D22" s="7">
        <f>D17+D18+D21</f>
        <v>2578334</v>
      </c>
      <c r="E22" s="1"/>
      <c r="F22" s="7">
        <f>F17+F18+F21</f>
        <v>1891809</v>
      </c>
      <c r="G22" s="1"/>
      <c r="H22" s="7">
        <f>H17+H18+H21</f>
        <v>257833</v>
      </c>
      <c r="I22" s="1"/>
      <c r="J22" s="7">
        <f>J17+J18+J21</f>
        <v>37586258.447640002</v>
      </c>
      <c r="K22" s="1"/>
      <c r="L22" s="7">
        <f>L17+L18+L21</f>
        <v>42314234.447640002</v>
      </c>
    </row>
    <row r="23" spans="1:12" ht="23.1" customHeight="1" thickTop="1"/>
    <row r="24" spans="1:12" ht="23.1" customHeight="1">
      <c r="A24" s="65" t="s">
        <v>46</v>
      </c>
      <c r="D24" s="33"/>
      <c r="F24" s="33"/>
      <c r="H24" s="1"/>
      <c r="J24" s="1"/>
      <c r="L24" s="1"/>
    </row>
    <row r="25" spans="1:12" ht="23.1" customHeight="1">
      <c r="D25" s="126"/>
      <c r="F25" s="126"/>
      <c r="H25" s="126"/>
      <c r="J25" s="126"/>
      <c r="L25" s="126"/>
    </row>
    <row r="29" spans="1:12" ht="23.1" customHeight="1">
      <c r="B29" s="64"/>
      <c r="C29" s="64"/>
    </row>
    <row r="32" spans="1:12" ht="23.1" customHeight="1">
      <c r="B32" s="64"/>
      <c r="C32" s="64"/>
    </row>
    <row r="33" spans="1:8" ht="23.1" customHeight="1">
      <c r="A33" s="194"/>
      <c r="B33" s="194"/>
      <c r="C33" s="194"/>
      <c r="D33" s="194"/>
      <c r="E33" s="194"/>
      <c r="F33" s="194"/>
      <c r="G33" s="194"/>
      <c r="H33" s="194"/>
    </row>
  </sheetData>
  <mergeCells count="3">
    <mergeCell ref="D6:L6"/>
    <mergeCell ref="H7:J7"/>
    <mergeCell ref="A33:H33"/>
  </mergeCells>
  <pageMargins left="0.511811023622047" right="0.511811023622047" top="0.78740157480314998" bottom="0.39370078740157499" header="0.511811023622047" footer="0.31496062992126"/>
  <pageSetup paperSize="9" scale="76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A9B3-F148-46F2-9D54-205EC4CB8854}">
  <dimension ref="A1:J94"/>
  <sheetViews>
    <sheetView showGridLines="0" tabSelected="1" view="pageBreakPreview" topLeftCell="A64" zoomScale="85" zoomScaleNormal="85" zoomScaleSheetLayoutView="85" workbookViewId="0">
      <selection activeCell="N80" sqref="N80"/>
    </sheetView>
  </sheetViews>
  <sheetFormatPr defaultColWidth="8" defaultRowHeight="14.25"/>
  <cols>
    <col min="1" max="1" width="69.140625" style="65" customWidth="1"/>
    <col min="2" max="2" width="1.42578125" style="143" customWidth="1"/>
    <col min="3" max="3" width="16.7109375" style="65" customWidth="1"/>
    <col min="4" max="4" width="0.85546875" style="65" customWidth="1"/>
    <col min="5" max="5" width="16.7109375" style="65" customWidth="1"/>
    <col min="6" max="6" width="0.85546875" style="65" customWidth="1"/>
    <col min="7" max="7" width="16.7109375" style="65" customWidth="1"/>
    <col min="8" max="8" width="0.85546875" style="65" customWidth="1"/>
    <col min="9" max="9" width="16.7109375" style="65" customWidth="1"/>
    <col min="10" max="10" width="13.42578125" style="65" customWidth="1"/>
    <col min="11" max="16384" width="8" style="65"/>
  </cols>
  <sheetData>
    <row r="1" spans="1:10" ht="24" customHeight="1">
      <c r="I1" s="52" t="s">
        <v>67</v>
      </c>
    </row>
    <row r="2" spans="1:10" s="50" customFormat="1" ht="24" customHeight="1">
      <c r="A2" s="63" t="s">
        <v>36</v>
      </c>
      <c r="B2" s="164"/>
      <c r="C2" s="164"/>
      <c r="D2" s="164"/>
      <c r="E2" s="164"/>
      <c r="F2" s="164"/>
      <c r="G2" s="164"/>
      <c r="H2" s="164"/>
    </row>
    <row r="3" spans="1:10" s="50" customFormat="1" ht="24" customHeight="1">
      <c r="A3" s="63" t="s">
        <v>124</v>
      </c>
      <c r="B3" s="164"/>
      <c r="C3" s="164"/>
      <c r="D3" s="164"/>
      <c r="E3" s="164"/>
      <c r="F3" s="164"/>
      <c r="G3" s="164"/>
      <c r="H3" s="164"/>
      <c r="I3" s="164"/>
    </row>
    <row r="4" spans="1:10" s="50" customFormat="1" ht="24" customHeight="1">
      <c r="A4" s="48" t="s">
        <v>191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s="50" customFormat="1" ht="24" customHeight="1">
      <c r="A5" s="164"/>
      <c r="B5" s="164"/>
      <c r="C5" s="164"/>
      <c r="D5" s="164"/>
      <c r="E5" s="164"/>
      <c r="F5" s="164"/>
      <c r="G5" s="164"/>
      <c r="H5" s="164"/>
      <c r="I5" s="52" t="s">
        <v>66</v>
      </c>
    </row>
    <row r="6" spans="1:10" s="50" customFormat="1" ht="24" customHeight="1">
      <c r="A6" s="164"/>
      <c r="B6" s="112"/>
      <c r="C6" s="196" t="s">
        <v>39</v>
      </c>
      <c r="D6" s="196"/>
      <c r="E6" s="196"/>
      <c r="F6" s="143"/>
      <c r="G6" s="196" t="s">
        <v>40</v>
      </c>
      <c r="H6" s="196"/>
      <c r="I6" s="196"/>
    </row>
    <row r="7" spans="1:10" s="50" customFormat="1" ht="24" customHeight="1">
      <c r="A7" s="164"/>
      <c r="B7" s="61"/>
      <c r="C7" s="113" t="s">
        <v>181</v>
      </c>
      <c r="D7" s="59"/>
      <c r="E7" s="114" t="s">
        <v>119</v>
      </c>
      <c r="F7" s="57"/>
      <c r="G7" s="113" t="s">
        <v>181</v>
      </c>
      <c r="H7" s="59"/>
      <c r="I7" s="114" t="s">
        <v>119</v>
      </c>
    </row>
    <row r="8" spans="1:10" ht="24" customHeight="1">
      <c r="A8" s="125" t="s">
        <v>125</v>
      </c>
      <c r="B8" s="165"/>
      <c r="C8" s="166"/>
      <c r="D8" s="166"/>
      <c r="E8" s="123"/>
      <c r="F8" s="166"/>
      <c r="G8" s="166"/>
      <c r="H8" s="166"/>
      <c r="I8" s="166"/>
      <c r="J8" s="125"/>
    </row>
    <row r="9" spans="1:10" ht="24" customHeight="1">
      <c r="A9" s="128" t="s">
        <v>126</v>
      </c>
      <c r="B9" s="153"/>
      <c r="C9" s="36">
        <v>7434025</v>
      </c>
      <c r="D9" s="167"/>
      <c r="E9" s="24">
        <v>6909588</v>
      </c>
      <c r="F9" s="167"/>
      <c r="G9" s="24">
        <v>7356835</v>
      </c>
      <c r="H9" s="25"/>
      <c r="I9" s="24">
        <v>7034498</v>
      </c>
      <c r="J9" s="18"/>
    </row>
    <row r="10" spans="1:10" ht="24" customHeight="1">
      <c r="A10" s="128" t="s">
        <v>127</v>
      </c>
      <c r="B10" s="153"/>
      <c r="C10" s="168"/>
      <c r="D10" s="169"/>
      <c r="E10" s="168"/>
      <c r="F10" s="169"/>
      <c r="G10" s="168"/>
      <c r="H10" s="168"/>
      <c r="I10" s="168"/>
      <c r="J10" s="18"/>
    </row>
    <row r="11" spans="1:10" ht="24" customHeight="1">
      <c r="A11" s="128" t="s">
        <v>128</v>
      </c>
      <c r="B11" s="153"/>
      <c r="C11" s="168"/>
      <c r="D11" s="169"/>
      <c r="E11" s="168"/>
      <c r="F11" s="169"/>
      <c r="G11" s="168"/>
      <c r="H11" s="168"/>
      <c r="I11" s="168"/>
      <c r="J11" s="18"/>
    </row>
    <row r="12" spans="1:10" ht="24" customHeight="1">
      <c r="A12" s="128" t="s">
        <v>180</v>
      </c>
      <c r="B12" s="153"/>
      <c r="C12" s="168">
        <v>-2</v>
      </c>
      <c r="D12" s="169"/>
      <c r="E12" s="168">
        <v>-2</v>
      </c>
      <c r="F12" s="169"/>
      <c r="G12" s="168">
        <v>-2</v>
      </c>
      <c r="H12" s="168"/>
      <c r="I12" s="168">
        <v>-2</v>
      </c>
      <c r="J12" s="18"/>
    </row>
    <row r="13" spans="1:10" ht="24" customHeight="1">
      <c r="A13" s="128" t="s">
        <v>206</v>
      </c>
      <c r="B13" s="153"/>
      <c r="C13" s="170">
        <v>0</v>
      </c>
      <c r="D13" s="171"/>
      <c r="E13" s="170">
        <v>0</v>
      </c>
      <c r="F13" s="172"/>
      <c r="G13" s="170">
        <v>199338</v>
      </c>
      <c r="H13" s="167"/>
      <c r="I13" s="170">
        <v>177000</v>
      </c>
      <c r="J13" s="18"/>
    </row>
    <row r="14" spans="1:10" ht="24" customHeight="1">
      <c r="A14" s="128" t="s">
        <v>171</v>
      </c>
      <c r="B14" s="153"/>
      <c r="C14" s="170">
        <v>0</v>
      </c>
      <c r="D14" s="167"/>
      <c r="E14" s="173">
        <v>0</v>
      </c>
      <c r="F14" s="172"/>
      <c r="G14" s="170">
        <v>0</v>
      </c>
      <c r="H14" s="167"/>
      <c r="I14" s="173">
        <v>-82491</v>
      </c>
      <c r="J14" s="18"/>
    </row>
    <row r="15" spans="1:10" ht="24" customHeight="1">
      <c r="A15" s="128" t="s">
        <v>130</v>
      </c>
      <c r="B15" s="153"/>
      <c r="C15" s="170">
        <v>373377</v>
      </c>
      <c r="D15" s="174"/>
      <c r="E15" s="170">
        <v>397698</v>
      </c>
      <c r="F15" s="172"/>
      <c r="G15" s="170">
        <v>370774</v>
      </c>
      <c r="H15" s="167"/>
      <c r="I15" s="170">
        <v>390232</v>
      </c>
      <c r="J15" s="18"/>
    </row>
    <row r="16" spans="1:10" ht="24" customHeight="1">
      <c r="A16" s="128" t="s">
        <v>172</v>
      </c>
      <c r="C16" s="170"/>
      <c r="D16" s="174"/>
      <c r="E16" s="170"/>
      <c r="F16" s="172"/>
      <c r="G16" s="170"/>
      <c r="H16" s="167"/>
      <c r="I16" s="170"/>
      <c r="J16" s="18"/>
    </row>
    <row r="17" spans="1:10" ht="24" customHeight="1">
      <c r="A17" s="128" t="s">
        <v>131</v>
      </c>
      <c r="B17" s="153"/>
      <c r="C17" s="175">
        <v>869</v>
      </c>
      <c r="D17" s="167"/>
      <c r="E17" s="175">
        <v>939</v>
      </c>
      <c r="F17" s="172"/>
      <c r="G17" s="175">
        <v>-64</v>
      </c>
      <c r="H17" s="167"/>
      <c r="I17" s="175">
        <v>-154</v>
      </c>
      <c r="J17" s="18"/>
    </row>
    <row r="18" spans="1:10" ht="24" customHeight="1">
      <c r="A18" s="128" t="s">
        <v>129</v>
      </c>
      <c r="B18" s="153"/>
      <c r="C18" s="170">
        <v>39558</v>
      </c>
      <c r="D18" s="174"/>
      <c r="E18" s="170">
        <v>39398</v>
      </c>
      <c r="F18" s="172"/>
      <c r="G18" s="170">
        <v>38919</v>
      </c>
      <c r="H18" s="167"/>
      <c r="I18" s="170">
        <v>36784</v>
      </c>
      <c r="J18" s="18"/>
    </row>
    <row r="19" spans="1:10" ht="24" customHeight="1">
      <c r="A19" s="128" t="s">
        <v>132</v>
      </c>
      <c r="B19" s="153"/>
      <c r="C19" s="170">
        <v>4560595</v>
      </c>
      <c r="D19" s="171"/>
      <c r="E19" s="170">
        <v>4985178</v>
      </c>
      <c r="F19" s="172"/>
      <c r="G19" s="170">
        <v>4394279</v>
      </c>
      <c r="H19" s="167"/>
      <c r="I19" s="170">
        <v>4729058</v>
      </c>
      <c r="J19" s="18"/>
    </row>
    <row r="20" spans="1:10" ht="24" customHeight="1">
      <c r="A20" s="128" t="s">
        <v>207</v>
      </c>
      <c r="B20" s="153"/>
      <c r="C20" s="170">
        <v>6552</v>
      </c>
      <c r="D20" s="171"/>
      <c r="E20" s="170">
        <v>10921</v>
      </c>
      <c r="F20" s="172"/>
      <c r="G20" s="170">
        <v>0</v>
      </c>
      <c r="H20" s="167"/>
      <c r="I20" s="170">
        <v>0</v>
      </c>
      <c r="J20" s="18"/>
    </row>
    <row r="21" spans="1:10" ht="24" customHeight="1">
      <c r="A21" s="128" t="s">
        <v>133</v>
      </c>
      <c r="B21" s="153"/>
      <c r="C21" s="176">
        <v>1279726</v>
      </c>
      <c r="D21" s="171"/>
      <c r="E21" s="176">
        <v>1338787</v>
      </c>
      <c r="F21" s="172"/>
      <c r="G21" s="176">
        <v>1282683</v>
      </c>
      <c r="H21" s="167"/>
      <c r="I21" s="176">
        <v>1337169</v>
      </c>
      <c r="J21" s="18"/>
    </row>
    <row r="22" spans="1:10" ht="24" customHeight="1">
      <c r="A22" s="65" t="s">
        <v>134</v>
      </c>
      <c r="B22" s="153"/>
      <c r="C22" s="123"/>
      <c r="D22" s="123"/>
      <c r="E22" s="123"/>
      <c r="F22" s="123"/>
      <c r="G22" s="123"/>
      <c r="H22" s="123"/>
      <c r="I22" s="123"/>
      <c r="J22" s="18"/>
    </row>
    <row r="23" spans="1:10" ht="24" customHeight="1">
      <c r="A23" s="65" t="s">
        <v>135</v>
      </c>
      <c r="B23" s="153"/>
      <c r="C23" s="19">
        <f>SUM(C9:C21)</f>
        <v>13694700</v>
      </c>
      <c r="D23" s="20"/>
      <c r="E23" s="19">
        <f>SUM(E9:E21)</f>
        <v>13682507</v>
      </c>
      <c r="F23" s="13"/>
      <c r="G23" s="19">
        <f>SUM(G9:G21)</f>
        <v>13642762</v>
      </c>
      <c r="H23" s="20"/>
      <c r="I23" s="19">
        <f>SUM(I9:I21)</f>
        <v>13622094</v>
      </c>
      <c r="J23" s="18"/>
    </row>
    <row r="24" spans="1:10" ht="24" customHeight="1">
      <c r="A24" s="65" t="s">
        <v>136</v>
      </c>
      <c r="B24" s="153"/>
      <c r="C24" s="19"/>
      <c r="D24" s="20"/>
      <c r="E24" s="19"/>
      <c r="F24" s="13"/>
      <c r="G24" s="19"/>
      <c r="H24" s="20"/>
      <c r="I24" s="19"/>
      <c r="J24" s="18"/>
    </row>
    <row r="25" spans="1:10" ht="24" customHeight="1">
      <c r="A25" s="128" t="s">
        <v>209</v>
      </c>
      <c r="B25" s="153"/>
      <c r="C25" s="170">
        <v>75596</v>
      </c>
      <c r="D25" s="171"/>
      <c r="E25" s="170">
        <v>-974942</v>
      </c>
      <c r="F25" s="172"/>
      <c r="G25" s="170">
        <v>-252221</v>
      </c>
      <c r="H25" s="167"/>
      <c r="I25" s="170">
        <v>-1410843</v>
      </c>
      <c r="J25" s="18"/>
    </row>
    <row r="26" spans="1:10" ht="24" customHeight="1">
      <c r="A26" s="128" t="s">
        <v>137</v>
      </c>
      <c r="B26" s="153"/>
      <c r="C26" s="170">
        <v>16515</v>
      </c>
      <c r="D26" s="171"/>
      <c r="E26" s="170">
        <v>45808</v>
      </c>
      <c r="F26" s="172"/>
      <c r="G26" s="170">
        <v>16353</v>
      </c>
      <c r="H26" s="167"/>
      <c r="I26" s="170">
        <v>10826</v>
      </c>
      <c r="J26" s="18"/>
    </row>
    <row r="27" spans="1:10" ht="24" customHeight="1">
      <c r="A27" s="128" t="s">
        <v>138</v>
      </c>
      <c r="B27" s="153"/>
      <c r="C27" s="170">
        <v>-387</v>
      </c>
      <c r="D27" s="171"/>
      <c r="E27" s="170">
        <v>-35121</v>
      </c>
      <c r="F27" s="172"/>
      <c r="G27" s="170">
        <v>0</v>
      </c>
      <c r="H27" s="167"/>
      <c r="I27" s="170">
        <v>0</v>
      </c>
      <c r="J27" s="18"/>
    </row>
    <row r="28" spans="1:10" ht="24" customHeight="1">
      <c r="A28" s="128" t="s">
        <v>139</v>
      </c>
      <c r="B28" s="153"/>
      <c r="C28" s="170">
        <v>28310</v>
      </c>
      <c r="D28" s="170"/>
      <c r="E28" s="170">
        <v>-18534</v>
      </c>
      <c r="F28" s="172"/>
      <c r="G28" s="170">
        <v>27403</v>
      </c>
      <c r="H28" s="167"/>
      <c r="I28" s="170">
        <v>-19070</v>
      </c>
      <c r="J28" s="18"/>
    </row>
    <row r="29" spans="1:10" ht="24" customHeight="1">
      <c r="A29" s="128" t="s">
        <v>140</v>
      </c>
      <c r="B29" s="153"/>
      <c r="C29" s="167"/>
      <c r="D29" s="167"/>
      <c r="E29" s="167"/>
      <c r="F29" s="167"/>
      <c r="G29" s="167"/>
      <c r="H29" s="167"/>
      <c r="I29" s="167"/>
      <c r="J29" s="18"/>
    </row>
    <row r="30" spans="1:10" ht="24" customHeight="1">
      <c r="A30" s="128" t="s">
        <v>141</v>
      </c>
      <c r="B30" s="153"/>
      <c r="C30" s="170">
        <v>-990196</v>
      </c>
      <c r="D30" s="167"/>
      <c r="E30" s="170">
        <v>-2557174</v>
      </c>
      <c r="F30" s="172"/>
      <c r="G30" s="170">
        <v>-990378</v>
      </c>
      <c r="H30" s="167"/>
      <c r="I30" s="170">
        <v>-2557938</v>
      </c>
      <c r="J30" s="18"/>
    </row>
    <row r="31" spans="1:10" ht="24" customHeight="1">
      <c r="A31" s="128" t="s">
        <v>142</v>
      </c>
      <c r="B31" s="153"/>
      <c r="C31" s="167">
        <v>134884</v>
      </c>
      <c r="D31" s="167"/>
      <c r="E31" s="167">
        <v>-7666</v>
      </c>
      <c r="F31" s="172"/>
      <c r="G31" s="167">
        <v>126458</v>
      </c>
      <c r="H31" s="167"/>
      <c r="I31" s="167">
        <v>-8487</v>
      </c>
      <c r="J31" s="18"/>
    </row>
    <row r="32" spans="1:10" ht="24" customHeight="1">
      <c r="A32" s="128" t="s">
        <v>143</v>
      </c>
      <c r="B32" s="153"/>
      <c r="C32" s="167">
        <v>20049</v>
      </c>
      <c r="D32" s="167"/>
      <c r="E32" s="167">
        <v>-13742</v>
      </c>
      <c r="F32" s="172"/>
      <c r="G32" s="167">
        <v>20847</v>
      </c>
      <c r="H32" s="167"/>
      <c r="I32" s="167">
        <v>-5409</v>
      </c>
      <c r="J32" s="18"/>
    </row>
    <row r="33" spans="1:10" ht="24" customHeight="1">
      <c r="A33" s="128" t="s">
        <v>144</v>
      </c>
      <c r="B33" s="153"/>
      <c r="C33" s="177">
        <v>111830</v>
      </c>
      <c r="D33" s="167"/>
      <c r="E33" s="177">
        <v>147189</v>
      </c>
      <c r="F33" s="172"/>
      <c r="G33" s="177">
        <v>111830</v>
      </c>
      <c r="H33" s="167"/>
      <c r="I33" s="177">
        <v>147189</v>
      </c>
      <c r="J33" s="18"/>
    </row>
    <row r="34" spans="1:10" ht="24" customHeight="1">
      <c r="A34" s="108" t="s">
        <v>145</v>
      </c>
      <c r="B34" s="153"/>
      <c r="C34" s="21">
        <f>SUM(C23:C33)</f>
        <v>13091301</v>
      </c>
      <c r="D34" s="178"/>
      <c r="E34" s="21">
        <f>SUM(E23:E33)</f>
        <v>10268325</v>
      </c>
      <c r="F34" s="13"/>
      <c r="G34" s="21">
        <f>SUM(G23:G33)</f>
        <v>12703054</v>
      </c>
      <c r="H34" s="178"/>
      <c r="I34" s="21">
        <f>SUM(I23:I33)</f>
        <v>9778362</v>
      </c>
      <c r="J34" s="18"/>
    </row>
    <row r="35" spans="1:10" ht="24" customHeight="1">
      <c r="A35" s="128" t="s">
        <v>146</v>
      </c>
      <c r="B35" s="153"/>
      <c r="C35" s="167">
        <v>-1243309</v>
      </c>
      <c r="D35" s="167"/>
      <c r="E35" s="167">
        <v>-1295261</v>
      </c>
      <c r="F35" s="172"/>
      <c r="G35" s="167">
        <v>-1246303</v>
      </c>
      <c r="H35" s="167"/>
      <c r="I35" s="167">
        <v>-1293658</v>
      </c>
      <c r="J35" s="18"/>
    </row>
    <row r="36" spans="1:10" ht="24" customHeight="1">
      <c r="A36" s="128" t="s">
        <v>147</v>
      </c>
      <c r="B36" s="153"/>
      <c r="C36" s="167">
        <v>-30560</v>
      </c>
      <c r="D36" s="167"/>
      <c r="E36" s="167">
        <v>-38661</v>
      </c>
      <c r="F36" s="167"/>
      <c r="G36" s="167">
        <v>-30560</v>
      </c>
      <c r="H36" s="167"/>
      <c r="I36" s="167">
        <v>-21913</v>
      </c>
      <c r="J36" s="18"/>
    </row>
    <row r="37" spans="1:10" ht="24" customHeight="1">
      <c r="A37" s="128" t="s">
        <v>148</v>
      </c>
      <c r="B37" s="153"/>
      <c r="C37" s="167">
        <v>-1991810</v>
      </c>
      <c r="D37" s="167"/>
      <c r="E37" s="167">
        <v>-1988340</v>
      </c>
      <c r="F37" s="172"/>
      <c r="G37" s="167">
        <v>-1992052</v>
      </c>
      <c r="H37" s="167"/>
      <c r="I37" s="167">
        <v>-1989407</v>
      </c>
      <c r="J37" s="18"/>
    </row>
    <row r="38" spans="1:10" ht="24" customHeight="1">
      <c r="A38" s="145" t="s">
        <v>173</v>
      </c>
      <c r="B38" s="153"/>
      <c r="C38" s="22">
        <f>SUM(C34:C37)</f>
        <v>9825622</v>
      </c>
      <c r="D38" s="178"/>
      <c r="E38" s="22">
        <f>SUM(E34:E37)</f>
        <v>6946063</v>
      </c>
      <c r="F38" s="13"/>
      <c r="G38" s="22">
        <f>SUM(G34:G37)</f>
        <v>9434139</v>
      </c>
      <c r="H38" s="178"/>
      <c r="I38" s="22">
        <f>SUM(I34:I37)</f>
        <v>6473384</v>
      </c>
      <c r="J38" s="18"/>
    </row>
    <row r="39" spans="1:10" ht="24" customHeight="1">
      <c r="A39" s="179"/>
      <c r="B39" s="153"/>
      <c r="C39" s="180"/>
      <c r="D39" s="180"/>
      <c r="E39" s="123"/>
      <c r="F39" s="123"/>
      <c r="G39" s="180"/>
      <c r="H39" s="180"/>
      <c r="I39" s="123"/>
      <c r="J39" s="18"/>
    </row>
    <row r="40" spans="1:10" ht="24" customHeight="1">
      <c r="A40" s="65" t="s">
        <v>46</v>
      </c>
      <c r="B40" s="153"/>
      <c r="C40" s="180"/>
      <c r="D40" s="180"/>
      <c r="E40" s="123"/>
      <c r="F40" s="123"/>
      <c r="G40" s="180"/>
      <c r="H40" s="180"/>
      <c r="I40" s="123"/>
      <c r="J40" s="18"/>
    </row>
    <row r="41" spans="1:10" ht="24" customHeight="1">
      <c r="B41" s="153"/>
      <c r="C41" s="180"/>
      <c r="D41" s="180"/>
      <c r="E41" s="123"/>
      <c r="F41" s="123"/>
      <c r="G41" s="180"/>
      <c r="H41" s="180"/>
      <c r="I41" s="123"/>
      <c r="J41" s="18"/>
    </row>
    <row r="42" spans="1:10" ht="24" customHeight="1">
      <c r="B42" s="153"/>
      <c r="C42" s="180"/>
      <c r="D42" s="180"/>
      <c r="E42" s="123"/>
      <c r="F42" s="123"/>
      <c r="G42" s="180"/>
      <c r="H42" s="180"/>
      <c r="I42" s="123"/>
      <c r="J42" s="18"/>
    </row>
    <row r="43" spans="1:10" ht="24" customHeight="1">
      <c r="B43" s="153"/>
      <c r="C43" s="180"/>
      <c r="D43" s="180"/>
      <c r="E43" s="123"/>
      <c r="F43" s="123"/>
      <c r="G43" s="180"/>
      <c r="H43" s="180"/>
      <c r="I43" s="123"/>
      <c r="J43" s="18"/>
    </row>
    <row r="44" spans="1:10" ht="24" customHeight="1">
      <c r="B44" s="153"/>
      <c r="C44" s="180"/>
      <c r="D44" s="180"/>
      <c r="E44" s="123"/>
      <c r="F44" s="123"/>
      <c r="G44" s="180"/>
      <c r="H44" s="180"/>
      <c r="I44" s="123"/>
      <c r="J44" s="18"/>
    </row>
    <row r="45" spans="1:10" ht="24" customHeight="1">
      <c r="B45" s="153"/>
      <c r="C45" s="180"/>
      <c r="D45" s="180"/>
      <c r="E45" s="123"/>
      <c r="F45" s="123"/>
      <c r="G45" s="180"/>
      <c r="H45" s="180"/>
      <c r="I45" s="123"/>
      <c r="J45" s="18"/>
    </row>
    <row r="46" spans="1:10" ht="24" customHeight="1">
      <c r="A46" s="179"/>
      <c r="B46" s="153"/>
      <c r="C46" s="179"/>
      <c r="D46" s="179"/>
      <c r="E46" s="181"/>
      <c r="F46" s="181"/>
      <c r="G46" s="179"/>
      <c r="H46" s="179"/>
      <c r="I46" s="52" t="s">
        <v>67</v>
      </c>
      <c r="J46" s="18"/>
    </row>
    <row r="47" spans="1:10" ht="24" customHeight="1">
      <c r="A47" s="63" t="s">
        <v>36</v>
      </c>
      <c r="B47" s="164"/>
      <c r="C47" s="164"/>
      <c r="D47" s="164"/>
      <c r="E47" s="164"/>
      <c r="F47" s="164"/>
      <c r="G47" s="164"/>
      <c r="H47" s="164"/>
      <c r="J47" s="18"/>
    </row>
    <row r="48" spans="1:10" ht="24" customHeight="1">
      <c r="A48" s="63" t="s">
        <v>149</v>
      </c>
      <c r="B48" s="164"/>
      <c r="C48" s="164"/>
      <c r="D48" s="164"/>
      <c r="E48" s="164"/>
      <c r="F48" s="164"/>
      <c r="G48" s="164"/>
      <c r="H48" s="164"/>
      <c r="I48" s="164"/>
      <c r="J48" s="18"/>
    </row>
    <row r="49" spans="1:10" ht="24" customHeight="1">
      <c r="A49" s="48" t="s">
        <v>191</v>
      </c>
      <c r="B49" s="63"/>
      <c r="C49" s="63"/>
      <c r="D49" s="63"/>
      <c r="E49" s="63"/>
      <c r="F49" s="63"/>
      <c r="G49" s="63"/>
      <c r="H49" s="63"/>
      <c r="I49" s="63"/>
      <c r="J49" s="18"/>
    </row>
    <row r="50" spans="1:10" ht="24" customHeight="1">
      <c r="A50" s="164"/>
      <c r="B50" s="164"/>
      <c r="C50" s="164"/>
      <c r="D50" s="164"/>
      <c r="E50" s="164"/>
      <c r="F50" s="164"/>
      <c r="G50" s="164"/>
      <c r="H50" s="164"/>
      <c r="I50" s="52" t="s">
        <v>66</v>
      </c>
      <c r="J50" s="18"/>
    </row>
    <row r="51" spans="1:10" ht="24" customHeight="1">
      <c r="A51" s="164"/>
      <c r="B51" s="112"/>
      <c r="C51" s="196" t="s">
        <v>39</v>
      </c>
      <c r="D51" s="196"/>
      <c r="E51" s="196"/>
      <c r="F51" s="143"/>
      <c r="G51" s="196" t="s">
        <v>40</v>
      </c>
      <c r="H51" s="196"/>
      <c r="I51" s="196"/>
      <c r="J51" s="18"/>
    </row>
    <row r="52" spans="1:10" ht="24" customHeight="1">
      <c r="A52" s="164"/>
      <c r="B52" s="61"/>
      <c r="C52" s="113" t="s">
        <v>181</v>
      </c>
      <c r="D52" s="59"/>
      <c r="E52" s="114" t="s">
        <v>119</v>
      </c>
      <c r="F52" s="57"/>
      <c r="G52" s="113" t="s">
        <v>181</v>
      </c>
      <c r="H52" s="59"/>
      <c r="I52" s="114" t="s">
        <v>119</v>
      </c>
      <c r="J52" s="18"/>
    </row>
    <row r="53" spans="1:10" ht="24" customHeight="1">
      <c r="A53" s="125" t="s">
        <v>150</v>
      </c>
      <c r="B53" s="165"/>
      <c r="C53" s="182"/>
      <c r="D53" s="166"/>
      <c r="E53" s="166"/>
      <c r="F53" s="166"/>
      <c r="G53" s="166"/>
      <c r="H53" s="166"/>
      <c r="I53" s="166"/>
      <c r="J53" s="18"/>
    </row>
    <row r="54" spans="1:10" ht="24" customHeight="1">
      <c r="A54" s="128" t="s">
        <v>151</v>
      </c>
      <c r="B54" s="153"/>
      <c r="C54" s="167">
        <v>0</v>
      </c>
      <c r="D54" s="167"/>
      <c r="E54" s="167">
        <v>154491</v>
      </c>
      <c r="F54" s="167"/>
      <c r="G54" s="167">
        <v>0</v>
      </c>
      <c r="H54" s="167"/>
      <c r="I54" s="183">
        <v>154491</v>
      </c>
      <c r="J54" s="18"/>
    </row>
    <row r="55" spans="1:10" ht="24" customHeight="1">
      <c r="A55" s="128" t="s">
        <v>183</v>
      </c>
      <c r="B55" s="153"/>
      <c r="C55" s="167">
        <v>0</v>
      </c>
      <c r="D55" s="167"/>
      <c r="E55" s="167">
        <v>-25399</v>
      </c>
      <c r="F55" s="167"/>
      <c r="G55" s="167">
        <v>0</v>
      </c>
      <c r="H55" s="167"/>
      <c r="I55" s="183">
        <v>-75399</v>
      </c>
      <c r="J55" s="18"/>
    </row>
    <row r="56" spans="1:10" ht="24" customHeight="1">
      <c r="A56" s="128" t="s">
        <v>205</v>
      </c>
      <c r="B56" s="153"/>
      <c r="C56" s="167">
        <v>0</v>
      </c>
      <c r="D56" s="167"/>
      <c r="E56" s="167">
        <v>0</v>
      </c>
      <c r="F56" s="167"/>
      <c r="G56" s="167">
        <v>401000</v>
      </c>
      <c r="H56" s="167"/>
      <c r="I56" s="183">
        <v>-39000</v>
      </c>
      <c r="J56" s="18"/>
    </row>
    <row r="57" spans="1:10" ht="24" customHeight="1">
      <c r="A57" s="128" t="s">
        <v>152</v>
      </c>
      <c r="B57" s="153"/>
      <c r="C57" s="123"/>
      <c r="D57" s="178"/>
      <c r="E57" s="123"/>
      <c r="F57" s="123"/>
      <c r="G57" s="123"/>
      <c r="H57" s="178"/>
      <c r="I57" s="123"/>
      <c r="J57" s="18"/>
    </row>
    <row r="58" spans="1:10" ht="24" customHeight="1">
      <c r="A58" s="128" t="s">
        <v>153</v>
      </c>
      <c r="B58" s="153"/>
      <c r="C58" s="167">
        <v>-72048</v>
      </c>
      <c r="D58" s="167"/>
      <c r="E58" s="167">
        <v>-134332</v>
      </c>
      <c r="F58" s="184"/>
      <c r="G58" s="167">
        <v>-72048</v>
      </c>
      <c r="H58" s="167"/>
      <c r="I58" s="167">
        <v>-134098</v>
      </c>
      <c r="J58" s="18"/>
    </row>
    <row r="59" spans="1:10" ht="24" customHeight="1">
      <c r="A59" s="128" t="s">
        <v>154</v>
      </c>
      <c r="B59" s="153"/>
      <c r="C59" s="167">
        <v>-70668</v>
      </c>
      <c r="D59" s="167"/>
      <c r="E59" s="167">
        <v>-98772</v>
      </c>
      <c r="F59" s="184"/>
      <c r="G59" s="167">
        <v>-70668</v>
      </c>
      <c r="H59" s="167"/>
      <c r="I59" s="167">
        <v>-98772</v>
      </c>
      <c r="J59" s="18"/>
    </row>
    <row r="60" spans="1:10" ht="24" customHeight="1">
      <c r="A60" s="128" t="s">
        <v>155</v>
      </c>
      <c r="B60" s="153"/>
      <c r="C60" s="123"/>
      <c r="D60" s="178"/>
      <c r="E60" s="123"/>
      <c r="F60" s="19"/>
      <c r="G60" s="123"/>
      <c r="H60" s="178"/>
      <c r="I60" s="19"/>
      <c r="J60" s="18"/>
    </row>
    <row r="61" spans="1:10" ht="24" customHeight="1">
      <c r="A61" s="128" t="s">
        <v>153</v>
      </c>
      <c r="B61" s="153"/>
      <c r="C61" s="167">
        <v>1471</v>
      </c>
      <c r="D61" s="167"/>
      <c r="E61" s="167">
        <v>1800</v>
      </c>
      <c r="F61" s="184"/>
      <c r="G61" s="167">
        <v>378</v>
      </c>
      <c r="H61" s="167"/>
      <c r="I61" s="167">
        <v>169</v>
      </c>
      <c r="J61" s="18"/>
    </row>
    <row r="62" spans="1:10" ht="24" customHeight="1">
      <c r="A62" s="125" t="s">
        <v>182</v>
      </c>
      <c r="B62" s="153"/>
      <c r="C62" s="22">
        <f>SUM(C54:C61)</f>
        <v>-141245</v>
      </c>
      <c r="D62" s="178"/>
      <c r="E62" s="22">
        <f>SUM(E54:E61)</f>
        <v>-102212</v>
      </c>
      <c r="F62" s="13"/>
      <c r="G62" s="22">
        <f>SUM(G54:G61)</f>
        <v>258662</v>
      </c>
      <c r="H62" s="178"/>
      <c r="I62" s="22">
        <f>SUM(I54:I61)</f>
        <v>-192609</v>
      </c>
      <c r="J62" s="18"/>
    </row>
    <row r="63" spans="1:10" ht="24" customHeight="1">
      <c r="A63" s="125" t="s">
        <v>156</v>
      </c>
      <c r="B63" s="165"/>
      <c r="C63" s="185"/>
      <c r="D63" s="178"/>
      <c r="E63" s="185"/>
      <c r="F63" s="185"/>
      <c r="G63" s="185"/>
      <c r="H63" s="186"/>
      <c r="I63" s="185"/>
      <c r="J63" s="18"/>
    </row>
    <row r="64" spans="1:10" ht="24" customHeight="1">
      <c r="A64" s="128" t="s">
        <v>157</v>
      </c>
      <c r="B64" s="187"/>
      <c r="C64" s="24">
        <v>-4371175</v>
      </c>
      <c r="D64" s="167"/>
      <c r="E64" s="24">
        <v>-2737856</v>
      </c>
      <c r="F64" s="172"/>
      <c r="G64" s="167">
        <v>-4371240</v>
      </c>
      <c r="H64" s="167"/>
      <c r="I64" s="167">
        <v>-2151274</v>
      </c>
      <c r="J64" s="18"/>
    </row>
    <row r="65" spans="1:10" ht="24" customHeight="1">
      <c r="A65" s="128" t="s">
        <v>158</v>
      </c>
      <c r="B65" s="187"/>
      <c r="C65" s="24">
        <v>4784121</v>
      </c>
      <c r="D65" s="171"/>
      <c r="E65" s="24">
        <v>2000000</v>
      </c>
      <c r="F65" s="172"/>
      <c r="G65" s="171">
        <v>4784121</v>
      </c>
      <c r="H65" s="167"/>
      <c r="I65" s="171">
        <v>2000000</v>
      </c>
      <c r="J65" s="18"/>
    </row>
    <row r="66" spans="1:10" ht="24" customHeight="1">
      <c r="A66" s="128" t="s">
        <v>159</v>
      </c>
      <c r="B66" s="187"/>
      <c r="C66" s="24">
        <v>-9000000</v>
      </c>
      <c r="D66" s="167"/>
      <c r="E66" s="24">
        <v>-5700000</v>
      </c>
      <c r="F66" s="172"/>
      <c r="G66" s="167">
        <v>-9000000</v>
      </c>
      <c r="H66" s="167"/>
      <c r="I66" s="167">
        <v>-5700000</v>
      </c>
      <c r="J66" s="18"/>
    </row>
    <row r="67" spans="1:10" ht="24" customHeight="1">
      <c r="A67" s="128" t="s">
        <v>160</v>
      </c>
      <c r="B67" s="187"/>
      <c r="C67" s="24">
        <v>2000000</v>
      </c>
      <c r="D67" s="167"/>
      <c r="E67" s="24">
        <v>1500000</v>
      </c>
      <c r="F67" s="172"/>
      <c r="G67" s="167">
        <v>2000000</v>
      </c>
      <c r="H67" s="167"/>
      <c r="I67" s="167">
        <v>1500000</v>
      </c>
      <c r="J67" s="18"/>
    </row>
    <row r="68" spans="1:10" ht="24" customHeight="1">
      <c r="A68" s="128" t="s">
        <v>184</v>
      </c>
      <c r="B68" s="187"/>
      <c r="C68" s="24">
        <v>0</v>
      </c>
      <c r="D68" s="167"/>
      <c r="E68" s="24">
        <v>-1500000</v>
      </c>
      <c r="F68" s="172"/>
      <c r="G68" s="167">
        <v>0</v>
      </c>
      <c r="H68" s="167"/>
      <c r="I68" s="167">
        <v>-1500000</v>
      </c>
      <c r="J68" s="18"/>
    </row>
    <row r="69" spans="1:10" ht="24" customHeight="1">
      <c r="A69" s="128" t="s">
        <v>161</v>
      </c>
      <c r="B69" s="187"/>
      <c r="C69" s="24">
        <v>-177006</v>
      </c>
      <c r="D69" s="167"/>
      <c r="E69" s="24">
        <v>-186881</v>
      </c>
      <c r="F69" s="172"/>
      <c r="G69" s="167">
        <v>-176557</v>
      </c>
      <c r="H69" s="167"/>
      <c r="I69" s="167">
        <v>-182168</v>
      </c>
      <c r="J69" s="18"/>
    </row>
    <row r="70" spans="1:10" ht="24" customHeight="1">
      <c r="A70" s="128" t="s">
        <v>185</v>
      </c>
      <c r="B70" s="187"/>
      <c r="C70" s="24">
        <v>-3403383</v>
      </c>
      <c r="D70" s="167"/>
      <c r="E70" s="24">
        <v>-3274444</v>
      </c>
      <c r="F70" s="172"/>
      <c r="G70" s="167">
        <v>-3403383</v>
      </c>
      <c r="H70" s="167"/>
      <c r="I70" s="167">
        <v>-3274444</v>
      </c>
      <c r="J70" s="18"/>
    </row>
    <row r="71" spans="1:10" ht="24" customHeight="1">
      <c r="A71" s="125" t="s">
        <v>162</v>
      </c>
      <c r="B71" s="153"/>
      <c r="C71" s="22">
        <f>SUM(C64:C70)</f>
        <v>-10167443</v>
      </c>
      <c r="D71" s="178"/>
      <c r="E71" s="22">
        <f>SUM(E64:E70)</f>
        <v>-9899181</v>
      </c>
      <c r="F71" s="13"/>
      <c r="G71" s="22">
        <f>SUM(G64:G70)</f>
        <v>-10167059</v>
      </c>
      <c r="H71" s="178"/>
      <c r="I71" s="22">
        <f>SUM(I64:I70)</f>
        <v>-9307886</v>
      </c>
      <c r="J71" s="18"/>
    </row>
    <row r="72" spans="1:10" ht="24" customHeight="1">
      <c r="A72" s="125" t="s">
        <v>208</v>
      </c>
      <c r="B72" s="153"/>
      <c r="C72" s="19">
        <f>C38+C62+C71</f>
        <v>-483066</v>
      </c>
      <c r="D72" s="178"/>
      <c r="E72" s="19">
        <f>E38+E62+E71</f>
        <v>-3055330</v>
      </c>
      <c r="F72" s="13"/>
      <c r="G72" s="19">
        <f>G38+G62+G71</f>
        <v>-474258</v>
      </c>
      <c r="H72" s="178"/>
      <c r="I72" s="19">
        <f>I38+I62+I71</f>
        <v>-3027111</v>
      </c>
      <c r="J72" s="18"/>
    </row>
    <row r="73" spans="1:10" ht="24" customHeight="1">
      <c r="A73" s="128" t="s">
        <v>163</v>
      </c>
      <c r="B73" s="153"/>
      <c r="C73" s="177">
        <v>3062869</v>
      </c>
      <c r="D73" s="167"/>
      <c r="E73" s="177">
        <v>5343736</v>
      </c>
      <c r="F73" s="167"/>
      <c r="G73" s="177">
        <v>3041151</v>
      </c>
      <c r="H73" s="167"/>
      <c r="I73" s="177">
        <v>5296385</v>
      </c>
      <c r="J73" s="18"/>
    </row>
    <row r="74" spans="1:10" ht="24" customHeight="1" thickBot="1">
      <c r="A74" s="125" t="s">
        <v>195</v>
      </c>
      <c r="B74" s="165"/>
      <c r="C74" s="23">
        <f>SUM(C72:C73)</f>
        <v>2579803</v>
      </c>
      <c r="D74" s="186"/>
      <c r="E74" s="23">
        <f>SUM(E72:E73)</f>
        <v>2288406</v>
      </c>
      <c r="F74" s="13"/>
      <c r="G74" s="23">
        <f>SUM(G72:G73)</f>
        <v>2566893</v>
      </c>
      <c r="H74" s="186"/>
      <c r="I74" s="23">
        <f>SUM(I72:I73)</f>
        <v>2269274</v>
      </c>
      <c r="J74" s="18"/>
    </row>
    <row r="75" spans="1:10" ht="24" customHeight="1" thickTop="1">
      <c r="C75" s="123"/>
      <c r="D75" s="123"/>
      <c r="E75" s="123"/>
      <c r="F75" s="123"/>
      <c r="G75" s="123"/>
      <c r="H75" s="123"/>
      <c r="I75" s="123"/>
    </row>
    <row r="76" spans="1:10" ht="24" customHeight="1">
      <c r="A76" s="65" t="s">
        <v>46</v>
      </c>
      <c r="C76" s="123"/>
      <c r="D76" s="123"/>
      <c r="E76" s="123"/>
      <c r="F76" s="123"/>
      <c r="G76" s="123"/>
      <c r="H76" s="123"/>
      <c r="I76" s="123"/>
    </row>
    <row r="77" spans="1:10" ht="24" customHeight="1">
      <c r="C77" s="188"/>
      <c r="G77" s="188"/>
    </row>
    <row r="93" spans="1:2" ht="24" customHeight="1">
      <c r="B93" s="65"/>
    </row>
    <row r="94" spans="1:2" ht="24" customHeight="1">
      <c r="A94" s="50"/>
    </row>
  </sheetData>
  <mergeCells count="4">
    <mergeCell ref="C6:E6"/>
    <mergeCell ref="G6:I6"/>
    <mergeCell ref="C51:E51"/>
    <mergeCell ref="G51:I51"/>
  </mergeCells>
  <pageMargins left="0.7" right="0.7" top="0.75" bottom="0.75" header="0.3" footer="0.3"/>
  <pageSetup paperSize="9" scale="68" fitToHeight="0" orientation="portrait" r:id="rId1"/>
  <rowBreaks count="1" manualBreakCount="1">
    <brk id="45" max="16383" man="1"/>
  </rowBreaks>
  <ignoredErrors>
    <ignoredError sqref="C7: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87c7eba1be3befe4659db93007c185e7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20356d9a7e8aa5d2e3cc145181860566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96421-E078-4E08-B2D6-240E2B69989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f81d133f-f91a-40bf-9f57-d17ce519437c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6a7b1ec3-7e08-409e-8f33-5d292a1a6bfb"/>
  </ds:schemaRefs>
</ds:datastoreItem>
</file>

<file path=customXml/itemProps2.xml><?xml version="1.0" encoding="utf-8"?>
<ds:datastoreItem xmlns:ds="http://schemas.openxmlformats.org/officeDocument/2006/customXml" ds:itemID="{EF4F78C0-E269-4117-8433-1A06B6EED4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Sirilak Isaranimitkul</cp:lastModifiedBy>
  <dcterms:modified xsi:type="dcterms:W3CDTF">2025-11-12T08:13:47Z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  <property fmtid="{D5CDD505-2E9C-101B-9397-08002B2CF9AE}" pid="4" name="MSIP_Label_3fe079f0-ef69-4691-8a75-78d2f07ad60a_Enabled">
    <vt:lpwstr>true</vt:lpwstr>
  </property>
  <property fmtid="{D5CDD505-2E9C-101B-9397-08002B2CF9AE}" pid="5" name="MSIP_Label_3fe079f0-ef69-4691-8a75-78d2f07ad60a_SetDate">
    <vt:lpwstr>2025-11-12T08:13:27Z</vt:lpwstr>
  </property>
  <property fmtid="{D5CDD505-2E9C-101B-9397-08002B2CF9AE}" pid="6" name="MSIP_Label_3fe079f0-ef69-4691-8a75-78d2f07ad60a_Method">
    <vt:lpwstr>Privileged</vt:lpwstr>
  </property>
  <property fmtid="{D5CDD505-2E9C-101B-9397-08002B2CF9AE}" pid="7" name="MSIP_Label_3fe079f0-ef69-4691-8a75-78d2f07ad60a_Name">
    <vt:lpwstr>Public</vt:lpwstr>
  </property>
  <property fmtid="{D5CDD505-2E9C-101B-9397-08002B2CF9AE}" pid="8" name="MSIP_Label_3fe079f0-ef69-4691-8a75-78d2f07ad60a_SiteId">
    <vt:lpwstr>e51f443b-4c39-4cae-9ead-69c6d143daea</vt:lpwstr>
  </property>
  <property fmtid="{D5CDD505-2E9C-101B-9397-08002B2CF9AE}" pid="9" name="MSIP_Label_3fe079f0-ef69-4691-8a75-78d2f07ad60a_ActionId">
    <vt:lpwstr>f12b00c1-769e-4f7d-a487-2438b2ba7c5b</vt:lpwstr>
  </property>
  <property fmtid="{D5CDD505-2E9C-101B-9397-08002B2CF9AE}" pid="10" name="MSIP_Label_3fe079f0-ef69-4691-8a75-78d2f07ad60a_ContentBits">
    <vt:lpwstr>0</vt:lpwstr>
  </property>
  <property fmtid="{D5CDD505-2E9C-101B-9397-08002B2CF9AE}" pid="11" name="MSIP_Label_3fe079f0-ef69-4691-8a75-78d2f07ad60a_Tag">
    <vt:lpwstr>10, 0, 1, 1</vt:lpwstr>
  </property>
</Properties>
</file>