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5-68)\CID (1650703)\"/>
    </mc:Choice>
  </mc:AlternateContent>
  <xr:revisionPtr revIDLastSave="0" documentId="13_ncr:1_{9DF70A38-68D1-4AE1-AC3F-32BDC719B779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7" r:id="rId1"/>
    <sheet name="3M" sheetId="2" r:id="rId2"/>
    <sheet name="9M" sheetId="8" r:id="rId3"/>
    <sheet name="Conso" sheetId="4" r:id="rId4"/>
    <sheet name="Separate" sheetId="5" r:id="rId5"/>
    <sheet name="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7" l="1"/>
  <c r="C81" i="2"/>
  <c r="C72" i="8"/>
  <c r="T25" i="4"/>
  <c r="V25" i="4" s="1"/>
  <c r="C81" i="8" l="1"/>
  <c r="P24" i="5" l="1"/>
  <c r="P23" i="5"/>
  <c r="E116" i="6"/>
  <c r="I116" i="6"/>
  <c r="R15" i="5"/>
  <c r="M19" i="5"/>
  <c r="P19" i="5"/>
  <c r="J18" i="5"/>
  <c r="P17" i="5"/>
  <c r="P16" i="5"/>
  <c r="R19" i="5" l="1"/>
  <c r="H20" i="5" l="1"/>
  <c r="F20" i="5"/>
  <c r="D20" i="5"/>
  <c r="G36" i="6" l="1"/>
  <c r="G52" i="6" s="1"/>
  <c r="I36" i="6"/>
  <c r="E36" i="6"/>
  <c r="F28" i="5"/>
  <c r="C36" i="6"/>
  <c r="C52" i="6" s="1"/>
  <c r="R27" i="5"/>
  <c r="H28" i="5"/>
  <c r="D28" i="5"/>
  <c r="V28" i="4" l="1"/>
  <c r="Z28" i="4" s="1"/>
  <c r="D26" i="4"/>
  <c r="D30" i="4" s="1"/>
  <c r="T29" i="4"/>
  <c r="V29" i="4" s="1"/>
  <c r="Z29" i="4" s="1"/>
  <c r="I27" i="8"/>
  <c r="E27" i="8"/>
  <c r="C43" i="2"/>
  <c r="I27" i="2"/>
  <c r="E43" i="2"/>
  <c r="T19" i="4" l="1"/>
  <c r="T20" i="4"/>
  <c r="V20" i="4" s="1"/>
  <c r="Z20" i="4" s="1"/>
  <c r="V19" i="4"/>
  <c r="Z19" i="4" s="1"/>
  <c r="E27" i="2" l="1"/>
  <c r="E90" i="6"/>
  <c r="I90" i="6"/>
  <c r="E79" i="8"/>
  <c r="E74" i="8"/>
  <c r="I43" i="8"/>
  <c r="G43" i="8"/>
  <c r="E43" i="8"/>
  <c r="C43" i="8"/>
  <c r="I17" i="8"/>
  <c r="G17" i="8"/>
  <c r="E17" i="8"/>
  <c r="C17" i="8"/>
  <c r="I29" i="8" l="1"/>
  <c r="I34" i="8" s="1"/>
  <c r="I36" i="8" s="1"/>
  <c r="I44" i="8" s="1"/>
  <c r="E29" i="8"/>
  <c r="E34" i="8" s="1"/>
  <c r="E36" i="8" s="1"/>
  <c r="E44" i="8" s="1"/>
  <c r="T24" i="4" l="1"/>
  <c r="E149" i="7"/>
  <c r="I149" i="7" l="1"/>
  <c r="I151" i="7" s="1"/>
  <c r="E151" i="7"/>
  <c r="I106" i="7"/>
  <c r="G106" i="7"/>
  <c r="E106" i="7"/>
  <c r="C106" i="7"/>
  <c r="I92" i="7"/>
  <c r="G92" i="7"/>
  <c r="E92" i="7"/>
  <c r="C92" i="7"/>
  <c r="I38" i="7"/>
  <c r="G38" i="7"/>
  <c r="E38" i="7"/>
  <c r="I24" i="7"/>
  <c r="G24" i="7"/>
  <c r="E24" i="7"/>
  <c r="C24" i="7"/>
  <c r="G39" i="7" l="1"/>
  <c r="G107" i="7"/>
  <c r="C107" i="7"/>
  <c r="I107" i="7"/>
  <c r="I152" i="7" s="1"/>
  <c r="E107" i="7"/>
  <c r="E152" i="7" s="1"/>
  <c r="C39" i="7"/>
  <c r="I39" i="7"/>
  <c r="E39" i="7"/>
  <c r="S16" i="4" l="1"/>
  <c r="G116" i="6" l="1"/>
  <c r="C116" i="6"/>
  <c r="C90" i="6"/>
  <c r="I43" i="2" l="1"/>
  <c r="T15" i="4" l="1"/>
  <c r="E17" i="2" l="1"/>
  <c r="F26" i="4" l="1"/>
  <c r="F30" i="4" s="1"/>
  <c r="H26" i="4"/>
  <c r="H30" i="4" s="1"/>
  <c r="L26" i="4"/>
  <c r="L30" i="4" s="1"/>
  <c r="R26" i="4"/>
  <c r="R30" i="4" s="1"/>
  <c r="P15" i="5" l="1"/>
  <c r="T18" i="4" l="1"/>
  <c r="T21" i="4" s="1"/>
  <c r="R18" i="4"/>
  <c r="R21" i="4" s="1"/>
  <c r="D18" i="4" l="1"/>
  <c r="D21" i="4" s="1"/>
  <c r="F18" i="4"/>
  <c r="F21" i="4" s="1"/>
  <c r="H18" i="4"/>
  <c r="H21" i="4" s="1"/>
  <c r="J18" i="4"/>
  <c r="J21" i="4" s="1"/>
  <c r="L18" i="4"/>
  <c r="L21" i="4" s="1"/>
  <c r="O18" i="4"/>
  <c r="O21" i="4" s="1"/>
  <c r="V15" i="4"/>
  <c r="Z15" i="4" s="1"/>
  <c r="X18" i="4" l="1"/>
  <c r="X21" i="4" s="1"/>
  <c r="J20" i="5" l="1"/>
  <c r="M18" i="5"/>
  <c r="M20" i="5" s="1"/>
  <c r="V16" i="4" l="1"/>
  <c r="P18" i="5" l="1"/>
  <c r="P20" i="5" s="1"/>
  <c r="V17" i="4" l="1"/>
  <c r="V18" i="4" l="1"/>
  <c r="V21" i="4" s="1"/>
  <c r="R17" i="5" l="1"/>
  <c r="Z17" i="4" l="1"/>
  <c r="Z16" i="4"/>
  <c r="R18" i="5"/>
  <c r="R20" i="5" s="1"/>
  <c r="R16" i="5"/>
  <c r="I17" i="2"/>
  <c r="Z18" i="4" l="1"/>
  <c r="Z21" i="4" s="1"/>
  <c r="E74" i="2" l="1"/>
  <c r="E79" i="2" l="1"/>
  <c r="I52" i="6" l="1"/>
  <c r="I54" i="6" s="1"/>
  <c r="E52" i="6"/>
  <c r="E54" i="6" s="1"/>
  <c r="E118" i="6" l="1"/>
  <c r="E120" i="6" s="1"/>
  <c r="I118" i="6"/>
  <c r="I120" i="6" s="1"/>
  <c r="X26" i="4" l="1"/>
  <c r="X30" i="4" s="1"/>
  <c r="O26" i="4" l="1"/>
  <c r="O30" i="4" s="1"/>
  <c r="T26" i="4" l="1"/>
  <c r="T30" i="4" s="1"/>
  <c r="Z25" i="4"/>
  <c r="M25" i="5" l="1"/>
  <c r="M28" i="5" s="1"/>
  <c r="R24" i="5" l="1"/>
  <c r="P25" i="5"/>
  <c r="P28" i="5" s="1"/>
  <c r="G90" i="6" l="1"/>
  <c r="G54" i="6" l="1"/>
  <c r="G118" i="6" s="1"/>
  <c r="G120" i="6" s="1"/>
  <c r="G43" i="2" l="1"/>
  <c r="G17" i="2" l="1"/>
  <c r="C17" i="2"/>
  <c r="C54" i="6" l="1"/>
  <c r="C118" i="6" s="1"/>
  <c r="C120" i="6" s="1"/>
  <c r="E29" i="2" l="1"/>
  <c r="E34" i="2" s="1"/>
  <c r="E36" i="2" s="1"/>
  <c r="E44" i="2" s="1"/>
  <c r="I29" i="2"/>
  <c r="I34" i="2" s="1"/>
  <c r="I36" i="2" s="1"/>
  <c r="I44" i="2" s="1"/>
  <c r="C27" i="8" l="1"/>
  <c r="C29" i="8" s="1"/>
  <c r="C34" i="8" s="1"/>
  <c r="C36" i="8" s="1"/>
  <c r="C44" i="8" s="1"/>
  <c r="G27" i="8" l="1"/>
  <c r="G29" i="8" s="1"/>
  <c r="G34" i="8" l="1"/>
  <c r="G36" i="8" s="1"/>
  <c r="G44" i="8" s="1"/>
  <c r="G27" i="2" l="1"/>
  <c r="G29" i="2" s="1"/>
  <c r="G34" i="2" s="1"/>
  <c r="G36" i="2" s="1"/>
  <c r="G44" i="2" s="1"/>
  <c r="C27" i="2" l="1"/>
  <c r="C29" i="2" s="1"/>
  <c r="C34" i="2" s="1"/>
  <c r="C36" i="2" s="1"/>
  <c r="C44" i="2" s="1"/>
  <c r="C79" i="8" l="1"/>
  <c r="J25" i="5" l="1"/>
  <c r="J28" i="5" s="1"/>
  <c r="R23" i="5"/>
  <c r="R25" i="5" s="1"/>
  <c r="R28" i="5" s="1"/>
  <c r="C74" i="8"/>
  <c r="J26" i="4" l="1"/>
  <c r="J30" i="4" s="1"/>
  <c r="V24" i="4"/>
  <c r="Z24" i="4" l="1"/>
  <c r="V26" i="4"/>
  <c r="V30" i="4" l="1"/>
  <c r="Z26" i="4"/>
  <c r="Z30" i="4" s="1"/>
  <c r="C74" i="2" l="1"/>
  <c r="C79" i="2" l="1"/>
  <c r="G149" i="7" l="1"/>
  <c r="G151" i="7" s="1"/>
  <c r="G152" i="7" s="1"/>
  <c r="C149" i="7" l="1"/>
  <c r="C151" i="7" s="1"/>
  <c r="C152" i="7" s="1"/>
</calcChain>
</file>

<file path=xl/sharedStrings.xml><?xml version="1.0" encoding="utf-8"?>
<sst xmlns="http://schemas.openxmlformats.org/spreadsheetml/2006/main" count="484" uniqueCount="299">
  <si>
    <t>CHARN  ISSARA  DEVELOPMENT  PUBLIC  COMPANY  LIMITED  AND  ITS  SUBSIDIARIES</t>
  </si>
  <si>
    <t>STATEMENT  OF  FINANCIAL  POSITION</t>
  </si>
  <si>
    <r>
      <t xml:space="preserve">AS  AT  SEPTEMBER </t>
    </r>
    <r>
      <rPr>
        <b/>
        <sz val="12"/>
        <rFont val="Times New Roman"/>
        <family val="1"/>
      </rPr>
      <t xml:space="preserve"> 30,  2025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</si>
  <si>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</si>
  <si>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</si>
  <si>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</si>
  <si>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</si>
  <si>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</si>
  <si>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</si>
  <si>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</si>
  <si>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</si>
  <si>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</si>
  <si>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</si>
  <si>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</si>
  <si>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</si>
  <si>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</si>
  <si>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</si>
  <si>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Current portion of long-term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</si>
  <si>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</si>
  <si>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</si>
  <si>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</si>
  <si>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</si>
  <si>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Current deposit for land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</si>
  <si>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</si>
  <si>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</si>
  <si>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</si>
  <si>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</si>
  <si>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</si>
  <si>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associates</t>
  </si>
  <si>
    <t>Long-term loans to subsidiaries</t>
  </si>
  <si>
    <t>Trade and other non-current receivables - Refundable tax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</si>
  <si>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</si>
  <si>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</si>
  <si>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</si>
  <si>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</si>
  <si>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</si>
  <si>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</si>
  <si>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</si>
  <si>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</si>
  <si>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</si>
  <si>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</si>
  <si>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</si>
  <si>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Bank overdrafts from financial institutions</t>
  </si>
  <si>
    <t>Short-term borrowings from financial institutions</t>
  </si>
  <si>
    <t>16.1</t>
  </si>
  <si>
    <t>Short-term borrowings from other companies</t>
  </si>
  <si>
    <t>16.2</t>
  </si>
  <si>
    <t>Short-term borrowings from related parties</t>
  </si>
  <si>
    <t>4.4</t>
  </si>
  <si>
    <t>Trade and other current payables</t>
  </si>
  <si>
    <t>Current contract liabilities</t>
  </si>
  <si>
    <t xml:space="preserve">Current portion of long-term borrowings </t>
  </si>
  <si>
    <t>from financial institutions</t>
  </si>
  <si>
    <t>from other companies</t>
  </si>
  <si>
    <t>Current portion of bonds</t>
  </si>
  <si>
    <t>16.3</t>
  </si>
  <si>
    <t>Current portion of lease liabilities</t>
  </si>
  <si>
    <t>Current portion of long-term borrowings from related parties</t>
  </si>
  <si>
    <t>Retention payables</t>
  </si>
  <si>
    <t>Corporate income tax payable</t>
  </si>
  <si>
    <t>Provision for onerous contract</t>
  </si>
  <si>
    <t>Other current liabilities</t>
  </si>
  <si>
    <t>Total Current Liabilities</t>
  </si>
  <si>
    <t>NON-CURRENT  LIABILITIES</t>
  </si>
  <si>
    <t>Long-term borrowings from financial institutions</t>
  </si>
  <si>
    <t>Long-term borrowings from related parties</t>
  </si>
  <si>
    <t>Long-term borrowings from other companies</t>
  </si>
  <si>
    <t>Bonds</t>
  </si>
  <si>
    <t>Lease liabilities</t>
  </si>
  <si>
    <t xml:space="preserve">Non-current trade and other payables </t>
  </si>
  <si>
    <t>4.2 and 14</t>
  </si>
  <si>
    <t>Non-current contract liabilities</t>
  </si>
  <si>
    <t>Non-current retention payables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</si>
  <si>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</si>
  <si>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</si>
  <si>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</si>
  <si>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</si>
  <si>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>TOTAL  LIABILITIES</t>
  </si>
  <si>
    <r>
      <t xml:space="preserve">      LIABILITIES  AND  SHAREHOLDERS’  EQUITY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</si>
  <si>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</si>
  <si>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</si>
  <si>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</si>
  <si>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1,386,913,766 ordinary shares of Baht 1 each</t>
  </si>
  <si>
    <t>1,653,223,590 ordinary shares of Baht 1 each</t>
  </si>
  <si>
    <t>Issued and paid-up share capital</t>
  </si>
  <si>
    <t>1,066,856,744 ordinary shares of Baht 1 each</t>
  </si>
  <si>
    <t>Share premium</t>
  </si>
  <si>
    <t>Retained earnings (deficit)</t>
  </si>
  <si>
    <t xml:space="preserve">   Appropriated </t>
  </si>
  <si>
    <t xml:space="preserve">        Legal reserve</t>
  </si>
  <si>
    <t xml:space="preserve">   Unappropriated (deficit)</t>
  </si>
  <si>
    <t>Other components of shareholders’ equity</t>
  </si>
  <si>
    <t xml:space="preserve">          TOTAL  SHAREHOLDERS’  EQUITY </t>
  </si>
  <si>
    <t xml:space="preserve">           ATTRIBUTABLE  TO  OWNERS  OF  THE PARENT COMPANY</t>
  </si>
  <si>
    <t>NON-CONTROLLING  INTERESTS</t>
  </si>
  <si>
    <t>TOTAL  SHAREHOLDERS'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</si>
  <si>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</si>
  <si>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</si>
  <si>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</si>
  <si>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30,  2025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</si>
  <si>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</si>
  <si>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</si>
  <si>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</si>
  <si>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</si>
  <si>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</si>
  <si>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</si>
  <si>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</si>
  <si>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</si>
  <si>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</si>
  <si>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</si>
  <si>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</si>
  <si>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</si>
  <si>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</si>
  <si>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</si>
  <si>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</si>
  <si>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</si>
  <si>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>Profit from reversal of onerous contract</t>
  </si>
  <si>
    <t xml:space="preserve">     Total Expenses</t>
  </si>
  <si>
    <t>(Loss) profit from operating activities</t>
  </si>
  <si>
    <t>Finance income</t>
  </si>
  <si>
    <t>Finance costs</t>
  </si>
  <si>
    <t>(Loss) reversal of loss on impairment determined  in accordance with TFRS 9</t>
  </si>
  <si>
    <t>Share of loss of associates accounted for using equity method</t>
  </si>
  <si>
    <t>LOSS  BEFORE  INCOME  TAX  EXPENSES</t>
  </si>
  <si>
    <t xml:space="preserve">(INCOME)  TAX  EXPENSE  </t>
  </si>
  <si>
    <t>LOSS  FOR  THE  PERIODS</t>
  </si>
  <si>
    <t>OTHER  COMPREHENSIVE  INCOME  (LOSS)</t>
  </si>
  <si>
    <t>Components of other comprehensive income (loss)</t>
  </si>
  <si>
    <t xml:space="preserve">    that will not be reclassified to profit or loss</t>
  </si>
  <si>
    <t xml:space="preserve">      Gain (loss) on measuring financial assets, net of tax</t>
  </si>
  <si>
    <t xml:space="preserve">      Gain on revaluation of land, net of tax</t>
  </si>
  <si>
    <t>Other comprehensive income (loss) for the periods, net of tax</t>
  </si>
  <si>
    <t>TOTAL  COMPREHENSIVE  INCOME  (LOSS)  FOR  THE  PERIODS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</si>
  <si>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</si>
  <si>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</si>
  <si>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Note</t>
  </si>
  <si>
    <t>Loss attributable to</t>
  </si>
  <si>
    <t xml:space="preserve">    Owners of the parent company</t>
  </si>
  <si>
    <t xml:space="preserve">    Non-controlling interests</t>
  </si>
  <si>
    <t>Total comprehensive income (loss) attributable to</t>
  </si>
  <si>
    <t>Basic loss per share (Baht)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</si>
  <si>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30,  2025</t>
    </r>
  </si>
  <si>
    <t>(Profit on reversal) loss on onerous contract</t>
  </si>
  <si>
    <t>Profit from operating activities</t>
  </si>
  <si>
    <t xml:space="preserve">TAX  EXPENSE  (INCOME) </t>
  </si>
  <si>
    <t xml:space="preserve">      (Loss) gain on measuring financial assets, net of tax</t>
  </si>
  <si>
    <t xml:space="preserve">      Gain (reversal of gain) on revaluation of land, net of tax</t>
  </si>
  <si>
    <t>TOTAL  COMPREHENSIVE  LOSS  FOR  THE  PERIODS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</si>
  <si>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</si>
  <si>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Total comprehensive loss attributable to</t>
  </si>
  <si>
    <t>STATEMENTS  OF  CHANGES  IN  SHAREHOLDERS’  EQUITY</t>
  </si>
  <si>
    <t>Consolidated financial statements</t>
  </si>
  <si>
    <t>Issued and paid-up</t>
  </si>
  <si>
    <t>Share</t>
  </si>
  <si>
    <t>Shareholders’</t>
  </si>
  <si>
    <t xml:space="preserve">Non-controlling </t>
  </si>
  <si>
    <t>Total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</si>
  <si>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</si>
  <si>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</si>
  <si>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</si>
  <si>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</si>
  <si>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</si>
  <si>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</si>
  <si>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 xml:space="preserve"> equity </t>
  </si>
  <si>
    <t>interests</t>
  </si>
  <si>
    <t>shareholders’</t>
  </si>
  <si>
    <t>Legal</t>
  </si>
  <si>
    <t>(deficit)</t>
  </si>
  <si>
    <t xml:space="preserve">Surplus </t>
  </si>
  <si>
    <t>Loss</t>
  </si>
  <si>
    <t>Revaluation</t>
  </si>
  <si>
    <t>components of</t>
  </si>
  <si>
    <t>attributable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</si>
  <si>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</si>
  <si>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</si>
  <si>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</si>
  <si>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</si>
  <si>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</si>
  <si>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</si>
  <si>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</si>
  <si>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</si>
  <si>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Company</t>
  </si>
  <si>
    <t>of subsidiaries</t>
  </si>
  <si>
    <t>Brought forward balance as at January 1, 2024</t>
  </si>
  <si>
    <t>(Loss) Profit for the period</t>
  </si>
  <si>
    <t>Other comprehensive (loss) income for the period</t>
  </si>
  <si>
    <t>Total comprehensive (loss) income for the period</t>
  </si>
  <si>
    <t>Ordinary shares issued during the year</t>
  </si>
  <si>
    <t>Increase in equity attribution to non-controlling interests</t>
  </si>
  <si>
    <t>Carried forward balance as at September 30, 2024</t>
  </si>
  <si>
    <t>Brought forward balance as at January 1, 2025</t>
  </si>
  <si>
    <t>Loss for the period</t>
  </si>
  <si>
    <t>Other comprehensive income (loss) for the period</t>
  </si>
  <si>
    <t>Total comprehensive income (loss) for the period</t>
  </si>
  <si>
    <t xml:space="preserve">Reclassification of gain on disposal of equity instruments </t>
  </si>
  <si>
    <t>measured at fair value through other comprehensive income</t>
  </si>
  <si>
    <t xml:space="preserve">Dividend paid to shareholders </t>
  </si>
  <si>
    <t>Carried forward balance as at September 30, 2025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</si>
  <si>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</si>
  <si>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</si>
  <si>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</si>
  <si>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</si>
  <si>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</si>
  <si>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</si>
  <si>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</si>
  <si>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</si>
  <si>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</si>
  <si>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</si>
  <si>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</si>
  <si>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Other comprehensive loss for the period</t>
  </si>
  <si>
    <t>Total comprehensive loss for the period</t>
  </si>
  <si>
    <t>STATEMENTS  OF  CASH  FLOWS</t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</si>
  <si>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30,  2025</t>
    </r>
  </si>
  <si>
    <t>CASH  FLOWS  FROM  OPERATING  ACTIVITIES</t>
  </si>
  <si>
    <t>Loss for the periods</t>
  </si>
  <si>
    <t>Adjustments to reconcile profit (loss) to cash provided by (paid)</t>
  </si>
  <si>
    <t>Adjust with income tax expense (income)</t>
  </si>
  <si>
    <t>Finance costs before amortization of borrowing costs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</si>
  <si>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</si>
  <si>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</si>
  <si>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</si>
  <si>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</si>
  <si>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</si>
  <si>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Loss (reversal of loss) on impairment determined  in accordance with TFRS 9</t>
  </si>
  <si>
    <t>Expenses from non-current provisions for employee benefits</t>
  </si>
  <si>
    <t>Share of loss from investments in associates</t>
  </si>
  <si>
    <t>Dividends received from subsidiaries</t>
  </si>
  <si>
    <t>Dividends received from other non-current financial assets</t>
  </si>
  <si>
    <t>Gain for sale financial assets</t>
  </si>
  <si>
    <t>(Gain) loss for sale equipment</t>
  </si>
  <si>
    <t>Loss from amortize of building improvement and equipment</t>
  </si>
  <si>
    <t>Loss (gain) from sale of investment property</t>
  </si>
  <si>
    <t>Gain from lease cancellation</t>
  </si>
  <si>
    <t>Gain from lease modifications</t>
  </si>
  <si>
    <t>Gain from change in repayment term of past outstanding rentals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</si>
  <si>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</si>
  <si>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</si>
  <si>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</si>
  <si>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</si>
  <si>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Deposit for land</t>
  </si>
  <si>
    <t>Increase (decrease) in operating liabilities</t>
  </si>
  <si>
    <t xml:space="preserve">Trade and other current payables </t>
  </si>
  <si>
    <t>Contract liabilities</t>
  </si>
  <si>
    <t>-</t>
  </si>
  <si>
    <t>Other non-current liabilities</t>
  </si>
  <si>
    <t>Cash paid for non-current provisions for employee benefits</t>
  </si>
  <si>
    <t>Net cash provided by (used in) operating activities</t>
  </si>
  <si>
    <t>Cash received (paid)  for income tax</t>
  </si>
  <si>
    <t>Net cash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</si>
  <si>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</si>
  <si>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</si>
  <si>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CASH  FLOWS  FROM  INVESTING  ACTIVITIES</t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</si>
  <si>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</si>
  <si>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</si>
  <si>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</si>
  <si>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received from the disposal of non-current financial assets</t>
  </si>
  <si>
    <t xml:space="preserve">   Cash paid for other non-current financial assets</t>
  </si>
  <si>
    <t xml:space="preserve">   Dividends received from subsidiaries</t>
  </si>
  <si>
    <t xml:space="preserve">   Cash received from short-term loans to subsidiaries</t>
  </si>
  <si>
    <t xml:space="preserve">   Cash paid for short-term loans to subsidiaries</t>
  </si>
  <si>
    <t xml:space="preserve">   Cash received from long-term loans to subsidiaries</t>
  </si>
  <si>
    <t xml:space="preserve">   Cash paid for long-term loans to subsidiaries</t>
  </si>
  <si>
    <t xml:space="preserve">   Cash paid for increased investment in a subsidiary</t>
  </si>
  <si>
    <t xml:space="preserve">   Cash paid for increased investment in associates</t>
  </si>
  <si>
    <t xml:space="preserve">   Cash paid for land held for development</t>
  </si>
  <si>
    <t xml:space="preserve">   Cash received from sale of equipment </t>
  </si>
  <si>
    <t xml:space="preserve">   Cash paid for purchase of plant and equipment</t>
  </si>
  <si>
    <t xml:space="preserve">   Cash paid for purchase of intangible asset</t>
  </si>
  <si>
    <t xml:space="preserve">   Cash received from sale of investment property </t>
  </si>
  <si>
    <t xml:space="preserve">   Interest received</t>
  </si>
  <si>
    <t>Net cash provided by (used in) investing activities</t>
  </si>
  <si>
    <t>CASH  FLOWS  FROM  FINANCING  ACTIVITIES</t>
  </si>
  <si>
    <t xml:space="preserve">   Increase (decrease) in bank overdrafts from financial institutions</t>
  </si>
  <si>
    <t xml:space="preserve">   Cash received from short-term borrowings from financial institutions</t>
  </si>
  <si>
    <t xml:space="preserve">   Cash paid for repayment of short-term borrowings from financial institutions</t>
  </si>
  <si>
    <t xml:space="preserve">   Cash received from short-term borrowings from related parties</t>
  </si>
  <si>
    <t xml:space="preserve">   Cash paid for repayment of short-term borrowings from related companies</t>
  </si>
  <si>
    <t xml:space="preserve">   Cash received from short-term borrowings from other companies</t>
  </si>
  <si>
    <t xml:space="preserve">   Cash paid for repayment of short-term borrowings from other companies</t>
  </si>
  <si>
    <t xml:space="preserve">   Cash received from long-term borrowings from financial institutions</t>
  </si>
  <si>
    <t xml:space="preserve">   Cash paid for repayment of long-term borrowings from financial institutions</t>
  </si>
  <si>
    <t xml:space="preserve">   Cash received from long-term borrowings from related companies</t>
  </si>
  <si>
    <t xml:space="preserve">   Cash paid for repayment of long-term borrowings from related companies</t>
  </si>
  <si>
    <t xml:space="preserve">   Cash received from long-term borrowings from other companies</t>
  </si>
  <si>
    <t xml:space="preserve">   Cash paid for repayment of from long-term borrowings from other companies</t>
  </si>
  <si>
    <t xml:space="preserve">   Cash received from issuing of bonds </t>
  </si>
  <si>
    <t xml:space="preserve">   Cash paid for issuance costs of bonds</t>
  </si>
  <si>
    <t xml:space="preserve">   Cash paid for matured bonds</t>
  </si>
  <si>
    <t xml:space="preserve">   Decrease in restricted deposit at a financial institution</t>
  </si>
  <si>
    <t xml:space="preserve">   Cash paid for repayment of lease liabilities </t>
  </si>
  <si>
    <t xml:space="preserve">   Cash received from ordinary shares issued</t>
  </si>
  <si>
    <t xml:space="preserve">   Cash received from non-controlling interests</t>
  </si>
  <si>
    <t xml:space="preserve">       for increased share capital of subsidiries </t>
  </si>
  <si>
    <t xml:space="preserve">   Dividends paid</t>
  </si>
  <si>
    <t xml:space="preserve">   Interest paid</t>
  </si>
  <si>
    <t>Net cash used in financing activities</t>
  </si>
  <si>
    <t>Net (decrease) increase in cash and cash equivalents</t>
  </si>
  <si>
    <t>Cash and cash equivalents as at January 1,</t>
  </si>
  <si>
    <t>Cash and cash equivalents as at September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</si>
</sst>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#,##0.000_);\(#,##0.000\)"/>
    <numFmt numFmtId="167" formatCode="_(* #,##0.000_);_(* \(#,##0.000\);_(* &quot;-&quot;??_);_(@_)"/>
    <numFmt numFmtId="168" formatCode="_(* #,##0_);_(* \(#,##0\);_(* &quot;-&quot;??_);_(@_)"/>
    <numFmt numFmtId="169" formatCode="_(* #,##0.000000_);_(* \(#,##0.000000\);_(* &quot;-&quot;??????_);_(@_)"/>
    <numFmt numFmtId="170" formatCode="_(* #,##0.00000000_);_(* \(#,##0.00000000\);_(* &quot;-&quot;????????_);_(@_)"/>
    <numFmt numFmtId="171" formatCode="#,##0.0"/>
    <numFmt numFmtId="172" formatCode="_(* #,##0_);_(* \(#,##0\);_(* &quot;-&quot;?????_);_(@_)"/>
    <numFmt numFmtId="173" formatCode="_(* #,##0.00000_);_(* \(#,##0.00000\);_(* &quot;-&quot;?????_);_(@_)"/>
    <numFmt numFmtId="174" formatCode="#,##0.0_);\(#,##0.0\)"/>
  </numFmts>
  <fonts count="26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b/>
      <sz val="10"/>
      <color theme="1"/>
      <name val="Times New Roman"/>
      <family val="1"/>
      <charset val="222"/>
    </font>
    <font>
      <sz val="10"/>
      <color theme="1"/>
      <name val="Calibri"/>
      <family val="2"/>
      <charset val="222"/>
    </font>
    <font>
      <sz val="12"/>
      <color rgb="FFFF0000"/>
      <name val="Times New Roman"/>
      <family val="1"/>
    </font>
    <font>
      <sz val="12"/>
      <name val="Angsana New"/>
      <family val="1"/>
    </font>
    <font>
      <sz val="15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1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6" xfId="1" applyNumberFormat="1" applyFont="1" applyFill="1" applyBorder="1" applyAlignment="1">
      <alignment horizontal="right" vertical="center"/>
    </xf>
    <xf numFmtId="168" fontId="17" fillId="0" borderId="7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7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17" fillId="0" borderId="7" xfId="1" applyNumberFormat="1" applyFont="1" applyFill="1" applyBorder="1" applyAlignment="1">
      <alignment horizontal="center" vertical="center"/>
    </xf>
    <xf numFmtId="165" fontId="17" fillId="0" borderId="6" xfId="1" applyNumberFormat="1" applyFont="1" applyFill="1" applyBorder="1" applyAlignment="1">
      <alignment horizontal="center" vertical="center"/>
    </xf>
    <xf numFmtId="168" fontId="17" fillId="0" borderId="6" xfId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vertical="center"/>
    </xf>
    <xf numFmtId="168" fontId="17" fillId="0" borderId="5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4"/>
    </xf>
    <xf numFmtId="174" fontId="10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 shrinkToFit="1"/>
    </xf>
    <xf numFmtId="165" fontId="3" fillId="0" borderId="0" xfId="0" applyNumberFormat="1" applyFont="1" applyAlignment="1">
      <alignment horizontal="right" vertical="center" shrinkToFit="1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6" xfId="0" applyNumberFormat="1" applyFont="1" applyBorder="1" applyAlignment="1">
      <alignment horizontal="center" vertical="center" wrapText="1" shrinkToFit="1"/>
    </xf>
    <xf numFmtId="169" fontId="10" fillId="0" borderId="0" xfId="0" applyNumberFormat="1" applyFont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 wrapText="1" shrinkToFit="1"/>
    </xf>
    <xf numFmtId="165" fontId="10" fillId="0" borderId="7" xfId="0" applyNumberFormat="1" applyFont="1" applyBorder="1" applyAlignment="1">
      <alignment horizontal="right" vertical="center" shrinkToFit="1"/>
    </xf>
    <xf numFmtId="164" fontId="10" fillId="0" borderId="0" xfId="0" applyNumberFormat="1" applyFont="1" applyAlignment="1">
      <alignment horizontal="center" vertical="center" wrapText="1" shrinkToFit="1"/>
    </xf>
    <xf numFmtId="165" fontId="10" fillId="0" borderId="0" xfId="0" applyNumberFormat="1" applyFont="1" applyAlignment="1">
      <alignment horizontal="right" vertical="center" wrapText="1" shrinkToFit="1"/>
    </xf>
    <xf numFmtId="165" fontId="10" fillId="0" borderId="5" xfId="0" applyNumberFormat="1" applyFont="1" applyBorder="1" applyAlignment="1">
      <alignment horizontal="right" vertical="center" shrinkToFit="1"/>
    </xf>
    <xf numFmtId="165" fontId="10" fillId="0" borderId="5" xfId="0" applyNumberFormat="1" applyFont="1" applyBorder="1" applyAlignment="1">
      <alignment horizontal="right" vertical="center" wrapText="1" shrinkToFit="1"/>
    </xf>
    <xf numFmtId="164" fontId="10" fillId="0" borderId="1" xfId="0" applyNumberFormat="1" applyFont="1" applyBorder="1" applyAlignment="1">
      <alignment horizontal="center" vertical="center" wrapText="1" shrinkToFit="1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24" fillId="0" borderId="6" xfId="0" applyNumberFormat="1" applyFont="1" applyBorder="1" applyAlignment="1">
      <alignment horizontal="center" vertical="center" wrapText="1" shrinkToFit="1"/>
    </xf>
    <xf numFmtId="164" fontId="24" fillId="0" borderId="7" xfId="0" applyNumberFormat="1" applyFont="1" applyBorder="1" applyAlignment="1">
      <alignment horizontal="center" vertical="center" wrapText="1" shrinkToFit="1"/>
    </xf>
    <xf numFmtId="164" fontId="24" fillId="0" borderId="0" xfId="0" applyNumberFormat="1" applyFont="1" applyAlignment="1">
      <alignment horizontal="center" vertical="center" wrapText="1" shrinkToFit="1"/>
    </xf>
    <xf numFmtId="37" fontId="10" fillId="0" borderId="0" xfId="0" applyNumberFormat="1" applyFont="1" applyAlignment="1">
      <alignment horizontal="left" vertical="center" indent="1"/>
    </xf>
    <xf numFmtId="164" fontId="24" fillId="0" borderId="1" xfId="0" applyNumberFormat="1" applyFont="1" applyBorder="1" applyAlignment="1">
      <alignment horizontal="center" vertical="center" wrapText="1" shrinkToFit="1"/>
    </xf>
    <xf numFmtId="172" fontId="24" fillId="0" borderId="0" xfId="0" applyNumberFormat="1" applyFont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37" fontId="18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64" fontId="17" fillId="0" borderId="6" xfId="0" applyNumberFormat="1" applyFont="1" applyBorder="1" applyAlignment="1">
      <alignment horizontal="center" vertical="center" wrapText="1" shrinkToFit="1"/>
    </xf>
    <xf numFmtId="164" fontId="17" fillId="0" borderId="0" xfId="0" applyNumberFormat="1" applyFont="1" applyAlignment="1">
      <alignment horizontal="right" vertical="center"/>
    </xf>
    <xf numFmtId="164" fontId="17" fillId="0" borderId="7" xfId="0" applyNumberFormat="1" applyFont="1" applyBorder="1" applyAlignment="1">
      <alignment horizontal="center" vertical="center" wrapText="1" shrinkToFit="1"/>
    </xf>
    <xf numFmtId="37" fontId="17" fillId="0" borderId="0" xfId="0" applyNumberFormat="1" applyFont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 wrapText="1" shrinkToFit="1"/>
    </xf>
    <xf numFmtId="168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 wrapText="1" shrinkToFit="1"/>
    </xf>
    <xf numFmtId="164" fontId="17" fillId="0" borderId="1" xfId="0" applyNumberFormat="1" applyFont="1" applyBorder="1" applyAlignment="1">
      <alignment horizontal="center" vertical="center" wrapText="1" shrinkToFit="1"/>
    </xf>
    <xf numFmtId="37" fontId="17" fillId="0" borderId="4" xfId="0" applyNumberFormat="1" applyFont="1" applyBorder="1" applyAlignment="1">
      <alignment horizontal="right" vertical="center"/>
    </xf>
    <xf numFmtId="168" fontId="17" fillId="0" borderId="4" xfId="0" applyNumberFormat="1" applyFont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7" fillId="0" borderId="6" xfId="0" applyNumberFormat="1" applyFont="1" applyBorder="1" applyAlignment="1">
      <alignment horizontal="right" vertical="center" wrapText="1" shrinkToFit="1"/>
    </xf>
    <xf numFmtId="165" fontId="17" fillId="0" borderId="7" xfId="0" applyNumberFormat="1" applyFont="1" applyBorder="1" applyAlignment="1">
      <alignment horizontal="right" vertical="center" wrapText="1" shrinkToFit="1"/>
    </xf>
    <xf numFmtId="168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horizontal="left" vertical="center" indent="1"/>
    </xf>
    <xf numFmtId="164" fontId="23" fillId="0" borderId="0" xfId="0" applyNumberFormat="1" applyFont="1" applyAlignment="1">
      <alignment horizontal="center" vertical="center" wrapText="1" shrinkToFit="1"/>
    </xf>
    <xf numFmtId="41" fontId="23" fillId="0" borderId="0" xfId="0" applyNumberFormat="1" applyFont="1" applyAlignment="1">
      <alignment horizontal="right" vertical="center"/>
    </xf>
    <xf numFmtId="164" fontId="23" fillId="0" borderId="1" xfId="0" applyNumberFormat="1" applyFont="1" applyBorder="1" applyAlignment="1">
      <alignment horizontal="center" vertical="center" wrapText="1" shrinkToFit="1"/>
    </xf>
    <xf numFmtId="0" fontId="5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right"/>
    </xf>
    <xf numFmtId="174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22" fillId="0" borderId="0" xfId="0" applyNumberFormat="1" applyFont="1"/>
    <xf numFmtId="0" fontId="3" fillId="0" borderId="0" xfId="0" applyFont="1" applyAlignment="1">
      <alignment horizontal="left" vertical="center" indent="3"/>
    </xf>
    <xf numFmtId="174" fontId="3" fillId="0" borderId="0" xfId="0" quotePrefix="1" applyNumberFormat="1" applyFont="1" applyAlignment="1">
      <alignment horizontal="center" vertical="center"/>
    </xf>
    <xf numFmtId="0" fontId="3" fillId="0" borderId="0" xfId="2" applyFont="1" applyAlignment="1">
      <alignment horizontal="left" vertical="center" indent="2"/>
    </xf>
    <xf numFmtId="37" fontId="22" fillId="0" borderId="0" xfId="0" applyNumberFormat="1" applyFont="1" applyAlignment="1">
      <alignment horizontal="right"/>
    </xf>
    <xf numFmtId="174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14" fillId="0" borderId="0" xfId="5" applyFont="1" applyAlignment="1">
      <alignment horizontal="left" vertical="center"/>
    </xf>
    <xf numFmtId="0" fontId="3" fillId="0" borderId="0" xfId="0" applyFont="1" applyAlignment="1">
      <alignment vertical="center"/>
    </xf>
    <xf numFmtId="172" fontId="3" fillId="0" borderId="0" xfId="0" applyNumberFormat="1" applyFont="1" applyAlignment="1">
      <alignment horizontal="center"/>
    </xf>
    <xf numFmtId="3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3" fontId="2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" fontId="25" fillId="0" borderId="0" xfId="0" applyNumberFormat="1" applyFont="1"/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1" defaultTableStyle="TableStyleMedium2" defaultPivotStyle="PivotStyleLight16">
    <tableStyle name="Invisible" pivot="0" table="0" count="0" xr9:uid="{B10494F0-F47F-4CD9-8B59-293C37B33D66}"/>
  </tableStyles>
  <colors>
    <mruColors>
      <color rgb="FFFF0066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317569</xdr:colOff>
      <xdr:row>59</xdr:row>
      <xdr:rowOff>3932</xdr:rowOff>
    </xdr:from>
    <xdr:to>
      <xdr:col>8</xdr:col>
      <xdr:colOff>62464</xdr:colOff>
      <xdr:row>60</xdr:row>
      <xdr:rowOff>150024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17569" y="15622704"/>
          <a:ext cx="8891123" cy="413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181</xdr:row>
      <xdr:rowOff>58293</xdr:rowOff>
    </xdr:from>
    <xdr:to>
      <xdr:col>7</xdr:col>
      <xdr:colOff>42398</xdr:colOff>
      <xdr:row>182</xdr:row>
      <xdr:rowOff>165099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47503376"/>
          <a:ext cx="8820358" cy="3713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120</xdr:row>
      <xdr:rowOff>96918</xdr:rowOff>
    </xdr:from>
    <xdr:to>
      <xdr:col>8</xdr:col>
      <xdr:colOff>219326</xdr:colOff>
      <xdr:row>121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K181"/>
  <sheetViews>
    <sheetView topLeftCell="A141" zoomScale="60" zoomScaleNormal="60" zoomScaleSheetLayoutView="57" workbookViewId="0">
      <selection activeCell="B29" sqref="B29"/>
    </sheetView>
  </sheetViews>
  <sheetFormatPr defaultColWidth="12.54296875" defaultRowHeight="21" customHeight="1"/>
  <cols>
    <col min="1" max="1" width="73" style="179" customWidth="1"/>
    <col min="2" max="2" width="10.453125" style="179" bestFit="1" customWidth="1"/>
    <col min="3" max="3" width="16.54296875" style="179" bestFit="1" customWidth="1"/>
    <col min="4" max="4" width="1.54296875" style="179" customWidth="1"/>
    <col min="5" max="5" width="16.54296875" style="179" bestFit="1" customWidth="1"/>
    <col min="6" max="6" width="1.54296875" style="179" customWidth="1"/>
    <col min="7" max="7" width="15.54296875" style="179" customWidth="1"/>
    <col min="8" max="8" width="1.54296875" style="179" customWidth="1"/>
    <col min="9" max="9" width="15.54296875" style="179" customWidth="1"/>
    <col min="10" max="10" width="0.54296875" style="179" customWidth="1"/>
    <col min="11" max="16384" width="12.54296875" style="179"/>
  </cols>
  <sheetData>
    <row r="1" spans="1:9" s="62" customFormat="1" ht="21" customHeight="1">
      <c r="A1" s="216" t="s">
        <v>0</v>
      </c>
      <c r="B1" s="216"/>
      <c r="C1" s="216"/>
      <c r="D1" s="216"/>
      <c r="E1" s="216"/>
      <c r="F1" s="217"/>
      <c r="G1" s="217"/>
      <c r="H1" s="217"/>
      <c r="I1" s="217"/>
    </row>
    <row r="2" spans="1:9" s="62" customFormat="1" ht="21" customHeight="1">
      <c r="A2" s="216" t="s">
        <v>1</v>
      </c>
      <c r="B2" s="216"/>
      <c r="C2" s="216"/>
      <c r="D2" s="216"/>
      <c r="E2" s="216"/>
      <c r="F2" s="217"/>
      <c r="G2" s="217"/>
      <c r="H2" s="217"/>
      <c r="I2" s="217"/>
    </row>
    <row r="3" spans="1:9" s="62" customFormat="1" ht="21" customHeight="1">
      <c r="A3" s="218" t="s">
        <v>2</v>
      </c>
      <c r="B3" s="216"/>
      <c r="C3" s="216"/>
      <c r="D3" s="216"/>
      <c r="E3" s="216"/>
      <c r="F3" s="217"/>
      <c r="G3" s="217"/>
      <c r="H3" s="217"/>
      <c r="I3" s="217"/>
    </row>
    <row r="4" spans="1:9" s="63" customFormat="1" ht="21" customHeight="1">
      <c r="A4" s="214" t="s">
        <v>3</v>
      </c>
      <c r="B4" s="214"/>
      <c r="C4" s="214"/>
      <c r="D4" s="214"/>
      <c r="E4" s="214"/>
      <c r="F4" s="215"/>
      <c r="G4" s="215"/>
      <c r="H4" s="215"/>
      <c r="I4" s="215"/>
    </row>
    <row r="5" spans="1:9" s="62" customFormat="1" ht="9" customHeight="1">
      <c r="B5" s="159"/>
      <c r="C5" s="20"/>
      <c r="D5" s="160"/>
      <c r="E5" s="20"/>
    </row>
    <row r="6" spans="1:9" s="62" customFormat="1" ht="21" customHeight="1">
      <c r="B6" s="68" t="s">
        <v>4</v>
      </c>
      <c r="C6" s="219" t="s">
        <v>5</v>
      </c>
      <c r="D6" s="217"/>
      <c r="E6" s="217"/>
      <c r="G6" s="219" t="s">
        <v>6</v>
      </c>
      <c r="H6" s="217"/>
      <c r="I6" s="217"/>
    </row>
    <row r="7" spans="1:9" s="62" customFormat="1" ht="21" customHeight="1">
      <c r="B7" s="68"/>
      <c r="C7" s="220" t="s">
        <v>7</v>
      </c>
      <c r="D7" s="221"/>
      <c r="E7" s="221"/>
      <c r="G7" s="220" t="s">
        <v>7</v>
      </c>
      <c r="H7" s="221"/>
      <c r="I7" s="221"/>
    </row>
    <row r="8" spans="1:9" s="159" customFormat="1" ht="21" customHeight="1">
      <c r="A8" s="161"/>
      <c r="C8" s="22" t="s">
        <v>8</v>
      </c>
      <c r="D8" s="160"/>
      <c r="E8" s="22" t="s">
        <v>8</v>
      </c>
      <c r="F8" s="68"/>
      <c r="G8" s="68" t="s">
        <v>8</v>
      </c>
      <c r="H8" s="68"/>
      <c r="I8" s="68" t="s">
        <v>8</v>
      </c>
    </row>
    <row r="9" spans="1:9" s="159" customFormat="1" ht="21" customHeight="1">
      <c r="A9" s="161"/>
      <c r="C9" s="22" t="s">
        <v>9</v>
      </c>
      <c r="D9" s="160"/>
      <c r="E9" s="22" t="s">
        <v>10</v>
      </c>
      <c r="F9" s="68"/>
      <c r="G9" s="22" t="s">
        <v>9</v>
      </c>
      <c r="H9" s="160"/>
      <c r="I9" s="22" t="s">
        <v>10</v>
      </c>
    </row>
    <row r="10" spans="1:9" s="159" customFormat="1" ht="21" customHeight="1">
      <c r="A10" s="161"/>
      <c r="C10" s="34">
        <v>2025</v>
      </c>
      <c r="D10" s="68"/>
      <c r="E10" s="34">
        <v>2024</v>
      </c>
      <c r="F10" s="68"/>
      <c r="G10" s="34">
        <v>2025</v>
      </c>
      <c r="H10" s="68"/>
      <c r="I10" s="34">
        <v>2024</v>
      </c>
    </row>
    <row r="11" spans="1:9" s="62" customFormat="1" ht="21" customHeight="1">
      <c r="A11" s="178"/>
      <c r="B11" s="68"/>
      <c r="C11" s="22" t="s">
        <v>11</v>
      </c>
      <c r="D11" s="160"/>
      <c r="E11" s="22"/>
      <c r="F11" s="68"/>
      <c r="G11" s="68" t="s">
        <v>11</v>
      </c>
    </row>
    <row r="12" spans="1:9" ht="21" customHeight="1">
      <c r="A12" s="211" t="s">
        <v>12</v>
      </c>
      <c r="C12" s="180"/>
      <c r="D12" s="180"/>
      <c r="E12" s="180"/>
      <c r="F12" s="180"/>
      <c r="G12" s="180"/>
      <c r="H12" s="180"/>
      <c r="I12" s="180"/>
    </row>
    <row r="13" spans="1:9" ht="21" customHeight="1">
      <c r="A13" s="181" t="s">
        <v>13</v>
      </c>
    </row>
    <row r="14" spans="1:9" ht="21" customHeight="1">
      <c r="A14" s="182" t="s">
        <v>14</v>
      </c>
      <c r="B14" s="65"/>
      <c r="C14" s="167">
        <v>158590</v>
      </c>
      <c r="D14" s="183"/>
      <c r="E14" s="167">
        <v>221487</v>
      </c>
      <c r="F14" s="183"/>
      <c r="G14" s="167">
        <v>76609</v>
      </c>
      <c r="H14" s="183"/>
      <c r="I14" s="167">
        <v>42714</v>
      </c>
    </row>
    <row r="15" spans="1:9" ht="21" customHeight="1">
      <c r="A15" s="182" t="s">
        <v>15</v>
      </c>
      <c r="B15" s="65">
        <v>6</v>
      </c>
      <c r="C15" s="167">
        <v>99569</v>
      </c>
      <c r="D15" s="183"/>
      <c r="E15" s="167">
        <v>150078</v>
      </c>
      <c r="F15" s="183"/>
      <c r="G15" s="167">
        <v>63416</v>
      </c>
      <c r="H15" s="183"/>
      <c r="I15" s="167">
        <v>76899</v>
      </c>
    </row>
    <row r="16" spans="1:9" ht="21" customHeight="1">
      <c r="A16" s="182" t="s">
        <v>16</v>
      </c>
      <c r="B16" s="184">
        <v>4.3</v>
      </c>
      <c r="C16" s="185">
        <v>0</v>
      </c>
      <c r="D16" s="183"/>
      <c r="E16" s="185">
        <v>0</v>
      </c>
      <c r="F16" s="183"/>
      <c r="G16" s="167">
        <v>27000</v>
      </c>
      <c r="H16" s="183"/>
      <c r="I16" s="167">
        <v>15500</v>
      </c>
    </row>
    <row r="17" spans="1:9" ht="21" customHeight="1">
      <c r="A17" s="182" t="s">
        <v>17</v>
      </c>
      <c r="B17" s="184">
        <v>4.3</v>
      </c>
      <c r="C17" s="185">
        <v>0</v>
      </c>
      <c r="D17" s="183"/>
      <c r="E17" s="185">
        <v>0</v>
      </c>
      <c r="F17" s="183"/>
      <c r="G17" s="167">
        <v>312790</v>
      </c>
      <c r="H17" s="183"/>
      <c r="I17" s="185">
        <v>0</v>
      </c>
    </row>
    <row r="18" spans="1:9" ht="21" customHeight="1">
      <c r="A18" s="182" t="s">
        <v>18</v>
      </c>
      <c r="B18" s="65">
        <v>7</v>
      </c>
      <c r="C18" s="167">
        <v>5003501</v>
      </c>
      <c r="D18" s="183"/>
      <c r="E18" s="167">
        <v>5077312</v>
      </c>
      <c r="F18" s="183"/>
      <c r="G18" s="167">
        <v>1120520</v>
      </c>
      <c r="H18" s="183"/>
      <c r="I18" s="167">
        <v>1231750</v>
      </c>
    </row>
    <row r="19" spans="1:9" ht="21" customHeight="1">
      <c r="A19" s="182" t="s">
        <v>19</v>
      </c>
      <c r="B19" s="65"/>
      <c r="C19" s="167">
        <v>30643</v>
      </c>
      <c r="D19" s="183"/>
      <c r="E19" s="167">
        <v>32247</v>
      </c>
      <c r="F19" s="183"/>
      <c r="G19" s="167">
        <v>22</v>
      </c>
      <c r="H19" s="183"/>
      <c r="I19" s="167">
        <v>133</v>
      </c>
    </row>
    <row r="20" spans="1:9" ht="21" customHeight="1">
      <c r="A20" s="182" t="s">
        <v>20</v>
      </c>
      <c r="B20" s="65"/>
      <c r="C20" s="167">
        <v>9586</v>
      </c>
      <c r="D20" s="183"/>
      <c r="E20" s="167">
        <v>24328</v>
      </c>
      <c r="F20" s="183"/>
      <c r="G20" s="167">
        <v>4590</v>
      </c>
      <c r="H20" s="183"/>
      <c r="I20" s="167">
        <v>12453</v>
      </c>
    </row>
    <row r="21" spans="1:9" ht="21" customHeight="1">
      <c r="A21" s="182" t="s">
        <v>21</v>
      </c>
      <c r="B21" s="65">
        <v>8</v>
      </c>
      <c r="C21" s="167">
        <v>3307</v>
      </c>
      <c r="D21" s="183"/>
      <c r="E21" s="167">
        <v>3307</v>
      </c>
      <c r="F21" s="183"/>
      <c r="G21" s="167">
        <v>3307</v>
      </c>
      <c r="H21" s="183"/>
      <c r="I21" s="167">
        <v>3307</v>
      </c>
    </row>
    <row r="22" spans="1:9" ht="21" customHeight="1">
      <c r="A22" s="182" t="s">
        <v>22</v>
      </c>
      <c r="C22" s="185">
        <v>0</v>
      </c>
      <c r="E22" s="167">
        <v>11930</v>
      </c>
      <c r="G22" s="185">
        <v>0</v>
      </c>
      <c r="I22" s="185">
        <v>0</v>
      </c>
    </row>
    <row r="23" spans="1:9" ht="21" customHeight="1">
      <c r="A23" s="182" t="s">
        <v>23</v>
      </c>
      <c r="B23" s="65"/>
      <c r="C23" s="167">
        <v>34654</v>
      </c>
      <c r="D23" s="183"/>
      <c r="E23" s="167">
        <v>31997</v>
      </c>
      <c r="F23" s="183"/>
      <c r="G23" s="167">
        <v>9715</v>
      </c>
      <c r="H23" s="183"/>
      <c r="I23" s="167">
        <v>13305</v>
      </c>
    </row>
    <row r="24" spans="1:9" ht="21" customHeight="1">
      <c r="A24" s="73" t="s">
        <v>24</v>
      </c>
      <c r="B24" s="65"/>
      <c r="C24" s="186">
        <f>SUM(C14:C23)</f>
        <v>5339850</v>
      </c>
      <c r="D24" s="167"/>
      <c r="E24" s="186">
        <f>SUM(E14:E23)</f>
        <v>5552686</v>
      </c>
      <c r="F24" s="167"/>
      <c r="G24" s="186">
        <f>SUM(G14:G23)</f>
        <v>1617969</v>
      </c>
      <c r="H24" s="167"/>
      <c r="I24" s="186">
        <f>SUM(I14:I23)</f>
        <v>1396061</v>
      </c>
    </row>
    <row r="25" spans="1:9" ht="21" customHeight="1">
      <c r="C25" s="167"/>
      <c r="E25" s="167"/>
    </row>
    <row r="26" spans="1:9" ht="21" customHeight="1">
      <c r="A26" s="79" t="s">
        <v>25</v>
      </c>
      <c r="B26" s="65"/>
      <c r="C26" s="183"/>
      <c r="D26" s="183"/>
      <c r="E26" s="183"/>
      <c r="F26" s="183"/>
      <c r="G26" s="183"/>
      <c r="H26" s="183"/>
      <c r="I26" s="183"/>
    </row>
    <row r="27" spans="1:9" ht="21" customHeight="1">
      <c r="A27" s="182" t="s">
        <v>26</v>
      </c>
      <c r="B27" s="65">
        <v>8</v>
      </c>
      <c r="C27" s="167">
        <v>421655</v>
      </c>
      <c r="D27" s="183"/>
      <c r="E27" s="167">
        <v>684841</v>
      </c>
      <c r="F27" s="167"/>
      <c r="G27" s="167">
        <v>150792</v>
      </c>
      <c r="H27" s="167"/>
      <c r="I27" s="167">
        <v>391134</v>
      </c>
    </row>
    <row r="28" spans="1:9" ht="21" customHeight="1">
      <c r="A28" s="182" t="s">
        <v>27</v>
      </c>
      <c r="B28" s="65">
        <v>9</v>
      </c>
      <c r="C28" s="185">
        <v>0</v>
      </c>
      <c r="D28" s="65"/>
      <c r="E28" s="185">
        <v>0</v>
      </c>
      <c r="F28" s="167"/>
      <c r="G28" s="167">
        <v>2081901</v>
      </c>
      <c r="H28" s="167"/>
      <c r="I28" s="167">
        <v>1761901</v>
      </c>
    </row>
    <row r="29" spans="1:9" ht="21" customHeight="1">
      <c r="A29" s="163" t="s">
        <v>28</v>
      </c>
      <c r="B29" s="184">
        <v>10.1</v>
      </c>
      <c r="C29" s="167">
        <v>72652</v>
      </c>
      <c r="D29" s="65"/>
      <c r="E29" s="167">
        <v>54370</v>
      </c>
      <c r="F29" s="167"/>
      <c r="G29" s="167">
        <v>90375</v>
      </c>
      <c r="H29" s="167"/>
      <c r="I29" s="167">
        <v>64781</v>
      </c>
    </row>
    <row r="30" spans="1:9" ht="21" customHeight="1">
      <c r="A30" s="163" t="s">
        <v>29</v>
      </c>
      <c r="B30" s="184">
        <v>4.3</v>
      </c>
      <c r="C30" s="185">
        <v>0</v>
      </c>
      <c r="D30" s="65"/>
      <c r="E30" s="185">
        <v>0</v>
      </c>
      <c r="F30" s="167"/>
      <c r="G30" s="185">
        <v>0</v>
      </c>
      <c r="H30" s="167"/>
      <c r="I30" s="167">
        <v>458690</v>
      </c>
    </row>
    <row r="31" spans="1:9" ht="21" customHeight="1">
      <c r="A31" s="163" t="s">
        <v>30</v>
      </c>
      <c r="C31" s="167">
        <v>73564</v>
      </c>
      <c r="D31" s="65"/>
      <c r="E31" s="167">
        <v>64259</v>
      </c>
      <c r="F31" s="167"/>
      <c r="G31" s="167">
        <v>45513</v>
      </c>
      <c r="H31" s="167"/>
      <c r="I31" s="167">
        <v>40737</v>
      </c>
    </row>
    <row r="32" spans="1:9" ht="21" customHeight="1">
      <c r="A32" s="182" t="s">
        <v>31</v>
      </c>
      <c r="B32" s="65">
        <v>11</v>
      </c>
      <c r="C32" s="167">
        <v>200862</v>
      </c>
      <c r="D32" s="183"/>
      <c r="E32" s="167">
        <v>379681</v>
      </c>
      <c r="F32" s="167"/>
      <c r="G32" s="167">
        <v>117882</v>
      </c>
      <c r="H32" s="167"/>
      <c r="I32" s="167">
        <v>270330</v>
      </c>
    </row>
    <row r="33" spans="1:9" ht="21" customHeight="1">
      <c r="A33" s="182" t="s">
        <v>32</v>
      </c>
      <c r="B33" s="65"/>
      <c r="C33" s="167">
        <v>141655</v>
      </c>
      <c r="D33" s="183"/>
      <c r="E33" s="167">
        <v>106622</v>
      </c>
      <c r="F33" s="167"/>
      <c r="G33" s="185">
        <v>0</v>
      </c>
      <c r="H33" s="167"/>
      <c r="I33" s="185">
        <v>0</v>
      </c>
    </row>
    <row r="34" spans="1:9" ht="21" customHeight="1">
      <c r="A34" s="182" t="s">
        <v>33</v>
      </c>
      <c r="B34" s="65">
        <v>12</v>
      </c>
      <c r="C34" s="167">
        <v>3292195</v>
      </c>
      <c r="D34" s="183"/>
      <c r="E34" s="167">
        <v>3155121</v>
      </c>
      <c r="F34" s="167"/>
      <c r="G34" s="167">
        <v>6208</v>
      </c>
      <c r="H34" s="167"/>
      <c r="I34" s="167">
        <v>7235</v>
      </c>
    </row>
    <row r="35" spans="1:9" ht="21" customHeight="1">
      <c r="A35" s="182" t="s">
        <v>34</v>
      </c>
      <c r="B35" s="180">
        <v>13</v>
      </c>
      <c r="C35" s="167">
        <v>583170</v>
      </c>
      <c r="E35" s="167">
        <v>733302</v>
      </c>
      <c r="F35" s="167"/>
      <c r="G35" s="167">
        <v>10329</v>
      </c>
      <c r="H35" s="167"/>
      <c r="I35" s="167">
        <v>17034</v>
      </c>
    </row>
    <row r="36" spans="1:9" ht="21" customHeight="1">
      <c r="A36" s="182" t="s">
        <v>35</v>
      </c>
      <c r="B36" s="65"/>
      <c r="C36" s="179">
        <v>102394</v>
      </c>
      <c r="D36" s="183"/>
      <c r="E36" s="179">
        <v>102344</v>
      </c>
      <c r="F36" s="167"/>
      <c r="G36" s="167">
        <v>2744</v>
      </c>
      <c r="H36" s="167"/>
      <c r="I36" s="185">
        <v>0</v>
      </c>
    </row>
    <row r="37" spans="1:9" ht="21" customHeight="1">
      <c r="A37" s="182" t="s">
        <v>36</v>
      </c>
      <c r="B37" s="65"/>
      <c r="C37" s="187">
        <v>11072</v>
      </c>
      <c r="D37" s="183"/>
      <c r="E37" s="187">
        <v>16467</v>
      </c>
      <c r="F37" s="183"/>
      <c r="G37" s="187">
        <v>1997</v>
      </c>
      <c r="H37" s="183"/>
      <c r="I37" s="187">
        <v>2048</v>
      </c>
    </row>
    <row r="38" spans="1:9" ht="21" customHeight="1">
      <c r="A38" s="73" t="s">
        <v>37</v>
      </c>
      <c r="B38" s="180"/>
      <c r="C38" s="187">
        <f>SUM(C27:C37)</f>
        <v>4899219</v>
      </c>
      <c r="D38" s="183"/>
      <c r="E38" s="187">
        <f>SUM(E27:E37)</f>
        <v>5297007</v>
      </c>
      <c r="F38" s="183"/>
      <c r="G38" s="187">
        <f>SUM(G27:G37)</f>
        <v>2507741</v>
      </c>
      <c r="H38" s="183"/>
      <c r="I38" s="187">
        <f>SUM(I27:I37)</f>
        <v>3013890</v>
      </c>
    </row>
    <row r="39" spans="1:9" ht="21" customHeight="1" thickBot="1">
      <c r="A39" s="78" t="s">
        <v>38</v>
      </c>
      <c r="C39" s="188">
        <f>C24+C38</f>
        <v>10239069</v>
      </c>
      <c r="D39" s="167"/>
      <c r="E39" s="188">
        <f>E24+E38</f>
        <v>10849693</v>
      </c>
      <c r="F39" s="167"/>
      <c r="G39" s="188">
        <f>G24+G38</f>
        <v>4125710</v>
      </c>
      <c r="H39" s="167"/>
      <c r="I39" s="188">
        <f>I24+I38</f>
        <v>4409951</v>
      </c>
    </row>
    <row r="40" spans="1:9" s="62" customFormat="1" ht="21" customHeight="1" thickTop="1">
      <c r="A40" s="189"/>
      <c r="B40" s="190"/>
      <c r="C40" s="25"/>
      <c r="D40" s="19"/>
      <c r="E40" s="25"/>
      <c r="F40" s="165"/>
      <c r="G40" s="25"/>
      <c r="H40" s="165"/>
      <c r="I40" s="25"/>
    </row>
    <row r="41" spans="1:9" s="62" customFormat="1" ht="21" customHeight="1">
      <c r="A41" s="189"/>
      <c r="B41" s="190"/>
      <c r="C41" s="25"/>
      <c r="D41" s="19"/>
      <c r="E41" s="25"/>
      <c r="F41" s="165"/>
      <c r="G41" s="25"/>
      <c r="H41" s="165"/>
      <c r="I41" s="25"/>
    </row>
    <row r="42" spans="1:9" s="62" customFormat="1" ht="21" customHeight="1">
      <c r="A42" s="189"/>
      <c r="B42" s="190"/>
      <c r="C42" s="25"/>
      <c r="D42" s="19"/>
      <c r="E42" s="25"/>
      <c r="F42" s="165"/>
      <c r="G42" s="25"/>
      <c r="H42" s="165"/>
      <c r="I42" s="25"/>
    </row>
    <row r="43" spans="1:9" s="62" customFormat="1" ht="21" customHeight="1">
      <c r="A43" s="189"/>
      <c r="B43" s="190"/>
      <c r="C43" s="25"/>
      <c r="D43" s="19"/>
      <c r="E43" s="25"/>
      <c r="F43" s="165"/>
      <c r="G43" s="25"/>
      <c r="H43" s="165"/>
      <c r="I43" s="25"/>
    </row>
    <row r="44" spans="1:9" s="62" customFormat="1" ht="21" customHeight="1">
      <c r="A44" s="189"/>
      <c r="B44" s="190"/>
      <c r="C44" s="25"/>
      <c r="D44" s="19"/>
      <c r="E44" s="25"/>
      <c r="F44" s="165"/>
      <c r="G44" s="25"/>
      <c r="H44" s="165"/>
      <c r="I44" s="25"/>
    </row>
    <row r="45" spans="1:9" s="62" customFormat="1" ht="21" customHeight="1">
      <c r="A45" s="189"/>
      <c r="B45" s="190"/>
      <c r="C45" s="25"/>
      <c r="D45" s="19"/>
      <c r="E45" s="25"/>
      <c r="F45" s="165"/>
      <c r="G45" s="25"/>
      <c r="H45" s="165"/>
      <c r="I45" s="25"/>
    </row>
    <row r="46" spans="1:9" s="62" customFormat="1" ht="21" customHeight="1">
      <c r="A46" s="189"/>
      <c r="B46" s="190"/>
      <c r="C46" s="25"/>
      <c r="D46" s="19"/>
      <c r="E46" s="25"/>
      <c r="F46" s="165"/>
      <c r="G46" s="25"/>
      <c r="H46" s="165"/>
      <c r="I46" s="25"/>
    </row>
    <row r="47" spans="1:9" s="62" customFormat="1" ht="21" customHeight="1">
      <c r="A47" s="163"/>
      <c r="B47" s="164"/>
      <c r="C47" s="18"/>
      <c r="D47" s="19"/>
      <c r="E47" s="18"/>
      <c r="G47" s="18"/>
      <c r="I47" s="18"/>
    </row>
    <row r="48" spans="1:9" s="62" customFormat="1" ht="21" customHeight="1">
      <c r="A48" s="163"/>
      <c r="B48" s="164"/>
      <c r="C48" s="18"/>
      <c r="D48" s="19"/>
      <c r="E48" s="18"/>
      <c r="G48" s="18"/>
      <c r="I48" s="18"/>
    </row>
    <row r="49" spans="1:9" s="62" customFormat="1" ht="21" customHeight="1">
      <c r="A49" s="163"/>
      <c r="B49" s="164"/>
      <c r="D49" s="19"/>
      <c r="E49" s="18"/>
      <c r="G49" s="18"/>
      <c r="I49" s="18"/>
    </row>
    <row r="50" spans="1:9" s="62" customFormat="1" ht="21" customHeight="1">
      <c r="A50" s="163"/>
      <c r="B50" s="164"/>
      <c r="D50" s="19"/>
      <c r="E50" s="18"/>
      <c r="G50" s="18"/>
      <c r="I50" s="18"/>
    </row>
    <row r="51" spans="1:9" s="62" customFormat="1" ht="21" customHeight="1">
      <c r="A51" s="163"/>
      <c r="B51" s="164"/>
      <c r="D51" s="19"/>
      <c r="E51" s="18"/>
      <c r="G51" s="18"/>
      <c r="I51" s="18"/>
    </row>
    <row r="52" spans="1:9" s="62" customFormat="1" ht="21" customHeight="1">
      <c r="A52" s="163"/>
      <c r="B52" s="164"/>
      <c r="D52" s="19"/>
      <c r="E52" s="18"/>
      <c r="G52" s="18"/>
      <c r="I52" s="18"/>
    </row>
    <row r="53" spans="1:9" s="62" customFormat="1" ht="21" customHeight="1">
      <c r="A53" s="163"/>
      <c r="B53" s="164"/>
      <c r="D53" s="19"/>
      <c r="E53" s="18"/>
      <c r="G53" s="18"/>
      <c r="I53" s="18"/>
    </row>
    <row r="55" spans="1:9" s="62" customFormat="1" ht="21" customHeight="1">
      <c r="A55" s="163"/>
      <c r="B55" s="164"/>
      <c r="D55" s="19"/>
      <c r="E55" s="18"/>
      <c r="G55" s="18"/>
      <c r="I55" s="18"/>
    </row>
    <row r="56" spans="1:9" s="62" customFormat="1" ht="21" customHeight="1">
      <c r="A56" s="163"/>
      <c r="B56" s="164"/>
      <c r="D56" s="19"/>
      <c r="E56" s="18"/>
      <c r="G56" s="18"/>
      <c r="I56" s="18"/>
    </row>
    <row r="57" spans="1:9" s="62" customFormat="1" ht="21" customHeight="1">
      <c r="A57" s="163"/>
      <c r="B57" s="164"/>
      <c r="C57" s="18"/>
      <c r="D57" s="19"/>
      <c r="E57" s="18"/>
      <c r="G57" s="18"/>
      <c r="I57" s="18"/>
    </row>
    <row r="58" spans="1:9" s="62" customFormat="1" ht="21" customHeight="1">
      <c r="A58" s="163"/>
      <c r="B58" s="164"/>
      <c r="C58" s="18"/>
      <c r="D58" s="19"/>
      <c r="E58" s="18"/>
      <c r="G58" s="18"/>
      <c r="I58" s="18"/>
    </row>
    <row r="59" spans="1:9" s="62" customFormat="1" ht="21" customHeight="1">
      <c r="A59" s="163"/>
      <c r="B59" s="164"/>
      <c r="C59" s="18"/>
      <c r="D59" s="19"/>
      <c r="E59" s="18"/>
      <c r="G59" s="18"/>
      <c r="I59" s="18"/>
    </row>
    <row r="60" spans="1:9" s="62" customFormat="1" ht="21" customHeight="1">
      <c r="A60" s="163"/>
      <c r="B60" s="164"/>
      <c r="C60" s="18"/>
      <c r="D60" s="19"/>
      <c r="E60" s="18"/>
      <c r="G60" s="18"/>
      <c r="I60" s="18"/>
    </row>
    <row r="61" spans="1:9" s="62" customFormat="1" ht="21" customHeight="1">
      <c r="A61" s="163"/>
      <c r="B61" s="164"/>
      <c r="C61" s="18"/>
      <c r="D61" s="19"/>
      <c r="E61" s="18"/>
      <c r="G61" s="18"/>
      <c r="I61" s="18"/>
    </row>
    <row r="62" spans="1:9" s="62" customFormat="1" ht="21" customHeight="1">
      <c r="A62" s="216" t="s">
        <v>0</v>
      </c>
      <c r="B62" s="216"/>
      <c r="C62" s="216"/>
      <c r="D62" s="216"/>
      <c r="E62" s="216"/>
      <c r="F62" s="217"/>
      <c r="G62" s="217"/>
      <c r="H62" s="217"/>
      <c r="I62" s="217"/>
    </row>
    <row r="63" spans="1:9" s="62" customFormat="1" ht="21" customHeight="1">
      <c r="A63" s="216" t="s">
        <v>39</v>
      </c>
      <c r="B63" s="216"/>
      <c r="C63" s="216"/>
      <c r="D63" s="216"/>
      <c r="E63" s="216"/>
      <c r="F63" s="217"/>
      <c r="G63" s="217"/>
      <c r="H63" s="217"/>
      <c r="I63" s="217"/>
    </row>
    <row r="64" spans="1:9" s="62" customFormat="1" ht="21" customHeight="1">
      <c r="A64" s="218" t="s">
        <v>2</v>
      </c>
      <c r="B64" s="216"/>
      <c r="C64" s="216"/>
      <c r="D64" s="216"/>
      <c r="E64" s="216"/>
      <c r="F64" s="217"/>
      <c r="G64" s="217"/>
      <c r="H64" s="217"/>
      <c r="I64" s="217"/>
    </row>
    <row r="65" spans="1:9" s="63" customFormat="1" ht="21" customHeight="1">
      <c r="A65" s="214" t="s">
        <v>3</v>
      </c>
      <c r="B65" s="214"/>
      <c r="C65" s="214"/>
      <c r="D65" s="214"/>
      <c r="E65" s="214"/>
      <c r="F65" s="215"/>
      <c r="G65" s="215"/>
      <c r="H65" s="215"/>
      <c r="I65" s="215"/>
    </row>
    <row r="66" spans="1:9" s="62" customFormat="1" ht="9" customHeight="1">
      <c r="B66" s="159"/>
      <c r="C66" s="20"/>
      <c r="D66" s="160"/>
      <c r="E66" s="20"/>
    </row>
    <row r="67" spans="1:9" s="62" customFormat="1" ht="21" customHeight="1">
      <c r="B67" s="68" t="s">
        <v>4</v>
      </c>
      <c r="C67" s="219" t="s">
        <v>5</v>
      </c>
      <c r="D67" s="217"/>
      <c r="E67" s="217"/>
      <c r="G67" s="219" t="s">
        <v>6</v>
      </c>
      <c r="H67" s="217"/>
      <c r="I67" s="217"/>
    </row>
    <row r="68" spans="1:9" s="62" customFormat="1" ht="21" customHeight="1">
      <c r="B68" s="68"/>
      <c r="C68" s="220" t="s">
        <v>7</v>
      </c>
      <c r="D68" s="221"/>
      <c r="E68" s="221"/>
      <c r="G68" s="220" t="s">
        <v>7</v>
      </c>
      <c r="H68" s="221"/>
      <c r="I68" s="221"/>
    </row>
    <row r="69" spans="1:9" s="159" customFormat="1" ht="21" customHeight="1">
      <c r="A69" s="161"/>
      <c r="C69" s="22" t="s">
        <v>8</v>
      </c>
      <c r="D69" s="160"/>
      <c r="E69" s="22" t="s">
        <v>8</v>
      </c>
      <c r="F69" s="68"/>
      <c r="G69" s="68" t="s">
        <v>8</v>
      </c>
      <c r="H69" s="68"/>
      <c r="I69" s="68" t="s">
        <v>8</v>
      </c>
    </row>
    <row r="70" spans="1:9" s="159" customFormat="1" ht="21" customHeight="1">
      <c r="A70" s="161"/>
      <c r="C70" s="22" t="s">
        <v>9</v>
      </c>
      <c r="D70" s="160"/>
      <c r="E70" s="22" t="s">
        <v>10</v>
      </c>
      <c r="F70" s="68"/>
      <c r="G70" s="22" t="s">
        <v>9</v>
      </c>
      <c r="H70" s="160"/>
      <c r="I70" s="22" t="s">
        <v>10</v>
      </c>
    </row>
    <row r="71" spans="1:9" s="159" customFormat="1" ht="21" customHeight="1">
      <c r="A71" s="161"/>
      <c r="C71" s="34">
        <v>2025</v>
      </c>
      <c r="D71" s="68"/>
      <c r="E71" s="34">
        <v>2024</v>
      </c>
      <c r="F71" s="68"/>
      <c r="G71" s="34">
        <v>2025</v>
      </c>
      <c r="H71" s="68"/>
      <c r="I71" s="34">
        <v>2024</v>
      </c>
    </row>
    <row r="72" spans="1:9" s="62" customFormat="1" ht="21" customHeight="1">
      <c r="A72" s="178"/>
      <c r="B72" s="68"/>
      <c r="C72" s="22" t="s">
        <v>11</v>
      </c>
      <c r="D72" s="160"/>
      <c r="E72" s="22"/>
      <c r="F72" s="68"/>
      <c r="G72" s="68" t="s">
        <v>11</v>
      </c>
    </row>
    <row r="73" spans="1:9" ht="21" customHeight="1">
      <c r="A73" s="211" t="s">
        <v>40</v>
      </c>
      <c r="C73" s="180"/>
      <c r="D73" s="180"/>
      <c r="E73" s="180"/>
      <c r="F73" s="180"/>
      <c r="G73" s="180"/>
      <c r="H73" s="180"/>
      <c r="I73" s="180"/>
    </row>
    <row r="74" spans="1:9" ht="21" customHeight="1">
      <c r="A74" s="79" t="s">
        <v>41</v>
      </c>
      <c r="B74" s="180"/>
      <c r="C74" s="180"/>
      <c r="D74" s="180"/>
      <c r="E74" s="180"/>
      <c r="F74" s="191"/>
      <c r="G74" s="191"/>
      <c r="H74" s="191"/>
      <c r="I74" s="191"/>
    </row>
    <row r="75" spans="1:9" ht="21" customHeight="1">
      <c r="A75" s="182" t="s">
        <v>42</v>
      </c>
      <c r="B75" s="65">
        <v>16</v>
      </c>
      <c r="C75" s="167">
        <v>68114</v>
      </c>
      <c r="D75" s="167"/>
      <c r="E75" s="167">
        <v>42951</v>
      </c>
      <c r="F75" s="167"/>
      <c r="G75" s="192">
        <v>0</v>
      </c>
      <c r="H75" s="185"/>
      <c r="I75" s="185">
        <v>0</v>
      </c>
    </row>
    <row r="76" spans="1:9" ht="21" customHeight="1">
      <c r="A76" s="182" t="s">
        <v>43</v>
      </c>
      <c r="B76" s="193" t="s">
        <v>44</v>
      </c>
      <c r="C76" s="167">
        <v>70000</v>
      </c>
      <c r="D76" s="167"/>
      <c r="E76" s="167">
        <v>153850</v>
      </c>
      <c r="F76" s="167"/>
      <c r="G76" s="167">
        <v>20000</v>
      </c>
      <c r="H76" s="167"/>
      <c r="I76" s="167">
        <v>50000</v>
      </c>
    </row>
    <row r="77" spans="1:9" ht="21" customHeight="1">
      <c r="A77" s="163" t="s">
        <v>45</v>
      </c>
      <c r="B77" s="193" t="s">
        <v>46</v>
      </c>
      <c r="C77" s="167">
        <v>45000</v>
      </c>
      <c r="D77" s="167"/>
      <c r="E77" s="167">
        <v>40000</v>
      </c>
      <c r="F77" s="167"/>
      <c r="G77" s="192">
        <v>0</v>
      </c>
      <c r="H77" s="185"/>
      <c r="I77" s="185">
        <v>0</v>
      </c>
    </row>
    <row r="78" spans="1:9" ht="21" customHeight="1">
      <c r="A78" s="163" t="s">
        <v>47</v>
      </c>
      <c r="B78" s="193" t="s">
        <v>48</v>
      </c>
      <c r="C78" s="167">
        <v>20000</v>
      </c>
      <c r="D78" s="167"/>
      <c r="E78" s="185">
        <v>0</v>
      </c>
      <c r="F78" s="167"/>
      <c r="G78" s="192">
        <v>0</v>
      </c>
      <c r="H78" s="185"/>
      <c r="I78" s="185">
        <v>0</v>
      </c>
    </row>
    <row r="79" spans="1:9" ht="21" customHeight="1">
      <c r="A79" s="182" t="s">
        <v>49</v>
      </c>
      <c r="B79" s="194">
        <v>14</v>
      </c>
      <c r="C79" s="167">
        <v>388698</v>
      </c>
      <c r="D79" s="167"/>
      <c r="E79" s="167">
        <v>425638</v>
      </c>
      <c r="F79" s="167"/>
      <c r="G79" s="167">
        <v>121030</v>
      </c>
      <c r="H79" s="167"/>
      <c r="I79" s="167">
        <v>137147</v>
      </c>
    </row>
    <row r="80" spans="1:9" s="196" customFormat="1" ht="21" customHeight="1">
      <c r="A80" s="182" t="s">
        <v>50</v>
      </c>
      <c r="B80" s="65">
        <v>15</v>
      </c>
      <c r="C80" s="195">
        <v>246980</v>
      </c>
      <c r="D80" s="195"/>
      <c r="E80" s="195">
        <v>290278</v>
      </c>
      <c r="F80" s="195"/>
      <c r="G80" s="195">
        <v>129090</v>
      </c>
      <c r="H80" s="195"/>
      <c r="I80" s="195">
        <v>38695</v>
      </c>
    </row>
    <row r="81" spans="1:11" ht="21" customHeight="1">
      <c r="A81" s="182" t="s">
        <v>51</v>
      </c>
      <c r="B81" s="193"/>
      <c r="E81" s="192"/>
      <c r="G81" s="192"/>
      <c r="H81" s="185"/>
      <c r="I81" s="185"/>
    </row>
    <row r="82" spans="1:11" ht="21" customHeight="1">
      <c r="A82" s="197" t="s">
        <v>52</v>
      </c>
      <c r="B82" s="193" t="s">
        <v>44</v>
      </c>
      <c r="C82" s="179">
        <v>339358</v>
      </c>
      <c r="D82" s="167"/>
      <c r="E82" s="179">
        <v>552109</v>
      </c>
      <c r="F82" s="167"/>
      <c r="G82" s="179">
        <v>254060</v>
      </c>
      <c r="H82" s="167"/>
      <c r="I82" s="179">
        <v>451311</v>
      </c>
    </row>
    <row r="83" spans="1:11" ht="21" customHeight="1">
      <c r="A83" s="182" t="s">
        <v>51</v>
      </c>
      <c r="B83" s="193"/>
      <c r="E83" s="192"/>
      <c r="G83" s="192"/>
    </row>
    <row r="84" spans="1:11" ht="21" customHeight="1">
      <c r="A84" s="197" t="s">
        <v>53</v>
      </c>
      <c r="B84" s="193" t="s">
        <v>46</v>
      </c>
      <c r="C84" s="179">
        <v>156481</v>
      </c>
      <c r="D84" s="195"/>
      <c r="E84" s="179">
        <v>321538</v>
      </c>
      <c r="F84" s="167"/>
      <c r="G84" s="192">
        <v>0</v>
      </c>
      <c r="H84" s="185"/>
      <c r="I84" s="185">
        <v>0</v>
      </c>
      <c r="K84" s="213"/>
    </row>
    <row r="85" spans="1:11" ht="21" customHeight="1">
      <c r="A85" s="182" t="s">
        <v>54</v>
      </c>
      <c r="B85" s="193" t="s">
        <v>55</v>
      </c>
      <c r="C85" s="179">
        <v>1135251</v>
      </c>
      <c r="D85" s="195"/>
      <c r="E85" s="167">
        <v>718058</v>
      </c>
      <c r="F85" s="167"/>
      <c r="G85" s="179">
        <v>1135251</v>
      </c>
      <c r="H85" s="167"/>
      <c r="I85" s="179">
        <v>718058</v>
      </c>
    </row>
    <row r="86" spans="1:11" ht="21" customHeight="1">
      <c r="A86" s="182" t="s">
        <v>56</v>
      </c>
      <c r="B86" s="193">
        <v>17</v>
      </c>
      <c r="C86" s="179">
        <v>383062</v>
      </c>
      <c r="D86" s="167"/>
      <c r="E86" s="179">
        <v>325140</v>
      </c>
      <c r="F86" s="167"/>
      <c r="G86" s="179">
        <v>6662</v>
      </c>
      <c r="H86" s="167"/>
      <c r="I86" s="167">
        <v>8171</v>
      </c>
    </row>
    <row r="87" spans="1:11" ht="21" customHeight="1">
      <c r="A87" s="182" t="s">
        <v>57</v>
      </c>
      <c r="B87" s="198">
        <v>4.4000000000000004</v>
      </c>
      <c r="C87" s="179">
        <v>352250</v>
      </c>
      <c r="D87" s="167"/>
      <c r="E87" s="192">
        <v>0</v>
      </c>
      <c r="F87" s="167"/>
      <c r="G87" s="192">
        <v>0</v>
      </c>
      <c r="H87" s="185"/>
      <c r="I87" s="185">
        <v>0</v>
      </c>
    </row>
    <row r="88" spans="1:11" ht="21" customHeight="1">
      <c r="A88" s="182" t="s">
        <v>58</v>
      </c>
      <c r="B88" s="65"/>
      <c r="C88" s="179">
        <v>38727</v>
      </c>
      <c r="D88" s="167"/>
      <c r="E88" s="195">
        <v>55585</v>
      </c>
      <c r="F88" s="167"/>
      <c r="G88" s="179">
        <v>3598</v>
      </c>
      <c r="H88" s="167"/>
      <c r="I88" s="167">
        <v>17046</v>
      </c>
    </row>
    <row r="89" spans="1:11" ht="21" customHeight="1">
      <c r="A89" s="182" t="s">
        <v>59</v>
      </c>
      <c r="B89" s="65"/>
      <c r="C89" s="195">
        <v>21947</v>
      </c>
      <c r="D89" s="167"/>
      <c r="E89" s="167">
        <v>2289</v>
      </c>
      <c r="F89" s="167"/>
      <c r="G89" s="185">
        <v>0</v>
      </c>
      <c r="H89" s="185"/>
      <c r="I89" s="185">
        <v>0</v>
      </c>
    </row>
    <row r="90" spans="1:11" ht="21" customHeight="1">
      <c r="A90" s="182" t="s">
        <v>60</v>
      </c>
      <c r="B90" s="65"/>
      <c r="C90" s="167">
        <v>19550</v>
      </c>
      <c r="D90" s="167"/>
      <c r="E90" s="167">
        <v>30080</v>
      </c>
      <c r="F90" s="167"/>
      <c r="G90" s="179">
        <v>19550</v>
      </c>
      <c r="H90" s="167"/>
      <c r="I90" s="167">
        <v>30080</v>
      </c>
    </row>
    <row r="91" spans="1:11" ht="21" customHeight="1">
      <c r="A91" s="182" t="s">
        <v>61</v>
      </c>
      <c r="B91" s="65"/>
      <c r="C91" s="167">
        <v>13897</v>
      </c>
      <c r="D91" s="167"/>
      <c r="E91" s="167">
        <v>9590</v>
      </c>
      <c r="F91" s="167"/>
      <c r="G91" s="167">
        <v>2618</v>
      </c>
      <c r="H91" s="167"/>
      <c r="I91" s="167">
        <v>1770</v>
      </c>
    </row>
    <row r="92" spans="1:11" ht="21" customHeight="1">
      <c r="A92" s="73" t="s">
        <v>62</v>
      </c>
      <c r="B92" s="66"/>
      <c r="C92" s="186">
        <f>SUM(C75:C91)</f>
        <v>3299315</v>
      </c>
      <c r="D92" s="167"/>
      <c r="E92" s="186">
        <f>SUM(E75:E91)</f>
        <v>2967106</v>
      </c>
      <c r="F92" s="183"/>
      <c r="G92" s="186">
        <f>SUM(G75:G91)</f>
        <v>1691859</v>
      </c>
      <c r="H92" s="183"/>
      <c r="I92" s="186">
        <f>SUM(I75:I91)</f>
        <v>1452278</v>
      </c>
    </row>
    <row r="93" spans="1:11" ht="21" customHeight="1">
      <c r="A93" s="199"/>
      <c r="B93" s="65"/>
      <c r="C93" s="167"/>
      <c r="D93" s="196"/>
      <c r="E93" s="167"/>
      <c r="F93" s="200"/>
      <c r="G93" s="167"/>
      <c r="H93" s="200"/>
      <c r="I93" s="167"/>
    </row>
    <row r="94" spans="1:11" ht="21" customHeight="1">
      <c r="A94" s="79" t="s">
        <v>63</v>
      </c>
      <c r="B94" s="66"/>
      <c r="C94" s="167"/>
      <c r="D94" s="167"/>
      <c r="E94" s="167"/>
      <c r="F94" s="167"/>
      <c r="G94" s="167"/>
      <c r="H94" s="167"/>
      <c r="I94" s="167"/>
    </row>
    <row r="95" spans="1:11" ht="21" customHeight="1">
      <c r="A95" s="182" t="s">
        <v>64</v>
      </c>
      <c r="B95" s="193" t="s">
        <v>44</v>
      </c>
      <c r="C95" s="167">
        <v>1976454</v>
      </c>
      <c r="D95" s="167"/>
      <c r="E95" s="167">
        <v>1987867</v>
      </c>
      <c r="F95" s="167"/>
      <c r="G95" s="185">
        <v>0</v>
      </c>
      <c r="H95" s="167"/>
      <c r="I95" s="185">
        <v>0</v>
      </c>
    </row>
    <row r="96" spans="1:11" ht="21" customHeight="1">
      <c r="A96" s="182" t="s">
        <v>65</v>
      </c>
      <c r="B96" s="198">
        <v>4.4000000000000004</v>
      </c>
      <c r="C96" s="185">
        <v>0</v>
      </c>
      <c r="D96" s="167"/>
      <c r="E96" s="167">
        <v>352250</v>
      </c>
      <c r="F96" s="167"/>
      <c r="G96" s="185">
        <v>0</v>
      </c>
      <c r="H96" s="167"/>
      <c r="I96" s="185">
        <v>0</v>
      </c>
    </row>
    <row r="97" spans="1:9" ht="21" customHeight="1">
      <c r="A97" s="182" t="s">
        <v>66</v>
      </c>
      <c r="B97" s="193" t="s">
        <v>46</v>
      </c>
      <c r="C97" s="167">
        <v>450785</v>
      </c>
      <c r="D97" s="167"/>
      <c r="E97" s="167">
        <v>386644</v>
      </c>
      <c r="F97" s="167"/>
      <c r="G97" s="185">
        <v>0</v>
      </c>
      <c r="H97" s="167"/>
      <c r="I97" s="185">
        <v>0</v>
      </c>
    </row>
    <row r="98" spans="1:9" ht="21" customHeight="1">
      <c r="A98" s="182" t="s">
        <v>67</v>
      </c>
      <c r="B98" s="193" t="s">
        <v>55</v>
      </c>
      <c r="C98" s="167">
        <v>1111351</v>
      </c>
      <c r="D98" s="167"/>
      <c r="E98" s="167">
        <v>1527973</v>
      </c>
      <c r="F98" s="167"/>
      <c r="G98" s="167">
        <v>1111351</v>
      </c>
      <c r="H98" s="167"/>
      <c r="I98" s="167">
        <v>1527973</v>
      </c>
    </row>
    <row r="99" spans="1:9" ht="21" customHeight="1">
      <c r="A99" s="182" t="s">
        <v>68</v>
      </c>
      <c r="B99" s="193">
        <v>17</v>
      </c>
      <c r="C99" s="167">
        <v>591236</v>
      </c>
      <c r="D99" s="167"/>
      <c r="E99" s="167">
        <v>790364</v>
      </c>
      <c r="F99" s="167"/>
      <c r="G99" s="167">
        <v>4154</v>
      </c>
      <c r="H99" s="167"/>
      <c r="I99" s="167">
        <v>8587</v>
      </c>
    </row>
    <row r="100" spans="1:9" ht="21" customHeight="1">
      <c r="A100" s="182" t="s">
        <v>69</v>
      </c>
      <c r="B100" s="201" t="s">
        <v>70</v>
      </c>
      <c r="C100" s="167">
        <v>168434</v>
      </c>
      <c r="D100" s="167"/>
      <c r="E100" s="167">
        <v>203976</v>
      </c>
      <c r="F100" s="167"/>
      <c r="G100" s="185">
        <v>0</v>
      </c>
      <c r="H100" s="167"/>
      <c r="I100" s="167">
        <v>802</v>
      </c>
    </row>
    <row r="101" spans="1:9" ht="21" customHeight="1">
      <c r="A101" s="182" t="s">
        <v>71</v>
      </c>
      <c r="B101" s="65">
        <v>15</v>
      </c>
      <c r="C101" s="167">
        <v>207390</v>
      </c>
      <c r="D101" s="167"/>
      <c r="E101" s="167">
        <v>17017</v>
      </c>
      <c r="F101" s="167"/>
      <c r="G101" s="185">
        <v>0</v>
      </c>
      <c r="H101" s="185"/>
      <c r="I101" s="185">
        <v>0</v>
      </c>
    </row>
    <row r="102" spans="1:9" ht="21" customHeight="1">
      <c r="A102" s="182" t="s">
        <v>72</v>
      </c>
      <c r="B102" s="65"/>
      <c r="C102" s="167">
        <v>17299</v>
      </c>
      <c r="D102" s="167"/>
      <c r="E102" s="167">
        <v>33697</v>
      </c>
      <c r="F102" s="167"/>
      <c r="G102" s="167">
        <v>8294</v>
      </c>
      <c r="H102" s="185"/>
      <c r="I102" s="167">
        <v>4832</v>
      </c>
    </row>
    <row r="103" spans="1:9" ht="21" customHeight="1">
      <c r="A103" s="182" t="s">
        <v>73</v>
      </c>
      <c r="B103" s="65"/>
      <c r="C103" s="167">
        <v>242064</v>
      </c>
      <c r="D103" s="167"/>
      <c r="E103" s="167">
        <v>231642</v>
      </c>
      <c r="F103" s="167"/>
      <c r="G103" s="185">
        <v>0</v>
      </c>
      <c r="H103" s="167"/>
      <c r="I103" s="167">
        <v>46397</v>
      </c>
    </row>
    <row r="104" spans="1:9" ht="21" customHeight="1">
      <c r="A104" s="182" t="s">
        <v>74</v>
      </c>
      <c r="B104" s="65">
        <v>18</v>
      </c>
      <c r="C104" s="167">
        <v>82896</v>
      </c>
      <c r="D104" s="167"/>
      <c r="E104" s="167">
        <v>86055</v>
      </c>
      <c r="F104" s="167"/>
      <c r="G104" s="167">
        <v>52316</v>
      </c>
      <c r="H104" s="167"/>
      <c r="I104" s="167">
        <v>56680</v>
      </c>
    </row>
    <row r="105" spans="1:9" ht="21" customHeight="1">
      <c r="A105" s="182" t="s">
        <v>75</v>
      </c>
      <c r="B105" s="65"/>
      <c r="C105" s="167">
        <v>14306</v>
      </c>
      <c r="D105" s="167"/>
      <c r="E105" s="167">
        <v>16290</v>
      </c>
      <c r="F105" s="167"/>
      <c r="G105" s="167">
        <v>5629</v>
      </c>
      <c r="H105" s="167"/>
      <c r="I105" s="167">
        <v>7436</v>
      </c>
    </row>
    <row r="106" spans="1:9" ht="21" customHeight="1">
      <c r="A106" s="73" t="s">
        <v>76</v>
      </c>
      <c r="B106" s="65"/>
      <c r="C106" s="186">
        <f>SUM(C95:C105)</f>
        <v>4862215</v>
      </c>
      <c r="D106" s="167"/>
      <c r="E106" s="186">
        <f>SUM(E95:E105)</f>
        <v>5633775</v>
      </c>
      <c r="F106" s="167"/>
      <c r="G106" s="186">
        <f>SUM(G95:G105)</f>
        <v>1181744</v>
      </c>
      <c r="H106" s="167"/>
      <c r="I106" s="186">
        <f>SUM(I95:I105)</f>
        <v>1652707</v>
      </c>
    </row>
    <row r="107" spans="1:9" ht="21" customHeight="1">
      <c r="A107" s="202" t="s">
        <v>77</v>
      </c>
      <c r="B107" s="66"/>
      <c r="C107" s="186">
        <f>C92+C106</f>
        <v>8161530</v>
      </c>
      <c r="D107" s="167"/>
      <c r="E107" s="186">
        <f>E92+E106</f>
        <v>8600881</v>
      </c>
      <c r="F107" s="167"/>
      <c r="G107" s="186">
        <f>G92+G106</f>
        <v>2873603</v>
      </c>
      <c r="H107" s="167"/>
      <c r="I107" s="186">
        <f>I92+I106</f>
        <v>3104985</v>
      </c>
    </row>
    <row r="108" spans="1:9" s="62" customFormat="1" ht="21" customHeight="1">
      <c r="A108" s="203"/>
      <c r="B108" s="164"/>
      <c r="C108" s="25"/>
      <c r="D108" s="19"/>
      <c r="E108" s="25"/>
      <c r="G108" s="25"/>
      <c r="H108" s="18"/>
      <c r="I108" s="25"/>
    </row>
    <row r="109" spans="1:9" s="62" customFormat="1" ht="21" customHeight="1">
      <c r="A109" s="203"/>
      <c r="B109" s="164"/>
      <c r="C109" s="25"/>
      <c r="D109" s="19"/>
      <c r="E109" s="25"/>
      <c r="G109" s="25"/>
      <c r="H109" s="18"/>
      <c r="I109" s="25"/>
    </row>
    <row r="110" spans="1:9" s="62" customFormat="1" ht="21" customHeight="1">
      <c r="A110" s="203"/>
      <c r="B110" s="164"/>
      <c r="C110" s="25"/>
      <c r="D110" s="19"/>
      <c r="E110" s="25"/>
      <c r="G110" s="25"/>
      <c r="H110" s="18"/>
      <c r="I110" s="25"/>
    </row>
    <row r="111" spans="1:9" s="62" customFormat="1" ht="21" customHeight="1">
      <c r="A111" s="203"/>
      <c r="B111" s="164"/>
      <c r="C111" s="25"/>
      <c r="D111" s="19"/>
      <c r="E111" s="25"/>
      <c r="G111" s="25"/>
      <c r="H111" s="18"/>
      <c r="I111" s="25"/>
    </row>
    <row r="112" spans="1:9" s="62" customFormat="1" ht="21" customHeight="1">
      <c r="A112" s="203"/>
      <c r="B112" s="164"/>
      <c r="C112" s="25"/>
      <c r="D112" s="19"/>
      <c r="E112" s="25"/>
      <c r="G112" s="25"/>
      <c r="H112" s="18"/>
      <c r="I112" s="25"/>
    </row>
    <row r="113" spans="1:9" s="62" customFormat="1" ht="21" customHeight="1">
      <c r="A113" s="203"/>
      <c r="B113" s="164"/>
      <c r="C113" s="25"/>
      <c r="D113" s="19"/>
      <c r="E113" s="25"/>
      <c r="G113" s="25"/>
      <c r="H113" s="18"/>
      <c r="I113" s="25"/>
    </row>
    <row r="114" spans="1:9" s="62" customFormat="1" ht="21" customHeight="1">
      <c r="A114" s="203"/>
      <c r="B114" s="164"/>
      <c r="C114" s="25"/>
      <c r="D114" s="19"/>
      <c r="E114" s="25"/>
      <c r="G114" s="25"/>
      <c r="H114" s="18"/>
      <c r="I114" s="25"/>
    </row>
    <row r="115" spans="1:9" s="62" customFormat="1" ht="21" customHeight="1">
      <c r="A115" s="203"/>
      <c r="B115" s="164"/>
      <c r="C115" s="25"/>
      <c r="D115" s="19"/>
      <c r="E115" s="25"/>
      <c r="G115" s="25"/>
      <c r="H115" s="18"/>
      <c r="I115" s="25"/>
    </row>
    <row r="116" spans="1:9" s="62" customFormat="1" ht="21" customHeight="1">
      <c r="A116" s="203"/>
      <c r="B116" s="164"/>
      <c r="C116" s="25"/>
      <c r="D116" s="19"/>
      <c r="E116" s="25"/>
      <c r="G116" s="25"/>
      <c r="H116" s="18"/>
      <c r="I116" s="25"/>
    </row>
    <row r="117" spans="1:9" s="62" customFormat="1" ht="21" customHeight="1">
      <c r="A117" s="203"/>
      <c r="B117" s="164"/>
      <c r="C117" s="25"/>
      <c r="D117" s="19"/>
      <c r="E117" s="25"/>
      <c r="G117" s="25"/>
      <c r="H117" s="18"/>
      <c r="I117" s="25"/>
    </row>
    <row r="118" spans="1:9" s="62" customFormat="1" ht="21" customHeight="1">
      <c r="A118" s="203"/>
      <c r="B118" s="164"/>
      <c r="C118" s="25"/>
      <c r="D118" s="19"/>
      <c r="E118" s="25"/>
      <c r="G118" s="25"/>
      <c r="H118" s="18"/>
      <c r="I118" s="25"/>
    </row>
    <row r="119" spans="1:9" s="62" customFormat="1" ht="21" customHeight="1">
      <c r="A119" s="203"/>
      <c r="B119" s="164"/>
      <c r="C119" s="25"/>
      <c r="D119" s="19"/>
      <c r="E119" s="25"/>
      <c r="G119" s="25"/>
      <c r="H119" s="18"/>
      <c r="I119" s="25"/>
    </row>
    <row r="120" spans="1:9" s="62" customFormat="1" ht="21" customHeight="1">
      <c r="A120" s="203"/>
      <c r="B120" s="164"/>
      <c r="C120" s="25"/>
      <c r="D120" s="19"/>
      <c r="E120" s="25"/>
      <c r="G120" s="25"/>
      <c r="H120" s="18"/>
      <c r="I120" s="25"/>
    </row>
    <row r="121" spans="1:9" s="62" customFormat="1" ht="21" customHeight="1">
      <c r="A121" s="172"/>
      <c r="B121" s="204"/>
      <c r="C121" s="23"/>
      <c r="D121" s="24"/>
      <c r="E121" s="23"/>
      <c r="G121" s="23"/>
      <c r="H121" s="23"/>
      <c r="I121" s="23"/>
    </row>
    <row r="122" spans="1:9" s="62" customFormat="1" ht="21" customHeight="1">
      <c r="A122" s="172"/>
      <c r="B122" s="204"/>
      <c r="C122" s="23"/>
      <c r="D122" s="24"/>
      <c r="E122" s="23"/>
      <c r="G122" s="23"/>
      <c r="H122" s="23"/>
      <c r="I122" s="23"/>
    </row>
    <row r="123" spans="1:9" s="62" customFormat="1" ht="21" customHeight="1">
      <c r="A123" s="216" t="s">
        <v>0</v>
      </c>
      <c r="B123" s="216"/>
      <c r="C123" s="216"/>
      <c r="D123" s="216"/>
      <c r="E123" s="216"/>
      <c r="F123" s="217"/>
      <c r="G123" s="217"/>
      <c r="H123" s="217"/>
      <c r="I123" s="217"/>
    </row>
    <row r="124" spans="1:9" s="62" customFormat="1" ht="21" customHeight="1">
      <c r="A124" s="216" t="s">
        <v>39</v>
      </c>
      <c r="B124" s="216"/>
      <c r="C124" s="216"/>
      <c r="D124" s="216"/>
      <c r="E124" s="216"/>
      <c r="F124" s="217"/>
      <c r="G124" s="217"/>
      <c r="H124" s="217"/>
      <c r="I124" s="217"/>
    </row>
    <row r="125" spans="1:9" s="62" customFormat="1" ht="21" customHeight="1">
      <c r="A125" s="218" t="s">
        <v>2</v>
      </c>
      <c r="B125" s="216"/>
      <c r="C125" s="216"/>
      <c r="D125" s="216"/>
      <c r="E125" s="216"/>
      <c r="F125" s="217"/>
      <c r="G125" s="217"/>
      <c r="H125" s="217"/>
      <c r="I125" s="217"/>
    </row>
    <row r="126" spans="1:9" s="63" customFormat="1" ht="21" customHeight="1">
      <c r="A126" s="214" t="s">
        <v>3</v>
      </c>
      <c r="B126" s="214"/>
      <c r="C126" s="214"/>
      <c r="D126" s="214"/>
      <c r="E126" s="214"/>
      <c r="F126" s="215"/>
      <c r="G126" s="215"/>
      <c r="H126" s="215"/>
      <c r="I126" s="215"/>
    </row>
    <row r="127" spans="1:9" s="62" customFormat="1" ht="9" customHeight="1">
      <c r="B127" s="159"/>
      <c r="C127" s="20"/>
      <c r="D127" s="160"/>
      <c r="E127" s="20"/>
    </row>
    <row r="128" spans="1:9" s="62" customFormat="1" ht="21" customHeight="1">
      <c r="B128" s="68" t="s">
        <v>4</v>
      </c>
      <c r="C128" s="219" t="s">
        <v>5</v>
      </c>
      <c r="D128" s="217"/>
      <c r="E128" s="217"/>
      <c r="G128" s="219" t="s">
        <v>6</v>
      </c>
      <c r="H128" s="217"/>
      <c r="I128" s="217"/>
    </row>
    <row r="129" spans="1:9" s="62" customFormat="1" ht="21" customHeight="1">
      <c r="B129" s="68"/>
      <c r="C129" s="220" t="s">
        <v>7</v>
      </c>
      <c r="D129" s="221"/>
      <c r="E129" s="221"/>
      <c r="G129" s="220" t="s">
        <v>7</v>
      </c>
      <c r="H129" s="221"/>
      <c r="I129" s="221"/>
    </row>
    <row r="130" spans="1:9" s="159" customFormat="1" ht="21" customHeight="1">
      <c r="A130" s="161"/>
      <c r="C130" s="22" t="s">
        <v>8</v>
      </c>
      <c r="D130" s="160"/>
      <c r="E130" s="22" t="s">
        <v>8</v>
      </c>
      <c r="F130" s="68"/>
      <c r="G130" s="68" t="s">
        <v>8</v>
      </c>
      <c r="H130" s="68"/>
      <c r="I130" s="68" t="s">
        <v>8</v>
      </c>
    </row>
    <row r="131" spans="1:9" s="159" customFormat="1" ht="21" customHeight="1">
      <c r="A131" s="161"/>
      <c r="C131" s="22" t="s">
        <v>9</v>
      </c>
      <c r="D131" s="160"/>
      <c r="E131" s="22" t="s">
        <v>10</v>
      </c>
      <c r="F131" s="68"/>
      <c r="G131" s="22" t="s">
        <v>9</v>
      </c>
      <c r="H131" s="160"/>
      <c r="I131" s="22" t="s">
        <v>10</v>
      </c>
    </row>
    <row r="132" spans="1:9" s="159" customFormat="1" ht="21" customHeight="1">
      <c r="A132" s="161"/>
      <c r="C132" s="34">
        <v>2025</v>
      </c>
      <c r="D132" s="68"/>
      <c r="E132" s="34">
        <v>2024</v>
      </c>
      <c r="F132" s="68"/>
      <c r="G132" s="34">
        <v>2025</v>
      </c>
      <c r="H132" s="68"/>
      <c r="I132" s="34">
        <v>2024</v>
      </c>
    </row>
    <row r="133" spans="1:9" s="62" customFormat="1" ht="21" customHeight="1">
      <c r="A133" s="178"/>
      <c r="B133" s="68"/>
      <c r="C133" s="22" t="s">
        <v>11</v>
      </c>
      <c r="D133" s="160"/>
      <c r="E133" s="22"/>
      <c r="F133" s="68"/>
      <c r="G133" s="68" t="s">
        <v>11</v>
      </c>
    </row>
    <row r="134" spans="1:9" ht="21" customHeight="1">
      <c r="A134" s="78" t="s">
        <v>78</v>
      </c>
      <c r="B134" s="78"/>
      <c r="C134" s="180"/>
      <c r="D134" s="180"/>
      <c r="E134" s="180"/>
      <c r="F134" s="180"/>
      <c r="G134" s="180"/>
      <c r="H134" s="180"/>
      <c r="I134" s="180"/>
    </row>
    <row r="135" spans="1:9" ht="21" customHeight="1">
      <c r="A135" s="181" t="s">
        <v>79</v>
      </c>
      <c r="C135" s="180"/>
      <c r="D135" s="180"/>
      <c r="E135" s="180"/>
      <c r="F135" s="180"/>
      <c r="G135" s="180"/>
      <c r="H135" s="180"/>
      <c r="I135" s="180"/>
    </row>
    <row r="136" spans="1:9" ht="21" customHeight="1">
      <c r="A136" s="79" t="s">
        <v>80</v>
      </c>
      <c r="B136" s="65">
        <v>25</v>
      </c>
    </row>
    <row r="137" spans="1:9" ht="21" customHeight="1">
      <c r="A137" s="199" t="s">
        <v>81</v>
      </c>
      <c r="B137" s="66"/>
      <c r="C137" s="205"/>
      <c r="D137" s="205"/>
      <c r="E137" s="205"/>
      <c r="F137" s="205"/>
      <c r="G137" s="205"/>
      <c r="H137" s="205"/>
      <c r="I137" s="205"/>
    </row>
    <row r="138" spans="1:9" ht="21" customHeight="1" thickBot="1">
      <c r="A138" s="73" t="s">
        <v>82</v>
      </c>
      <c r="B138" s="66"/>
      <c r="C138" s="206">
        <v>1386914</v>
      </c>
      <c r="D138" s="205"/>
      <c r="E138" s="205"/>
      <c r="F138" s="205"/>
      <c r="G138" s="206">
        <v>1386914</v>
      </c>
      <c r="H138" s="205"/>
      <c r="I138" s="205"/>
    </row>
    <row r="139" spans="1:9" ht="21" customHeight="1" thickTop="1" thickBot="1">
      <c r="A139" s="73" t="s">
        <v>83</v>
      </c>
      <c r="B139" s="66"/>
      <c r="D139" s="183"/>
      <c r="E139" s="206">
        <v>1653224</v>
      </c>
      <c r="F139" s="183"/>
      <c r="H139" s="183"/>
      <c r="I139" s="206">
        <v>1653224</v>
      </c>
    </row>
    <row r="140" spans="1:9" ht="21" customHeight="1" thickTop="1">
      <c r="A140" s="199" t="s">
        <v>84</v>
      </c>
      <c r="B140" s="65"/>
      <c r="C140" s="167"/>
      <c r="D140" s="200"/>
      <c r="E140" s="167"/>
      <c r="F140" s="200"/>
      <c r="G140" s="167"/>
      <c r="H140" s="200"/>
      <c r="I140" s="167"/>
    </row>
    <row r="141" spans="1:9" ht="21" customHeight="1">
      <c r="A141" s="73" t="s">
        <v>85</v>
      </c>
      <c r="B141" s="65"/>
      <c r="C141" s="167">
        <v>1066857</v>
      </c>
      <c r="D141" s="200"/>
      <c r="E141" s="167">
        <v>1066857</v>
      </c>
      <c r="F141" s="200"/>
      <c r="G141" s="167">
        <v>1066857</v>
      </c>
      <c r="H141" s="200"/>
      <c r="I141" s="167">
        <v>1066857</v>
      </c>
    </row>
    <row r="142" spans="1:9" ht="21" customHeight="1">
      <c r="A142" s="207" t="s">
        <v>86</v>
      </c>
      <c r="B142" s="65"/>
      <c r="C142" s="167">
        <v>98130</v>
      </c>
      <c r="D142" s="208"/>
      <c r="E142" s="167">
        <v>98130</v>
      </c>
      <c r="F142" s="208"/>
      <c r="G142" s="167">
        <v>98130</v>
      </c>
      <c r="H142" s="208"/>
      <c r="I142" s="167">
        <v>98130</v>
      </c>
    </row>
    <row r="143" spans="1:9" ht="21" customHeight="1">
      <c r="A143" s="207" t="s">
        <v>87</v>
      </c>
      <c r="B143" s="65"/>
      <c r="C143" s="167"/>
      <c r="D143" s="208"/>
      <c r="E143" s="167"/>
      <c r="F143" s="208"/>
      <c r="G143" s="167"/>
      <c r="H143" s="208"/>
      <c r="I143" s="167"/>
    </row>
    <row r="144" spans="1:9" ht="21" customHeight="1">
      <c r="A144" s="199" t="s">
        <v>88</v>
      </c>
      <c r="C144" s="167"/>
      <c r="D144" s="167"/>
      <c r="E144" s="167"/>
      <c r="F144" s="167"/>
      <c r="G144" s="167"/>
      <c r="H144" s="167"/>
      <c r="I144" s="167"/>
    </row>
    <row r="145" spans="1:9" ht="21" customHeight="1">
      <c r="A145" s="199" t="s">
        <v>89</v>
      </c>
      <c r="B145" s="65"/>
      <c r="C145" s="167">
        <v>55444</v>
      </c>
      <c r="D145" s="208"/>
      <c r="E145" s="167">
        <v>55444</v>
      </c>
      <c r="F145" s="208"/>
      <c r="G145" s="167">
        <v>55444</v>
      </c>
      <c r="H145" s="208"/>
      <c r="I145" s="167">
        <v>55444</v>
      </c>
    </row>
    <row r="146" spans="1:9" ht="21" customHeight="1">
      <c r="A146" s="199" t="s">
        <v>90</v>
      </c>
      <c r="B146" s="65"/>
      <c r="C146" s="53">
        <v>-498506</v>
      </c>
      <c r="D146" s="208"/>
      <c r="E146" s="53">
        <v>-338560</v>
      </c>
      <c r="F146" s="208"/>
      <c r="G146" s="167">
        <v>71633</v>
      </c>
      <c r="H146" s="208"/>
      <c r="I146" s="167">
        <v>33920</v>
      </c>
    </row>
    <row r="147" spans="1:9" ht="21" customHeight="1">
      <c r="A147" s="207" t="s">
        <v>91</v>
      </c>
      <c r="B147" s="65"/>
      <c r="C147" s="187">
        <v>416200</v>
      </c>
      <c r="D147" s="208"/>
      <c r="E147" s="187">
        <v>377664</v>
      </c>
      <c r="F147" s="208"/>
      <c r="G147" s="39">
        <v>-39957</v>
      </c>
      <c r="H147" s="208"/>
      <c r="I147" s="187">
        <v>50615</v>
      </c>
    </row>
    <row r="148" spans="1:9" ht="21" customHeight="1">
      <c r="A148" s="209" t="s">
        <v>92</v>
      </c>
      <c r="B148" s="65"/>
      <c r="C148" s="167"/>
      <c r="D148" s="200"/>
      <c r="E148" s="167"/>
      <c r="F148" s="200"/>
      <c r="G148" s="167"/>
      <c r="H148" s="200"/>
      <c r="I148" s="167"/>
    </row>
    <row r="149" spans="1:9" ht="21" customHeight="1">
      <c r="A149" s="209" t="s">
        <v>93</v>
      </c>
      <c r="B149" s="65"/>
      <c r="C149" s="167">
        <f>SUM(C141:C142,C145:C147)</f>
        <v>1138125</v>
      </c>
      <c r="D149" s="200"/>
      <c r="E149" s="167">
        <f>SUM(E141:E142,E145:E147)</f>
        <v>1259535</v>
      </c>
      <c r="F149" s="200"/>
      <c r="G149" s="167">
        <f>SUM(G141:G142,G145:G147)</f>
        <v>1252107</v>
      </c>
      <c r="H149" s="200"/>
      <c r="I149" s="167">
        <f>SUM(I141:I142,I145:I147)</f>
        <v>1304966</v>
      </c>
    </row>
    <row r="150" spans="1:9" ht="21" customHeight="1">
      <c r="A150" s="181" t="s">
        <v>94</v>
      </c>
      <c r="B150" s="65"/>
      <c r="C150" s="167">
        <v>939414</v>
      </c>
      <c r="D150" s="200"/>
      <c r="E150" s="167">
        <v>989277</v>
      </c>
      <c r="F150" s="200"/>
      <c r="G150" s="185">
        <v>0</v>
      </c>
      <c r="H150" s="210"/>
      <c r="I150" s="185">
        <v>0</v>
      </c>
    </row>
    <row r="151" spans="1:9" ht="21" customHeight="1">
      <c r="A151" s="202" t="s">
        <v>95</v>
      </c>
      <c r="B151" s="66"/>
      <c r="C151" s="186">
        <f>C149+C150</f>
        <v>2077539</v>
      </c>
      <c r="D151" s="200"/>
      <c r="E151" s="186">
        <f>E149+E150</f>
        <v>2248812</v>
      </c>
      <c r="F151" s="200"/>
      <c r="G151" s="186">
        <f>G149+G150</f>
        <v>1252107</v>
      </c>
      <c r="H151" s="200"/>
      <c r="I151" s="186">
        <f>I149+I150</f>
        <v>1304966</v>
      </c>
    </row>
    <row r="152" spans="1:9" ht="21" customHeight="1" thickBot="1">
      <c r="A152" s="78" t="s">
        <v>96</v>
      </c>
      <c r="B152" s="66"/>
      <c r="C152" s="188">
        <f>C151+C107</f>
        <v>10239069</v>
      </c>
      <c r="D152" s="200"/>
      <c r="E152" s="188">
        <f>E151+E107</f>
        <v>10849693</v>
      </c>
      <c r="F152" s="200"/>
      <c r="G152" s="188">
        <f>G151+G107</f>
        <v>4125710</v>
      </c>
      <c r="H152" s="200"/>
      <c r="I152" s="188">
        <f>I151+I107</f>
        <v>4409951</v>
      </c>
    </row>
    <row r="153" spans="1:9" s="62" customFormat="1" ht="21" customHeight="1" thickTop="1">
      <c r="A153" s="170"/>
      <c r="B153" s="164"/>
      <c r="C153" s="25"/>
      <c r="D153" s="26"/>
      <c r="E153" s="25"/>
      <c r="G153" s="25"/>
      <c r="H153" s="25"/>
      <c r="I153" s="25"/>
    </row>
    <row r="154" spans="1:9" s="62" customFormat="1" ht="21" customHeight="1">
      <c r="A154" s="172"/>
      <c r="B154" s="164"/>
      <c r="C154" s="18"/>
      <c r="D154" s="19"/>
      <c r="E154" s="18"/>
      <c r="G154" s="18"/>
      <c r="H154" s="18"/>
      <c r="I154" s="18"/>
    </row>
    <row r="155" spans="1:9" s="62" customFormat="1" ht="21" customHeight="1">
      <c r="B155" s="164"/>
      <c r="C155" s="18"/>
      <c r="D155" s="19"/>
      <c r="E155" s="18"/>
      <c r="G155" s="18"/>
      <c r="H155" s="18"/>
      <c r="I155" s="18"/>
    </row>
    <row r="156" spans="1:9" s="62" customFormat="1" ht="21" customHeight="1">
      <c r="A156" s="172"/>
      <c r="B156" s="164"/>
      <c r="C156" s="18"/>
      <c r="D156" s="19"/>
      <c r="E156" s="18"/>
      <c r="G156" s="18"/>
      <c r="H156" s="18"/>
      <c r="I156" s="18"/>
    </row>
    <row r="157" spans="1:9" s="62" customFormat="1" ht="21" customHeight="1">
      <c r="A157" s="172"/>
      <c r="B157" s="164"/>
      <c r="C157" s="18"/>
      <c r="D157" s="19"/>
      <c r="E157" s="18"/>
      <c r="G157" s="18"/>
      <c r="H157" s="18"/>
      <c r="I157" s="18"/>
    </row>
    <row r="158" spans="1:9" s="62" customFormat="1" ht="21" customHeight="1">
      <c r="A158" s="172"/>
      <c r="B158" s="164"/>
      <c r="C158" s="18"/>
      <c r="D158" s="19"/>
      <c r="E158" s="18"/>
      <c r="G158" s="18"/>
      <c r="H158" s="18"/>
      <c r="I158" s="18"/>
    </row>
    <row r="159" spans="1:9" s="62" customFormat="1" ht="21" customHeight="1">
      <c r="A159" s="172"/>
      <c r="B159" s="164"/>
      <c r="C159" s="18"/>
      <c r="D159" s="19"/>
      <c r="E159" s="18"/>
      <c r="G159" s="18"/>
      <c r="H159" s="18"/>
      <c r="I159" s="18"/>
    </row>
    <row r="160" spans="1:9" s="62" customFormat="1" ht="21" customHeight="1">
      <c r="A160" s="172"/>
      <c r="B160" s="164"/>
      <c r="C160" s="18"/>
      <c r="D160" s="19"/>
      <c r="E160" s="18"/>
      <c r="G160" s="18"/>
      <c r="H160" s="18"/>
      <c r="I160" s="18"/>
    </row>
    <row r="161" spans="1:9" s="62" customFormat="1" ht="21" customHeight="1">
      <c r="A161" s="172"/>
      <c r="B161" s="164"/>
      <c r="C161" s="18"/>
      <c r="D161" s="19"/>
      <c r="E161" s="18"/>
      <c r="G161" s="18"/>
      <c r="H161" s="18"/>
      <c r="I161" s="18"/>
    </row>
    <row r="162" spans="1:9" s="62" customFormat="1" ht="21" customHeight="1">
      <c r="A162" s="172"/>
      <c r="B162" s="164"/>
      <c r="C162" s="18"/>
      <c r="D162" s="19"/>
      <c r="E162" s="18"/>
      <c r="G162" s="18"/>
      <c r="H162" s="18"/>
      <c r="I162" s="18"/>
    </row>
    <row r="163" spans="1:9" s="62" customFormat="1" ht="21" customHeight="1">
      <c r="A163" s="172"/>
      <c r="B163" s="164"/>
      <c r="C163" s="18"/>
      <c r="D163" s="19"/>
      <c r="E163" s="18"/>
      <c r="G163" s="18"/>
      <c r="H163" s="18"/>
      <c r="I163" s="18"/>
    </row>
    <row r="164" spans="1:9" s="62" customFormat="1" ht="21" customHeight="1">
      <c r="A164" s="172"/>
      <c r="B164" s="164"/>
      <c r="C164" s="18"/>
      <c r="D164" s="19"/>
      <c r="E164" s="18"/>
      <c r="G164" s="18"/>
      <c r="H164" s="18"/>
      <c r="I164" s="18"/>
    </row>
    <row r="165" spans="1:9" s="62" customFormat="1" ht="21" customHeight="1">
      <c r="A165" s="172"/>
      <c r="B165" s="164"/>
      <c r="C165" s="18"/>
      <c r="D165" s="19"/>
      <c r="E165" s="18"/>
      <c r="G165" s="18"/>
      <c r="H165" s="18"/>
      <c r="I165" s="18"/>
    </row>
    <row r="166" spans="1:9" s="62" customFormat="1" ht="21" customHeight="1">
      <c r="A166" s="172"/>
      <c r="B166" s="164"/>
      <c r="C166" s="18"/>
      <c r="D166" s="19"/>
      <c r="E166" s="18"/>
      <c r="G166" s="18"/>
      <c r="H166" s="18"/>
      <c r="I166" s="18"/>
    </row>
    <row r="167" spans="1:9" s="62" customFormat="1" ht="21" customHeight="1">
      <c r="A167" s="172"/>
      <c r="B167" s="164"/>
      <c r="C167" s="18"/>
      <c r="D167" s="19"/>
      <c r="E167" s="18"/>
      <c r="G167" s="18"/>
      <c r="H167" s="18"/>
      <c r="I167" s="18"/>
    </row>
    <row r="168" spans="1:9" s="62" customFormat="1" ht="21" customHeight="1">
      <c r="A168" s="172"/>
      <c r="B168" s="164"/>
      <c r="C168" s="18"/>
      <c r="D168" s="19"/>
      <c r="E168" s="18"/>
      <c r="G168" s="18"/>
      <c r="H168" s="18"/>
      <c r="I168" s="18"/>
    </row>
    <row r="169" spans="1:9" s="62" customFormat="1" ht="21" customHeight="1">
      <c r="A169" s="172"/>
      <c r="B169" s="164"/>
      <c r="C169" s="18"/>
      <c r="D169" s="19"/>
      <c r="E169" s="18"/>
      <c r="G169" s="18"/>
      <c r="H169" s="18"/>
      <c r="I169" s="18"/>
    </row>
    <row r="170" spans="1:9" s="62" customFormat="1" ht="21" customHeight="1">
      <c r="A170" s="172"/>
      <c r="B170" s="164"/>
      <c r="C170" s="18"/>
      <c r="D170" s="19"/>
      <c r="E170" s="18"/>
      <c r="G170" s="18"/>
      <c r="H170" s="18"/>
      <c r="I170" s="18"/>
    </row>
    <row r="171" spans="1:9" s="62" customFormat="1" ht="21" customHeight="1">
      <c r="A171" s="172"/>
      <c r="B171" s="164"/>
      <c r="C171" s="18"/>
      <c r="D171" s="19"/>
      <c r="E171" s="18"/>
      <c r="G171" s="18"/>
      <c r="H171" s="18"/>
      <c r="I171" s="18"/>
    </row>
    <row r="172" spans="1:9" s="62" customFormat="1" ht="21" customHeight="1">
      <c r="A172" s="172"/>
      <c r="B172" s="164"/>
      <c r="C172" s="18"/>
      <c r="D172" s="19"/>
      <c r="E172" s="18"/>
      <c r="G172" s="18"/>
      <c r="H172" s="18"/>
      <c r="I172" s="18"/>
    </row>
    <row r="173" spans="1:9" s="62" customFormat="1" ht="21" customHeight="1">
      <c r="A173" s="172"/>
      <c r="B173" s="164"/>
      <c r="C173" s="18"/>
      <c r="D173" s="19"/>
      <c r="E173" s="18"/>
      <c r="G173" s="18"/>
      <c r="H173" s="18"/>
      <c r="I173" s="18"/>
    </row>
    <row r="174" spans="1:9" s="62" customFormat="1" ht="21" customHeight="1">
      <c r="A174" s="172"/>
      <c r="B174" s="164"/>
      <c r="C174" s="18"/>
      <c r="D174" s="19"/>
      <c r="E174" s="18"/>
      <c r="G174" s="18"/>
      <c r="H174" s="18"/>
      <c r="I174" s="18"/>
    </row>
    <row r="175" spans="1:9" s="62" customFormat="1" ht="21" customHeight="1">
      <c r="A175" s="172"/>
      <c r="B175" s="164"/>
      <c r="C175" s="18"/>
      <c r="D175" s="19"/>
      <c r="E175" s="18"/>
      <c r="G175" s="18"/>
      <c r="H175" s="18"/>
      <c r="I175" s="18"/>
    </row>
    <row r="176" spans="1:9" s="62" customFormat="1" ht="21" customHeight="1">
      <c r="A176" s="172"/>
      <c r="B176" s="164"/>
      <c r="C176" s="18"/>
      <c r="D176" s="19"/>
      <c r="E176" s="18"/>
      <c r="G176" s="18"/>
      <c r="H176" s="18"/>
      <c r="I176" s="18"/>
    </row>
    <row r="177" spans="1:9" s="62" customFormat="1" ht="21" customHeight="1">
      <c r="B177" s="164"/>
      <c r="C177" s="18"/>
      <c r="D177" s="19"/>
      <c r="E177" s="18"/>
      <c r="G177" s="18"/>
      <c r="H177" s="18"/>
      <c r="I177" s="18"/>
    </row>
    <row r="178" spans="1:9" s="62" customFormat="1" ht="21" customHeight="1">
      <c r="B178" s="164"/>
      <c r="C178" s="18"/>
      <c r="D178" s="19"/>
      <c r="E178" s="18"/>
      <c r="G178" s="18"/>
      <c r="H178" s="18"/>
      <c r="I178" s="18"/>
    </row>
    <row r="179" spans="1:9" s="62" customFormat="1" ht="21" customHeight="1">
      <c r="A179" s="212" t="s">
        <v>97</v>
      </c>
      <c r="B179" s="164"/>
      <c r="C179" s="18"/>
      <c r="D179" s="19"/>
      <c r="E179" s="18"/>
      <c r="G179" s="18"/>
      <c r="H179" s="18"/>
      <c r="I179" s="18"/>
    </row>
    <row r="180" spans="1:9" s="62" customFormat="1" ht="21" customHeight="1">
      <c r="B180" s="164"/>
      <c r="C180" s="18"/>
      <c r="D180" s="19"/>
      <c r="E180" s="18"/>
      <c r="G180" s="18"/>
      <c r="H180" s="18"/>
      <c r="I180" s="18"/>
    </row>
    <row r="181" spans="1:9" s="62" customFormat="1" ht="21" customHeight="1">
      <c r="A181" s="172"/>
      <c r="B181" s="164"/>
      <c r="C181" s="18"/>
      <c r="D181" s="19"/>
      <c r="E181" s="18"/>
      <c r="G181" s="18"/>
      <c r="H181" s="18"/>
      <c r="I181" s="18"/>
    </row>
  </sheetData>
  <mergeCells count="24">
    <mergeCell ref="C128:E128"/>
    <mergeCell ref="G128:I128"/>
    <mergeCell ref="C129:E129"/>
    <mergeCell ref="G129:I129"/>
    <mergeCell ref="C67:E67"/>
    <mergeCell ref="G67:I67"/>
    <mergeCell ref="C68:E68"/>
    <mergeCell ref="G68:I68"/>
    <mergeCell ref="A123:I123"/>
    <mergeCell ref="A124:I124"/>
    <mergeCell ref="A125:I125"/>
    <mergeCell ref="A126:I126"/>
    <mergeCell ref="A65:I65"/>
    <mergeCell ref="A1:I1"/>
    <mergeCell ref="A2:I2"/>
    <mergeCell ref="A3:I3"/>
    <mergeCell ref="A4:I4"/>
    <mergeCell ref="C6:E6"/>
    <mergeCell ref="G6:I6"/>
    <mergeCell ref="C7:E7"/>
    <mergeCell ref="G7:I7"/>
    <mergeCell ref="A62:I62"/>
    <mergeCell ref="A63:I63"/>
    <mergeCell ref="A64:I64"/>
  </mergeCells>
  <pageMargins left="0.8" right="0.4" top="1" bottom="0.5" header="0.6" footer="0.3"/>
  <pageSetup paperSize="9" scale="57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33"/>
  <sheetViews>
    <sheetView topLeftCell="A55" zoomScale="70" zoomScaleNormal="70" zoomScaleSheetLayoutView="68" workbookViewId="0">
      <selection activeCell="O61" sqref="O61"/>
    </sheetView>
  </sheetViews>
  <sheetFormatPr defaultColWidth="12.54296875" defaultRowHeight="21" customHeight="1"/>
  <cols>
    <col min="1" max="1" width="80.1796875" style="175" customWidth="1"/>
    <col min="2" max="2" width="9.54296875" style="177" bestFit="1" customWidth="1"/>
    <col min="3" max="3" width="14.54296875" style="175" customWidth="1"/>
    <col min="4" max="4" width="1.54296875" style="175" customWidth="1"/>
    <col min="5" max="5" width="14.54296875" style="175" customWidth="1"/>
    <col min="6" max="6" width="1.54296875" style="175" customWidth="1"/>
    <col min="7" max="7" width="14.54296875" style="175" customWidth="1"/>
    <col min="8" max="8" width="1.453125" style="175" customWidth="1"/>
    <col min="9" max="9" width="14.54296875" style="175" customWidth="1"/>
    <col min="10" max="10" width="1.453125" style="175" customWidth="1"/>
    <col min="11" max="11" width="15.54296875" style="175" customWidth="1"/>
    <col min="12" max="12" width="12.453125" style="175" customWidth="1"/>
    <col min="13" max="13" width="13.54296875" style="175" customWidth="1"/>
    <col min="14" max="16384" width="12.54296875" style="175"/>
  </cols>
  <sheetData>
    <row r="1" spans="1:14" s="62" customFormat="1" ht="21" customHeight="1">
      <c r="A1" s="216" t="s">
        <v>0</v>
      </c>
      <c r="B1" s="216"/>
      <c r="C1" s="216"/>
      <c r="D1" s="216"/>
      <c r="E1" s="216"/>
      <c r="F1" s="217"/>
      <c r="G1" s="217"/>
      <c r="H1" s="217"/>
      <c r="I1" s="217"/>
    </row>
    <row r="2" spans="1:14" s="62" customFormat="1" ht="21" customHeight="1">
      <c r="A2" s="216" t="s">
        <v>98</v>
      </c>
      <c r="B2" s="216"/>
      <c r="C2" s="216"/>
      <c r="D2" s="216"/>
      <c r="E2" s="216"/>
      <c r="F2" s="217"/>
      <c r="G2" s="217"/>
      <c r="H2" s="217"/>
      <c r="I2" s="217"/>
    </row>
    <row r="3" spans="1:14" s="62" customFormat="1" ht="21" customHeight="1">
      <c r="A3" s="222" t="s">
        <v>99</v>
      </c>
      <c r="B3" s="222"/>
      <c r="C3" s="222"/>
      <c r="D3" s="222"/>
      <c r="E3" s="222"/>
      <c r="F3" s="223"/>
      <c r="G3" s="223"/>
      <c r="H3" s="223"/>
      <c r="I3" s="223"/>
    </row>
    <row r="4" spans="1:14" s="62" customFormat="1" ht="21" customHeight="1">
      <c r="A4" s="216" t="s">
        <v>100</v>
      </c>
      <c r="B4" s="216"/>
      <c r="C4" s="216"/>
      <c r="D4" s="216"/>
      <c r="E4" s="216"/>
      <c r="F4" s="217"/>
      <c r="G4" s="217"/>
      <c r="H4" s="217"/>
      <c r="I4" s="217"/>
    </row>
    <row r="5" spans="1:14" s="63" customFormat="1" ht="21" customHeight="1">
      <c r="A5" s="214" t="s">
        <v>3</v>
      </c>
      <c r="B5" s="214"/>
      <c r="C5" s="214"/>
      <c r="D5" s="214"/>
      <c r="E5" s="214"/>
      <c r="F5" s="215"/>
      <c r="G5" s="215"/>
      <c r="H5" s="215"/>
      <c r="I5" s="215"/>
    </row>
    <row r="6" spans="1:14" s="62" customFormat="1" ht="9" customHeight="1">
      <c r="B6" s="159"/>
      <c r="C6" s="20"/>
      <c r="D6" s="160"/>
      <c r="E6" s="20"/>
    </row>
    <row r="7" spans="1:14" s="62" customFormat="1" ht="21" customHeight="1">
      <c r="B7" s="68" t="s">
        <v>4</v>
      </c>
      <c r="C7" s="219" t="s">
        <v>5</v>
      </c>
      <c r="D7" s="217"/>
      <c r="E7" s="217"/>
      <c r="G7" s="219" t="s">
        <v>6</v>
      </c>
      <c r="H7" s="217"/>
      <c r="I7" s="217"/>
    </row>
    <row r="8" spans="1:14" s="62" customFormat="1" ht="21" customHeight="1">
      <c r="B8" s="68"/>
      <c r="C8" s="220" t="s">
        <v>7</v>
      </c>
      <c r="D8" s="221"/>
      <c r="E8" s="221"/>
      <c r="G8" s="220" t="s">
        <v>7</v>
      </c>
      <c r="H8" s="221"/>
      <c r="I8" s="221"/>
    </row>
    <row r="9" spans="1:14" s="159" customFormat="1" ht="21" customHeight="1">
      <c r="A9" s="161"/>
      <c r="C9" s="69">
        <v>2025</v>
      </c>
      <c r="D9" s="66"/>
      <c r="E9" s="69">
        <v>2024</v>
      </c>
      <c r="F9" s="66"/>
      <c r="G9" s="69">
        <v>2025</v>
      </c>
      <c r="H9" s="66"/>
      <c r="I9" s="69">
        <v>2024</v>
      </c>
    </row>
    <row r="10" spans="1:14" s="62" customFormat="1" ht="21" customHeight="1">
      <c r="A10" s="162" t="s">
        <v>101</v>
      </c>
      <c r="B10" s="159">
        <v>23</v>
      </c>
      <c r="C10" s="20"/>
      <c r="D10" s="160"/>
      <c r="E10" s="21"/>
    </row>
    <row r="11" spans="1:14" s="62" customFormat="1" ht="21" customHeight="1">
      <c r="A11" s="163" t="s">
        <v>102</v>
      </c>
      <c r="B11" s="164"/>
      <c r="C11" s="35">
        <v>166721</v>
      </c>
      <c r="D11" s="35"/>
      <c r="E11" s="35">
        <v>518279</v>
      </c>
      <c r="F11" s="35"/>
      <c r="G11" s="35">
        <v>101529</v>
      </c>
      <c r="H11" s="35"/>
      <c r="I11" s="35">
        <v>170079</v>
      </c>
      <c r="L11" s="33"/>
      <c r="M11" s="33"/>
      <c r="N11" s="33"/>
    </row>
    <row r="12" spans="1:14" s="62" customFormat="1" ht="21" customHeight="1">
      <c r="A12" s="163" t="s">
        <v>103</v>
      </c>
      <c r="B12" s="164"/>
      <c r="C12" s="35">
        <v>20296</v>
      </c>
      <c r="D12" s="35"/>
      <c r="E12" s="35">
        <v>21291</v>
      </c>
      <c r="F12" s="35"/>
      <c r="G12" s="35">
        <v>16729</v>
      </c>
      <c r="H12" s="35"/>
      <c r="I12" s="35">
        <v>20688</v>
      </c>
      <c r="L12" s="33"/>
      <c r="N12" s="33"/>
    </row>
    <row r="13" spans="1:14" s="62" customFormat="1" ht="21" customHeight="1">
      <c r="A13" s="163" t="s">
        <v>104</v>
      </c>
      <c r="B13" s="164"/>
      <c r="C13" s="35">
        <v>154736</v>
      </c>
      <c r="D13" s="35"/>
      <c r="E13" s="35">
        <v>177571</v>
      </c>
      <c r="F13" s="35"/>
      <c r="G13" s="35">
        <v>0</v>
      </c>
      <c r="H13" s="35"/>
      <c r="I13" s="35">
        <v>0</v>
      </c>
      <c r="K13" s="165"/>
      <c r="L13" s="165"/>
    </row>
    <row r="14" spans="1:14" s="62" customFormat="1" ht="21" customHeight="1">
      <c r="A14" s="163" t="s">
        <v>105</v>
      </c>
      <c r="B14" s="164"/>
      <c r="C14" s="35">
        <v>14676</v>
      </c>
      <c r="D14" s="35"/>
      <c r="E14" s="35">
        <v>15463</v>
      </c>
      <c r="F14" s="35"/>
      <c r="G14" s="35">
        <v>0</v>
      </c>
      <c r="H14" s="35"/>
      <c r="I14" s="35">
        <v>0</v>
      </c>
      <c r="M14" s="165"/>
      <c r="N14" s="165"/>
    </row>
    <row r="15" spans="1:14" s="62" customFormat="1" ht="21" customHeight="1">
      <c r="A15" s="163" t="s">
        <v>106</v>
      </c>
      <c r="B15" s="164"/>
      <c r="C15" s="35">
        <v>7957</v>
      </c>
      <c r="D15" s="35"/>
      <c r="E15" s="35">
        <v>8808</v>
      </c>
      <c r="F15" s="35"/>
      <c r="G15" s="35">
        <v>5689</v>
      </c>
      <c r="H15" s="35"/>
      <c r="I15" s="35">
        <v>7952</v>
      </c>
    </row>
    <row r="16" spans="1:14" s="62" customFormat="1" ht="21" customHeight="1">
      <c r="A16" s="163" t="s">
        <v>107</v>
      </c>
      <c r="B16" s="164">
        <v>19</v>
      </c>
      <c r="C16" s="35">
        <v>20251</v>
      </c>
      <c r="D16" s="35"/>
      <c r="E16" s="35">
        <v>21329</v>
      </c>
      <c r="F16" s="35"/>
      <c r="G16" s="35">
        <v>8064</v>
      </c>
      <c r="H16" s="35"/>
      <c r="I16" s="35">
        <v>5507</v>
      </c>
    </row>
    <row r="17" spans="1:12" s="62" customFormat="1" ht="21" customHeight="1">
      <c r="A17" s="163" t="s">
        <v>108</v>
      </c>
      <c r="B17" s="164"/>
      <c r="C17" s="45">
        <f>SUM(C11:C16)</f>
        <v>384637</v>
      </c>
      <c r="D17" s="35"/>
      <c r="E17" s="45">
        <f>SUM(E11:E16)</f>
        <v>762741</v>
      </c>
      <c r="F17" s="35"/>
      <c r="G17" s="45">
        <f>SUM(G11:G16)</f>
        <v>132011</v>
      </c>
      <c r="H17" s="35"/>
      <c r="I17" s="45">
        <f>SUM(I11:I16)</f>
        <v>204226</v>
      </c>
    </row>
    <row r="18" spans="1:12" s="62" customFormat="1" ht="21" customHeight="1">
      <c r="A18" s="163"/>
      <c r="B18" s="164"/>
      <c r="C18" s="18"/>
      <c r="D18" s="19"/>
      <c r="E18" s="18"/>
      <c r="G18" s="166"/>
      <c r="H18" s="167"/>
      <c r="I18" s="75"/>
    </row>
    <row r="19" spans="1:12" s="62" customFormat="1" ht="21" customHeight="1">
      <c r="A19" s="162" t="s">
        <v>109</v>
      </c>
      <c r="B19" s="159"/>
      <c r="C19" s="20"/>
      <c r="D19" s="160"/>
      <c r="E19" s="21"/>
    </row>
    <row r="20" spans="1:12" s="62" customFormat="1" ht="21" customHeight="1">
      <c r="A20" s="163" t="s">
        <v>110</v>
      </c>
      <c r="B20" s="164"/>
      <c r="C20" s="35">
        <v>116269</v>
      </c>
      <c r="D20" s="35"/>
      <c r="E20" s="35">
        <v>344273</v>
      </c>
      <c r="F20" s="35"/>
      <c r="G20" s="35">
        <v>64880</v>
      </c>
      <c r="H20" s="35"/>
      <c r="I20" s="35">
        <v>107932</v>
      </c>
    </row>
    <row r="21" spans="1:12" s="62" customFormat="1" ht="21" customHeight="1">
      <c r="A21" s="163" t="s">
        <v>111</v>
      </c>
      <c r="B21" s="164"/>
      <c r="C21" s="35">
        <v>10271</v>
      </c>
      <c r="D21" s="35"/>
      <c r="E21" s="35">
        <v>11722</v>
      </c>
      <c r="F21" s="35"/>
      <c r="G21" s="35">
        <v>10271</v>
      </c>
      <c r="H21" s="35"/>
      <c r="I21" s="35">
        <v>12030</v>
      </c>
      <c r="L21" s="165"/>
    </row>
    <row r="22" spans="1:12" s="62" customFormat="1" ht="21" customHeight="1">
      <c r="A22" s="163" t="s">
        <v>112</v>
      </c>
      <c r="B22" s="164"/>
      <c r="C22" s="35">
        <v>157380</v>
      </c>
      <c r="D22" s="35"/>
      <c r="E22" s="35">
        <v>161591</v>
      </c>
      <c r="F22" s="35"/>
      <c r="G22" s="35">
        <v>0</v>
      </c>
      <c r="H22" s="35"/>
      <c r="I22" s="35">
        <v>0</v>
      </c>
      <c r="L22" s="165"/>
    </row>
    <row r="23" spans="1:12" s="62" customFormat="1" ht="21" customHeight="1">
      <c r="A23" s="163" t="s">
        <v>113</v>
      </c>
      <c r="B23" s="164"/>
      <c r="C23" s="35">
        <v>13962</v>
      </c>
      <c r="D23" s="35"/>
      <c r="E23" s="35">
        <v>14893</v>
      </c>
      <c r="F23" s="35"/>
      <c r="G23" s="35">
        <v>0</v>
      </c>
      <c r="H23" s="35"/>
      <c r="I23" s="35">
        <v>0</v>
      </c>
    </row>
    <row r="24" spans="1:12" s="62" customFormat="1" ht="21" customHeight="1">
      <c r="A24" s="163" t="s">
        <v>114</v>
      </c>
      <c r="B24" s="164"/>
      <c r="C24" s="35">
        <v>31396</v>
      </c>
      <c r="D24" s="35"/>
      <c r="E24" s="35">
        <v>65019</v>
      </c>
      <c r="F24" s="35"/>
      <c r="G24" s="35">
        <v>13669</v>
      </c>
      <c r="H24" s="35"/>
      <c r="I24" s="35">
        <v>21364</v>
      </c>
    </row>
    <row r="25" spans="1:12" s="62" customFormat="1" ht="21" customHeight="1">
      <c r="A25" s="163" t="s">
        <v>115</v>
      </c>
      <c r="B25" s="164"/>
      <c r="C25" s="35">
        <v>111284</v>
      </c>
      <c r="D25" s="35"/>
      <c r="E25" s="35">
        <v>138063</v>
      </c>
      <c r="F25" s="35"/>
      <c r="G25" s="35">
        <v>38727</v>
      </c>
      <c r="H25" s="35"/>
      <c r="I25" s="35">
        <v>53303</v>
      </c>
    </row>
    <row r="26" spans="1:12" s="62" customFormat="1" ht="21" customHeight="1">
      <c r="A26" s="163" t="s">
        <v>116</v>
      </c>
      <c r="B26" s="164"/>
      <c r="C26" s="35">
        <v>-20130</v>
      </c>
      <c r="D26" s="35"/>
      <c r="E26" s="35">
        <v>-13440</v>
      </c>
      <c r="F26" s="35"/>
      <c r="G26" s="35">
        <v>-20130</v>
      </c>
      <c r="H26" s="35"/>
      <c r="I26" s="35">
        <v>-13440</v>
      </c>
    </row>
    <row r="27" spans="1:12" s="62" customFormat="1" ht="21" customHeight="1">
      <c r="A27" s="163" t="s">
        <v>117</v>
      </c>
      <c r="B27" s="164"/>
      <c r="C27" s="45">
        <f>SUM(C20:C26)</f>
        <v>420432</v>
      </c>
      <c r="D27" s="35"/>
      <c r="E27" s="45">
        <f>SUM(E20:E26)</f>
        <v>722121</v>
      </c>
      <c r="F27" s="35"/>
      <c r="G27" s="45">
        <f>SUM(G20:G26)</f>
        <v>107417</v>
      </c>
      <c r="H27" s="35"/>
      <c r="I27" s="45">
        <f>SUM(I20:I26)</f>
        <v>181189</v>
      </c>
    </row>
    <row r="28" spans="1:12" s="62" customFormat="1" ht="21" customHeight="1">
      <c r="A28" s="163"/>
      <c r="B28" s="164"/>
      <c r="C28" s="18"/>
      <c r="D28" s="19"/>
      <c r="E28" s="18"/>
      <c r="G28" s="166"/>
      <c r="H28" s="167"/>
      <c r="I28" s="75"/>
    </row>
    <row r="29" spans="1:12" s="62" customFormat="1" ht="21" customHeight="1">
      <c r="A29" s="168" t="s">
        <v>118</v>
      </c>
      <c r="B29" s="164"/>
      <c r="C29" s="35">
        <f>C17-C27</f>
        <v>-35795</v>
      </c>
      <c r="D29" s="35"/>
      <c r="E29" s="35">
        <f>E17-E27</f>
        <v>40620</v>
      </c>
      <c r="F29" s="35"/>
      <c r="G29" s="35">
        <f>G17-G27</f>
        <v>24594</v>
      </c>
      <c r="H29" s="35"/>
      <c r="I29" s="35">
        <f>I17-I27</f>
        <v>23037</v>
      </c>
    </row>
    <row r="30" spans="1:12" s="62" customFormat="1" ht="21" customHeight="1">
      <c r="A30" s="163" t="s">
        <v>119</v>
      </c>
      <c r="B30" s="164"/>
      <c r="C30" s="35">
        <v>187</v>
      </c>
      <c r="D30" s="35"/>
      <c r="E30" s="35">
        <v>212</v>
      </c>
      <c r="F30" s="35"/>
      <c r="G30" s="35">
        <v>7322</v>
      </c>
      <c r="H30" s="35"/>
      <c r="I30" s="35">
        <v>8433</v>
      </c>
    </row>
    <row r="31" spans="1:12" s="62" customFormat="1" ht="21" customHeight="1">
      <c r="A31" s="163" t="s">
        <v>120</v>
      </c>
      <c r="B31" s="164"/>
      <c r="C31" s="35">
        <v>-101001</v>
      </c>
      <c r="D31" s="35"/>
      <c r="E31" s="35">
        <v>-118327</v>
      </c>
      <c r="F31" s="35"/>
      <c r="G31" s="35">
        <v>-49786</v>
      </c>
      <c r="H31" s="35"/>
      <c r="I31" s="35">
        <v>-55348</v>
      </c>
    </row>
    <row r="32" spans="1:12" s="62" customFormat="1" ht="21" customHeight="1">
      <c r="A32" s="163" t="s">
        <v>121</v>
      </c>
      <c r="C32" s="52">
        <v>-15395</v>
      </c>
      <c r="D32" s="35"/>
      <c r="E32" s="165">
        <v>1107</v>
      </c>
      <c r="F32" s="35"/>
      <c r="G32" s="52">
        <v>2216</v>
      </c>
      <c r="H32" s="35"/>
      <c r="I32" s="20">
        <v>1626</v>
      </c>
    </row>
    <row r="33" spans="1:9" s="62" customFormat="1" ht="21" customHeight="1">
      <c r="A33" s="163" t="s">
        <v>122</v>
      </c>
      <c r="B33" s="164">
        <v>10.199999999999999</v>
      </c>
      <c r="C33" s="44">
        <v>-1944</v>
      </c>
      <c r="D33" s="35"/>
      <c r="E33" s="44">
        <v>-2059</v>
      </c>
      <c r="F33" s="35"/>
      <c r="G33" s="58">
        <v>0</v>
      </c>
      <c r="H33" s="35"/>
      <c r="I33" s="44">
        <v>0</v>
      </c>
    </row>
    <row r="34" spans="1:9" s="62" customFormat="1" ht="21" customHeight="1">
      <c r="A34" s="169" t="s">
        <v>123</v>
      </c>
      <c r="B34" s="164"/>
      <c r="C34" s="35">
        <f>SUM(C29:C33)</f>
        <v>-153948</v>
      </c>
      <c r="D34" s="35"/>
      <c r="E34" s="35">
        <f>SUM(E29:E33)</f>
        <v>-78447</v>
      </c>
      <c r="F34" s="35"/>
      <c r="G34" s="35">
        <f>SUM(G29:G33)</f>
        <v>-15654</v>
      </c>
      <c r="H34" s="35"/>
      <c r="I34" s="35">
        <f>SUM(I29:I33)</f>
        <v>-22252</v>
      </c>
    </row>
    <row r="35" spans="1:9" s="62" customFormat="1" ht="21" customHeight="1">
      <c r="A35" s="169" t="s">
        <v>124</v>
      </c>
      <c r="B35" s="164">
        <v>20</v>
      </c>
      <c r="C35" s="35">
        <v>-13204</v>
      </c>
      <c r="D35" s="35"/>
      <c r="E35" s="35">
        <v>2496</v>
      </c>
      <c r="F35" s="35"/>
      <c r="G35" s="35">
        <v>4347</v>
      </c>
      <c r="H35" s="35"/>
      <c r="I35" s="35">
        <v>3248</v>
      </c>
    </row>
    <row r="36" spans="1:9" s="62" customFormat="1" ht="21" customHeight="1" thickBot="1">
      <c r="A36" s="170" t="s">
        <v>125</v>
      </c>
      <c r="B36" s="164"/>
      <c r="C36" s="43">
        <f>C34-C35</f>
        <v>-140744</v>
      </c>
      <c r="D36" s="35"/>
      <c r="E36" s="43">
        <f>E34-E35</f>
        <v>-80943</v>
      </c>
      <c r="F36" s="35"/>
      <c r="G36" s="43">
        <f>G34-G35</f>
        <v>-20001</v>
      </c>
      <c r="H36" s="35"/>
      <c r="I36" s="43">
        <f>I34-I35</f>
        <v>-25500</v>
      </c>
    </row>
    <row r="37" spans="1:9" s="62" customFormat="1" ht="21" customHeight="1" thickTop="1">
      <c r="A37" s="163"/>
      <c r="B37" s="164"/>
      <c r="C37" s="18"/>
      <c r="D37" s="19"/>
      <c r="E37" s="18"/>
      <c r="G37" s="166"/>
      <c r="H37" s="167"/>
      <c r="I37" s="75"/>
    </row>
    <row r="38" spans="1:9" s="62" customFormat="1" ht="21" customHeight="1">
      <c r="A38" s="171" t="s">
        <v>126</v>
      </c>
      <c r="B38" s="164"/>
      <c r="C38" s="25"/>
      <c r="D38" s="26"/>
      <c r="E38" s="25"/>
      <c r="G38" s="25"/>
      <c r="H38" s="25"/>
      <c r="I38" s="25"/>
    </row>
    <row r="39" spans="1:9" s="62" customFormat="1" ht="21" customHeight="1">
      <c r="A39" s="172" t="s">
        <v>127</v>
      </c>
      <c r="B39" s="164"/>
      <c r="C39" s="25"/>
      <c r="D39" s="26"/>
      <c r="E39" s="25"/>
      <c r="G39" s="25"/>
      <c r="H39" s="25"/>
      <c r="I39" s="25"/>
    </row>
    <row r="40" spans="1:9" s="62" customFormat="1" ht="21" customHeight="1">
      <c r="A40" s="172" t="s">
        <v>128</v>
      </c>
      <c r="B40" s="164"/>
      <c r="C40" s="18"/>
      <c r="D40" s="19"/>
      <c r="E40" s="18"/>
      <c r="G40" s="18"/>
      <c r="H40" s="18"/>
      <c r="I40" s="18"/>
    </row>
    <row r="41" spans="1:9" s="62" customFormat="1" ht="21" customHeight="1">
      <c r="A41" s="172" t="s">
        <v>129</v>
      </c>
      <c r="B41" s="164"/>
      <c r="C41" s="52">
        <v>3786</v>
      </c>
      <c r="D41" s="52"/>
      <c r="E41" s="52">
        <v>36169</v>
      </c>
      <c r="F41" s="52"/>
      <c r="G41" s="52">
        <v>-4046</v>
      </c>
      <c r="H41" s="52"/>
      <c r="I41" s="52">
        <v>-381</v>
      </c>
    </row>
    <row r="42" spans="1:9" s="62" customFormat="1" ht="21" customHeight="1">
      <c r="A42" s="172" t="s">
        <v>130</v>
      </c>
      <c r="B42" s="159">
        <v>12</v>
      </c>
      <c r="C42" s="44">
        <v>182053</v>
      </c>
      <c r="E42" s="44">
        <v>0</v>
      </c>
      <c r="G42" s="44">
        <v>0</v>
      </c>
      <c r="I42" s="44">
        <v>0</v>
      </c>
    </row>
    <row r="43" spans="1:9" s="62" customFormat="1" ht="21" customHeight="1">
      <c r="A43" s="172" t="s">
        <v>131</v>
      </c>
      <c r="B43" s="164"/>
      <c r="C43" s="35">
        <f>SUM(C41:C42)</f>
        <v>185839</v>
      </c>
      <c r="D43" s="35"/>
      <c r="E43" s="35">
        <f>SUM(E41:E42)</f>
        <v>36169</v>
      </c>
      <c r="F43" s="35"/>
      <c r="G43" s="35">
        <f>SUM(G41:G41)</f>
        <v>-4046</v>
      </c>
      <c r="H43" s="35"/>
      <c r="I43" s="35">
        <f>SUM(I41:I41)</f>
        <v>-381</v>
      </c>
    </row>
    <row r="44" spans="1:9" s="62" customFormat="1" ht="21" customHeight="1" thickBot="1">
      <c r="A44" s="170" t="s">
        <v>132</v>
      </c>
      <c r="B44" s="164"/>
      <c r="C44" s="43">
        <f>C36+C43</f>
        <v>45095</v>
      </c>
      <c r="D44" s="35"/>
      <c r="E44" s="43">
        <f>E36+E43</f>
        <v>-44774</v>
      </c>
      <c r="F44" s="35"/>
      <c r="G44" s="43">
        <f>G36+G43</f>
        <v>-24047</v>
      </c>
      <c r="H44" s="35"/>
      <c r="I44" s="43">
        <f>I36+I43</f>
        <v>-25881</v>
      </c>
    </row>
    <row r="45" spans="1:9" s="62" customFormat="1" ht="21" customHeight="1" thickTop="1">
      <c r="A45" s="163"/>
      <c r="B45" s="164"/>
      <c r="C45" s="18"/>
      <c r="D45" s="19"/>
      <c r="E45" s="18"/>
      <c r="G45" s="166"/>
      <c r="H45" s="167"/>
      <c r="I45" s="75"/>
    </row>
    <row r="46" spans="1:9" s="62" customFormat="1" ht="21" customHeight="1">
      <c r="A46" s="163"/>
      <c r="B46" s="164"/>
      <c r="C46" s="18"/>
      <c r="D46" s="19"/>
      <c r="E46" s="18"/>
      <c r="G46" s="166"/>
      <c r="H46" s="167"/>
      <c r="I46" s="75"/>
    </row>
    <row r="47" spans="1:9" s="62" customFormat="1" ht="21" customHeight="1">
      <c r="A47" s="163"/>
      <c r="B47" s="164"/>
      <c r="C47" s="18"/>
      <c r="D47" s="19"/>
      <c r="E47" s="18"/>
      <c r="G47" s="166"/>
      <c r="H47" s="167"/>
      <c r="I47" s="75"/>
    </row>
    <row r="48" spans="1:9" s="62" customFormat="1" ht="21" customHeight="1">
      <c r="A48" s="163"/>
      <c r="B48" s="164"/>
      <c r="C48" s="18"/>
      <c r="D48" s="19"/>
      <c r="E48" s="18"/>
      <c r="G48" s="166"/>
      <c r="H48" s="167"/>
      <c r="I48" s="75"/>
    </row>
    <row r="49" spans="1:9" s="62" customFormat="1" ht="21" customHeight="1">
      <c r="A49" s="163"/>
      <c r="B49" s="164"/>
      <c r="C49" s="18"/>
      <c r="D49" s="19"/>
      <c r="E49" s="18"/>
      <c r="G49" s="166"/>
      <c r="H49" s="167"/>
      <c r="I49" s="75"/>
    </row>
    <row r="50" spans="1:9" s="62" customFormat="1" ht="21" customHeight="1">
      <c r="A50" s="163"/>
      <c r="B50" s="164"/>
      <c r="C50" s="18"/>
      <c r="D50" s="19"/>
      <c r="E50" s="18"/>
      <c r="G50" s="166"/>
      <c r="H50" s="167"/>
      <c r="I50" s="75"/>
    </row>
    <row r="51" spans="1:9" s="62" customFormat="1" ht="21" customHeight="1">
      <c r="A51" s="163"/>
      <c r="B51" s="164"/>
      <c r="C51" s="18"/>
      <c r="D51" s="19"/>
      <c r="E51" s="18"/>
      <c r="G51" s="166"/>
      <c r="H51" s="167"/>
      <c r="I51" s="75"/>
    </row>
    <row r="52" spans="1:9" s="62" customFormat="1" ht="21" customHeight="1">
      <c r="A52" s="163"/>
      <c r="B52" s="164"/>
      <c r="C52" s="18"/>
      <c r="D52" s="19"/>
      <c r="E52" s="18"/>
      <c r="G52" s="166"/>
      <c r="H52" s="167"/>
      <c r="I52" s="75"/>
    </row>
    <row r="53" spans="1:9" s="62" customFormat="1" ht="21" customHeight="1">
      <c r="A53" s="163"/>
      <c r="B53" s="164"/>
      <c r="C53" s="18"/>
      <c r="D53" s="19"/>
      <c r="E53" s="18"/>
      <c r="G53" s="166"/>
      <c r="H53" s="167"/>
      <c r="I53" s="75"/>
    </row>
    <row r="54" spans="1:9" s="62" customFormat="1" ht="21" customHeight="1">
      <c r="A54" s="163"/>
      <c r="B54" s="164"/>
      <c r="C54" s="18"/>
      <c r="D54" s="19"/>
      <c r="E54" s="18"/>
      <c r="G54" s="166"/>
      <c r="H54" s="167"/>
      <c r="I54" s="75"/>
    </row>
    <row r="55" spans="1:9" s="62" customFormat="1" ht="21" customHeight="1">
      <c r="A55" s="163"/>
      <c r="B55" s="164"/>
      <c r="C55" s="18"/>
      <c r="D55" s="19"/>
      <c r="E55" s="18"/>
      <c r="G55" s="166"/>
      <c r="H55" s="167"/>
      <c r="I55" s="75"/>
    </row>
    <row r="56" spans="1:9" s="62" customFormat="1" ht="21" customHeight="1">
      <c r="A56" s="163"/>
      <c r="B56" s="164"/>
      <c r="C56" s="18"/>
      <c r="D56" s="19"/>
      <c r="E56" s="18"/>
      <c r="G56" s="166"/>
      <c r="H56" s="167"/>
      <c r="I56" s="75"/>
    </row>
    <row r="57" spans="1:9" s="62" customFormat="1" ht="21" customHeight="1">
      <c r="A57" s="163"/>
      <c r="B57" s="164"/>
      <c r="C57" s="18"/>
      <c r="D57" s="19"/>
      <c r="E57" s="18"/>
      <c r="G57" s="166"/>
      <c r="H57" s="167"/>
      <c r="I57" s="75"/>
    </row>
    <row r="58" spans="1:9" s="62" customFormat="1" ht="21" customHeight="1">
      <c r="A58" s="163"/>
      <c r="B58" s="164"/>
      <c r="C58" s="18"/>
      <c r="D58" s="19"/>
      <c r="E58" s="18"/>
      <c r="G58" s="166"/>
      <c r="H58" s="167"/>
      <c r="I58" s="75"/>
    </row>
    <row r="59" spans="1:9" s="62" customFormat="1" ht="21" customHeight="1">
      <c r="A59" s="163"/>
      <c r="B59" s="164"/>
      <c r="C59" s="18"/>
      <c r="D59" s="19"/>
      <c r="E59" s="18"/>
      <c r="G59" s="166"/>
      <c r="H59" s="167"/>
      <c r="I59" s="75"/>
    </row>
    <row r="60" spans="1:9" s="62" customFormat="1" ht="21" customHeight="1">
      <c r="A60" s="163"/>
      <c r="B60" s="164"/>
      <c r="C60" s="18"/>
      <c r="D60" s="19"/>
      <c r="E60" s="18"/>
      <c r="G60" s="166"/>
      <c r="H60" s="167"/>
      <c r="I60" s="75"/>
    </row>
    <row r="61" spans="1:9" s="62" customFormat="1" ht="21" customHeight="1">
      <c r="A61" s="163"/>
      <c r="B61" s="164"/>
      <c r="C61" s="18"/>
      <c r="D61" s="19"/>
      <c r="E61" s="18"/>
      <c r="G61" s="166"/>
      <c r="H61" s="167"/>
      <c r="I61" s="75"/>
    </row>
    <row r="62" spans="1:9" s="62" customFormat="1" ht="21" customHeight="1">
      <c r="A62" s="216" t="s">
        <v>0</v>
      </c>
      <c r="B62" s="216"/>
      <c r="C62" s="216"/>
      <c r="D62" s="216"/>
      <c r="E62" s="216"/>
      <c r="F62" s="217"/>
      <c r="G62" s="217"/>
      <c r="H62" s="217"/>
      <c r="I62" s="217"/>
    </row>
    <row r="63" spans="1:9" s="62" customFormat="1" ht="21" customHeight="1">
      <c r="A63" s="216" t="s">
        <v>133</v>
      </c>
      <c r="B63" s="216"/>
      <c r="C63" s="216"/>
      <c r="D63" s="216"/>
      <c r="E63" s="216"/>
      <c r="F63" s="217"/>
      <c r="G63" s="217"/>
      <c r="H63" s="217"/>
      <c r="I63" s="217"/>
    </row>
    <row r="64" spans="1:9" s="62" customFormat="1" ht="21" customHeight="1">
      <c r="A64" s="216" t="s">
        <v>134</v>
      </c>
      <c r="B64" s="216"/>
      <c r="C64" s="216"/>
      <c r="D64" s="216"/>
      <c r="E64" s="216"/>
      <c r="F64" s="217"/>
      <c r="G64" s="217"/>
      <c r="H64" s="217"/>
      <c r="I64" s="217"/>
    </row>
    <row r="65" spans="1:9" s="62" customFormat="1" ht="21" customHeight="1">
      <c r="A65" s="216" t="s">
        <v>100</v>
      </c>
      <c r="B65" s="216"/>
      <c r="C65" s="216"/>
      <c r="D65" s="216"/>
      <c r="E65" s="216"/>
      <c r="F65" s="217"/>
      <c r="G65" s="217"/>
      <c r="H65" s="217"/>
      <c r="I65" s="217"/>
    </row>
    <row r="66" spans="1:9" s="62" customFormat="1" ht="21" customHeight="1">
      <c r="A66" s="214" t="s">
        <v>3</v>
      </c>
      <c r="B66" s="214"/>
      <c r="C66" s="214"/>
      <c r="D66" s="214"/>
      <c r="E66" s="214"/>
      <c r="F66" s="215"/>
      <c r="G66" s="215"/>
      <c r="H66" s="215"/>
      <c r="I66" s="215"/>
    </row>
    <row r="67" spans="1:9" s="62" customFormat="1" ht="9" customHeight="1">
      <c r="B67" s="159"/>
      <c r="C67" s="20"/>
      <c r="D67" s="160"/>
      <c r="E67" s="20"/>
    </row>
    <row r="68" spans="1:9" s="62" customFormat="1" ht="21" customHeight="1">
      <c r="B68" s="68" t="s">
        <v>4</v>
      </c>
      <c r="C68" s="219" t="s">
        <v>5</v>
      </c>
      <c r="D68" s="217"/>
      <c r="E68" s="217"/>
      <c r="G68" s="219" t="s">
        <v>6</v>
      </c>
      <c r="H68" s="217"/>
      <c r="I68" s="217"/>
    </row>
    <row r="69" spans="1:9" s="62" customFormat="1" ht="21" customHeight="1">
      <c r="B69" s="68"/>
      <c r="C69" s="220" t="s">
        <v>7</v>
      </c>
      <c r="D69" s="221"/>
      <c r="E69" s="221"/>
      <c r="G69" s="220" t="s">
        <v>7</v>
      </c>
      <c r="H69" s="221"/>
      <c r="I69" s="221"/>
    </row>
    <row r="70" spans="1:9" s="159" customFormat="1" ht="21" customHeight="1">
      <c r="A70" s="161"/>
      <c r="C70" s="69">
        <v>2025</v>
      </c>
      <c r="D70" s="66"/>
      <c r="E70" s="69">
        <v>2024</v>
      </c>
      <c r="F70" s="66"/>
      <c r="G70" s="69">
        <v>2025</v>
      </c>
      <c r="H70" s="66"/>
      <c r="I70" s="69">
        <v>2024</v>
      </c>
    </row>
    <row r="71" spans="1:9" s="62" customFormat="1" ht="21" customHeight="1">
      <c r="A71" s="168" t="s">
        <v>136</v>
      </c>
      <c r="B71" s="164"/>
      <c r="C71" s="25"/>
      <c r="D71" s="26"/>
      <c r="E71" s="25"/>
      <c r="G71" s="25"/>
      <c r="H71" s="25"/>
      <c r="I71" s="25"/>
    </row>
    <row r="72" spans="1:9" s="62" customFormat="1" ht="21" customHeight="1" thickBot="1">
      <c r="A72" s="172" t="s">
        <v>137</v>
      </c>
      <c r="B72" s="164"/>
      <c r="C72" s="35">
        <v>-104779</v>
      </c>
      <c r="D72" s="19"/>
      <c r="E72" s="35">
        <v>-73725</v>
      </c>
      <c r="G72" s="36">
        <v>-20001</v>
      </c>
      <c r="H72" s="35"/>
      <c r="I72" s="36">
        <v>-25500</v>
      </c>
    </row>
    <row r="73" spans="1:9" s="62" customFormat="1" ht="21" customHeight="1" thickTop="1">
      <c r="A73" s="173" t="s">
        <v>138</v>
      </c>
      <c r="B73" s="164"/>
      <c r="C73" s="35">
        <v>-35965</v>
      </c>
      <c r="D73" s="19"/>
      <c r="E73" s="35">
        <v>-7218</v>
      </c>
      <c r="G73" s="166"/>
      <c r="H73" s="166"/>
      <c r="I73" s="166"/>
    </row>
    <row r="74" spans="1:9" s="62" customFormat="1" ht="21" customHeight="1" thickBot="1">
      <c r="A74" s="163"/>
      <c r="B74" s="164"/>
      <c r="C74" s="43">
        <f>SUM(C72:C73)</f>
        <v>-140744</v>
      </c>
      <c r="D74" s="19"/>
      <c r="E74" s="43">
        <f>SUM(E72:E73)</f>
        <v>-80943</v>
      </c>
      <c r="G74" s="166"/>
      <c r="H74" s="166"/>
      <c r="I74" s="166"/>
    </row>
    <row r="75" spans="1:9" s="62" customFormat="1" ht="21" customHeight="1" thickTop="1">
      <c r="A75" s="172"/>
      <c r="B75" s="164"/>
      <c r="C75" s="18"/>
      <c r="D75" s="19"/>
      <c r="E75" s="18"/>
      <c r="G75" s="166"/>
      <c r="H75" s="166"/>
      <c r="I75" s="166"/>
    </row>
    <row r="76" spans="1:9" s="62" customFormat="1" ht="21" customHeight="1">
      <c r="A76" s="168" t="s">
        <v>139</v>
      </c>
      <c r="B76" s="164"/>
      <c r="C76" s="25"/>
      <c r="D76" s="26"/>
      <c r="E76" s="25"/>
      <c r="G76" s="25"/>
      <c r="H76" s="25"/>
      <c r="I76" s="25"/>
    </row>
    <row r="77" spans="1:9" s="62" customFormat="1" ht="21" customHeight="1" thickBot="1">
      <c r="A77" s="172" t="s">
        <v>137</v>
      </c>
      <c r="B77" s="164"/>
      <c r="C77" s="35">
        <v>42567</v>
      </c>
      <c r="D77" s="19"/>
      <c r="E77" s="35">
        <v>-42908</v>
      </c>
      <c r="G77" s="36">
        <v>-24047</v>
      </c>
      <c r="H77" s="35"/>
      <c r="I77" s="36">
        <v>-25881</v>
      </c>
    </row>
    <row r="78" spans="1:9" s="62" customFormat="1" ht="21" customHeight="1" thickTop="1">
      <c r="A78" s="173" t="s">
        <v>138</v>
      </c>
      <c r="B78" s="164"/>
      <c r="C78" s="35">
        <v>2528</v>
      </c>
      <c r="D78" s="19"/>
      <c r="E78" s="35">
        <v>-1866</v>
      </c>
      <c r="G78" s="166"/>
      <c r="H78" s="166"/>
      <c r="I78" s="166"/>
    </row>
    <row r="79" spans="1:9" s="62" customFormat="1" ht="21" customHeight="1" thickBot="1">
      <c r="A79" s="163"/>
      <c r="B79" s="164"/>
      <c r="C79" s="43">
        <f>SUM(C77:C78)</f>
        <v>45095</v>
      </c>
      <c r="D79" s="19"/>
      <c r="E79" s="43">
        <f>SUM(E77:E78)</f>
        <v>-44774</v>
      </c>
      <c r="G79" s="166"/>
      <c r="H79" s="166"/>
      <c r="I79" s="166"/>
    </row>
    <row r="80" spans="1:9" s="62" customFormat="1" ht="21" customHeight="1" thickTop="1">
      <c r="A80" s="172"/>
      <c r="B80" s="164"/>
      <c r="C80" s="18"/>
      <c r="D80" s="19"/>
      <c r="E80" s="18"/>
      <c r="G80" s="166"/>
      <c r="H80" s="166"/>
      <c r="I80" s="166"/>
    </row>
    <row r="81" spans="1:9" ht="21" customHeight="1" thickBot="1">
      <c r="A81" s="9" t="s">
        <v>140</v>
      </c>
      <c r="B81" s="1">
        <v>24</v>
      </c>
      <c r="C81" s="49">
        <f>C72/1066857</f>
        <v>-9.8212787655702682E-2</v>
      </c>
      <c r="D81" s="174"/>
      <c r="E81" s="49">
        <v>-6.9104856602150058E-2</v>
      </c>
      <c r="F81" s="174"/>
      <c r="G81" s="49">
        <v>-1.874759222651208E-2</v>
      </c>
      <c r="H81" s="174"/>
      <c r="I81" s="49">
        <v>-2.3901984989553426E-2</v>
      </c>
    </row>
    <row r="82" spans="1:9" s="62" customFormat="1" ht="21" customHeight="1" thickTop="1">
      <c r="A82" s="172"/>
      <c r="B82" s="164"/>
      <c r="C82" s="18"/>
      <c r="D82" s="19"/>
      <c r="E82" s="18"/>
      <c r="G82" s="166"/>
      <c r="H82" s="166"/>
      <c r="I82" s="166"/>
    </row>
    <row r="83" spans="1:9" s="62" customFormat="1" ht="21" customHeight="1">
      <c r="A83" s="172"/>
      <c r="B83" s="164"/>
      <c r="C83" s="18"/>
      <c r="D83" s="19"/>
      <c r="E83" s="18"/>
      <c r="G83" s="166"/>
      <c r="H83" s="166"/>
      <c r="I83" s="166"/>
    </row>
    <row r="84" spans="1:9" s="62" customFormat="1" ht="21" customHeight="1">
      <c r="A84" s="172"/>
      <c r="B84" s="164"/>
      <c r="C84" s="18"/>
      <c r="D84" s="19"/>
      <c r="E84" s="18"/>
      <c r="G84" s="166"/>
      <c r="H84" s="166"/>
      <c r="I84" s="166"/>
    </row>
    <row r="85" spans="1:9" s="62" customFormat="1" ht="21" customHeight="1">
      <c r="A85" s="172"/>
      <c r="B85" s="164"/>
      <c r="C85" s="18"/>
      <c r="D85" s="19"/>
      <c r="E85" s="18"/>
      <c r="G85" s="166"/>
      <c r="H85" s="166"/>
      <c r="I85" s="166"/>
    </row>
    <row r="86" spans="1:9" s="62" customFormat="1" ht="21" customHeight="1">
      <c r="A86" s="172"/>
      <c r="B86" s="164"/>
      <c r="C86" s="18"/>
      <c r="D86" s="19"/>
      <c r="E86" s="18"/>
      <c r="G86" s="166"/>
      <c r="H86" s="166"/>
      <c r="I86" s="166"/>
    </row>
    <row r="87" spans="1:9" s="62" customFormat="1" ht="21" customHeight="1">
      <c r="A87" s="172"/>
      <c r="B87" s="164"/>
      <c r="C87" s="18"/>
      <c r="D87" s="19"/>
      <c r="E87" s="18"/>
      <c r="G87" s="166"/>
      <c r="H87" s="166"/>
      <c r="I87" s="166"/>
    </row>
    <row r="88" spans="1:9" s="62" customFormat="1" ht="21" customHeight="1">
      <c r="A88" s="163"/>
      <c r="B88" s="164"/>
      <c r="C88" s="18"/>
      <c r="D88" s="19"/>
      <c r="E88" s="18"/>
      <c r="G88" s="166"/>
      <c r="H88" s="167"/>
      <c r="I88" s="75"/>
    </row>
    <row r="89" spans="1:9" s="62" customFormat="1" ht="21" customHeight="1">
      <c r="A89" s="163"/>
      <c r="B89" s="164"/>
      <c r="C89" s="18"/>
      <c r="D89" s="19"/>
      <c r="E89" s="18"/>
      <c r="G89" s="166"/>
      <c r="H89" s="167"/>
      <c r="I89" s="75"/>
    </row>
    <row r="90" spans="1:9" s="62" customFormat="1" ht="21" customHeight="1">
      <c r="A90" s="163"/>
      <c r="B90" s="164"/>
      <c r="C90" s="18"/>
      <c r="D90" s="19"/>
      <c r="E90" s="18"/>
      <c r="G90" s="166"/>
      <c r="H90" s="167"/>
      <c r="I90" s="75"/>
    </row>
    <row r="91" spans="1:9" s="62" customFormat="1" ht="21" customHeight="1">
      <c r="A91" s="163"/>
      <c r="B91" s="164"/>
      <c r="C91" s="18"/>
      <c r="D91" s="19"/>
      <c r="E91" s="18"/>
      <c r="G91" s="166"/>
      <c r="H91" s="167"/>
      <c r="I91" s="75"/>
    </row>
    <row r="92" spans="1:9" s="62" customFormat="1" ht="21" customHeight="1">
      <c r="A92" s="163"/>
      <c r="B92" s="164"/>
      <c r="C92" s="18"/>
      <c r="D92" s="19"/>
      <c r="E92" s="18"/>
      <c r="G92" s="166"/>
      <c r="H92" s="167"/>
      <c r="I92" s="75"/>
    </row>
    <row r="93" spans="1:9" s="62" customFormat="1" ht="21" customHeight="1">
      <c r="A93" s="163"/>
      <c r="B93" s="164"/>
      <c r="C93" s="18"/>
      <c r="D93" s="19"/>
      <c r="E93" s="18"/>
      <c r="G93" s="166"/>
      <c r="H93" s="167"/>
      <c r="I93" s="75"/>
    </row>
    <row r="94" spans="1:9" s="62" customFormat="1" ht="21" customHeight="1">
      <c r="A94" s="163"/>
      <c r="B94" s="164"/>
      <c r="C94" s="18"/>
      <c r="D94" s="19"/>
      <c r="E94" s="18"/>
      <c r="G94" s="166"/>
      <c r="H94" s="167"/>
      <c r="I94" s="75"/>
    </row>
    <row r="95" spans="1:9" s="62" customFormat="1" ht="21" customHeight="1">
      <c r="A95" s="163"/>
      <c r="B95" s="164"/>
      <c r="C95" s="18"/>
      <c r="D95" s="19"/>
      <c r="E95" s="18"/>
      <c r="G95" s="166"/>
      <c r="H95" s="167"/>
      <c r="I95" s="75"/>
    </row>
    <row r="96" spans="1:9" s="62" customFormat="1" ht="21" customHeight="1">
      <c r="A96" s="163"/>
      <c r="B96" s="164"/>
      <c r="C96" s="18"/>
      <c r="D96" s="19"/>
      <c r="E96" s="18"/>
      <c r="G96" s="166"/>
      <c r="H96" s="167"/>
      <c r="I96" s="75"/>
    </row>
    <row r="97" spans="1:10" s="62" customFormat="1" ht="21" customHeight="1">
      <c r="A97" s="163"/>
      <c r="B97" s="164"/>
      <c r="C97" s="18"/>
      <c r="D97" s="19"/>
      <c r="E97" s="18"/>
      <c r="G97" s="166"/>
      <c r="H97" s="167"/>
      <c r="I97" s="75"/>
    </row>
    <row r="98" spans="1:10" s="62" customFormat="1" ht="21" customHeight="1">
      <c r="A98" s="163"/>
      <c r="B98" s="164"/>
      <c r="C98" s="18"/>
      <c r="D98" s="19"/>
      <c r="E98" s="18"/>
      <c r="G98" s="166"/>
      <c r="H98" s="167"/>
      <c r="I98" s="75"/>
    </row>
    <row r="99" spans="1:10" s="62" customFormat="1" ht="21" customHeight="1">
      <c r="A99" s="163"/>
      <c r="B99" s="164"/>
      <c r="C99" s="18"/>
      <c r="D99" s="19"/>
      <c r="E99" s="18"/>
      <c r="G99" s="166"/>
      <c r="H99" s="167"/>
      <c r="I99" s="75"/>
    </row>
    <row r="100" spans="1:10" s="62" customFormat="1" ht="21" customHeight="1">
      <c r="A100" s="163"/>
      <c r="B100" s="164"/>
      <c r="C100" s="18"/>
      <c r="D100" s="19"/>
      <c r="E100" s="18"/>
      <c r="G100" s="166"/>
      <c r="H100" s="167"/>
      <c r="I100" s="75"/>
    </row>
    <row r="101" spans="1:10" s="62" customFormat="1" ht="21" customHeight="1">
      <c r="A101" s="163"/>
      <c r="B101" s="164"/>
      <c r="C101" s="18"/>
      <c r="D101" s="19"/>
      <c r="E101" s="18"/>
      <c r="G101" s="166"/>
      <c r="H101" s="167"/>
      <c r="I101" s="75"/>
    </row>
    <row r="102" spans="1:10" s="62" customFormat="1" ht="21" customHeight="1">
      <c r="A102" s="163"/>
      <c r="B102" s="164"/>
      <c r="C102" s="18"/>
      <c r="D102" s="19"/>
      <c r="E102" s="18"/>
      <c r="G102" s="166"/>
      <c r="H102" s="167"/>
      <c r="I102" s="75"/>
    </row>
    <row r="103" spans="1:10" s="62" customFormat="1" ht="21" customHeight="1">
      <c r="A103" s="163"/>
      <c r="B103" s="164"/>
      <c r="C103" s="18"/>
      <c r="D103" s="19"/>
      <c r="E103" s="18"/>
      <c r="G103" s="166"/>
      <c r="H103" s="167"/>
      <c r="I103" s="75"/>
    </row>
    <row r="104" spans="1:10" s="62" customFormat="1" ht="21" customHeight="1">
      <c r="A104" s="163"/>
      <c r="B104" s="164"/>
      <c r="C104" s="18"/>
      <c r="D104" s="19"/>
      <c r="E104" s="18"/>
      <c r="G104" s="166"/>
      <c r="H104" s="167"/>
      <c r="I104" s="75"/>
    </row>
    <row r="105" spans="1:10" s="62" customFormat="1" ht="21" customHeight="1">
      <c r="A105" s="163"/>
      <c r="B105" s="164"/>
      <c r="C105" s="18"/>
      <c r="D105" s="19"/>
      <c r="E105" s="18"/>
      <c r="G105" s="166"/>
      <c r="H105" s="167"/>
      <c r="I105" s="75"/>
    </row>
    <row r="106" spans="1:10" s="62" customFormat="1" ht="21" customHeight="1">
      <c r="A106" s="163"/>
      <c r="B106" s="164"/>
      <c r="C106" s="18"/>
      <c r="D106" s="19"/>
      <c r="E106" s="18"/>
      <c r="G106" s="166"/>
      <c r="H106" s="167"/>
      <c r="I106" s="75"/>
    </row>
    <row r="107" spans="1:10" ht="21" customHeight="1"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76" t="s">
        <v>97</v>
      </c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4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4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4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4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4"/>
      <c r="C132" s="12"/>
      <c r="D132" s="12"/>
      <c r="E132" s="12"/>
      <c r="F132" s="12"/>
      <c r="G132" s="12"/>
      <c r="H132" s="12"/>
      <c r="I132" s="12"/>
      <c r="J132" s="12"/>
    </row>
    <row r="133" spans="1:10" ht="21" customHeight="1">
      <c r="A133" s="12"/>
      <c r="B133" s="4"/>
      <c r="C133" s="12"/>
      <c r="D133" s="12"/>
      <c r="E133" s="12"/>
      <c r="F133" s="12"/>
      <c r="G133" s="12"/>
      <c r="H133" s="12"/>
      <c r="I133" s="12"/>
      <c r="J133" s="12"/>
    </row>
  </sheetData>
  <mergeCells count="18">
    <mergeCell ref="A65:I6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2:I62"/>
    <mergeCell ref="A63:I63"/>
    <mergeCell ref="A64:I64"/>
    <mergeCell ref="A66:I66"/>
    <mergeCell ref="C68:E68"/>
    <mergeCell ref="G68:I68"/>
    <mergeCell ref="C69:E69"/>
    <mergeCell ref="G69:I69"/>
  </mergeCells>
  <pageMargins left="0.8" right="0.4" top="1" bottom="0.5" header="0.6" footer="0.3"/>
  <pageSetup paperSize="9" scale="5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3C135-11F4-4F9A-BF88-FE656F0D14AD}">
  <sheetPr>
    <tabColor rgb="FF00B050"/>
  </sheetPr>
  <dimension ref="A1:N133"/>
  <sheetViews>
    <sheetView view="pageBreakPreview" topLeftCell="A73" zoomScale="76" zoomScaleNormal="100" zoomScaleSheetLayoutView="100" workbookViewId="0">
      <selection activeCell="C85" sqref="C85"/>
    </sheetView>
  </sheetViews>
  <sheetFormatPr defaultColWidth="12.54296875" defaultRowHeight="13"/>
  <cols>
    <col min="1" max="1" width="81.1796875" style="175" customWidth="1"/>
    <col min="2" max="2" width="9.54296875" style="177" bestFit="1" customWidth="1"/>
    <col min="3" max="3" width="14.54296875" style="175" customWidth="1"/>
    <col min="4" max="4" width="1.54296875" style="175" customWidth="1"/>
    <col min="5" max="5" width="14.54296875" style="175" customWidth="1"/>
    <col min="6" max="6" width="1.54296875" style="175" customWidth="1"/>
    <col min="7" max="7" width="14.54296875" style="175" customWidth="1"/>
    <col min="8" max="8" width="1.453125" style="175" customWidth="1"/>
    <col min="9" max="9" width="14.54296875" style="175" customWidth="1"/>
    <col min="10" max="10" width="1.453125" style="175" customWidth="1"/>
    <col min="11" max="11" width="15.54296875" style="175" customWidth="1"/>
    <col min="12" max="12" width="12.453125" style="175" customWidth="1"/>
    <col min="13" max="13" width="13.54296875" style="175" customWidth="1"/>
    <col min="14" max="16384" width="12.54296875" style="175"/>
  </cols>
  <sheetData>
    <row r="1" spans="1:14" s="62" customFormat="1" ht="21" customHeight="1">
      <c r="A1" s="216" t="s">
        <v>0</v>
      </c>
      <c r="B1" s="216"/>
      <c r="C1" s="216"/>
      <c r="D1" s="216"/>
      <c r="E1" s="216"/>
      <c r="F1" s="217"/>
      <c r="G1" s="217"/>
      <c r="H1" s="217"/>
      <c r="I1" s="217"/>
    </row>
    <row r="2" spans="1:14" s="62" customFormat="1" ht="21" customHeight="1">
      <c r="A2" s="216" t="s">
        <v>98</v>
      </c>
      <c r="B2" s="216"/>
      <c r="C2" s="216"/>
      <c r="D2" s="216"/>
      <c r="E2" s="216"/>
      <c r="F2" s="217"/>
      <c r="G2" s="217"/>
      <c r="H2" s="217"/>
      <c r="I2" s="217"/>
    </row>
    <row r="3" spans="1:14" s="62" customFormat="1" ht="21" customHeight="1">
      <c r="A3" s="222" t="s">
        <v>141</v>
      </c>
      <c r="B3" s="222"/>
      <c r="C3" s="222"/>
      <c r="D3" s="222"/>
      <c r="E3" s="222"/>
      <c r="F3" s="223"/>
      <c r="G3" s="223"/>
      <c r="H3" s="223"/>
      <c r="I3" s="223"/>
    </row>
    <row r="4" spans="1:14" s="62" customFormat="1" ht="21" customHeight="1">
      <c r="A4" s="216" t="s">
        <v>100</v>
      </c>
      <c r="B4" s="216"/>
      <c r="C4" s="216"/>
      <c r="D4" s="216"/>
      <c r="E4" s="216"/>
      <c r="F4" s="217"/>
      <c r="G4" s="217"/>
      <c r="H4" s="217"/>
      <c r="I4" s="217"/>
    </row>
    <row r="5" spans="1:14" s="63" customFormat="1" ht="21" customHeight="1">
      <c r="A5" s="214" t="s">
        <v>3</v>
      </c>
      <c r="B5" s="214"/>
      <c r="C5" s="214"/>
      <c r="D5" s="214"/>
      <c r="E5" s="214"/>
      <c r="F5" s="215"/>
      <c r="G5" s="215"/>
      <c r="H5" s="215"/>
      <c r="I5" s="215"/>
    </row>
    <row r="6" spans="1:14" s="62" customFormat="1" ht="9" customHeight="1">
      <c r="B6" s="159"/>
      <c r="C6" s="20"/>
      <c r="D6" s="160"/>
      <c r="E6" s="20"/>
    </row>
    <row r="7" spans="1:14" s="62" customFormat="1" ht="21" customHeight="1">
      <c r="B7" s="68" t="s">
        <v>4</v>
      </c>
      <c r="C7" s="219" t="s">
        <v>5</v>
      </c>
      <c r="D7" s="217"/>
      <c r="E7" s="217"/>
      <c r="G7" s="219" t="s">
        <v>6</v>
      </c>
      <c r="H7" s="217"/>
      <c r="I7" s="217"/>
    </row>
    <row r="8" spans="1:14" s="62" customFormat="1" ht="21" customHeight="1">
      <c r="B8" s="68"/>
      <c r="C8" s="220" t="s">
        <v>7</v>
      </c>
      <c r="D8" s="221"/>
      <c r="E8" s="221"/>
      <c r="G8" s="220" t="s">
        <v>7</v>
      </c>
      <c r="H8" s="221"/>
      <c r="I8" s="221"/>
    </row>
    <row r="9" spans="1:14" s="159" customFormat="1" ht="21" customHeight="1">
      <c r="A9" s="161"/>
      <c r="C9" s="69">
        <v>2025</v>
      </c>
      <c r="D9" s="66"/>
      <c r="E9" s="69">
        <v>2024</v>
      </c>
      <c r="F9" s="66"/>
      <c r="G9" s="69">
        <v>2025</v>
      </c>
      <c r="H9" s="66"/>
      <c r="I9" s="69">
        <v>2024</v>
      </c>
    </row>
    <row r="10" spans="1:14" s="62" customFormat="1" ht="21" customHeight="1">
      <c r="A10" s="162" t="s">
        <v>101</v>
      </c>
      <c r="B10" s="159">
        <v>23</v>
      </c>
      <c r="C10" s="20"/>
      <c r="D10" s="160"/>
      <c r="E10" s="21"/>
    </row>
    <row r="11" spans="1:14" s="62" customFormat="1" ht="21" customHeight="1">
      <c r="A11" s="163" t="s">
        <v>102</v>
      </c>
      <c r="B11" s="164"/>
      <c r="C11" s="35">
        <v>500723</v>
      </c>
      <c r="D11" s="35"/>
      <c r="E11" s="35">
        <v>1402601</v>
      </c>
      <c r="F11" s="35"/>
      <c r="G11" s="35">
        <v>192285</v>
      </c>
      <c r="H11" s="35"/>
      <c r="I11" s="35">
        <v>510631</v>
      </c>
      <c r="L11" s="33"/>
      <c r="M11" s="33"/>
      <c r="N11" s="33"/>
    </row>
    <row r="12" spans="1:14" s="62" customFormat="1" ht="21" customHeight="1">
      <c r="A12" s="163" t="s">
        <v>103</v>
      </c>
      <c r="B12" s="164"/>
      <c r="C12" s="35">
        <v>57332</v>
      </c>
      <c r="D12" s="35"/>
      <c r="E12" s="35">
        <v>62198</v>
      </c>
      <c r="F12" s="35"/>
      <c r="G12" s="35">
        <v>52271</v>
      </c>
      <c r="H12" s="35"/>
      <c r="I12" s="35">
        <v>60373</v>
      </c>
      <c r="L12" s="33"/>
      <c r="N12" s="33"/>
    </row>
    <row r="13" spans="1:14" s="62" customFormat="1" ht="21" customHeight="1">
      <c r="A13" s="163" t="s">
        <v>104</v>
      </c>
      <c r="B13" s="164"/>
      <c r="C13" s="35">
        <v>612028</v>
      </c>
      <c r="D13" s="35"/>
      <c r="E13" s="35">
        <v>695421</v>
      </c>
      <c r="F13" s="35"/>
      <c r="G13" s="35">
        <v>0</v>
      </c>
      <c r="H13" s="35"/>
      <c r="I13" s="35">
        <v>0</v>
      </c>
      <c r="K13" s="165"/>
      <c r="L13" s="165"/>
    </row>
    <row r="14" spans="1:14" s="62" customFormat="1" ht="21" customHeight="1">
      <c r="A14" s="163" t="s">
        <v>105</v>
      </c>
      <c r="B14" s="164"/>
      <c r="C14" s="35">
        <v>46246</v>
      </c>
      <c r="D14" s="35"/>
      <c r="E14" s="35">
        <v>49984</v>
      </c>
      <c r="F14" s="35"/>
      <c r="G14" s="35">
        <v>0</v>
      </c>
      <c r="H14" s="35"/>
      <c r="I14" s="35">
        <v>0</v>
      </c>
      <c r="M14" s="165"/>
      <c r="N14" s="165"/>
    </row>
    <row r="15" spans="1:14" s="62" customFormat="1" ht="21" customHeight="1">
      <c r="A15" s="163" t="s">
        <v>106</v>
      </c>
      <c r="B15" s="164"/>
      <c r="C15" s="35">
        <v>28297</v>
      </c>
      <c r="D15" s="35"/>
      <c r="E15" s="35">
        <v>27764</v>
      </c>
      <c r="F15" s="35"/>
      <c r="G15" s="35">
        <v>27905</v>
      </c>
      <c r="H15" s="35"/>
      <c r="I15" s="35">
        <v>23763</v>
      </c>
    </row>
    <row r="16" spans="1:14" s="62" customFormat="1" ht="21" customHeight="1">
      <c r="A16" s="163" t="s">
        <v>107</v>
      </c>
      <c r="B16" s="164">
        <v>19</v>
      </c>
      <c r="C16" s="35">
        <v>162494</v>
      </c>
      <c r="D16" s="35"/>
      <c r="E16" s="35">
        <v>97247</v>
      </c>
      <c r="F16" s="35"/>
      <c r="G16" s="35">
        <v>87760</v>
      </c>
      <c r="H16" s="35"/>
      <c r="I16" s="35">
        <v>23910</v>
      </c>
    </row>
    <row r="17" spans="1:12" s="62" customFormat="1" ht="21" customHeight="1">
      <c r="A17" s="163" t="s">
        <v>108</v>
      </c>
      <c r="B17" s="164"/>
      <c r="C17" s="45">
        <f>SUM(C11:C16)</f>
        <v>1407120</v>
      </c>
      <c r="D17" s="35"/>
      <c r="E17" s="45">
        <f>SUM(E11:E16)</f>
        <v>2335215</v>
      </c>
      <c r="F17" s="35"/>
      <c r="G17" s="45">
        <f>SUM(G11:G16)</f>
        <v>360221</v>
      </c>
      <c r="H17" s="35"/>
      <c r="I17" s="45">
        <f>SUM(I11:I16)</f>
        <v>618677</v>
      </c>
    </row>
    <row r="18" spans="1:12" s="62" customFormat="1" ht="21" customHeight="1">
      <c r="A18" s="163"/>
      <c r="B18" s="164"/>
      <c r="C18" s="18"/>
      <c r="D18" s="19"/>
      <c r="E18" s="18"/>
      <c r="G18" s="166"/>
      <c r="H18" s="167"/>
      <c r="I18" s="75"/>
    </row>
    <row r="19" spans="1:12" s="62" customFormat="1" ht="21" customHeight="1">
      <c r="A19" s="162" t="s">
        <v>109</v>
      </c>
      <c r="B19" s="159"/>
      <c r="C19" s="20"/>
      <c r="D19" s="160"/>
      <c r="E19" s="21"/>
    </row>
    <row r="20" spans="1:12" s="62" customFormat="1" ht="21" customHeight="1">
      <c r="A20" s="163" t="s">
        <v>110</v>
      </c>
      <c r="B20" s="164"/>
      <c r="C20" s="35">
        <v>338797</v>
      </c>
      <c r="D20" s="35"/>
      <c r="E20" s="35">
        <v>952056</v>
      </c>
      <c r="F20" s="35"/>
      <c r="G20" s="35">
        <v>121901</v>
      </c>
      <c r="H20" s="35"/>
      <c r="I20" s="35">
        <v>336752</v>
      </c>
    </row>
    <row r="21" spans="1:12" s="62" customFormat="1" ht="21" customHeight="1">
      <c r="A21" s="163" t="s">
        <v>111</v>
      </c>
      <c r="B21" s="164"/>
      <c r="C21" s="35">
        <v>30788</v>
      </c>
      <c r="D21" s="35"/>
      <c r="E21" s="35">
        <v>35300</v>
      </c>
      <c r="F21" s="35"/>
      <c r="G21" s="35">
        <v>31088</v>
      </c>
      <c r="H21" s="35"/>
      <c r="I21" s="35">
        <v>36117</v>
      </c>
      <c r="L21" s="165"/>
    </row>
    <row r="22" spans="1:12" s="62" customFormat="1" ht="21" customHeight="1">
      <c r="A22" s="163" t="s">
        <v>112</v>
      </c>
      <c r="B22" s="164"/>
      <c r="C22" s="35">
        <v>514712</v>
      </c>
      <c r="D22" s="35"/>
      <c r="E22" s="35">
        <v>528558</v>
      </c>
      <c r="F22" s="35"/>
      <c r="G22" s="35">
        <v>0</v>
      </c>
      <c r="H22" s="35"/>
      <c r="I22" s="35">
        <v>0</v>
      </c>
      <c r="L22" s="165"/>
    </row>
    <row r="23" spans="1:12" s="62" customFormat="1" ht="21" customHeight="1">
      <c r="A23" s="163" t="s">
        <v>113</v>
      </c>
      <c r="B23" s="164"/>
      <c r="C23" s="35">
        <v>44012</v>
      </c>
      <c r="D23" s="35"/>
      <c r="E23" s="35">
        <v>47750</v>
      </c>
      <c r="F23" s="35"/>
      <c r="G23" s="35">
        <v>0</v>
      </c>
      <c r="H23" s="35"/>
      <c r="I23" s="35">
        <v>0</v>
      </c>
    </row>
    <row r="24" spans="1:12" s="62" customFormat="1" ht="21" customHeight="1">
      <c r="A24" s="163" t="s">
        <v>114</v>
      </c>
      <c r="B24" s="164"/>
      <c r="C24" s="35">
        <v>86949</v>
      </c>
      <c r="D24" s="35"/>
      <c r="E24" s="35">
        <v>160050</v>
      </c>
      <c r="F24" s="35"/>
      <c r="G24" s="35">
        <v>24210</v>
      </c>
      <c r="H24" s="35"/>
      <c r="I24" s="35">
        <v>51661</v>
      </c>
    </row>
    <row r="25" spans="1:12" s="62" customFormat="1" ht="21" customHeight="1">
      <c r="A25" s="163" t="s">
        <v>115</v>
      </c>
      <c r="B25" s="164"/>
      <c r="C25" s="35">
        <v>362047</v>
      </c>
      <c r="D25" s="35"/>
      <c r="E25" s="35">
        <v>398086</v>
      </c>
      <c r="F25" s="35"/>
      <c r="G25" s="35">
        <v>138473</v>
      </c>
      <c r="H25" s="35"/>
      <c r="I25" s="35">
        <v>148160</v>
      </c>
    </row>
    <row r="26" spans="1:12" s="62" customFormat="1" ht="21" customHeight="1">
      <c r="A26" s="163" t="s">
        <v>142</v>
      </c>
      <c r="B26" s="164"/>
      <c r="C26" s="35">
        <v>-10530</v>
      </c>
      <c r="D26" s="35"/>
      <c r="E26" s="35">
        <v>23680</v>
      </c>
      <c r="F26" s="35"/>
      <c r="G26" s="35">
        <v>-10530</v>
      </c>
      <c r="H26" s="35"/>
      <c r="I26" s="35">
        <v>23680</v>
      </c>
    </row>
    <row r="27" spans="1:12" s="62" customFormat="1" ht="21" customHeight="1">
      <c r="A27" s="163" t="s">
        <v>117</v>
      </c>
      <c r="B27" s="164"/>
      <c r="C27" s="45">
        <f>SUM(C20:C26)</f>
        <v>1366775</v>
      </c>
      <c r="D27" s="35"/>
      <c r="E27" s="45">
        <f>SUM(E20:E26)</f>
        <v>2145480</v>
      </c>
      <c r="F27" s="35"/>
      <c r="G27" s="45">
        <f>SUM(G20:G26)</f>
        <v>305142</v>
      </c>
      <c r="H27" s="35"/>
      <c r="I27" s="45">
        <f>SUM(I20:I26)</f>
        <v>596370</v>
      </c>
    </row>
    <row r="28" spans="1:12" s="62" customFormat="1" ht="21" customHeight="1">
      <c r="A28" s="163"/>
      <c r="B28" s="164"/>
      <c r="C28" s="18"/>
      <c r="D28" s="19"/>
      <c r="E28" s="18"/>
      <c r="G28" s="166"/>
      <c r="H28" s="167"/>
      <c r="I28" s="75"/>
    </row>
    <row r="29" spans="1:12" s="62" customFormat="1" ht="21" customHeight="1">
      <c r="A29" s="168" t="s">
        <v>143</v>
      </c>
      <c r="B29" s="164"/>
      <c r="C29" s="35">
        <f>C17-C27</f>
        <v>40345</v>
      </c>
      <c r="D29" s="35"/>
      <c r="E29" s="35">
        <f>E17-E27</f>
        <v>189735</v>
      </c>
      <c r="F29" s="35"/>
      <c r="G29" s="35">
        <f>G17-G27</f>
        <v>55079</v>
      </c>
      <c r="H29" s="35"/>
      <c r="I29" s="35">
        <f>I17-I27</f>
        <v>22307</v>
      </c>
    </row>
    <row r="30" spans="1:12" s="62" customFormat="1" ht="21" customHeight="1">
      <c r="A30" s="163" t="s">
        <v>119</v>
      </c>
      <c r="B30" s="164"/>
      <c r="C30" s="35">
        <v>801</v>
      </c>
      <c r="D30" s="35"/>
      <c r="E30" s="35">
        <v>733</v>
      </c>
      <c r="F30" s="35"/>
      <c r="G30" s="35">
        <v>26975</v>
      </c>
      <c r="H30" s="35"/>
      <c r="I30" s="35">
        <v>27030</v>
      </c>
    </row>
    <row r="31" spans="1:12" s="62" customFormat="1" ht="21" customHeight="1">
      <c r="A31" s="163" t="s">
        <v>120</v>
      </c>
      <c r="B31" s="164"/>
      <c r="C31" s="35">
        <v>-317234</v>
      </c>
      <c r="D31" s="35"/>
      <c r="E31" s="35">
        <v>-304963</v>
      </c>
      <c r="F31" s="35"/>
      <c r="G31" s="35">
        <v>-153578</v>
      </c>
      <c r="H31" s="35"/>
      <c r="I31" s="35">
        <v>-141497</v>
      </c>
    </row>
    <row r="32" spans="1:12" s="62" customFormat="1" ht="21" customHeight="1">
      <c r="A32" s="163" t="s">
        <v>121</v>
      </c>
      <c r="C32" s="52">
        <v>-16560</v>
      </c>
      <c r="D32" s="35"/>
      <c r="E32" s="35">
        <v>437</v>
      </c>
      <c r="F32" s="35"/>
      <c r="G32" s="52">
        <v>333</v>
      </c>
      <c r="H32" s="35"/>
      <c r="I32" s="35">
        <v>813</v>
      </c>
    </row>
    <row r="33" spans="1:9" s="62" customFormat="1" ht="21" customHeight="1">
      <c r="A33" s="163" t="s">
        <v>122</v>
      </c>
      <c r="B33" s="164">
        <v>10.199999999999999</v>
      </c>
      <c r="C33" s="44">
        <v>-7312</v>
      </c>
      <c r="D33" s="35"/>
      <c r="E33" s="44">
        <v>-4028</v>
      </c>
      <c r="F33" s="35"/>
      <c r="G33" s="58">
        <v>0</v>
      </c>
      <c r="H33" s="35"/>
      <c r="I33" s="44">
        <v>0</v>
      </c>
    </row>
    <row r="34" spans="1:9" s="62" customFormat="1" ht="21" customHeight="1">
      <c r="A34" s="169" t="s">
        <v>123</v>
      </c>
      <c r="B34" s="164"/>
      <c r="C34" s="35">
        <f>SUM(C29:C33)</f>
        <v>-299960</v>
      </c>
      <c r="D34" s="35"/>
      <c r="E34" s="35">
        <f>SUM(E29:E33)</f>
        <v>-118086</v>
      </c>
      <c r="F34" s="35"/>
      <c r="G34" s="35">
        <f>SUM(G29:G33)</f>
        <v>-71191</v>
      </c>
      <c r="H34" s="35"/>
      <c r="I34" s="35">
        <f>SUM(I29:I33)</f>
        <v>-91347</v>
      </c>
    </row>
    <row r="35" spans="1:9" s="62" customFormat="1" ht="21" customHeight="1">
      <c r="A35" s="169" t="s">
        <v>144</v>
      </c>
      <c r="B35" s="164">
        <v>20</v>
      </c>
      <c r="C35" s="35">
        <v>4143</v>
      </c>
      <c r="D35" s="35"/>
      <c r="E35" s="35">
        <v>68751</v>
      </c>
      <c r="F35" s="35"/>
      <c r="G35" s="35">
        <v>-42980</v>
      </c>
      <c r="H35" s="35"/>
      <c r="I35" s="35">
        <v>-3566</v>
      </c>
    </row>
    <row r="36" spans="1:9" s="62" customFormat="1" ht="21" customHeight="1" thickBot="1">
      <c r="A36" s="170" t="s">
        <v>125</v>
      </c>
      <c r="B36" s="164"/>
      <c r="C36" s="43">
        <f>C34-C35</f>
        <v>-304103</v>
      </c>
      <c r="D36" s="35"/>
      <c r="E36" s="43">
        <f>E34-E35</f>
        <v>-186837</v>
      </c>
      <c r="F36" s="35"/>
      <c r="G36" s="43">
        <f>G34-G35</f>
        <v>-28211</v>
      </c>
      <c r="H36" s="35"/>
      <c r="I36" s="43">
        <f>I34-I35</f>
        <v>-87781</v>
      </c>
    </row>
    <row r="37" spans="1:9" s="62" customFormat="1" ht="21" customHeight="1" thickTop="1">
      <c r="A37" s="163"/>
      <c r="B37" s="164"/>
      <c r="C37" s="18"/>
      <c r="D37" s="19"/>
      <c r="E37" s="18"/>
      <c r="G37" s="166"/>
      <c r="H37" s="167"/>
      <c r="I37" s="75"/>
    </row>
    <row r="38" spans="1:9" s="62" customFormat="1" ht="21" customHeight="1">
      <c r="A38" s="171" t="s">
        <v>126</v>
      </c>
      <c r="B38" s="164"/>
      <c r="C38" s="25"/>
      <c r="D38" s="26"/>
      <c r="E38" s="25"/>
      <c r="G38" s="25"/>
      <c r="H38" s="25"/>
      <c r="I38" s="25"/>
    </row>
    <row r="39" spans="1:9" s="62" customFormat="1" ht="21" customHeight="1">
      <c r="A39" s="172" t="s">
        <v>127</v>
      </c>
      <c r="B39" s="164"/>
      <c r="C39" s="25"/>
      <c r="D39" s="26"/>
      <c r="E39" s="25"/>
      <c r="G39" s="25"/>
      <c r="H39" s="25"/>
      <c r="I39" s="25"/>
    </row>
    <row r="40" spans="1:9" s="62" customFormat="1" ht="21" customHeight="1">
      <c r="A40" s="172" t="s">
        <v>128</v>
      </c>
      <c r="B40" s="164"/>
      <c r="C40" s="18"/>
      <c r="D40" s="19"/>
      <c r="E40" s="18"/>
      <c r="G40" s="18"/>
      <c r="H40" s="18"/>
      <c r="I40" s="18"/>
    </row>
    <row r="41" spans="1:9" s="62" customFormat="1" ht="21" customHeight="1">
      <c r="A41" s="172" t="s">
        <v>145</v>
      </c>
      <c r="B41" s="164">
        <v>8</v>
      </c>
      <c r="C41" s="35">
        <v>-42923</v>
      </c>
      <c r="D41" s="35"/>
      <c r="E41" s="52">
        <v>31778</v>
      </c>
      <c r="F41" s="35"/>
      <c r="G41" s="35">
        <v>-24648</v>
      </c>
      <c r="H41" s="35"/>
      <c r="I41" s="52">
        <v>-7383</v>
      </c>
    </row>
    <row r="42" spans="1:9" s="62" customFormat="1" ht="21" customHeight="1">
      <c r="A42" s="172" t="s">
        <v>146</v>
      </c>
      <c r="B42" s="159">
        <v>12</v>
      </c>
      <c r="C42" s="44">
        <v>182053</v>
      </c>
      <c r="E42" s="44">
        <v>-92805</v>
      </c>
      <c r="G42" s="44">
        <v>0</v>
      </c>
      <c r="I42" s="44">
        <v>0</v>
      </c>
    </row>
    <row r="43" spans="1:9" s="62" customFormat="1" ht="21" customHeight="1">
      <c r="A43" s="172" t="s">
        <v>131</v>
      </c>
      <c r="B43" s="164"/>
      <c r="C43" s="35">
        <f>SUM(C41:C42)</f>
        <v>139130</v>
      </c>
      <c r="D43" s="35"/>
      <c r="E43" s="35">
        <f>SUM(E41:E42)</f>
        <v>-61027</v>
      </c>
      <c r="F43" s="35"/>
      <c r="G43" s="35">
        <f>SUM(G41:G42)</f>
        <v>-24648</v>
      </c>
      <c r="H43" s="35"/>
      <c r="I43" s="35">
        <f>SUM(I41:I42)</f>
        <v>-7383</v>
      </c>
    </row>
    <row r="44" spans="1:9" s="62" customFormat="1" ht="21" customHeight="1" thickBot="1">
      <c r="A44" s="170" t="s">
        <v>147</v>
      </c>
      <c r="B44" s="164"/>
      <c r="C44" s="43">
        <f>C36+C43</f>
        <v>-164973</v>
      </c>
      <c r="D44" s="35"/>
      <c r="E44" s="43">
        <f>E36+E43</f>
        <v>-247864</v>
      </c>
      <c r="F44" s="35"/>
      <c r="G44" s="43">
        <f>G36+G43</f>
        <v>-52859</v>
      </c>
      <c r="H44" s="35"/>
      <c r="I44" s="43">
        <f>I36+I43</f>
        <v>-95164</v>
      </c>
    </row>
    <row r="45" spans="1:9" s="62" customFormat="1" ht="21" customHeight="1" thickTop="1">
      <c r="A45" s="163"/>
      <c r="B45" s="164"/>
      <c r="C45" s="18"/>
      <c r="D45" s="19"/>
      <c r="E45" s="18"/>
      <c r="G45" s="166"/>
      <c r="H45" s="167"/>
      <c r="I45" s="75"/>
    </row>
    <row r="46" spans="1:9" s="62" customFormat="1" ht="21" customHeight="1">
      <c r="A46" s="163"/>
      <c r="B46" s="164"/>
      <c r="C46" s="18"/>
      <c r="D46" s="19"/>
      <c r="E46" s="18"/>
      <c r="G46" s="166"/>
      <c r="H46" s="167"/>
      <c r="I46" s="75"/>
    </row>
    <row r="47" spans="1:9" s="62" customFormat="1" ht="21" customHeight="1">
      <c r="A47" s="163"/>
      <c r="B47" s="164"/>
      <c r="C47" s="18"/>
      <c r="D47" s="19"/>
      <c r="E47" s="18"/>
      <c r="G47" s="166"/>
      <c r="H47" s="167"/>
      <c r="I47" s="75"/>
    </row>
    <row r="48" spans="1:9" s="62" customFormat="1" ht="21" customHeight="1">
      <c r="A48" s="163"/>
      <c r="B48" s="164"/>
      <c r="C48" s="18"/>
      <c r="D48" s="19"/>
      <c r="E48" s="18"/>
      <c r="G48" s="166"/>
      <c r="H48" s="167"/>
      <c r="I48" s="75"/>
    </row>
    <row r="49" spans="1:9" s="62" customFormat="1" ht="21" customHeight="1">
      <c r="A49" s="163"/>
      <c r="B49" s="164"/>
      <c r="C49" s="18"/>
      <c r="D49" s="19"/>
      <c r="E49" s="18"/>
      <c r="G49" s="166"/>
      <c r="H49" s="167"/>
      <c r="I49" s="75"/>
    </row>
    <row r="50" spans="1:9" s="62" customFormat="1" ht="21" customHeight="1">
      <c r="A50" s="163"/>
      <c r="B50" s="164"/>
      <c r="C50" s="18"/>
      <c r="D50" s="19"/>
      <c r="E50" s="18"/>
      <c r="G50" s="166"/>
      <c r="H50" s="167"/>
      <c r="I50" s="75"/>
    </row>
    <row r="51" spans="1:9" s="62" customFormat="1" ht="21" customHeight="1">
      <c r="A51" s="163"/>
      <c r="B51" s="164"/>
      <c r="C51" s="18"/>
      <c r="D51" s="19"/>
      <c r="E51" s="18"/>
      <c r="G51" s="166"/>
      <c r="H51" s="167"/>
      <c r="I51" s="75"/>
    </row>
    <row r="52" spans="1:9" s="62" customFormat="1" ht="21" customHeight="1">
      <c r="A52" s="163"/>
      <c r="B52" s="164"/>
      <c r="C52" s="18"/>
      <c r="D52" s="19"/>
      <c r="E52" s="18"/>
      <c r="G52" s="166"/>
      <c r="H52" s="167"/>
      <c r="I52" s="75"/>
    </row>
    <row r="53" spans="1:9" s="62" customFormat="1" ht="21" customHeight="1">
      <c r="A53" s="163"/>
      <c r="B53" s="164"/>
      <c r="C53" s="18"/>
      <c r="D53" s="19"/>
      <c r="E53" s="18"/>
      <c r="G53" s="166"/>
      <c r="H53" s="167"/>
      <c r="I53" s="75"/>
    </row>
    <row r="54" spans="1:9" s="62" customFormat="1" ht="21" customHeight="1">
      <c r="A54" s="163"/>
      <c r="B54" s="164"/>
      <c r="C54" s="18"/>
      <c r="D54" s="19"/>
      <c r="E54" s="18"/>
      <c r="G54" s="166"/>
      <c r="H54" s="167"/>
      <c r="I54" s="75"/>
    </row>
    <row r="55" spans="1:9" s="62" customFormat="1" ht="21" customHeight="1">
      <c r="A55" s="163"/>
      <c r="B55" s="164"/>
      <c r="C55" s="18"/>
      <c r="D55" s="19"/>
      <c r="E55" s="18"/>
      <c r="G55" s="166"/>
      <c r="H55" s="167"/>
      <c r="I55" s="75"/>
    </row>
    <row r="56" spans="1:9" s="62" customFormat="1" ht="21" customHeight="1">
      <c r="A56" s="163"/>
      <c r="B56" s="164"/>
      <c r="C56" s="18"/>
      <c r="D56" s="19"/>
      <c r="E56" s="18"/>
      <c r="G56" s="166"/>
      <c r="H56" s="167"/>
      <c r="I56" s="75"/>
    </row>
    <row r="57" spans="1:9" s="62" customFormat="1" ht="21" customHeight="1">
      <c r="A57" s="163"/>
      <c r="B57" s="164"/>
      <c r="C57" s="18"/>
      <c r="D57" s="19"/>
      <c r="E57" s="18"/>
      <c r="G57" s="166"/>
      <c r="H57" s="167"/>
      <c r="I57" s="75"/>
    </row>
    <row r="58" spans="1:9" s="62" customFormat="1" ht="21" customHeight="1">
      <c r="A58" s="163"/>
      <c r="B58" s="164"/>
      <c r="C58" s="18"/>
      <c r="D58" s="19"/>
      <c r="E58" s="18"/>
      <c r="G58" s="166"/>
      <c r="H58" s="167"/>
      <c r="I58" s="75"/>
    </row>
    <row r="59" spans="1:9" s="62" customFormat="1" ht="21" customHeight="1">
      <c r="A59" s="163"/>
      <c r="B59" s="164"/>
      <c r="C59" s="18"/>
      <c r="D59" s="19"/>
      <c r="E59" s="18"/>
      <c r="G59" s="166"/>
      <c r="H59" s="167"/>
      <c r="I59" s="75"/>
    </row>
    <row r="60" spans="1:9" s="62" customFormat="1" ht="21" customHeight="1">
      <c r="A60" s="163"/>
      <c r="B60" s="164"/>
      <c r="C60" s="18"/>
      <c r="D60" s="19"/>
      <c r="E60" s="18"/>
      <c r="G60" s="166"/>
      <c r="H60" s="167"/>
      <c r="I60" s="75"/>
    </row>
    <row r="61" spans="1:9" s="62" customFormat="1" ht="21" customHeight="1">
      <c r="A61" s="163"/>
      <c r="B61" s="164"/>
      <c r="C61" s="18"/>
      <c r="D61" s="19"/>
      <c r="E61" s="18"/>
      <c r="G61" s="166"/>
      <c r="H61" s="167"/>
      <c r="I61" s="75"/>
    </row>
    <row r="62" spans="1:9" s="62" customFormat="1" ht="21" customHeight="1">
      <c r="A62" s="216" t="s">
        <v>0</v>
      </c>
      <c r="B62" s="216"/>
      <c r="C62" s="216"/>
      <c r="D62" s="216"/>
      <c r="E62" s="216"/>
      <c r="F62" s="217"/>
      <c r="G62" s="217"/>
      <c r="H62" s="217"/>
      <c r="I62" s="217"/>
    </row>
    <row r="63" spans="1:9" s="62" customFormat="1" ht="21" customHeight="1">
      <c r="A63" s="216" t="s">
        <v>133</v>
      </c>
      <c r="B63" s="216"/>
      <c r="C63" s="216"/>
      <c r="D63" s="216"/>
      <c r="E63" s="216"/>
      <c r="F63" s="217"/>
      <c r="G63" s="217"/>
      <c r="H63" s="217"/>
      <c r="I63" s="217"/>
    </row>
    <row r="64" spans="1:9" s="62" customFormat="1" ht="21" customHeight="1">
      <c r="A64" s="216" t="s">
        <v>148</v>
      </c>
      <c r="B64" s="216"/>
      <c r="C64" s="216"/>
      <c r="D64" s="216"/>
      <c r="E64" s="216"/>
      <c r="F64" s="217"/>
      <c r="G64" s="217"/>
      <c r="H64" s="217"/>
      <c r="I64" s="217"/>
    </row>
    <row r="65" spans="1:9" s="62" customFormat="1" ht="21" customHeight="1">
      <c r="A65" s="216" t="s">
        <v>100</v>
      </c>
      <c r="B65" s="216"/>
      <c r="C65" s="216"/>
      <c r="D65" s="216"/>
      <c r="E65" s="216"/>
      <c r="F65" s="217"/>
      <c r="G65" s="217"/>
      <c r="H65" s="217"/>
      <c r="I65" s="217"/>
    </row>
    <row r="66" spans="1:9" s="62" customFormat="1" ht="21" customHeight="1">
      <c r="A66" s="214" t="s">
        <v>3</v>
      </c>
      <c r="B66" s="214"/>
      <c r="C66" s="214"/>
      <c r="D66" s="214"/>
      <c r="E66" s="214"/>
      <c r="F66" s="215"/>
      <c r="G66" s="215"/>
      <c r="H66" s="215"/>
      <c r="I66" s="215"/>
    </row>
    <row r="67" spans="1:9" s="62" customFormat="1" ht="9" customHeight="1">
      <c r="B67" s="159"/>
      <c r="C67" s="20"/>
      <c r="D67" s="160"/>
      <c r="E67" s="20"/>
    </row>
    <row r="68" spans="1:9" s="62" customFormat="1" ht="21" customHeight="1">
      <c r="B68" s="68" t="s">
        <v>4</v>
      </c>
      <c r="C68" s="219" t="s">
        <v>5</v>
      </c>
      <c r="D68" s="217"/>
      <c r="E68" s="217"/>
      <c r="G68" s="219" t="s">
        <v>6</v>
      </c>
      <c r="H68" s="217"/>
      <c r="I68" s="217"/>
    </row>
    <row r="69" spans="1:9" s="62" customFormat="1" ht="21" customHeight="1">
      <c r="B69" s="68"/>
      <c r="C69" s="220" t="s">
        <v>7</v>
      </c>
      <c r="D69" s="221"/>
      <c r="E69" s="221"/>
      <c r="G69" s="220" t="s">
        <v>7</v>
      </c>
      <c r="H69" s="221"/>
      <c r="I69" s="221"/>
    </row>
    <row r="70" spans="1:9" s="159" customFormat="1" ht="21" customHeight="1">
      <c r="A70" s="161"/>
      <c r="C70" s="69">
        <v>2025</v>
      </c>
      <c r="D70" s="66"/>
      <c r="E70" s="69">
        <v>2024</v>
      </c>
      <c r="F70" s="66"/>
      <c r="G70" s="69">
        <v>2025</v>
      </c>
      <c r="H70" s="66"/>
      <c r="I70" s="69">
        <v>2024</v>
      </c>
    </row>
    <row r="71" spans="1:9" s="62" customFormat="1" ht="21" customHeight="1">
      <c r="A71" s="168" t="s">
        <v>136</v>
      </c>
      <c r="B71" s="164"/>
      <c r="C71" s="25"/>
      <c r="D71" s="26"/>
      <c r="E71" s="25"/>
      <c r="G71" s="25"/>
      <c r="H71" s="25"/>
      <c r="I71" s="25"/>
    </row>
    <row r="72" spans="1:9" s="62" customFormat="1" ht="21" customHeight="1" thickBot="1">
      <c r="A72" s="172" t="s">
        <v>137</v>
      </c>
      <c r="B72" s="164"/>
      <c r="C72" s="35">
        <f>Conso!J26</f>
        <v>-225870</v>
      </c>
      <c r="D72" s="19"/>
      <c r="E72" s="35">
        <v>-183632</v>
      </c>
      <c r="G72" s="36">
        <v>-28211</v>
      </c>
      <c r="H72" s="35"/>
      <c r="I72" s="36">
        <v>-87781</v>
      </c>
    </row>
    <row r="73" spans="1:9" s="62" customFormat="1" ht="21" customHeight="1" thickTop="1">
      <c r="A73" s="173" t="s">
        <v>138</v>
      </c>
      <c r="B73" s="164"/>
      <c r="C73" s="35">
        <v>-78233</v>
      </c>
      <c r="D73" s="19"/>
      <c r="E73" s="35">
        <v>-3205</v>
      </c>
      <c r="G73" s="166"/>
      <c r="H73" s="166"/>
      <c r="I73" s="166"/>
    </row>
    <row r="74" spans="1:9" s="62" customFormat="1" ht="21" customHeight="1" thickBot="1">
      <c r="A74" s="163"/>
      <c r="B74" s="164"/>
      <c r="C74" s="43">
        <f>SUM(C72:C73)</f>
        <v>-304103</v>
      </c>
      <c r="D74" s="19"/>
      <c r="E74" s="43">
        <f>SUM(E72:E73)</f>
        <v>-186837</v>
      </c>
      <c r="G74" s="166"/>
      <c r="H74" s="166"/>
      <c r="I74" s="166"/>
    </row>
    <row r="75" spans="1:9" s="62" customFormat="1" ht="21" customHeight="1" thickTop="1">
      <c r="A75" s="172"/>
      <c r="B75" s="164"/>
      <c r="C75" s="18"/>
      <c r="D75" s="19"/>
      <c r="E75" s="18"/>
      <c r="G75" s="166"/>
      <c r="H75" s="166"/>
      <c r="I75" s="166"/>
    </row>
    <row r="76" spans="1:9" s="62" customFormat="1" ht="21" customHeight="1">
      <c r="A76" s="168" t="s">
        <v>149</v>
      </c>
      <c r="B76" s="164"/>
      <c r="C76" s="25"/>
      <c r="D76" s="26"/>
      <c r="E76" s="25"/>
      <c r="G76" s="25"/>
      <c r="H76" s="25"/>
      <c r="I76" s="25"/>
    </row>
    <row r="77" spans="1:9" s="62" customFormat="1" ht="21" customHeight="1" thickBot="1">
      <c r="A77" s="172" t="s">
        <v>137</v>
      </c>
      <c r="B77" s="164"/>
      <c r="C77" s="35">
        <v>-121410</v>
      </c>
      <c r="D77" s="19"/>
      <c r="E77" s="35">
        <v>-236804</v>
      </c>
      <c r="G77" s="36">
        <v>-52859</v>
      </c>
      <c r="H77" s="35"/>
      <c r="I77" s="36">
        <v>-95164</v>
      </c>
    </row>
    <row r="78" spans="1:9" s="62" customFormat="1" ht="21" customHeight="1" thickTop="1">
      <c r="A78" s="173" t="s">
        <v>138</v>
      </c>
      <c r="B78" s="164"/>
      <c r="C78" s="35">
        <v>-43563</v>
      </c>
      <c r="D78" s="19"/>
      <c r="E78" s="35">
        <v>-11060</v>
      </c>
      <c r="G78" s="166"/>
      <c r="H78" s="166"/>
      <c r="I78" s="166"/>
    </row>
    <row r="79" spans="1:9" s="62" customFormat="1" ht="21" customHeight="1" thickBot="1">
      <c r="A79" s="163"/>
      <c r="B79" s="164"/>
      <c r="C79" s="43">
        <f>SUM(C77:C78)</f>
        <v>-164973</v>
      </c>
      <c r="D79" s="19"/>
      <c r="E79" s="43">
        <f>SUM(E77:E78)</f>
        <v>-247864</v>
      </c>
      <c r="G79" s="166"/>
      <c r="H79" s="166"/>
      <c r="I79" s="166"/>
    </row>
    <row r="80" spans="1:9" s="62" customFormat="1" ht="21" customHeight="1" thickTop="1">
      <c r="A80" s="172"/>
      <c r="B80" s="164"/>
      <c r="C80" s="18"/>
      <c r="D80" s="19"/>
      <c r="E80" s="18"/>
      <c r="G80" s="166"/>
      <c r="H80" s="166"/>
      <c r="I80" s="166"/>
    </row>
    <row r="81" spans="1:9" ht="21" customHeight="1" thickBot="1">
      <c r="A81" s="9" t="s">
        <v>140</v>
      </c>
      <c r="B81" s="1">
        <v>24</v>
      </c>
      <c r="C81" s="49">
        <f>C72/1066857</f>
        <v>-0.21171534704276207</v>
      </c>
      <c r="D81" s="174"/>
      <c r="E81" s="49">
        <v>-0.17214687681925009</v>
      </c>
      <c r="F81" s="174"/>
      <c r="G81" s="49">
        <v>-2.6443094060403596E-2</v>
      </c>
      <c r="H81" s="174"/>
      <c r="I81" s="49">
        <v>-8.2290804402667256E-2</v>
      </c>
    </row>
    <row r="82" spans="1:9" s="62" customFormat="1" ht="21" customHeight="1" thickTop="1">
      <c r="A82" s="172"/>
      <c r="B82" s="164"/>
      <c r="C82" s="18"/>
      <c r="D82" s="19"/>
      <c r="E82" s="18"/>
      <c r="G82" s="166"/>
      <c r="H82" s="166"/>
      <c r="I82" s="166"/>
    </row>
    <row r="83" spans="1:9" s="62" customFormat="1" ht="21" customHeight="1">
      <c r="A83" s="172"/>
      <c r="B83" s="164"/>
      <c r="C83" s="18"/>
      <c r="D83" s="19"/>
      <c r="E83" s="18"/>
      <c r="G83" s="166"/>
      <c r="H83" s="166"/>
      <c r="I83" s="166"/>
    </row>
    <row r="84" spans="1:9" s="62" customFormat="1" ht="21" customHeight="1">
      <c r="A84" s="172"/>
      <c r="B84" s="164"/>
      <c r="C84" s="18"/>
      <c r="D84" s="19"/>
      <c r="E84" s="18"/>
      <c r="G84" s="166"/>
      <c r="H84" s="166"/>
      <c r="I84" s="166"/>
    </row>
    <row r="85" spans="1:9" s="62" customFormat="1" ht="21" customHeight="1">
      <c r="A85" s="172"/>
      <c r="B85" s="164"/>
      <c r="C85" s="18"/>
      <c r="D85" s="19"/>
      <c r="E85" s="18"/>
      <c r="G85" s="166"/>
      <c r="H85" s="166"/>
      <c r="I85" s="166"/>
    </row>
    <row r="86" spans="1:9" s="62" customFormat="1" ht="21" customHeight="1">
      <c r="A86" s="172"/>
      <c r="B86" s="164"/>
      <c r="C86" s="18"/>
      <c r="D86" s="19"/>
      <c r="E86" s="18"/>
      <c r="G86" s="166"/>
      <c r="H86" s="166"/>
      <c r="I86" s="166"/>
    </row>
    <row r="87" spans="1:9" s="62" customFormat="1" ht="21" customHeight="1">
      <c r="A87" s="172"/>
      <c r="B87" s="164"/>
      <c r="C87" s="18"/>
      <c r="D87" s="19"/>
      <c r="E87" s="18"/>
      <c r="G87" s="166"/>
      <c r="H87" s="166"/>
      <c r="I87" s="166"/>
    </row>
    <row r="88" spans="1:9" s="62" customFormat="1" ht="21" customHeight="1">
      <c r="A88" s="163"/>
      <c r="B88" s="164"/>
      <c r="C88" s="18"/>
      <c r="D88" s="19"/>
      <c r="E88" s="18"/>
      <c r="G88" s="166"/>
      <c r="H88" s="167"/>
      <c r="I88" s="75"/>
    </row>
    <row r="89" spans="1:9" s="62" customFormat="1" ht="21" customHeight="1">
      <c r="A89" s="163"/>
      <c r="B89" s="164"/>
      <c r="C89" s="18"/>
      <c r="D89" s="19"/>
      <c r="E89" s="18"/>
      <c r="G89" s="166"/>
      <c r="H89" s="167"/>
      <c r="I89" s="75"/>
    </row>
    <row r="90" spans="1:9" s="62" customFormat="1" ht="21" customHeight="1">
      <c r="A90" s="163"/>
      <c r="B90" s="164"/>
      <c r="C90" s="18"/>
      <c r="D90" s="19"/>
      <c r="E90" s="18"/>
      <c r="G90" s="166"/>
      <c r="H90" s="167"/>
      <c r="I90" s="75"/>
    </row>
    <row r="91" spans="1:9" s="62" customFormat="1" ht="21" customHeight="1">
      <c r="A91" s="163"/>
      <c r="B91" s="164"/>
      <c r="C91" s="18"/>
      <c r="D91" s="19"/>
      <c r="E91" s="18"/>
      <c r="G91" s="166"/>
      <c r="H91" s="167"/>
      <c r="I91" s="75"/>
    </row>
    <row r="92" spans="1:9" s="62" customFormat="1" ht="21" customHeight="1">
      <c r="A92" s="163"/>
      <c r="B92" s="164"/>
      <c r="C92" s="18"/>
      <c r="D92" s="19"/>
      <c r="E92" s="18"/>
      <c r="G92" s="166"/>
      <c r="H92" s="167"/>
      <c r="I92" s="75"/>
    </row>
    <row r="93" spans="1:9" s="62" customFormat="1" ht="21" customHeight="1">
      <c r="A93" s="163"/>
      <c r="B93" s="164"/>
      <c r="C93" s="18"/>
      <c r="D93" s="19"/>
      <c r="E93" s="18"/>
      <c r="G93" s="166"/>
      <c r="H93" s="167"/>
      <c r="I93" s="75"/>
    </row>
    <row r="94" spans="1:9" s="62" customFormat="1" ht="21" customHeight="1">
      <c r="A94" s="163"/>
      <c r="B94" s="164"/>
      <c r="C94" s="18"/>
      <c r="D94" s="19"/>
      <c r="E94" s="18"/>
      <c r="G94" s="166"/>
      <c r="H94" s="167"/>
      <c r="I94" s="75"/>
    </row>
    <row r="95" spans="1:9" s="62" customFormat="1" ht="21" customHeight="1">
      <c r="A95" s="163"/>
      <c r="B95" s="164"/>
      <c r="C95" s="18"/>
      <c r="D95" s="19"/>
      <c r="E95" s="18"/>
      <c r="G95" s="166"/>
      <c r="H95" s="167"/>
      <c r="I95" s="75"/>
    </row>
    <row r="96" spans="1:9" s="62" customFormat="1" ht="21" customHeight="1">
      <c r="A96" s="163"/>
      <c r="B96" s="164"/>
      <c r="C96" s="18"/>
      <c r="D96" s="19"/>
      <c r="E96" s="18"/>
      <c r="G96" s="166"/>
      <c r="H96" s="167"/>
      <c r="I96" s="75"/>
    </row>
    <row r="97" spans="1:10" s="62" customFormat="1" ht="21" customHeight="1">
      <c r="A97" s="163"/>
      <c r="B97" s="164"/>
      <c r="C97" s="18"/>
      <c r="D97" s="19"/>
      <c r="E97" s="18"/>
      <c r="G97" s="166"/>
      <c r="H97" s="167"/>
      <c r="I97" s="75"/>
    </row>
    <row r="98" spans="1:10" s="62" customFormat="1" ht="21" customHeight="1">
      <c r="A98" s="163"/>
      <c r="B98" s="164"/>
      <c r="C98" s="18"/>
      <c r="D98" s="19"/>
      <c r="E98" s="18"/>
      <c r="G98" s="166"/>
      <c r="H98" s="167"/>
      <c r="I98" s="75"/>
    </row>
    <row r="99" spans="1:10" s="62" customFormat="1" ht="21" customHeight="1">
      <c r="A99" s="163"/>
      <c r="B99" s="164"/>
      <c r="C99" s="18"/>
      <c r="D99" s="19"/>
      <c r="E99" s="18"/>
      <c r="G99" s="166"/>
      <c r="H99" s="167"/>
      <c r="I99" s="75"/>
    </row>
    <row r="100" spans="1:10" s="62" customFormat="1" ht="21" customHeight="1">
      <c r="A100" s="163"/>
      <c r="B100" s="164"/>
      <c r="C100" s="18"/>
      <c r="D100" s="19"/>
      <c r="E100" s="18"/>
      <c r="G100" s="166"/>
      <c r="H100" s="167"/>
      <c r="I100" s="75"/>
    </row>
    <row r="101" spans="1:10" s="62" customFormat="1" ht="21" customHeight="1">
      <c r="A101" s="163"/>
      <c r="B101" s="164"/>
      <c r="C101" s="18"/>
      <c r="D101" s="19"/>
      <c r="E101" s="18"/>
      <c r="G101" s="166"/>
      <c r="H101" s="167"/>
      <c r="I101" s="75"/>
    </row>
    <row r="102" spans="1:10" s="62" customFormat="1" ht="21" customHeight="1">
      <c r="A102" s="163"/>
      <c r="B102" s="164"/>
      <c r="C102" s="18"/>
      <c r="D102" s="19"/>
      <c r="E102" s="18"/>
      <c r="G102" s="166"/>
      <c r="H102" s="167"/>
      <c r="I102" s="75"/>
    </row>
    <row r="103" spans="1:10" s="62" customFormat="1" ht="21" customHeight="1">
      <c r="A103" s="163"/>
      <c r="B103" s="164"/>
      <c r="C103" s="18"/>
      <c r="D103" s="19"/>
      <c r="E103" s="18"/>
      <c r="G103" s="166"/>
      <c r="H103" s="167"/>
      <c r="I103" s="75"/>
    </row>
    <row r="104" spans="1:10" s="62" customFormat="1" ht="21" customHeight="1">
      <c r="A104" s="163"/>
      <c r="B104" s="164"/>
      <c r="C104" s="18"/>
      <c r="D104" s="19"/>
      <c r="E104" s="18"/>
      <c r="G104" s="166"/>
      <c r="H104" s="167"/>
      <c r="I104" s="75"/>
    </row>
    <row r="105" spans="1:10" s="62" customFormat="1" ht="21" customHeight="1">
      <c r="A105" s="163"/>
      <c r="B105" s="164"/>
      <c r="C105" s="18"/>
      <c r="D105" s="19"/>
      <c r="E105" s="18"/>
      <c r="G105" s="166"/>
      <c r="H105" s="167"/>
      <c r="I105" s="75"/>
    </row>
    <row r="106" spans="1:10" s="62" customFormat="1" ht="21" customHeight="1">
      <c r="A106" s="163"/>
      <c r="B106" s="164"/>
      <c r="C106" s="18"/>
      <c r="D106" s="19"/>
      <c r="E106" s="18"/>
      <c r="G106" s="166"/>
      <c r="H106" s="167"/>
      <c r="I106" s="75"/>
    </row>
    <row r="107" spans="1:10" ht="21" customHeight="1"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76" t="s">
        <v>97</v>
      </c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4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4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4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4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4"/>
      <c r="C132" s="12"/>
      <c r="D132" s="12"/>
      <c r="E132" s="12"/>
      <c r="F132" s="12"/>
      <c r="G132" s="12"/>
      <c r="H132" s="12"/>
      <c r="I132" s="12"/>
      <c r="J132" s="12"/>
    </row>
    <row r="133" spans="1:10" ht="21" customHeight="1">
      <c r="A133" s="12"/>
      <c r="B133" s="4"/>
      <c r="C133" s="12"/>
      <c r="D133" s="12"/>
      <c r="E133" s="12"/>
      <c r="F133" s="12"/>
      <c r="G133" s="12"/>
      <c r="H133" s="12"/>
      <c r="I133" s="12"/>
      <c r="J133" s="12"/>
    </row>
  </sheetData>
  <mergeCells count="18">
    <mergeCell ref="A65:I6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2:I62"/>
    <mergeCell ref="A63:I63"/>
    <mergeCell ref="A64:I64"/>
    <mergeCell ref="A66:I66"/>
    <mergeCell ref="C68:E68"/>
    <mergeCell ref="G68:I68"/>
    <mergeCell ref="C69:E69"/>
    <mergeCell ref="G69:I69"/>
  </mergeCells>
  <pageMargins left="0.8" right="0.4" top="1" bottom="0.5" header="0.6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41"/>
  <sheetViews>
    <sheetView zoomScale="70" zoomScaleNormal="70" zoomScaleSheetLayoutView="57" workbookViewId="0">
      <selection activeCell="J37" sqref="J37"/>
    </sheetView>
  </sheetViews>
  <sheetFormatPr defaultColWidth="9.453125" defaultRowHeight="21" customHeight="1"/>
  <cols>
    <col min="1" max="1" width="48" style="79" customWidth="1"/>
    <col min="2" max="2" width="7.453125" style="79" bestFit="1" customWidth="1"/>
    <col min="3" max="3" width="1.453125" style="79" customWidth="1"/>
    <col min="4" max="4" width="12.453125" style="79" customWidth="1"/>
    <col min="5" max="5" width="1.453125" style="79" customWidth="1"/>
    <col min="6" max="6" width="12.54296875" style="79" customWidth="1"/>
    <col min="7" max="7" width="1.453125" style="79" customWidth="1"/>
    <col min="8" max="8" width="13.54296875" style="79" bestFit="1" customWidth="1"/>
    <col min="9" max="9" width="1.453125" style="79" customWidth="1"/>
    <col min="10" max="10" width="14.54296875" style="79" customWidth="1"/>
    <col min="11" max="11" width="1.453125" style="79" customWidth="1"/>
    <col min="12" max="12" width="16.54296875" style="79" bestFit="1" customWidth="1"/>
    <col min="13" max="14" width="0.54296875" style="79" customWidth="1"/>
    <col min="15" max="15" width="14.453125" style="79" customWidth="1"/>
    <col min="16" max="17" width="0.54296875" style="79" customWidth="1"/>
    <col min="18" max="18" width="11.54296875" style="79" bestFit="1" customWidth="1"/>
    <col min="19" max="19" width="1.54296875" style="79" customWidth="1"/>
    <col min="20" max="20" width="14.54296875" style="79" customWidth="1"/>
    <col min="21" max="21" width="1.453125" style="79" customWidth="1"/>
    <col min="22" max="22" width="17.453125" style="79" customWidth="1"/>
    <col min="23" max="23" width="1.453125" style="79" customWidth="1"/>
    <col min="24" max="24" width="15.1796875" style="79" customWidth="1"/>
    <col min="25" max="25" width="1.453125" style="79" customWidth="1"/>
    <col min="26" max="26" width="13.453125" style="79" customWidth="1"/>
    <col min="27" max="27" width="1" style="79" customWidth="1"/>
    <col min="28" max="16384" width="9.453125" style="79"/>
  </cols>
  <sheetData>
    <row r="1" spans="1:36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36" ht="21" customHeight="1">
      <c r="A2" s="228" t="s">
        <v>150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36" ht="21" customHeight="1">
      <c r="A3" s="228" t="s">
        <v>148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36" ht="21" customHeight="1">
      <c r="A4" s="229" t="s">
        <v>100</v>
      </c>
      <c r="B4" s="229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36" ht="21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</row>
    <row r="6" spans="1:36" ht="9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36" s="124" customFormat="1" ht="21" customHeight="1">
      <c r="C7" s="125"/>
      <c r="D7" s="225" t="s">
        <v>151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</row>
    <row r="8" spans="1:36" s="124" customFormat="1" ht="21" customHeight="1">
      <c r="B8" s="126" t="s">
        <v>4</v>
      </c>
      <c r="D8" s="126" t="s">
        <v>152</v>
      </c>
      <c r="E8" s="125"/>
      <c r="F8" s="126" t="s">
        <v>153</v>
      </c>
      <c r="G8" s="126"/>
      <c r="H8" s="225" t="s">
        <v>87</v>
      </c>
      <c r="I8" s="225"/>
      <c r="J8" s="225"/>
      <c r="K8" s="126"/>
      <c r="L8" s="226" t="s">
        <v>91</v>
      </c>
      <c r="M8" s="226"/>
      <c r="N8" s="226"/>
      <c r="O8" s="226"/>
      <c r="P8" s="226"/>
      <c r="Q8" s="226"/>
      <c r="R8" s="226"/>
      <c r="S8" s="226"/>
      <c r="T8" s="226"/>
      <c r="U8" s="127"/>
      <c r="V8" s="128" t="s">
        <v>154</v>
      </c>
      <c r="W8" s="126"/>
      <c r="X8" s="126" t="s">
        <v>155</v>
      </c>
      <c r="Y8" s="126"/>
      <c r="Z8" s="126" t="s">
        <v>156</v>
      </c>
    </row>
    <row r="9" spans="1:36" s="124" customFormat="1" ht="21" customHeight="1">
      <c r="D9" s="126" t="s">
        <v>157</v>
      </c>
      <c r="E9" s="125"/>
      <c r="F9" s="126" t="s">
        <v>158</v>
      </c>
      <c r="G9" s="126"/>
      <c r="H9" s="129" t="s">
        <v>159</v>
      </c>
      <c r="I9" s="126"/>
      <c r="J9" s="129" t="s">
        <v>160</v>
      </c>
      <c r="L9" s="227" t="s">
        <v>161</v>
      </c>
      <c r="M9" s="227"/>
      <c r="N9" s="227"/>
      <c r="O9" s="227"/>
      <c r="P9" s="227"/>
      <c r="Q9" s="227"/>
      <c r="R9" s="227"/>
      <c r="S9" s="227"/>
      <c r="T9" s="128" t="s">
        <v>162</v>
      </c>
      <c r="U9" s="127"/>
      <c r="V9" s="126" t="s">
        <v>163</v>
      </c>
      <c r="W9" s="126"/>
      <c r="X9" s="126" t="s">
        <v>164</v>
      </c>
      <c r="Y9" s="126"/>
      <c r="Z9" s="130" t="s">
        <v>165</v>
      </c>
    </row>
    <row r="10" spans="1:36" s="124" customFormat="1" ht="21" customHeight="1">
      <c r="G10" s="126"/>
      <c r="H10" s="131" t="s">
        <v>166</v>
      </c>
      <c r="J10" s="126" t="s">
        <v>167</v>
      </c>
      <c r="K10" s="126"/>
      <c r="L10" s="126" t="s">
        <v>168</v>
      </c>
      <c r="M10" s="126"/>
      <c r="N10" s="224" t="s">
        <v>169</v>
      </c>
      <c r="O10" s="217"/>
      <c r="P10" s="217"/>
      <c r="Q10" s="132"/>
      <c r="R10" s="126" t="s">
        <v>170</v>
      </c>
      <c r="S10" s="132"/>
      <c r="T10" s="128" t="s">
        <v>171</v>
      </c>
      <c r="U10" s="126"/>
      <c r="V10" s="126" t="s">
        <v>172</v>
      </c>
      <c r="W10" s="125"/>
      <c r="X10" s="126"/>
      <c r="Y10" s="126"/>
      <c r="Z10" s="128" t="s">
        <v>173</v>
      </c>
    </row>
    <row r="11" spans="1:36" s="124" customFormat="1" ht="21" customHeight="1">
      <c r="C11" s="125"/>
      <c r="D11" s="125"/>
      <c r="E11" s="125"/>
      <c r="F11" s="125"/>
      <c r="G11" s="125"/>
      <c r="H11" s="131" t="s">
        <v>174</v>
      </c>
      <c r="I11" s="131"/>
      <c r="J11" s="126"/>
      <c r="K11" s="125"/>
      <c r="L11" s="126" t="s">
        <v>175</v>
      </c>
      <c r="M11" s="125"/>
      <c r="N11" s="224" t="s">
        <v>176</v>
      </c>
      <c r="O11" s="217"/>
      <c r="P11" s="217"/>
      <c r="Q11" s="132"/>
      <c r="R11" s="126" t="s">
        <v>177</v>
      </c>
      <c r="S11" s="132"/>
      <c r="T11" s="128" t="s">
        <v>165</v>
      </c>
      <c r="U11" s="125"/>
      <c r="V11" s="126" t="s">
        <v>178</v>
      </c>
      <c r="W11" s="125"/>
      <c r="X11" s="130"/>
      <c r="Y11" s="125"/>
    </row>
    <row r="12" spans="1:36" s="124" customFormat="1" ht="21" customHeight="1">
      <c r="A12" s="133"/>
      <c r="B12" s="133"/>
      <c r="C12" s="125"/>
      <c r="D12" s="125"/>
      <c r="E12" s="125"/>
      <c r="F12" s="125"/>
      <c r="G12" s="125"/>
      <c r="H12" s="131"/>
      <c r="I12" s="131"/>
      <c r="J12" s="126"/>
      <c r="K12" s="125"/>
      <c r="L12" s="126" t="s">
        <v>179</v>
      </c>
      <c r="M12" s="125"/>
      <c r="N12" s="224" t="s">
        <v>180</v>
      </c>
      <c r="O12" s="217"/>
      <c r="P12" s="217"/>
      <c r="Q12" s="132"/>
      <c r="R12" s="126"/>
      <c r="S12" s="132"/>
      <c r="T12" s="128" t="s">
        <v>173</v>
      </c>
      <c r="U12" s="125"/>
      <c r="V12" s="126" t="s">
        <v>181</v>
      </c>
      <c r="W12" s="125"/>
      <c r="X12" s="130"/>
      <c r="Y12" s="125"/>
    </row>
    <row r="13" spans="1:36" s="134" customFormat="1" ht="21" customHeight="1">
      <c r="C13" s="126"/>
      <c r="D13" s="126"/>
      <c r="E13" s="126"/>
      <c r="F13" s="126"/>
      <c r="G13" s="126"/>
      <c r="H13" s="131"/>
      <c r="I13" s="131"/>
      <c r="J13" s="126"/>
      <c r="K13" s="126"/>
      <c r="L13" s="135" t="s">
        <v>182</v>
      </c>
      <c r="M13" s="126"/>
      <c r="N13" s="126"/>
      <c r="O13" s="128"/>
      <c r="P13" s="128"/>
      <c r="Q13" s="128"/>
      <c r="R13" s="128"/>
      <c r="S13" s="128"/>
      <c r="T13" s="128"/>
      <c r="U13" s="126"/>
      <c r="W13" s="126"/>
      <c r="X13" s="126"/>
      <c r="Y13" s="126"/>
      <c r="Z13" s="128"/>
    </row>
    <row r="14" spans="1:36" s="134" customFormat="1" ht="21" customHeight="1">
      <c r="C14" s="126"/>
      <c r="D14" s="126"/>
      <c r="E14" s="126"/>
      <c r="F14" s="126"/>
      <c r="G14" s="126"/>
      <c r="H14" s="131"/>
      <c r="I14" s="131"/>
      <c r="J14" s="126"/>
      <c r="K14" s="126"/>
      <c r="L14" s="126"/>
      <c r="M14" s="126"/>
      <c r="N14" s="126"/>
      <c r="O14" s="128"/>
      <c r="P14" s="128"/>
      <c r="Q14" s="128"/>
      <c r="R14" s="128"/>
      <c r="S14" s="128"/>
      <c r="T14" s="128"/>
      <c r="U14" s="126"/>
      <c r="V14" s="126"/>
      <c r="W14" s="126"/>
      <c r="X14" s="126"/>
      <c r="Y14" s="126"/>
      <c r="Z14" s="128"/>
    </row>
    <row r="15" spans="1:36" s="124" customFormat="1" ht="21" customHeight="1">
      <c r="A15" s="125" t="s">
        <v>183</v>
      </c>
      <c r="B15" s="125"/>
      <c r="C15" s="136"/>
      <c r="D15" s="27">
        <v>1066596</v>
      </c>
      <c r="E15" s="27"/>
      <c r="F15" s="27">
        <v>98130</v>
      </c>
      <c r="G15" s="28"/>
      <c r="H15" s="27">
        <v>55444</v>
      </c>
      <c r="I15" s="28"/>
      <c r="J15" s="27">
        <v>-69661</v>
      </c>
      <c r="K15" s="28"/>
      <c r="L15" s="27">
        <v>22390</v>
      </c>
      <c r="M15" s="28"/>
      <c r="N15" s="28"/>
      <c r="O15" s="27">
        <v>-222199</v>
      </c>
      <c r="P15" s="27"/>
      <c r="Q15" s="27"/>
      <c r="R15" s="27">
        <v>645654</v>
      </c>
      <c r="S15" s="27"/>
      <c r="T15" s="137">
        <f>SUM(L15,O15,R15)</f>
        <v>445845</v>
      </c>
      <c r="U15" s="137"/>
      <c r="V15" s="27">
        <f>SUM(D15:J15,T15)</f>
        <v>1596354</v>
      </c>
      <c r="W15" s="137"/>
      <c r="X15" s="27">
        <v>1019337</v>
      </c>
      <c r="Y15" s="137"/>
      <c r="Z15" s="137">
        <f>SUM(V15:Y15)</f>
        <v>2615691</v>
      </c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</row>
    <row r="16" spans="1:36" s="124" customFormat="1" ht="21" customHeight="1">
      <c r="A16" s="138" t="s">
        <v>184</v>
      </c>
      <c r="B16" s="138"/>
      <c r="C16" s="136"/>
      <c r="D16" s="139">
        <v>0</v>
      </c>
      <c r="E16" s="140"/>
      <c r="F16" s="139">
        <v>0</v>
      </c>
      <c r="G16" s="29"/>
      <c r="H16" s="139">
        <v>0</v>
      </c>
      <c r="I16" s="28"/>
      <c r="J16" s="37">
        <v>-183632</v>
      </c>
      <c r="K16" s="28"/>
      <c r="L16" s="139">
        <v>0</v>
      </c>
      <c r="M16" s="28"/>
      <c r="N16" s="28"/>
      <c r="O16" s="139">
        <v>0</v>
      </c>
      <c r="P16" s="32"/>
      <c r="Q16" s="32"/>
      <c r="R16" s="139">
        <v>0</v>
      </c>
      <c r="S16" s="32">
        <f t="shared" ref="S16" si="0">SUM(S15)</f>
        <v>0</v>
      </c>
      <c r="T16" s="139">
        <v>0</v>
      </c>
      <c r="U16" s="137"/>
      <c r="V16" s="30">
        <f>SUM(D16:J16,T16)</f>
        <v>-183632</v>
      </c>
      <c r="W16" s="137"/>
      <c r="X16" s="30">
        <v>-3205</v>
      </c>
      <c r="Y16" s="137"/>
      <c r="Z16" s="30">
        <f>SUM(V16:X16)</f>
        <v>-186837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</row>
    <row r="17" spans="1:36" s="124" customFormat="1" ht="21" customHeight="1">
      <c r="A17" s="124" t="s">
        <v>185</v>
      </c>
      <c r="B17" s="134"/>
      <c r="C17" s="136"/>
      <c r="D17" s="141">
        <v>0</v>
      </c>
      <c r="E17" s="140"/>
      <c r="F17" s="141">
        <v>0</v>
      </c>
      <c r="G17" s="29"/>
      <c r="H17" s="141">
        <v>0</v>
      </c>
      <c r="I17" s="28"/>
      <c r="J17" s="141">
        <v>0</v>
      </c>
      <c r="K17" s="28"/>
      <c r="L17" s="141">
        <v>0</v>
      </c>
      <c r="M17" s="28"/>
      <c r="N17" s="28"/>
      <c r="O17" s="31">
        <v>26044</v>
      </c>
      <c r="P17" s="28"/>
      <c r="Q17" s="28"/>
      <c r="R17" s="31">
        <v>-79216</v>
      </c>
      <c r="S17" s="28"/>
      <c r="T17" s="31">
        <v>-53172</v>
      </c>
      <c r="U17" s="137"/>
      <c r="V17" s="31">
        <f>SUM(D17:J17,T17)</f>
        <v>-53172</v>
      </c>
      <c r="W17" s="137"/>
      <c r="X17" s="31">
        <v>-7855</v>
      </c>
      <c r="Y17" s="137"/>
      <c r="Z17" s="31">
        <f>SUM(V17:X17)</f>
        <v>-61027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</row>
    <row r="18" spans="1:36" s="144" customFormat="1" ht="21" customHeight="1">
      <c r="A18" s="138" t="s">
        <v>186</v>
      </c>
      <c r="B18" s="142"/>
      <c r="C18" s="138"/>
      <c r="D18" s="143">
        <f>SUM(D16:D17)</f>
        <v>0</v>
      </c>
      <c r="E18" s="140"/>
      <c r="F18" s="143">
        <f>SUM(F16:F17)</f>
        <v>0</v>
      </c>
      <c r="G18" s="140"/>
      <c r="H18" s="143">
        <f>SUM(H16:H17)</f>
        <v>0</v>
      </c>
      <c r="I18" s="137"/>
      <c r="J18" s="59">
        <f>SUM(J16:J17)</f>
        <v>-183632</v>
      </c>
      <c r="K18" s="137"/>
      <c r="L18" s="143">
        <f>SUM(L16:L17)</f>
        <v>0</v>
      </c>
      <c r="M18" s="137"/>
      <c r="N18" s="137"/>
      <c r="O18" s="59">
        <f>SUM(O16:O17)</f>
        <v>26044</v>
      </c>
      <c r="P18" s="137"/>
      <c r="Q18" s="137"/>
      <c r="R18" s="59">
        <f>SUM(R16:R17)</f>
        <v>-79216</v>
      </c>
      <c r="S18" s="137"/>
      <c r="T18" s="59">
        <f>SUM(T16:T17)</f>
        <v>-53172</v>
      </c>
      <c r="U18" s="137"/>
      <c r="V18" s="59">
        <f>SUM(V16:V17)</f>
        <v>-236804</v>
      </c>
      <c r="W18" s="137"/>
      <c r="X18" s="59">
        <f>SUM(X16:X17)</f>
        <v>-11060</v>
      </c>
      <c r="Y18" s="137"/>
      <c r="Z18" s="59">
        <f>SUM(Z16:Z17)</f>
        <v>-247864</v>
      </c>
      <c r="AD18" s="145"/>
    </row>
    <row r="19" spans="1:36" s="144" customFormat="1" ht="21" customHeight="1">
      <c r="A19" s="138" t="s">
        <v>187</v>
      </c>
      <c r="B19" s="142"/>
      <c r="C19" s="138"/>
      <c r="D19" s="27">
        <v>261</v>
      </c>
      <c r="E19" s="140"/>
      <c r="F19" s="146">
        <v>0</v>
      </c>
      <c r="G19" s="146"/>
      <c r="H19" s="146">
        <v>0</v>
      </c>
      <c r="I19" s="28"/>
      <c r="J19" s="146">
        <v>0</v>
      </c>
      <c r="K19" s="32"/>
      <c r="L19" s="146">
        <v>0</v>
      </c>
      <c r="M19" s="28"/>
      <c r="N19" s="28"/>
      <c r="O19" s="146">
        <v>0</v>
      </c>
      <c r="P19" s="28"/>
      <c r="Q19" s="28"/>
      <c r="R19" s="146">
        <v>0</v>
      </c>
      <c r="S19" s="137"/>
      <c r="T19" s="146">
        <f t="shared" ref="T19:T20" si="1">SUM(L19:R19)</f>
        <v>0</v>
      </c>
      <c r="U19" s="137"/>
      <c r="V19" s="27">
        <f t="shared" ref="V19:V20" si="2">SUM(D19:J19,T19)</f>
        <v>261</v>
      </c>
      <c r="W19" s="137"/>
      <c r="X19" s="146">
        <v>0</v>
      </c>
      <c r="Y19" s="137"/>
      <c r="Z19" s="27">
        <f t="shared" ref="Z19:Z20" si="3">SUM(V19:Y19)</f>
        <v>261</v>
      </c>
      <c r="AD19" s="145"/>
    </row>
    <row r="20" spans="1:36" s="144" customFormat="1" ht="21" customHeight="1">
      <c r="A20" s="138" t="s">
        <v>188</v>
      </c>
      <c r="B20" s="142"/>
      <c r="C20" s="138"/>
      <c r="D20" s="147">
        <v>0</v>
      </c>
      <c r="E20" s="140"/>
      <c r="F20" s="147">
        <v>0</v>
      </c>
      <c r="G20" s="146"/>
      <c r="H20" s="147">
        <v>0</v>
      </c>
      <c r="I20" s="28"/>
      <c r="J20" s="147">
        <v>0</v>
      </c>
      <c r="K20" s="32"/>
      <c r="L20" s="147">
        <v>0</v>
      </c>
      <c r="M20" s="28"/>
      <c r="N20" s="28"/>
      <c r="O20" s="147">
        <v>0</v>
      </c>
      <c r="P20" s="28"/>
      <c r="Q20" s="28"/>
      <c r="R20" s="147">
        <v>0</v>
      </c>
      <c r="S20" s="137"/>
      <c r="T20" s="147">
        <f t="shared" si="1"/>
        <v>0</v>
      </c>
      <c r="U20" s="137"/>
      <c r="V20" s="147">
        <f t="shared" si="2"/>
        <v>0</v>
      </c>
      <c r="W20" s="137"/>
      <c r="X20" s="60">
        <v>6250</v>
      </c>
      <c r="Y20" s="137"/>
      <c r="Z20" s="60">
        <f t="shared" si="3"/>
        <v>6250</v>
      </c>
      <c r="AD20" s="145"/>
    </row>
    <row r="21" spans="1:36" s="144" customFormat="1" ht="21" customHeight="1" thickBot="1">
      <c r="A21" s="136" t="s">
        <v>189</v>
      </c>
      <c r="B21" s="130"/>
      <c r="C21" s="136"/>
      <c r="D21" s="148">
        <f>SUM(D18:D20)+D15</f>
        <v>1066857</v>
      </c>
      <c r="E21" s="137"/>
      <c r="F21" s="148">
        <f>SUM(F18:F20)+F15</f>
        <v>98130</v>
      </c>
      <c r="G21" s="137"/>
      <c r="H21" s="148">
        <f>SUM(H18:H20)+H15</f>
        <v>55444</v>
      </c>
      <c r="I21" s="137"/>
      <c r="J21" s="50">
        <f>SUM(J18:J20)+J15</f>
        <v>-253293</v>
      </c>
      <c r="K21" s="137"/>
      <c r="L21" s="148">
        <f>SUM(L18:L20)+L15</f>
        <v>22390</v>
      </c>
      <c r="M21" s="137"/>
      <c r="N21" s="137"/>
      <c r="O21" s="50">
        <f>SUM(O18:O20)+O15</f>
        <v>-196155</v>
      </c>
      <c r="P21" s="137"/>
      <c r="Q21" s="137"/>
      <c r="R21" s="149">
        <f>SUM(R18:R20)+R15</f>
        <v>566438</v>
      </c>
      <c r="S21" s="137"/>
      <c r="T21" s="50">
        <f>SUM(T18:T20)+T15</f>
        <v>392673</v>
      </c>
      <c r="U21" s="137"/>
      <c r="V21" s="148">
        <f>SUM(V18:V20)+V15</f>
        <v>1359811</v>
      </c>
      <c r="W21" s="137"/>
      <c r="X21" s="148">
        <f>SUM(X18:X20)+X15</f>
        <v>1014527</v>
      </c>
      <c r="Y21" s="137"/>
      <c r="Z21" s="148">
        <f>SUM(Z18:Z20)+Z15</f>
        <v>2374338</v>
      </c>
      <c r="AD21" s="145"/>
    </row>
    <row r="22" spans="1:36" s="134" customFormat="1" ht="21" customHeight="1" thickTop="1">
      <c r="C22" s="126"/>
      <c r="D22" s="126"/>
      <c r="E22" s="126"/>
      <c r="F22" s="126"/>
      <c r="G22" s="126"/>
      <c r="H22" s="131"/>
      <c r="I22" s="131"/>
      <c r="J22" s="126"/>
      <c r="K22" s="126"/>
      <c r="L22" s="126"/>
      <c r="M22" s="126"/>
      <c r="N22" s="126"/>
      <c r="O22" s="128"/>
      <c r="P22" s="128"/>
      <c r="Q22" s="128"/>
      <c r="R22" s="128"/>
      <c r="S22" s="128"/>
      <c r="T22" s="128"/>
      <c r="U22" s="126"/>
      <c r="V22" s="126"/>
      <c r="W22" s="126"/>
      <c r="X22" s="126"/>
      <c r="Y22" s="126"/>
      <c r="Z22" s="128"/>
    </row>
    <row r="23" spans="1:36" s="124" customFormat="1" ht="21" customHeight="1">
      <c r="A23" s="125" t="s">
        <v>190</v>
      </c>
      <c r="B23" s="126"/>
      <c r="C23" s="136"/>
      <c r="D23" s="27">
        <v>1066857</v>
      </c>
      <c r="E23" s="27"/>
      <c r="F23" s="27">
        <v>98130</v>
      </c>
      <c r="G23" s="28"/>
      <c r="H23" s="27">
        <v>55444</v>
      </c>
      <c r="I23" s="28"/>
      <c r="J23" s="27">
        <v>-338560</v>
      </c>
      <c r="K23" s="28"/>
      <c r="L23" s="27">
        <v>22390</v>
      </c>
      <c r="M23" s="28"/>
      <c r="N23" s="28"/>
      <c r="O23" s="27">
        <v>-211164</v>
      </c>
      <c r="P23" s="27">
        <v>-211164</v>
      </c>
      <c r="Q23" s="27"/>
      <c r="R23" s="27">
        <v>566438</v>
      </c>
      <c r="S23" s="27"/>
      <c r="T23" s="137">
        <v>377664</v>
      </c>
      <c r="U23" s="28"/>
      <c r="V23" s="27">
        <v>1259535</v>
      </c>
      <c r="W23" s="28"/>
      <c r="X23" s="27">
        <v>989277</v>
      </c>
      <c r="Y23" s="28"/>
      <c r="Z23" s="137">
        <v>2248812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</row>
    <row r="24" spans="1:36" s="124" customFormat="1" ht="21" customHeight="1">
      <c r="A24" s="138" t="s">
        <v>191</v>
      </c>
      <c r="B24" s="142"/>
      <c r="C24" s="136"/>
      <c r="D24" s="139">
        <v>0</v>
      </c>
      <c r="E24" s="150"/>
      <c r="F24" s="139">
        <v>0</v>
      </c>
      <c r="G24" s="32"/>
      <c r="H24" s="139">
        <v>0</v>
      </c>
      <c r="I24" s="32"/>
      <c r="J24" s="55">
        <v>-225870</v>
      </c>
      <c r="K24" s="32"/>
      <c r="L24" s="139">
        <v>0</v>
      </c>
      <c r="M24" s="32"/>
      <c r="N24" s="32"/>
      <c r="O24" s="139">
        <v>0</v>
      </c>
      <c r="P24" s="150"/>
      <c r="Q24" s="150"/>
      <c r="R24" s="139">
        <v>0</v>
      </c>
      <c r="S24" s="150"/>
      <c r="T24" s="139">
        <f t="shared" ref="T24" si="4">SUM(L24,O24,R24)</f>
        <v>0</v>
      </c>
      <c r="U24" s="32"/>
      <c r="V24" s="56">
        <f>SUM(C24:J24,T24)</f>
        <v>-225870</v>
      </c>
      <c r="W24" s="32"/>
      <c r="X24" s="151">
        <v>-78233</v>
      </c>
      <c r="Y24" s="32"/>
      <c r="Z24" s="56">
        <f>SUM(V24:X24)</f>
        <v>-304103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</row>
    <row r="25" spans="1:36" s="124" customFormat="1" ht="21" customHeight="1">
      <c r="A25" s="124" t="s">
        <v>192</v>
      </c>
      <c r="B25" s="134"/>
      <c r="C25" s="136"/>
      <c r="D25" s="141">
        <v>0</v>
      </c>
      <c r="E25" s="150"/>
      <c r="F25" s="141">
        <v>0</v>
      </c>
      <c r="G25" s="32"/>
      <c r="H25" s="141">
        <v>0</v>
      </c>
      <c r="I25" s="32"/>
      <c r="J25" s="141">
        <v>0</v>
      </c>
      <c r="K25" s="32"/>
      <c r="L25" s="141">
        <v>0</v>
      </c>
      <c r="M25" s="32"/>
      <c r="N25" s="32"/>
      <c r="O25" s="54">
        <v>-40247</v>
      </c>
      <c r="P25" s="32"/>
      <c r="Q25" s="32"/>
      <c r="R25" s="54">
        <v>144707</v>
      </c>
      <c r="S25" s="32"/>
      <c r="T25" s="54">
        <f>SUM(L25,O25,R25)</f>
        <v>104460</v>
      </c>
      <c r="U25" s="32"/>
      <c r="V25" s="54">
        <f>SUM(C25:H25,T25)</f>
        <v>104460</v>
      </c>
      <c r="W25" s="32"/>
      <c r="X25" s="152">
        <v>34670</v>
      </c>
      <c r="Y25" s="32"/>
      <c r="Z25" s="54">
        <f>SUM(V25:X25)</f>
        <v>139130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</row>
    <row r="26" spans="1:36" s="124" customFormat="1" ht="21" customHeight="1">
      <c r="A26" s="138" t="s">
        <v>193</v>
      </c>
      <c r="B26" s="138"/>
      <c r="C26" s="136"/>
      <c r="D26" s="146">
        <f>SUM(D24:D25)</f>
        <v>0</v>
      </c>
      <c r="E26" s="150"/>
      <c r="F26" s="146">
        <f>SUM(F24:F25)</f>
        <v>0</v>
      </c>
      <c r="G26" s="146"/>
      <c r="H26" s="146">
        <f>SUM(H24:H25)</f>
        <v>0</v>
      </c>
      <c r="I26" s="32"/>
      <c r="J26" s="32">
        <f>SUM(J24:J25)</f>
        <v>-225870</v>
      </c>
      <c r="K26" s="32"/>
      <c r="L26" s="146">
        <f>SUM(L24:L25)</f>
        <v>0</v>
      </c>
      <c r="M26" s="32"/>
      <c r="N26" s="32"/>
      <c r="O26" s="32">
        <f>SUM(O24:O25)</f>
        <v>-40247</v>
      </c>
      <c r="P26" s="32"/>
      <c r="Q26" s="32"/>
      <c r="R26" s="153">
        <f>SUM(R24:R25)</f>
        <v>144707</v>
      </c>
      <c r="S26" s="32"/>
      <c r="T26" s="32">
        <f>SUM(T24:T25)</f>
        <v>104460</v>
      </c>
      <c r="U26" s="32"/>
      <c r="V26" s="32">
        <f>SUM(V24:V25)</f>
        <v>-121410</v>
      </c>
      <c r="W26" s="32"/>
      <c r="X26" s="32">
        <f>SUM(X24:X25)</f>
        <v>-43563</v>
      </c>
      <c r="Y26" s="32"/>
      <c r="Z26" s="32">
        <f>SUM(V26:X26)</f>
        <v>-164973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</row>
    <row r="27" spans="1:36" s="124" customFormat="1" ht="21" customHeight="1">
      <c r="A27" s="138" t="s">
        <v>194</v>
      </c>
      <c r="B27" s="138"/>
      <c r="C27" s="136"/>
      <c r="D27" s="146"/>
      <c r="E27" s="150"/>
      <c r="F27" s="146"/>
      <c r="G27" s="146"/>
      <c r="H27" s="146"/>
      <c r="I27" s="32"/>
      <c r="J27" s="32"/>
      <c r="K27" s="32"/>
      <c r="L27" s="146"/>
      <c r="M27" s="32"/>
      <c r="N27" s="32"/>
      <c r="O27" s="32"/>
      <c r="P27" s="32"/>
      <c r="Q27" s="32"/>
      <c r="R27" s="146"/>
      <c r="S27" s="32"/>
      <c r="T27" s="32"/>
      <c r="U27" s="32"/>
      <c r="V27" s="32"/>
      <c r="W27" s="32"/>
      <c r="X27" s="32"/>
      <c r="Y27" s="32"/>
      <c r="Z27" s="32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</row>
    <row r="28" spans="1:36" s="124" customFormat="1" ht="21" customHeight="1">
      <c r="A28" s="154" t="s">
        <v>195</v>
      </c>
      <c r="B28" s="142">
        <v>8</v>
      </c>
      <c r="C28" s="136"/>
      <c r="D28" s="155">
        <v>0</v>
      </c>
      <c r="E28" s="156"/>
      <c r="F28" s="155">
        <v>0</v>
      </c>
      <c r="G28" s="146"/>
      <c r="H28" s="155">
        <v>0</v>
      </c>
      <c r="I28" s="32"/>
      <c r="J28" s="32">
        <v>65924</v>
      </c>
      <c r="K28" s="32"/>
      <c r="L28" s="155">
        <v>0</v>
      </c>
      <c r="M28" s="32"/>
      <c r="N28" s="32"/>
      <c r="O28" s="32">
        <v>-65924</v>
      </c>
      <c r="P28" s="32"/>
      <c r="Q28" s="32"/>
      <c r="R28" s="155">
        <v>0</v>
      </c>
      <c r="S28" s="32"/>
      <c r="T28" s="32">
        <v>-65924</v>
      </c>
      <c r="U28" s="32"/>
      <c r="V28" s="146">
        <f t="shared" ref="V28:V29" si="5">SUM(C28:J28,T28)</f>
        <v>0</v>
      </c>
      <c r="W28" s="32"/>
      <c r="X28" s="146">
        <v>0</v>
      </c>
      <c r="Y28" s="32"/>
      <c r="Z28" s="146">
        <f t="shared" ref="Z28:Z29" si="6">SUM(V28:X28)</f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</row>
    <row r="29" spans="1:36" s="124" customFormat="1" ht="21" customHeight="1">
      <c r="A29" s="138" t="s">
        <v>196</v>
      </c>
      <c r="B29" s="142">
        <v>9</v>
      </c>
      <c r="C29" s="136"/>
      <c r="D29" s="157">
        <v>0</v>
      </c>
      <c r="E29" s="156"/>
      <c r="F29" s="157">
        <v>0</v>
      </c>
      <c r="G29" s="146"/>
      <c r="H29" s="157">
        <v>0</v>
      </c>
      <c r="I29" s="32"/>
      <c r="J29" s="157">
        <v>0</v>
      </c>
      <c r="K29" s="32"/>
      <c r="L29" s="157">
        <v>0</v>
      </c>
      <c r="M29" s="32"/>
      <c r="N29" s="32"/>
      <c r="O29" s="157">
        <v>0</v>
      </c>
      <c r="P29" s="32"/>
      <c r="Q29" s="32"/>
      <c r="R29" s="157">
        <v>0</v>
      </c>
      <c r="S29" s="32"/>
      <c r="T29" s="146">
        <f t="shared" ref="T29" si="7">SUM(L29,O29,R29)</f>
        <v>0</v>
      </c>
      <c r="U29" s="32"/>
      <c r="V29" s="146">
        <f t="shared" si="5"/>
        <v>0</v>
      </c>
      <c r="W29" s="32"/>
      <c r="X29" s="32">
        <v>-6300</v>
      </c>
      <c r="Y29" s="32"/>
      <c r="Z29" s="32">
        <f t="shared" si="6"/>
        <v>-6300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</row>
    <row r="30" spans="1:36" s="144" customFormat="1" ht="21" customHeight="1" thickBot="1">
      <c r="A30" s="136" t="s">
        <v>197</v>
      </c>
      <c r="B30" s="136"/>
      <c r="C30" s="136"/>
      <c r="D30" s="61">
        <f>SUM(D23,D26:D29)</f>
        <v>1066857</v>
      </c>
      <c r="E30" s="57"/>
      <c r="F30" s="61">
        <f>SUM(F23,F26:F29)</f>
        <v>98130</v>
      </c>
      <c r="G30" s="57"/>
      <c r="H30" s="61">
        <f>SUM(H23,H26:H29)</f>
        <v>55444</v>
      </c>
      <c r="I30" s="57"/>
      <c r="J30" s="61">
        <f>SUM(J23,J26:J29)</f>
        <v>-498506</v>
      </c>
      <c r="K30" s="57"/>
      <c r="L30" s="61">
        <f>SUM(L23,L26:L29)</f>
        <v>22390</v>
      </c>
      <c r="M30" s="57"/>
      <c r="N30" s="57"/>
      <c r="O30" s="61">
        <f>SUM(O23,O26:O29)</f>
        <v>-317335</v>
      </c>
      <c r="P30" s="57"/>
      <c r="Q30" s="57"/>
      <c r="R30" s="61">
        <f>SUM(R23,R26:R29)</f>
        <v>711145</v>
      </c>
      <c r="S30" s="57"/>
      <c r="T30" s="61">
        <f>SUM(T23,T26:T29)</f>
        <v>416200</v>
      </c>
      <c r="U30" s="57"/>
      <c r="V30" s="61">
        <f>SUM(V23,V26:V29)</f>
        <v>1138125</v>
      </c>
      <c r="W30" s="57"/>
      <c r="X30" s="61">
        <f>SUM(X23,X26:X29)</f>
        <v>939414</v>
      </c>
      <c r="Y30" s="57"/>
      <c r="Z30" s="61">
        <f>SUM(Z23,Z26:Z29)</f>
        <v>2077539</v>
      </c>
      <c r="AD30" s="145"/>
    </row>
    <row r="31" spans="1:36" s="144" customFormat="1" ht="21" customHeight="1" thickTop="1">
      <c r="A31" s="136"/>
      <c r="B31" s="136"/>
      <c r="C31" s="136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D31" s="145"/>
    </row>
    <row r="32" spans="1:36" s="144" customFormat="1" ht="21" customHeight="1">
      <c r="A32" s="136"/>
      <c r="B32" s="136"/>
      <c r="C32" s="136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D32" s="145"/>
    </row>
    <row r="33" spans="1:8" ht="21" customHeight="1">
      <c r="C33" s="158"/>
      <c r="D33" s="158"/>
      <c r="E33" s="158"/>
      <c r="F33" s="158"/>
      <c r="G33" s="158"/>
      <c r="H33" s="158"/>
    </row>
    <row r="34" spans="1:8" ht="21" customHeight="1">
      <c r="B34" s="158"/>
    </row>
    <row r="41" spans="1:8" ht="21" customHeight="1">
      <c r="A41" s="77" t="s">
        <v>97</v>
      </c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57" fitToWidth="0" fitToHeight="0" orientation="landscape" r:id="rId1"/>
  <headerFooter alignWithMargins="0"/>
  <ignoredErrors>
    <ignoredError sqref="R18:S18 D18:P18 U18:Y18 F26" formulaRange="1"/>
    <ignoredError sqref="T26" formula="1"/>
    <ignoredError sqref="Z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41"/>
  <sheetViews>
    <sheetView topLeftCell="A13" zoomScale="70" zoomScaleNormal="70" zoomScaleSheetLayoutView="100" workbookViewId="0">
      <selection activeCell="A12" sqref="A12"/>
    </sheetView>
  </sheetViews>
  <sheetFormatPr defaultColWidth="9.453125" defaultRowHeight="21" customHeight="1"/>
  <cols>
    <col min="1" max="1" width="64.1796875" style="79" customWidth="1"/>
    <col min="2" max="2" width="9" style="79" customWidth="1"/>
    <col min="3" max="3" width="1.54296875" style="79" customWidth="1"/>
    <col min="4" max="4" width="22.54296875" style="79" customWidth="1"/>
    <col min="5" max="5" width="1.54296875" style="79" customWidth="1"/>
    <col min="6" max="6" width="17.453125" style="79" customWidth="1"/>
    <col min="7" max="7" width="1.54296875" style="79" customWidth="1"/>
    <col min="8" max="8" width="19.453125" style="79" customWidth="1"/>
    <col min="9" max="9" width="1.54296875" style="79" customWidth="1"/>
    <col min="10" max="10" width="20.453125" style="79" customWidth="1"/>
    <col min="11" max="11" width="1.54296875" style="79" customWidth="1"/>
    <col min="12" max="12" width="0.54296875" style="79" customWidth="1"/>
    <col min="13" max="13" width="21.453125" style="79" customWidth="1"/>
    <col min="14" max="14" width="1.453125" style="79" customWidth="1"/>
    <col min="15" max="15" width="0.54296875" style="79" customWidth="1"/>
    <col min="16" max="16" width="21" style="79" customWidth="1"/>
    <col min="17" max="17" width="1.54296875" style="79" customWidth="1"/>
    <col min="18" max="18" width="19.54296875" style="79" customWidth="1"/>
    <col min="19" max="19" width="0.54296875" style="79" customWidth="1"/>
    <col min="20" max="16384" width="9.453125" style="79"/>
  </cols>
  <sheetData>
    <row r="1" spans="1:24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78"/>
      <c r="T1" s="78"/>
      <c r="U1" s="78"/>
      <c r="V1" s="78"/>
      <c r="W1" s="78"/>
      <c r="X1" s="78"/>
    </row>
    <row r="2" spans="1:24" ht="21" customHeight="1">
      <c r="A2" s="228" t="s">
        <v>198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78"/>
      <c r="T2" s="78"/>
      <c r="U2" s="78"/>
      <c r="V2" s="78"/>
      <c r="W2" s="78"/>
      <c r="X2" s="78"/>
    </row>
    <row r="3" spans="1:24" ht="21" customHeight="1">
      <c r="A3" s="228" t="s">
        <v>148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78"/>
      <c r="T3" s="78"/>
      <c r="U3" s="78"/>
      <c r="V3" s="78"/>
      <c r="W3" s="78"/>
      <c r="X3" s="78"/>
    </row>
    <row r="4" spans="1:24" ht="21" customHeight="1">
      <c r="A4" s="239" t="s">
        <v>100</v>
      </c>
      <c r="B4" s="239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78"/>
      <c r="T4" s="78"/>
      <c r="U4" s="78"/>
      <c r="V4" s="78"/>
      <c r="W4" s="78"/>
      <c r="X4" s="78"/>
    </row>
    <row r="5" spans="1:24" ht="21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80"/>
      <c r="T5" s="80"/>
      <c r="U5" s="80"/>
      <c r="V5" s="80"/>
      <c r="W5" s="80"/>
      <c r="X5" s="80"/>
    </row>
    <row r="6" spans="1:24" ht="9" customHeight="1">
      <c r="A6" s="81"/>
      <c r="B6" s="81"/>
      <c r="C6" s="81"/>
    </row>
    <row r="7" spans="1:24" s="84" customFormat="1" ht="21" customHeight="1">
      <c r="A7" s="82"/>
      <c r="B7" s="67" t="s">
        <v>4</v>
      </c>
      <c r="C7" s="83"/>
      <c r="D7" s="238" t="s">
        <v>199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</row>
    <row r="8" spans="1:24" s="84" customFormat="1" ht="21" customHeight="1">
      <c r="C8" s="85"/>
      <c r="D8" s="231" t="s">
        <v>152</v>
      </c>
      <c r="E8" s="231"/>
      <c r="F8" s="86" t="s">
        <v>153</v>
      </c>
      <c r="G8" s="87"/>
      <c r="H8" s="232" t="s">
        <v>200</v>
      </c>
      <c r="I8" s="232"/>
      <c r="J8" s="232"/>
      <c r="L8" s="236" t="s">
        <v>91</v>
      </c>
      <c r="M8" s="237"/>
      <c r="N8" s="237"/>
      <c r="O8" s="237"/>
      <c r="P8" s="237"/>
      <c r="Q8" s="237"/>
      <c r="R8" s="86" t="s">
        <v>156</v>
      </c>
    </row>
    <row r="9" spans="1:24" s="84" customFormat="1" ht="21" customHeight="1">
      <c r="A9" s="88" t="s">
        <v>201</v>
      </c>
      <c r="B9" s="88"/>
      <c r="C9" s="88"/>
      <c r="D9" s="86" t="s">
        <v>157</v>
      </c>
      <c r="E9" s="89"/>
      <c r="F9" s="86" t="s">
        <v>202</v>
      </c>
      <c r="G9" s="87"/>
      <c r="H9" s="90" t="s">
        <v>159</v>
      </c>
      <c r="I9" s="86"/>
      <c r="J9" s="91" t="s">
        <v>160</v>
      </c>
      <c r="K9" s="231" t="s">
        <v>203</v>
      </c>
      <c r="L9" s="231"/>
      <c r="M9" s="231"/>
      <c r="N9" s="231"/>
      <c r="O9" s="231"/>
      <c r="P9" s="86" t="s">
        <v>162</v>
      </c>
      <c r="Q9" s="67"/>
      <c r="R9" s="86" t="s">
        <v>204</v>
      </c>
    </row>
    <row r="10" spans="1:24" s="84" customFormat="1" ht="21" customHeight="1">
      <c r="A10" s="88"/>
      <c r="B10" s="88"/>
      <c r="G10" s="87"/>
      <c r="H10" s="92" t="s">
        <v>205</v>
      </c>
      <c r="J10" s="86"/>
      <c r="K10" s="234" t="s">
        <v>206</v>
      </c>
      <c r="L10" s="235"/>
      <c r="M10" s="235"/>
      <c r="N10" s="235"/>
      <c r="O10" s="235"/>
      <c r="P10" s="86" t="s">
        <v>171</v>
      </c>
      <c r="Q10" s="86"/>
      <c r="R10" s="86" t="s">
        <v>207</v>
      </c>
    </row>
    <row r="11" spans="1:24" s="84" customFormat="1" ht="21" customHeight="1">
      <c r="A11" s="88"/>
      <c r="B11" s="88"/>
      <c r="G11" s="87"/>
      <c r="H11" s="92"/>
      <c r="M11" s="91" t="s">
        <v>208</v>
      </c>
      <c r="N11" s="86"/>
      <c r="O11" s="86"/>
      <c r="P11" s="86" t="s">
        <v>165</v>
      </c>
      <c r="Q11" s="86"/>
      <c r="R11" s="86"/>
    </row>
    <row r="12" spans="1:24" s="84" customFormat="1" ht="21" customHeight="1">
      <c r="A12" s="82"/>
      <c r="B12" s="82"/>
      <c r="C12" s="82"/>
      <c r="G12" s="87"/>
      <c r="H12" s="92"/>
      <c r="M12" s="86" t="s">
        <v>176</v>
      </c>
      <c r="N12" s="86"/>
      <c r="O12" s="86"/>
      <c r="P12" s="86" t="s">
        <v>173</v>
      </c>
      <c r="Q12" s="86"/>
      <c r="R12" s="86"/>
    </row>
    <row r="13" spans="1:24" s="84" customFormat="1" ht="21" customHeight="1">
      <c r="A13" s="82"/>
      <c r="B13" s="82"/>
      <c r="C13" s="82"/>
      <c r="G13" s="87"/>
      <c r="H13" s="92"/>
      <c r="M13" s="86" t="s">
        <v>180</v>
      </c>
      <c r="N13" s="86"/>
      <c r="O13" s="86"/>
      <c r="P13" s="86"/>
      <c r="Q13" s="86"/>
      <c r="R13" s="86"/>
    </row>
    <row r="14" spans="1:24" s="93" customFormat="1" ht="21" customHeight="1">
      <c r="D14" s="94"/>
      <c r="E14" s="94"/>
      <c r="F14" s="94"/>
      <c r="G14" s="94"/>
      <c r="H14" s="94"/>
      <c r="I14" s="94"/>
      <c r="J14" s="94"/>
      <c r="K14" s="94"/>
      <c r="L14" s="94"/>
      <c r="M14" s="95"/>
      <c r="N14" s="95"/>
      <c r="O14" s="95"/>
      <c r="P14" s="95"/>
      <c r="Q14" s="94"/>
      <c r="R14" s="94"/>
    </row>
    <row r="15" spans="1:24" s="93" customFormat="1" ht="21" customHeight="1">
      <c r="A15" s="83" t="s">
        <v>183</v>
      </c>
      <c r="B15" s="83"/>
      <c r="C15" s="83"/>
      <c r="D15" s="94">
        <v>1066596</v>
      </c>
      <c r="E15" s="94"/>
      <c r="F15" s="94">
        <v>98130</v>
      </c>
      <c r="G15" s="94"/>
      <c r="H15" s="94">
        <v>55444</v>
      </c>
      <c r="I15" s="94"/>
      <c r="J15" s="94">
        <v>151745</v>
      </c>
      <c r="K15" s="94"/>
      <c r="L15" s="94"/>
      <c r="M15" s="94">
        <v>58151</v>
      </c>
      <c r="N15" s="94"/>
      <c r="O15" s="94"/>
      <c r="P15" s="94">
        <f>M15</f>
        <v>58151</v>
      </c>
      <c r="Q15" s="94"/>
      <c r="R15" s="94">
        <f>SUM(D15:L15)+P15</f>
        <v>1430066</v>
      </c>
    </row>
    <row r="16" spans="1:24" s="102" customFormat="1" ht="21" customHeight="1">
      <c r="A16" s="96" t="s">
        <v>191</v>
      </c>
      <c r="B16" s="96"/>
      <c r="C16" s="97"/>
      <c r="D16" s="98">
        <v>0</v>
      </c>
      <c r="E16" s="99"/>
      <c r="F16" s="98">
        <v>0</v>
      </c>
      <c r="G16" s="99"/>
      <c r="H16" s="98">
        <v>0</v>
      </c>
      <c r="I16" s="94"/>
      <c r="J16" s="100">
        <v>-87781</v>
      </c>
      <c r="K16" s="94"/>
      <c r="L16" s="94"/>
      <c r="M16" s="98">
        <v>0</v>
      </c>
      <c r="N16" s="101"/>
      <c r="O16" s="95"/>
      <c r="P16" s="98">
        <f>M16</f>
        <v>0</v>
      </c>
      <c r="Q16" s="94"/>
      <c r="R16" s="100">
        <f>SUM(D16:J16)+P16</f>
        <v>-87781</v>
      </c>
    </row>
    <row r="17" spans="1:18" s="102" customFormat="1" ht="21" customHeight="1">
      <c r="A17" s="96" t="s">
        <v>209</v>
      </c>
      <c r="B17" s="103"/>
      <c r="C17" s="97"/>
      <c r="D17" s="104">
        <v>0</v>
      </c>
      <c r="E17" s="99"/>
      <c r="F17" s="104">
        <v>0</v>
      </c>
      <c r="G17" s="99"/>
      <c r="H17" s="104">
        <v>0</v>
      </c>
      <c r="I17" s="94"/>
      <c r="J17" s="104">
        <v>0</v>
      </c>
      <c r="K17" s="94"/>
      <c r="L17" s="94"/>
      <c r="M17" s="105">
        <v>-7383</v>
      </c>
      <c r="N17" s="101"/>
      <c r="O17" s="95"/>
      <c r="P17" s="105">
        <f>M17</f>
        <v>-7383</v>
      </c>
      <c r="Q17" s="94"/>
      <c r="R17" s="105">
        <f>SUM(D17:J17)+P17</f>
        <v>-7383</v>
      </c>
    </row>
    <row r="18" spans="1:18" s="102" customFormat="1" ht="21" customHeight="1">
      <c r="A18" s="96" t="s">
        <v>210</v>
      </c>
      <c r="B18" s="103"/>
      <c r="C18" s="97"/>
      <c r="D18" s="106">
        <v>0</v>
      </c>
      <c r="E18" s="99"/>
      <c r="F18" s="106">
        <v>0</v>
      </c>
      <c r="G18" s="99"/>
      <c r="H18" s="106">
        <v>0</v>
      </c>
      <c r="I18" s="94"/>
      <c r="J18" s="107">
        <f>SUM(J16:J17)</f>
        <v>-87781</v>
      </c>
      <c r="K18" s="107"/>
      <c r="L18" s="107"/>
      <c r="M18" s="108">
        <f>SUM(M16:M17)</f>
        <v>-7383</v>
      </c>
      <c r="N18" s="101"/>
      <c r="O18" s="95"/>
      <c r="P18" s="109">
        <f>SUM(P16:P17)</f>
        <v>-7383</v>
      </c>
      <c r="Q18" s="94"/>
      <c r="R18" s="107">
        <f>SUM(D18:J18)+P18</f>
        <v>-95164</v>
      </c>
    </row>
    <row r="19" spans="1:18" s="102" customFormat="1" ht="21" customHeight="1">
      <c r="A19" s="96" t="s">
        <v>187</v>
      </c>
      <c r="B19" s="103"/>
      <c r="C19" s="97"/>
      <c r="D19" s="94">
        <v>261</v>
      </c>
      <c r="E19" s="99"/>
      <c r="F19" s="106">
        <v>0</v>
      </c>
      <c r="G19" s="99"/>
      <c r="H19" s="106">
        <v>0</v>
      </c>
      <c r="I19" s="94"/>
      <c r="J19" s="106">
        <v>0</v>
      </c>
      <c r="K19" s="107"/>
      <c r="L19" s="107"/>
      <c r="M19" s="110">
        <f>J19</f>
        <v>0</v>
      </c>
      <c r="N19" s="101"/>
      <c r="O19" s="95"/>
      <c r="P19" s="110">
        <f>M19</f>
        <v>0</v>
      </c>
      <c r="Q19" s="94"/>
      <c r="R19" s="94">
        <f>SUM(D19:J19)+P19</f>
        <v>261</v>
      </c>
    </row>
    <row r="20" spans="1:18" s="102" customFormat="1" ht="21" customHeight="1" thickBot="1">
      <c r="A20" s="111" t="s">
        <v>189</v>
      </c>
      <c r="B20" s="112"/>
      <c r="C20" s="97"/>
      <c r="D20" s="113">
        <f>SUM(D18:D19)+D15</f>
        <v>1066857</v>
      </c>
      <c r="E20" s="94"/>
      <c r="F20" s="113">
        <f>SUM(F18:F19)+F15</f>
        <v>98130</v>
      </c>
      <c r="G20" s="94"/>
      <c r="H20" s="113">
        <f>SUM(H18:H19)+H15</f>
        <v>55444</v>
      </c>
      <c r="I20" s="94"/>
      <c r="J20" s="113">
        <f>SUM(J18:J19)+J15</f>
        <v>63964</v>
      </c>
      <c r="K20" s="94"/>
      <c r="L20" s="94"/>
      <c r="M20" s="114">
        <f>SUM(M18:M19)+M15</f>
        <v>50768</v>
      </c>
      <c r="N20" s="101"/>
      <c r="O20" s="95"/>
      <c r="P20" s="114">
        <f>SUM(P18:P19)+P15</f>
        <v>50768</v>
      </c>
      <c r="Q20" s="94"/>
      <c r="R20" s="113">
        <f>SUM(R18:R19)+R15</f>
        <v>1335163</v>
      </c>
    </row>
    <row r="21" spans="1:18" s="93" customFormat="1" ht="21" customHeight="1" thickTop="1">
      <c r="B21" s="115"/>
      <c r="D21" s="94"/>
      <c r="E21" s="94"/>
      <c r="F21" s="94"/>
      <c r="G21" s="94"/>
      <c r="H21" s="94"/>
      <c r="I21" s="94"/>
      <c r="J21" s="94"/>
      <c r="K21" s="94"/>
      <c r="L21" s="94"/>
      <c r="M21" s="95"/>
      <c r="N21" s="95"/>
      <c r="O21" s="95"/>
      <c r="P21" s="95"/>
      <c r="Q21" s="94"/>
      <c r="R21" s="94"/>
    </row>
    <row r="22" spans="1:18" s="93" customFormat="1" ht="21" customHeight="1">
      <c r="A22" s="83" t="s">
        <v>190</v>
      </c>
      <c r="B22" s="67"/>
      <c r="C22" s="83"/>
      <c r="D22" s="94">
        <v>1066857</v>
      </c>
      <c r="E22" s="94"/>
      <c r="F22" s="94">
        <v>98130</v>
      </c>
      <c r="G22" s="94"/>
      <c r="H22" s="94">
        <v>55444</v>
      </c>
      <c r="I22" s="94"/>
      <c r="J22" s="94">
        <v>33920</v>
      </c>
      <c r="K22" s="94"/>
      <c r="L22" s="94"/>
      <c r="M22" s="94">
        <v>50615</v>
      </c>
      <c r="N22" s="94"/>
      <c r="O22" s="94"/>
      <c r="P22" s="94">
        <v>50615</v>
      </c>
      <c r="Q22" s="94"/>
      <c r="R22" s="94">
        <v>1304966</v>
      </c>
    </row>
    <row r="23" spans="1:18" s="102" customFormat="1" ht="21" customHeight="1">
      <c r="A23" s="96" t="s">
        <v>191</v>
      </c>
      <c r="B23" s="103"/>
      <c r="C23" s="97"/>
      <c r="D23" s="116">
        <v>0</v>
      </c>
      <c r="E23" s="99"/>
      <c r="F23" s="116">
        <v>0</v>
      </c>
      <c r="G23" s="99"/>
      <c r="H23" s="116">
        <v>0</v>
      </c>
      <c r="I23" s="94"/>
      <c r="J23" s="100">
        <v>-28211</v>
      </c>
      <c r="K23" s="94"/>
      <c r="L23" s="94"/>
      <c r="M23" s="116">
        <v>0</v>
      </c>
      <c r="N23" s="101"/>
      <c r="O23" s="95"/>
      <c r="P23" s="116">
        <f>M23</f>
        <v>0</v>
      </c>
      <c r="Q23" s="94"/>
      <c r="R23" s="100">
        <f>SUM(D23:J23)+P23</f>
        <v>-28211</v>
      </c>
    </row>
    <row r="24" spans="1:18" s="102" customFormat="1" ht="21" customHeight="1">
      <c r="A24" s="96" t="s">
        <v>209</v>
      </c>
      <c r="B24" s="103">
        <v>8</v>
      </c>
      <c r="C24" s="97"/>
      <c r="D24" s="117">
        <v>0</v>
      </c>
      <c r="E24" s="99"/>
      <c r="F24" s="117">
        <v>0</v>
      </c>
      <c r="G24" s="99"/>
      <c r="H24" s="117">
        <v>0</v>
      </c>
      <c r="I24" s="94"/>
      <c r="J24" s="117">
        <v>0</v>
      </c>
      <c r="K24" s="94"/>
      <c r="L24" s="94"/>
      <c r="M24" s="105">
        <v>-24648</v>
      </c>
      <c r="N24" s="101"/>
      <c r="O24" s="95"/>
      <c r="P24" s="105">
        <f>M24</f>
        <v>-24648</v>
      </c>
      <c r="Q24" s="94"/>
      <c r="R24" s="105">
        <f>SUM(D24:J24)+P24</f>
        <v>-24648</v>
      </c>
    </row>
    <row r="25" spans="1:18" s="102" customFormat="1" ht="21" customHeight="1">
      <c r="A25" s="96" t="s">
        <v>210</v>
      </c>
      <c r="B25" s="96"/>
      <c r="C25" s="97"/>
      <c r="D25" s="118">
        <v>0</v>
      </c>
      <c r="E25" s="99"/>
      <c r="F25" s="118">
        <v>0</v>
      </c>
      <c r="G25" s="99"/>
      <c r="H25" s="118">
        <v>0</v>
      </c>
      <c r="I25" s="94"/>
      <c r="J25" s="107">
        <f>SUM(J23:J24)</f>
        <v>-28211</v>
      </c>
      <c r="K25" s="94"/>
      <c r="L25" s="94"/>
      <c r="M25" s="107">
        <f>SUM(M23:M24)</f>
        <v>-24648</v>
      </c>
      <c r="N25" s="107"/>
      <c r="O25" s="107"/>
      <c r="P25" s="107">
        <f>SUM(P23:P24)</f>
        <v>-24648</v>
      </c>
      <c r="Q25" s="94"/>
      <c r="R25" s="107">
        <f>SUM(R23:R24)</f>
        <v>-52859</v>
      </c>
    </row>
    <row r="26" spans="1:18" s="102" customFormat="1" ht="21" customHeight="1">
      <c r="A26" s="96" t="s">
        <v>194</v>
      </c>
      <c r="B26" s="96"/>
      <c r="C26" s="97"/>
      <c r="D26" s="106"/>
      <c r="E26" s="99"/>
      <c r="F26" s="106"/>
      <c r="G26" s="99"/>
      <c r="H26" s="106"/>
      <c r="I26" s="94"/>
      <c r="J26" s="107"/>
      <c r="K26" s="94"/>
      <c r="L26" s="94"/>
      <c r="M26" s="107"/>
      <c r="N26" s="107"/>
      <c r="O26" s="107"/>
      <c r="P26" s="107"/>
      <c r="Q26" s="94"/>
      <c r="R26" s="107"/>
    </row>
    <row r="27" spans="1:18" s="102" customFormat="1" ht="21" customHeight="1">
      <c r="A27" s="119" t="s">
        <v>195</v>
      </c>
      <c r="B27" s="103">
        <v>8</v>
      </c>
      <c r="C27" s="97"/>
      <c r="D27" s="120">
        <v>0</v>
      </c>
      <c r="E27" s="99"/>
      <c r="F27" s="120">
        <v>0</v>
      </c>
      <c r="G27" s="99"/>
      <c r="H27" s="120">
        <v>0</v>
      </c>
      <c r="I27" s="94"/>
      <c r="J27" s="94">
        <v>65924</v>
      </c>
      <c r="K27" s="94"/>
      <c r="L27" s="94"/>
      <c r="M27" s="107">
        <v>-65924</v>
      </c>
      <c r="N27" s="107"/>
      <c r="O27" s="107"/>
      <c r="P27" s="121">
        <v>-65924</v>
      </c>
      <c r="Q27" s="94"/>
      <c r="R27" s="106">
        <f>SUM(D27:L27)+P27</f>
        <v>0</v>
      </c>
    </row>
    <row r="28" spans="1:18" s="102" customFormat="1" ht="21" customHeight="1" thickBot="1">
      <c r="A28" s="111" t="s">
        <v>197</v>
      </c>
      <c r="B28" s="111"/>
      <c r="C28" s="97"/>
      <c r="D28" s="113">
        <f>SUM(D22:D22,D25:D27)</f>
        <v>1066857</v>
      </c>
      <c r="E28" s="94"/>
      <c r="F28" s="113">
        <f>SUM(F22:F22,F25:F27)</f>
        <v>98130</v>
      </c>
      <c r="G28" s="94"/>
      <c r="H28" s="113">
        <f>SUM(H22:H22,H25:H27)</f>
        <v>55444</v>
      </c>
      <c r="I28" s="94"/>
      <c r="J28" s="113">
        <f>SUM(J22:J22,J25:J27)</f>
        <v>71633</v>
      </c>
      <c r="K28" s="94"/>
      <c r="L28" s="94"/>
      <c r="M28" s="122">
        <f>SUM(M22:M22,M25:M27)</f>
        <v>-39957</v>
      </c>
      <c r="N28" s="101"/>
      <c r="O28" s="95"/>
      <c r="P28" s="122">
        <f>SUM(P22:P22,P25:P27)</f>
        <v>-39957</v>
      </c>
      <c r="Q28" s="94"/>
      <c r="R28" s="113">
        <f>SUM(R22:R22,R25:R27)</f>
        <v>1252107</v>
      </c>
    </row>
    <row r="29" spans="1:18" s="93" customFormat="1" ht="21" customHeight="1" thickTop="1"/>
    <row r="41" spans="1:6" ht="21" customHeight="1">
      <c r="A41" s="233" t="s">
        <v>97</v>
      </c>
      <c r="B41" s="233"/>
      <c r="C41" s="233"/>
      <c r="D41" s="233"/>
      <c r="E41" s="233"/>
      <c r="F41" s="233"/>
    </row>
  </sheetData>
  <mergeCells count="12">
    <mergeCell ref="D7:R7"/>
    <mergeCell ref="A1:R1"/>
    <mergeCell ref="A2:R2"/>
    <mergeCell ref="A3:R3"/>
    <mergeCell ref="A4:R4"/>
    <mergeCell ref="A5:R5"/>
    <mergeCell ref="D8:E8"/>
    <mergeCell ref="H8:J8"/>
    <mergeCell ref="A41:F41"/>
    <mergeCell ref="K10:O10"/>
    <mergeCell ref="K9:O9"/>
    <mergeCell ref="L8:Q8"/>
  </mergeCells>
  <pageMargins left="0.8" right="0.4" top="1" bottom="0.5" header="0.6" footer="0.3"/>
  <pageSetup paperSize="9" scale="57" fitToWidth="0" fitToHeight="0" orientation="landscape" r:id="rId1"/>
  <headerFooter alignWithMargins="0"/>
  <ignoredErrors>
    <ignoredError sqref="J25:M25 J21:R21 K18:O18 K20:L20 N20:O20 Q20 Q18:R18 R27" formulaRange="1"/>
    <ignoredError sqref="P25" formula="1"/>
    <ignoredError sqref="P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122"/>
  <sheetViews>
    <sheetView tabSelected="1" topLeftCell="A13" zoomScale="59" zoomScaleNormal="59" zoomScaleSheetLayoutView="68" workbookViewId="0">
      <selection activeCell="T29" sqref="T29"/>
    </sheetView>
  </sheetViews>
  <sheetFormatPr defaultColWidth="8.453125" defaultRowHeight="21" customHeight="1"/>
  <cols>
    <col min="1" max="1" width="88.26953125" style="70" customWidth="1"/>
    <col min="2" max="2" width="8.54296875" style="70" customWidth="1"/>
    <col min="3" max="3" width="13.453125" style="70" customWidth="1"/>
    <col min="4" max="4" width="1.453125" style="70" customWidth="1"/>
    <col min="5" max="5" width="12.54296875" style="70" customWidth="1"/>
    <col min="6" max="6" width="1.453125" style="70" customWidth="1"/>
    <col min="7" max="7" width="13.54296875" style="70" customWidth="1"/>
    <col min="8" max="8" width="1.453125" style="70" customWidth="1"/>
    <col min="9" max="9" width="12.54296875" style="70" customWidth="1"/>
    <col min="10" max="10" width="1.453125" style="70" customWidth="1"/>
    <col min="11" max="16384" width="8.453125" style="70"/>
  </cols>
  <sheetData>
    <row r="1" spans="1:9" s="62" customFormat="1" ht="21" customHeight="1">
      <c r="A1" s="216" t="s">
        <v>0</v>
      </c>
      <c r="B1" s="216"/>
      <c r="C1" s="216"/>
      <c r="D1" s="216"/>
      <c r="E1" s="216"/>
      <c r="F1" s="217"/>
      <c r="G1" s="217"/>
      <c r="H1" s="217"/>
      <c r="I1" s="217"/>
    </row>
    <row r="2" spans="1:9" s="62" customFormat="1" ht="21" customHeight="1">
      <c r="A2" s="216" t="s">
        <v>211</v>
      </c>
      <c r="B2" s="216"/>
      <c r="C2" s="216"/>
      <c r="D2" s="216"/>
      <c r="E2" s="216"/>
      <c r="F2" s="217"/>
      <c r="G2" s="217"/>
      <c r="H2" s="217"/>
      <c r="I2" s="217"/>
    </row>
    <row r="3" spans="1:9" s="62" customFormat="1" ht="21" customHeight="1">
      <c r="A3" s="216" t="s">
        <v>212</v>
      </c>
      <c r="B3" s="216"/>
      <c r="C3" s="216"/>
      <c r="D3" s="216"/>
      <c r="E3" s="216"/>
      <c r="F3" s="217"/>
      <c r="G3" s="217"/>
      <c r="H3" s="217"/>
      <c r="I3" s="217"/>
    </row>
    <row r="4" spans="1:9" s="62" customFormat="1" ht="21" customHeight="1">
      <c r="A4" s="216" t="s">
        <v>100</v>
      </c>
      <c r="B4" s="216"/>
      <c r="C4" s="216"/>
      <c r="D4" s="216"/>
      <c r="E4" s="216"/>
      <c r="F4" s="217"/>
      <c r="G4" s="217"/>
      <c r="H4" s="217"/>
      <c r="I4" s="217"/>
    </row>
    <row r="5" spans="1:9" s="63" customFormat="1" ht="21" customHeight="1">
      <c r="A5" s="214" t="s">
        <v>3</v>
      </c>
      <c r="B5" s="214"/>
      <c r="C5" s="214"/>
      <c r="D5" s="214"/>
      <c r="E5" s="214"/>
      <c r="F5" s="215"/>
      <c r="G5" s="215"/>
      <c r="H5" s="215"/>
      <c r="I5" s="215"/>
    </row>
    <row r="6" spans="1:9" s="66" customFormat="1" ht="9" customHeight="1">
      <c r="A6" s="64"/>
      <c r="B6" s="65"/>
      <c r="C6" s="65"/>
      <c r="G6" s="65"/>
    </row>
    <row r="7" spans="1:9" s="62" customFormat="1" ht="21" customHeight="1">
      <c r="B7" s="67" t="s">
        <v>135</v>
      </c>
      <c r="C7" s="219" t="s">
        <v>5</v>
      </c>
      <c r="D7" s="217"/>
      <c r="E7" s="217"/>
      <c r="G7" s="219" t="s">
        <v>6</v>
      </c>
      <c r="H7" s="217"/>
      <c r="I7" s="217"/>
    </row>
    <row r="8" spans="1:9" s="62" customFormat="1" ht="21" customHeight="1">
      <c r="B8" s="68"/>
      <c r="C8" s="220" t="s">
        <v>7</v>
      </c>
      <c r="D8" s="221"/>
      <c r="E8" s="221"/>
      <c r="G8" s="220" t="s">
        <v>7</v>
      </c>
      <c r="H8" s="221"/>
      <c r="I8" s="221"/>
    </row>
    <row r="9" spans="1:9" s="66" customFormat="1" ht="21" customHeight="1">
      <c r="B9" s="65"/>
      <c r="C9" s="69">
        <v>2025</v>
      </c>
      <c r="E9" s="69">
        <v>2024</v>
      </c>
      <c r="G9" s="69">
        <v>2025</v>
      </c>
      <c r="I9" s="69">
        <v>2024</v>
      </c>
    </row>
    <row r="10" spans="1:9" ht="21" customHeight="1">
      <c r="A10" s="7" t="s">
        <v>213</v>
      </c>
      <c r="B10" s="3"/>
      <c r="C10" s="3"/>
      <c r="D10" s="3"/>
      <c r="E10" s="3"/>
      <c r="F10" s="3"/>
      <c r="G10" s="3"/>
      <c r="H10" s="3"/>
      <c r="I10" s="3"/>
    </row>
    <row r="11" spans="1:9" ht="21" customHeight="1">
      <c r="A11" s="3" t="s">
        <v>214</v>
      </c>
      <c r="B11" s="3"/>
      <c r="C11" s="16">
        <v>-304103</v>
      </c>
      <c r="D11" s="16"/>
      <c r="E11" s="16">
        <v>-186837</v>
      </c>
      <c r="F11" s="16"/>
      <c r="G11" s="16">
        <v>-28211</v>
      </c>
      <c r="H11" s="16"/>
      <c r="I11" s="16">
        <v>-87781</v>
      </c>
    </row>
    <row r="12" spans="1:9" ht="21" customHeight="1">
      <c r="A12" s="3" t="s">
        <v>215</v>
      </c>
      <c r="B12" s="3"/>
      <c r="C12" s="16"/>
      <c r="D12" s="16"/>
      <c r="E12" s="16"/>
      <c r="F12" s="16"/>
      <c r="G12" s="16"/>
      <c r="H12" s="16"/>
      <c r="I12" s="16"/>
    </row>
    <row r="13" spans="1:9" ht="21" customHeight="1">
      <c r="A13" s="13" t="s">
        <v>216</v>
      </c>
      <c r="B13" s="3"/>
      <c r="C13" s="16">
        <v>4143</v>
      </c>
      <c r="D13" s="16"/>
      <c r="E13" s="16">
        <v>68751</v>
      </c>
      <c r="F13" s="16"/>
      <c r="G13" s="16">
        <v>-42980</v>
      </c>
      <c r="H13" s="16"/>
      <c r="I13" s="16">
        <v>-3566</v>
      </c>
    </row>
    <row r="14" spans="1:9" ht="21" customHeight="1">
      <c r="A14" s="13" t="s">
        <v>119</v>
      </c>
      <c r="B14" s="3"/>
      <c r="C14" s="16">
        <v>-801</v>
      </c>
      <c r="D14" s="16"/>
      <c r="E14" s="16">
        <v>-733</v>
      </c>
      <c r="F14" s="16"/>
      <c r="G14" s="16">
        <v>-26975</v>
      </c>
      <c r="H14" s="16"/>
      <c r="I14" s="16">
        <v>-27030</v>
      </c>
    </row>
    <row r="15" spans="1:9" ht="21" customHeight="1">
      <c r="A15" s="14" t="s">
        <v>217</v>
      </c>
      <c r="B15" s="11"/>
      <c r="C15" s="16">
        <v>304904</v>
      </c>
      <c r="D15" s="16"/>
      <c r="E15" s="16">
        <v>294354</v>
      </c>
      <c r="F15" s="16"/>
      <c r="G15" s="16">
        <v>143103</v>
      </c>
      <c r="H15" s="16"/>
      <c r="I15" s="16">
        <v>132208</v>
      </c>
    </row>
    <row r="16" spans="1:9" ht="21" customHeight="1">
      <c r="A16" s="13" t="s">
        <v>218</v>
      </c>
      <c r="B16" s="3"/>
      <c r="C16" s="16">
        <v>273518</v>
      </c>
      <c r="D16" s="16"/>
      <c r="E16" s="16">
        <v>243985</v>
      </c>
      <c r="F16" s="16"/>
      <c r="G16" s="16">
        <v>8216</v>
      </c>
      <c r="H16" s="16"/>
      <c r="I16" s="16">
        <v>9258</v>
      </c>
    </row>
    <row r="17" spans="1:9" ht="21" customHeight="1">
      <c r="A17" s="13" t="s">
        <v>219</v>
      </c>
      <c r="B17" s="3"/>
      <c r="C17" s="16">
        <v>746</v>
      </c>
      <c r="D17" s="16"/>
      <c r="E17" s="16">
        <v>770</v>
      </c>
      <c r="F17" s="16"/>
      <c r="G17" s="16">
        <v>45</v>
      </c>
      <c r="H17" s="16"/>
      <c r="I17" s="16">
        <v>33</v>
      </c>
    </row>
    <row r="18" spans="1:9" ht="21" customHeight="1">
      <c r="A18" s="13" t="s">
        <v>220</v>
      </c>
      <c r="B18" s="3"/>
      <c r="D18" s="16"/>
      <c r="F18" s="16"/>
      <c r="H18" s="16"/>
    </row>
    <row r="19" spans="1:9" ht="21" customHeight="1">
      <c r="A19" s="13" t="s">
        <v>221</v>
      </c>
      <c r="B19" s="3"/>
      <c r="C19" s="53">
        <v>2133</v>
      </c>
      <c r="D19" s="16"/>
      <c r="E19" s="53">
        <v>1387</v>
      </c>
      <c r="F19" s="16"/>
      <c r="G19" s="16">
        <v>278</v>
      </c>
      <c r="H19" s="16"/>
      <c r="I19" s="51">
        <v>67</v>
      </c>
    </row>
    <row r="20" spans="1:9" ht="21" customHeight="1">
      <c r="A20" s="13" t="s">
        <v>222</v>
      </c>
      <c r="B20" s="3"/>
      <c r="C20" s="53">
        <v>10197</v>
      </c>
      <c r="D20" s="16"/>
      <c r="E20" s="53">
        <v>9222</v>
      </c>
      <c r="F20" s="16"/>
      <c r="G20" s="16">
        <v>10197</v>
      </c>
      <c r="H20" s="16"/>
      <c r="I20" s="51">
        <v>9222</v>
      </c>
    </row>
    <row r="21" spans="1:9" ht="21" customHeight="1">
      <c r="A21" s="13" t="s">
        <v>223</v>
      </c>
      <c r="B21" s="3"/>
      <c r="C21" s="53">
        <v>16560</v>
      </c>
      <c r="D21" s="16"/>
      <c r="E21" s="16">
        <v>-437</v>
      </c>
      <c r="F21" s="16"/>
      <c r="G21" s="16">
        <v>-333</v>
      </c>
      <c r="H21" s="16"/>
      <c r="I21" s="51">
        <v>-813</v>
      </c>
    </row>
    <row r="22" spans="1:9" ht="21" customHeight="1">
      <c r="A22" s="13" t="s">
        <v>224</v>
      </c>
      <c r="B22" s="3"/>
      <c r="C22" s="16">
        <v>3992</v>
      </c>
      <c r="D22" s="16"/>
      <c r="E22" s="16">
        <v>3661</v>
      </c>
      <c r="F22" s="16"/>
      <c r="G22" s="16">
        <v>1641</v>
      </c>
      <c r="H22" s="16"/>
      <c r="I22" s="51">
        <v>1515</v>
      </c>
    </row>
    <row r="23" spans="1:9" ht="21" customHeight="1">
      <c r="A23" s="13" t="s">
        <v>225</v>
      </c>
      <c r="B23" s="3"/>
      <c r="C23" s="16">
        <v>7312</v>
      </c>
      <c r="D23" s="16"/>
      <c r="E23" s="16">
        <v>4028</v>
      </c>
      <c r="F23" s="16"/>
      <c r="G23" s="51">
        <v>0</v>
      </c>
      <c r="H23" s="16"/>
      <c r="I23" s="51">
        <v>0</v>
      </c>
    </row>
    <row r="24" spans="1:9" ht="21" customHeight="1">
      <c r="A24" s="13" t="s">
        <v>226</v>
      </c>
      <c r="B24" s="3"/>
      <c r="C24" s="51">
        <v>0</v>
      </c>
      <c r="D24" s="16"/>
      <c r="E24" s="51">
        <v>0</v>
      </c>
      <c r="F24" s="16"/>
      <c r="G24" s="51">
        <v>-6300</v>
      </c>
      <c r="H24" s="16"/>
      <c r="I24" s="51">
        <v>0</v>
      </c>
    </row>
    <row r="25" spans="1:9" ht="21" customHeight="1">
      <c r="A25" s="13" t="s">
        <v>227</v>
      </c>
      <c r="B25" s="17"/>
      <c r="C25" s="51">
        <v>-23570</v>
      </c>
      <c r="D25" s="16"/>
      <c r="E25" s="16">
        <v>-29938</v>
      </c>
      <c r="F25" s="16"/>
      <c r="G25" s="51">
        <v>-5050</v>
      </c>
      <c r="H25" s="16"/>
      <c r="I25" s="51">
        <v>-8617</v>
      </c>
    </row>
    <row r="26" spans="1:9" ht="21" customHeight="1">
      <c r="A26" s="13" t="s">
        <v>228</v>
      </c>
      <c r="B26" s="17"/>
      <c r="C26" s="16">
        <v>-63751</v>
      </c>
      <c r="D26" s="16"/>
      <c r="E26" s="51">
        <v>0</v>
      </c>
      <c r="F26" s="16"/>
      <c r="G26" s="51">
        <v>-63751</v>
      </c>
      <c r="H26" s="16"/>
      <c r="I26" s="51">
        <v>0</v>
      </c>
    </row>
    <row r="27" spans="1:9" ht="21" customHeight="1">
      <c r="A27" s="13" t="s">
        <v>229</v>
      </c>
      <c r="B27" s="17"/>
      <c r="C27" s="16">
        <v>-396</v>
      </c>
      <c r="D27" s="16"/>
      <c r="E27" s="16">
        <v>8</v>
      </c>
      <c r="F27" s="16"/>
      <c r="G27" s="51">
        <v>-378</v>
      </c>
      <c r="H27" s="16"/>
      <c r="I27" s="51">
        <v>10</v>
      </c>
    </row>
    <row r="28" spans="1:9" ht="21" customHeight="1">
      <c r="A28" s="13" t="s">
        <v>230</v>
      </c>
      <c r="B28" s="3"/>
      <c r="C28" s="16">
        <v>8</v>
      </c>
      <c r="D28" s="16"/>
      <c r="E28" s="16">
        <v>1363</v>
      </c>
      <c r="F28" s="16"/>
      <c r="G28" s="51">
        <v>0</v>
      </c>
      <c r="H28" s="16"/>
      <c r="I28" s="51">
        <v>1362</v>
      </c>
    </row>
    <row r="29" spans="1:9" ht="21" customHeight="1">
      <c r="A29" s="13" t="s">
        <v>231</v>
      </c>
      <c r="B29" s="3"/>
      <c r="C29" s="51">
        <v>1819</v>
      </c>
      <c r="D29" s="16"/>
      <c r="E29" s="16">
        <v>-7500</v>
      </c>
      <c r="F29" s="16"/>
      <c r="G29" s="51">
        <v>4176</v>
      </c>
      <c r="H29" s="16"/>
      <c r="I29" s="16">
        <v>-7500</v>
      </c>
    </row>
    <row r="30" spans="1:9" ht="21" customHeight="1">
      <c r="A30" s="13" t="s">
        <v>232</v>
      </c>
      <c r="B30" s="3"/>
      <c r="C30" s="51">
        <v>0</v>
      </c>
      <c r="D30" s="16"/>
      <c r="E30" s="38">
        <v>-8</v>
      </c>
      <c r="F30" s="16"/>
      <c r="G30" s="51">
        <v>-3</v>
      </c>
      <c r="H30" s="16"/>
      <c r="I30" s="51">
        <v>0</v>
      </c>
    </row>
    <row r="31" spans="1:9" ht="21" customHeight="1">
      <c r="A31" s="13" t="s">
        <v>233</v>
      </c>
      <c r="B31" s="3"/>
      <c r="C31" s="51">
        <v>0</v>
      </c>
      <c r="D31" s="16"/>
      <c r="E31" s="38">
        <v>-47</v>
      </c>
      <c r="F31" s="16"/>
      <c r="G31" s="51">
        <v>0</v>
      </c>
      <c r="H31" s="16"/>
      <c r="I31" s="51">
        <v>0</v>
      </c>
    </row>
    <row r="32" spans="1:9" ht="21" customHeight="1">
      <c r="A32" s="13" t="s">
        <v>234</v>
      </c>
      <c r="B32" s="3"/>
      <c r="C32" s="51">
        <v>0</v>
      </c>
      <c r="D32" s="16"/>
      <c r="E32" s="38">
        <v>-24722</v>
      </c>
      <c r="F32" s="16"/>
      <c r="G32" s="51">
        <v>0</v>
      </c>
      <c r="H32" s="16"/>
      <c r="I32" s="51">
        <v>0</v>
      </c>
    </row>
    <row r="33" spans="1:9" ht="21" customHeight="1">
      <c r="A33" s="13" t="s">
        <v>235</v>
      </c>
      <c r="B33" s="3"/>
      <c r="C33" s="51">
        <v>0</v>
      </c>
      <c r="D33" s="16"/>
      <c r="E33" s="51">
        <v>2994</v>
      </c>
      <c r="F33" s="16"/>
      <c r="G33" s="51">
        <v>0</v>
      </c>
      <c r="H33" s="16"/>
      <c r="I33" s="51">
        <v>2994</v>
      </c>
    </row>
    <row r="34" spans="1:9" ht="21" customHeight="1">
      <c r="A34" s="13" t="s">
        <v>142</v>
      </c>
      <c r="B34" s="3"/>
      <c r="C34" s="38">
        <v>-10530</v>
      </c>
      <c r="D34" s="16"/>
      <c r="E34" s="38">
        <v>23680</v>
      </c>
      <c r="F34" s="16"/>
      <c r="G34" s="51">
        <v>-10530</v>
      </c>
      <c r="H34" s="16"/>
      <c r="I34" s="38">
        <v>23680</v>
      </c>
    </row>
    <row r="35" spans="1:9" ht="21" customHeight="1">
      <c r="A35" s="3" t="s">
        <v>236</v>
      </c>
      <c r="B35" s="3"/>
      <c r="C35" s="71"/>
      <c r="D35" s="72"/>
      <c r="E35" s="71"/>
      <c r="F35" s="72"/>
      <c r="G35" s="71"/>
      <c r="H35" s="72"/>
      <c r="I35" s="71"/>
    </row>
    <row r="36" spans="1:9" ht="21" customHeight="1">
      <c r="A36" s="8" t="s">
        <v>237</v>
      </c>
      <c r="B36" s="3"/>
      <c r="C36" s="16">
        <f>SUM(C11:C34)</f>
        <v>222181</v>
      </c>
      <c r="D36" s="5"/>
      <c r="E36" s="16">
        <f>SUM(E11:E34)</f>
        <v>403981</v>
      </c>
      <c r="F36" s="16"/>
      <c r="G36" s="16">
        <f>SUM(G11:G34)</f>
        <v>-16855</v>
      </c>
      <c r="H36" s="16"/>
      <c r="I36" s="16">
        <f>SUM(I11:I34)</f>
        <v>45042</v>
      </c>
    </row>
    <row r="37" spans="1:9" ht="21" customHeight="1">
      <c r="A37" s="3" t="s">
        <v>238</v>
      </c>
      <c r="B37" s="3"/>
      <c r="C37" s="16"/>
      <c r="D37" s="2"/>
      <c r="E37" s="16"/>
      <c r="F37" s="16"/>
      <c r="G37" s="16"/>
      <c r="H37" s="16"/>
      <c r="I37" s="16"/>
    </row>
    <row r="38" spans="1:9" ht="21" customHeight="1">
      <c r="A38" s="13" t="s">
        <v>15</v>
      </c>
      <c r="B38" s="3"/>
      <c r="C38" s="16">
        <v>31577</v>
      </c>
      <c r="D38" s="2"/>
      <c r="E38" s="16">
        <v>16764</v>
      </c>
      <c r="F38" s="16"/>
      <c r="G38" s="16">
        <v>953</v>
      </c>
      <c r="H38" s="16"/>
      <c r="I38" s="16">
        <v>9254</v>
      </c>
    </row>
    <row r="39" spans="1:9" ht="21" customHeight="1">
      <c r="A39" s="13" t="s">
        <v>18</v>
      </c>
      <c r="B39" s="3"/>
      <c r="C39" s="16">
        <v>121377</v>
      </c>
      <c r="D39" s="2"/>
      <c r="E39" s="16">
        <v>688410</v>
      </c>
      <c r="F39" s="16"/>
      <c r="G39" s="16">
        <v>111230</v>
      </c>
      <c r="H39" s="16"/>
      <c r="I39" s="16">
        <v>285225</v>
      </c>
    </row>
    <row r="40" spans="1:9" ht="21" customHeight="1">
      <c r="A40" s="13" t="s">
        <v>19</v>
      </c>
      <c r="B40" s="3"/>
      <c r="C40" s="16">
        <v>1604</v>
      </c>
      <c r="D40" s="2"/>
      <c r="E40" s="16">
        <v>1310</v>
      </c>
      <c r="F40" s="16"/>
      <c r="G40" s="16">
        <v>111</v>
      </c>
      <c r="H40" s="16"/>
      <c r="I40" s="16">
        <v>47</v>
      </c>
    </row>
    <row r="41" spans="1:9" ht="21" customHeight="1">
      <c r="A41" s="13" t="s">
        <v>239</v>
      </c>
      <c r="B41" s="3"/>
      <c r="C41" s="51">
        <v>0</v>
      </c>
      <c r="D41" s="2"/>
      <c r="E41" s="16">
        <v>44116</v>
      </c>
      <c r="F41" s="16"/>
      <c r="G41" s="51">
        <v>0</v>
      </c>
      <c r="H41" s="16"/>
      <c r="I41" s="16">
        <v>48616</v>
      </c>
    </row>
    <row r="42" spans="1:9" ht="21" customHeight="1">
      <c r="A42" s="13" t="s">
        <v>23</v>
      </c>
      <c r="B42" s="3"/>
      <c r="C42" s="16">
        <v>-2657</v>
      </c>
      <c r="D42" s="2"/>
      <c r="E42" s="16">
        <v>-5980</v>
      </c>
      <c r="F42" s="16"/>
      <c r="G42" s="16">
        <v>3590</v>
      </c>
      <c r="H42" s="16"/>
      <c r="I42" s="16">
        <v>-10334</v>
      </c>
    </row>
    <row r="43" spans="1:9" ht="21" customHeight="1">
      <c r="A43" s="13" t="s">
        <v>36</v>
      </c>
      <c r="B43" s="3"/>
      <c r="C43" s="16">
        <v>5405</v>
      </c>
      <c r="D43" s="15"/>
      <c r="E43" s="16">
        <v>1970</v>
      </c>
      <c r="F43" s="16"/>
      <c r="G43" s="16">
        <v>56</v>
      </c>
      <c r="H43" s="16"/>
      <c r="I43" s="16">
        <v>2312</v>
      </c>
    </row>
    <row r="44" spans="1:9" ht="21" customHeight="1">
      <c r="A44" s="3" t="s">
        <v>240</v>
      </c>
      <c r="B44" s="3"/>
      <c r="C44" s="38"/>
      <c r="D44" s="38"/>
      <c r="E44" s="38"/>
      <c r="F44" s="38"/>
      <c r="G44" s="38"/>
      <c r="H44" s="38"/>
      <c r="I44" s="38"/>
    </row>
    <row r="45" spans="1:9" ht="21" customHeight="1">
      <c r="A45" s="13" t="s">
        <v>241</v>
      </c>
      <c r="B45" s="3"/>
      <c r="C45" s="16">
        <v>-50636</v>
      </c>
      <c r="D45" s="16"/>
      <c r="E45" s="16">
        <v>-675282</v>
      </c>
      <c r="F45" s="16"/>
      <c r="G45" s="16">
        <v>-17817</v>
      </c>
      <c r="H45" s="16"/>
      <c r="I45" s="16">
        <v>-95986</v>
      </c>
    </row>
    <row r="46" spans="1:9" ht="21" customHeight="1">
      <c r="A46" s="13" t="s">
        <v>242</v>
      </c>
      <c r="B46" s="3"/>
      <c r="C46" s="16">
        <v>147075</v>
      </c>
      <c r="D46" s="16"/>
      <c r="E46" s="16">
        <v>-167637</v>
      </c>
      <c r="F46" s="16"/>
      <c r="G46" s="16">
        <v>90395</v>
      </c>
      <c r="H46" s="16"/>
      <c r="I46" s="16">
        <v>-130626</v>
      </c>
    </row>
    <row r="47" spans="1:9" ht="21" customHeight="1">
      <c r="A47" s="13" t="s">
        <v>58</v>
      </c>
      <c r="B47" s="3"/>
      <c r="C47" s="16">
        <v>-33256</v>
      </c>
      <c r="D47" s="16"/>
      <c r="E47" s="16">
        <v>-8737</v>
      </c>
      <c r="F47" s="16"/>
      <c r="G47" s="16">
        <v>-9986</v>
      </c>
      <c r="H47" s="16"/>
      <c r="I47" s="16">
        <v>-10896</v>
      </c>
    </row>
    <row r="48" spans="1:9" ht="21" customHeight="1">
      <c r="A48" s="13" t="s">
        <v>61</v>
      </c>
      <c r="B48" s="3"/>
      <c r="C48" s="16">
        <v>4307</v>
      </c>
      <c r="D48" s="16"/>
      <c r="E48" s="16">
        <v>-2240</v>
      </c>
      <c r="F48" s="16"/>
      <c r="G48" s="16">
        <v>848</v>
      </c>
      <c r="H48" s="16"/>
      <c r="I48" s="16">
        <v>3099</v>
      </c>
    </row>
    <row r="49" spans="1:9" ht="21" customHeight="1">
      <c r="A49" s="13" t="s">
        <v>69</v>
      </c>
      <c r="B49" s="3"/>
      <c r="C49" s="16">
        <v>-35542</v>
      </c>
      <c r="D49" s="16"/>
      <c r="E49" s="16">
        <v>68625</v>
      </c>
      <c r="F49" s="16"/>
      <c r="G49" s="51">
        <v>0</v>
      </c>
      <c r="H49" s="41"/>
      <c r="I49" s="41" t="s">
        <v>243</v>
      </c>
    </row>
    <row r="50" spans="1:9" ht="21" customHeight="1">
      <c r="A50" s="13" t="s">
        <v>244</v>
      </c>
      <c r="B50" s="3"/>
      <c r="C50" s="16">
        <v>-1984</v>
      </c>
      <c r="D50" s="16"/>
      <c r="E50" s="16">
        <v>430</v>
      </c>
      <c r="F50" s="16"/>
      <c r="G50" s="16">
        <v>-1807</v>
      </c>
      <c r="H50" s="16"/>
      <c r="I50" s="16">
        <v>-1020</v>
      </c>
    </row>
    <row r="51" spans="1:9" ht="21" customHeight="1">
      <c r="A51" s="13" t="s">
        <v>245</v>
      </c>
      <c r="B51" s="3"/>
      <c r="C51" s="39">
        <v>-7151</v>
      </c>
      <c r="D51" s="16"/>
      <c r="E51" s="39">
        <v>-4510</v>
      </c>
      <c r="F51" s="16"/>
      <c r="G51" s="39">
        <v>-6005</v>
      </c>
      <c r="H51" s="16"/>
      <c r="I51" s="39">
        <v>-2959</v>
      </c>
    </row>
    <row r="52" spans="1:9" ht="21" customHeight="1">
      <c r="A52" s="3" t="s">
        <v>246</v>
      </c>
      <c r="B52" s="3"/>
      <c r="C52" s="38">
        <f>SUM(C36:C51)</f>
        <v>402300</v>
      </c>
      <c r="D52" s="2"/>
      <c r="E52" s="38">
        <f>SUM(E36:E51)</f>
        <v>361220</v>
      </c>
      <c r="F52" s="38"/>
      <c r="G52" s="38">
        <f>SUM(G36:G51)</f>
        <v>154713</v>
      </c>
      <c r="H52" s="38"/>
      <c r="I52" s="38">
        <f>SUM(I36:I51)</f>
        <v>141774</v>
      </c>
    </row>
    <row r="53" spans="1:9" ht="21" customHeight="1">
      <c r="A53" s="13" t="s">
        <v>247</v>
      </c>
      <c r="B53" s="3"/>
      <c r="C53" s="38">
        <v>3823</v>
      </c>
      <c r="D53" s="38"/>
      <c r="E53" s="38">
        <v>-13846</v>
      </c>
      <c r="F53" s="38"/>
      <c r="G53" s="38">
        <v>10369</v>
      </c>
      <c r="H53" s="38"/>
      <c r="I53" s="38">
        <v>-4828</v>
      </c>
    </row>
    <row r="54" spans="1:9" ht="21" customHeight="1">
      <c r="A54" s="73" t="s">
        <v>248</v>
      </c>
      <c r="B54" s="3"/>
      <c r="C54" s="40">
        <f>SUM(C52:C53)</f>
        <v>406123</v>
      </c>
      <c r="D54" s="38"/>
      <c r="E54" s="40">
        <f>SUM(E52:E53)</f>
        <v>347374</v>
      </c>
      <c r="F54" s="38"/>
      <c r="G54" s="40">
        <f>SUM(G52:G53)</f>
        <v>165082</v>
      </c>
      <c r="H54" s="38"/>
      <c r="I54" s="40">
        <f>SUM(I52:I53)</f>
        <v>136946</v>
      </c>
    </row>
    <row r="55" spans="1:9" ht="21" customHeight="1">
      <c r="A55" s="73"/>
      <c r="B55" s="3"/>
      <c r="C55" s="48"/>
      <c r="D55" s="38"/>
      <c r="E55" s="48"/>
      <c r="F55" s="38"/>
      <c r="G55" s="48"/>
      <c r="H55" s="38"/>
      <c r="I55" s="48"/>
    </row>
    <row r="56" spans="1:9" ht="21" customHeight="1">
      <c r="A56" s="73"/>
      <c r="B56" s="3"/>
      <c r="C56" s="48"/>
      <c r="D56" s="38"/>
      <c r="E56" s="48"/>
      <c r="F56" s="38"/>
      <c r="G56" s="48"/>
      <c r="H56" s="38"/>
      <c r="I56" s="48"/>
    </row>
    <row r="57" spans="1:9" ht="21" customHeight="1">
      <c r="A57" s="73"/>
      <c r="B57" s="3"/>
      <c r="C57" s="48"/>
      <c r="D57" s="38"/>
      <c r="E57" s="48"/>
      <c r="F57" s="38"/>
      <c r="G57" s="48"/>
      <c r="H57" s="38"/>
      <c r="I57" s="48"/>
    </row>
    <row r="58" spans="1:9" ht="21" customHeight="1">
      <c r="A58" s="73"/>
      <c r="B58" s="3"/>
      <c r="C58" s="48"/>
      <c r="D58" s="38"/>
      <c r="E58" s="48"/>
      <c r="F58" s="38"/>
      <c r="G58" s="48"/>
      <c r="H58" s="38"/>
      <c r="I58" s="48"/>
    </row>
    <row r="59" spans="1:9" ht="21" customHeight="1">
      <c r="A59" s="73"/>
      <c r="B59" s="3"/>
      <c r="C59" s="48"/>
      <c r="D59" s="38"/>
      <c r="E59" s="48"/>
      <c r="F59" s="38"/>
      <c r="G59" s="48"/>
      <c r="H59" s="38"/>
      <c r="I59" s="48"/>
    </row>
    <row r="60" spans="1:9" ht="21" customHeight="1">
      <c r="A60" s="73"/>
      <c r="B60" s="3"/>
      <c r="C60" s="48"/>
      <c r="D60" s="38"/>
      <c r="E60" s="48"/>
      <c r="F60" s="38"/>
      <c r="G60" s="48"/>
      <c r="H60" s="38"/>
      <c r="I60" s="48"/>
    </row>
    <row r="61" spans="1:9" ht="21" customHeight="1">
      <c r="A61" s="73"/>
      <c r="B61" s="3"/>
      <c r="C61" s="48"/>
      <c r="D61" s="38"/>
      <c r="E61" s="48"/>
      <c r="F61" s="38"/>
      <c r="G61" s="48"/>
      <c r="H61" s="38"/>
      <c r="I61" s="48"/>
    </row>
    <row r="62" spans="1:9" s="62" customFormat="1" ht="21" customHeight="1">
      <c r="A62" s="216" t="s">
        <v>0</v>
      </c>
      <c r="B62" s="216"/>
      <c r="C62" s="216"/>
      <c r="D62" s="216"/>
      <c r="E62" s="216"/>
      <c r="F62" s="217"/>
      <c r="G62" s="217"/>
      <c r="H62" s="217"/>
      <c r="I62" s="217"/>
    </row>
    <row r="63" spans="1:9" s="62" customFormat="1" ht="21" customHeight="1">
      <c r="A63" s="216" t="s">
        <v>249</v>
      </c>
      <c r="B63" s="216"/>
      <c r="C63" s="216"/>
      <c r="D63" s="216"/>
      <c r="E63" s="216"/>
      <c r="F63" s="217"/>
      <c r="G63" s="217"/>
      <c r="H63" s="217"/>
      <c r="I63" s="217"/>
    </row>
    <row r="64" spans="1:9" s="62" customFormat="1" ht="21" customHeight="1">
      <c r="A64" s="216" t="s">
        <v>250</v>
      </c>
      <c r="B64" s="216"/>
      <c r="C64" s="216"/>
      <c r="D64" s="216"/>
      <c r="E64" s="216"/>
      <c r="F64" s="217"/>
      <c r="G64" s="217"/>
      <c r="H64" s="217"/>
      <c r="I64" s="217"/>
    </row>
    <row r="65" spans="1:9" s="62" customFormat="1" ht="21" customHeight="1">
      <c r="A65" s="216" t="s">
        <v>100</v>
      </c>
      <c r="B65" s="216"/>
      <c r="C65" s="216"/>
      <c r="D65" s="216"/>
      <c r="E65" s="216"/>
      <c r="F65" s="217"/>
      <c r="G65" s="217"/>
      <c r="H65" s="217"/>
      <c r="I65" s="217"/>
    </row>
    <row r="66" spans="1:9" s="63" customFormat="1" ht="21" customHeight="1">
      <c r="A66" s="214" t="s">
        <v>3</v>
      </c>
      <c r="B66" s="214"/>
      <c r="C66" s="214"/>
      <c r="D66" s="214"/>
      <c r="E66" s="214"/>
      <c r="F66" s="215"/>
      <c r="G66" s="215"/>
      <c r="H66" s="215"/>
      <c r="I66" s="215"/>
    </row>
    <row r="67" spans="1:9" ht="9" customHeight="1">
      <c r="A67" s="64"/>
      <c r="B67" s="65"/>
      <c r="C67" s="65"/>
      <c r="D67" s="66"/>
      <c r="E67" s="66"/>
      <c r="F67" s="66"/>
      <c r="G67" s="65"/>
      <c r="H67" s="66"/>
      <c r="I67" s="66"/>
    </row>
    <row r="68" spans="1:9" s="62" customFormat="1" ht="21" customHeight="1">
      <c r="B68" s="67" t="s">
        <v>4</v>
      </c>
      <c r="C68" s="219" t="s">
        <v>5</v>
      </c>
      <c r="D68" s="217"/>
      <c r="E68" s="217"/>
      <c r="G68" s="219" t="s">
        <v>6</v>
      </c>
      <c r="H68" s="217"/>
      <c r="I68" s="217"/>
    </row>
    <row r="69" spans="1:9" s="62" customFormat="1" ht="21" customHeight="1">
      <c r="B69" s="68"/>
      <c r="C69" s="220" t="s">
        <v>7</v>
      </c>
      <c r="D69" s="221"/>
      <c r="E69" s="221"/>
      <c r="G69" s="220" t="s">
        <v>7</v>
      </c>
      <c r="H69" s="221"/>
      <c r="I69" s="221"/>
    </row>
    <row r="70" spans="1:9" ht="21" customHeight="1">
      <c r="A70" s="66"/>
      <c r="B70" s="65"/>
      <c r="C70" s="69">
        <v>2025</v>
      </c>
      <c r="D70" s="66"/>
      <c r="E70" s="69">
        <v>2024</v>
      </c>
      <c r="F70" s="66"/>
      <c r="G70" s="69">
        <v>2025</v>
      </c>
      <c r="H70" s="66"/>
      <c r="I70" s="69">
        <v>2024</v>
      </c>
    </row>
    <row r="71" spans="1:9" ht="21" customHeight="1">
      <c r="A71" s="7" t="s">
        <v>251</v>
      </c>
      <c r="B71" s="3"/>
      <c r="C71" s="72"/>
      <c r="D71" s="72"/>
      <c r="E71" s="72"/>
      <c r="F71" s="72"/>
      <c r="G71" s="72"/>
      <c r="H71" s="72"/>
      <c r="I71" s="72"/>
    </row>
    <row r="72" spans="1:9" ht="21" customHeight="1">
      <c r="A72" s="3" t="s">
        <v>252</v>
      </c>
      <c r="B72" s="3"/>
      <c r="C72" s="51">
        <v>0</v>
      </c>
      <c r="D72" s="16"/>
      <c r="E72" s="16">
        <v>1185</v>
      </c>
      <c r="F72" s="16"/>
      <c r="G72" s="51">
        <v>0</v>
      </c>
      <c r="H72" s="16"/>
      <c r="I72" s="16">
        <v>1185</v>
      </c>
    </row>
    <row r="73" spans="1:9" ht="21" customHeight="1">
      <c r="A73" s="3" t="s">
        <v>253</v>
      </c>
      <c r="B73" s="3"/>
      <c r="C73" s="51">
        <v>0</v>
      </c>
      <c r="D73" s="16"/>
      <c r="E73" s="16">
        <v>-1199</v>
      </c>
      <c r="F73" s="16"/>
      <c r="G73" s="51">
        <v>0</v>
      </c>
      <c r="H73" s="16"/>
      <c r="I73" s="16">
        <v>-1199</v>
      </c>
    </row>
    <row r="74" spans="1:9" ht="21" customHeight="1">
      <c r="A74" s="3" t="s">
        <v>254</v>
      </c>
      <c r="B74" s="3"/>
      <c r="C74" s="16">
        <v>23570</v>
      </c>
      <c r="D74" s="16"/>
      <c r="E74" s="16">
        <v>29938</v>
      </c>
      <c r="F74" s="16"/>
      <c r="G74" s="16">
        <v>5050</v>
      </c>
      <c r="H74" s="16"/>
      <c r="I74" s="51">
        <v>8617</v>
      </c>
    </row>
    <row r="75" spans="1:9" ht="21" customHeight="1">
      <c r="A75" s="3" t="s">
        <v>255</v>
      </c>
      <c r="B75" s="3"/>
      <c r="C75" s="16">
        <v>295123</v>
      </c>
      <c r="D75" s="16"/>
      <c r="E75" s="51">
        <v>0</v>
      </c>
      <c r="G75" s="16">
        <v>295123</v>
      </c>
      <c r="I75" s="51">
        <v>0</v>
      </c>
    </row>
    <row r="76" spans="1:9" ht="21" customHeight="1">
      <c r="A76" s="3" t="s">
        <v>256</v>
      </c>
      <c r="B76" s="3"/>
      <c r="C76" s="16">
        <v>-21840</v>
      </c>
      <c r="D76" s="16"/>
      <c r="E76" s="51">
        <v>0</v>
      </c>
      <c r="G76" s="16">
        <v>-21840</v>
      </c>
      <c r="I76" s="51">
        <v>0</v>
      </c>
    </row>
    <row r="77" spans="1:9" ht="21" customHeight="1">
      <c r="A77" s="3" t="s">
        <v>257</v>
      </c>
      <c r="B77" s="3"/>
      <c r="C77" s="51">
        <v>0</v>
      </c>
      <c r="D77" s="16"/>
      <c r="E77" s="51">
        <v>0</v>
      </c>
      <c r="G77" s="16">
        <v>6300</v>
      </c>
      <c r="I77" s="51">
        <v>0</v>
      </c>
    </row>
    <row r="78" spans="1:9" ht="21" customHeight="1">
      <c r="A78" s="3" t="s">
        <v>258</v>
      </c>
      <c r="B78" s="3"/>
      <c r="C78" s="51">
        <v>0</v>
      </c>
      <c r="D78" s="16"/>
      <c r="E78" s="51">
        <v>0</v>
      </c>
      <c r="F78" s="16"/>
      <c r="G78" s="16">
        <v>136500</v>
      </c>
      <c r="H78" s="16"/>
      <c r="I78" s="16">
        <v>82900</v>
      </c>
    </row>
    <row r="79" spans="1:9" ht="21" customHeight="1">
      <c r="A79" s="3" t="s">
        <v>259</v>
      </c>
      <c r="B79" s="74"/>
      <c r="C79" s="51">
        <v>0</v>
      </c>
      <c r="D79" s="16"/>
      <c r="E79" s="51">
        <v>0</v>
      </c>
      <c r="F79" s="16"/>
      <c r="G79" s="16">
        <v>-148000</v>
      </c>
      <c r="H79" s="16"/>
      <c r="I79" s="16">
        <v>-25000</v>
      </c>
    </row>
    <row r="80" spans="1:9" ht="21" customHeight="1">
      <c r="A80" s="3" t="s">
        <v>260</v>
      </c>
      <c r="B80" s="74"/>
      <c r="C80" s="51">
        <v>0</v>
      </c>
      <c r="D80" s="16"/>
      <c r="E80" s="51">
        <v>0</v>
      </c>
      <c r="F80" s="16"/>
      <c r="G80" s="16">
        <v>148900</v>
      </c>
      <c r="H80" s="16"/>
      <c r="I80" s="16">
        <v>190910</v>
      </c>
    </row>
    <row r="81" spans="1:10" ht="21" customHeight="1">
      <c r="A81" s="3" t="s">
        <v>261</v>
      </c>
      <c r="B81" s="74"/>
      <c r="C81" s="51">
        <v>0</v>
      </c>
      <c r="D81" s="16"/>
      <c r="E81" s="51">
        <v>0</v>
      </c>
      <c r="F81" s="16"/>
      <c r="G81" s="51">
        <v>-3000</v>
      </c>
      <c r="H81" s="16"/>
      <c r="I81" s="16">
        <v>-123500</v>
      </c>
    </row>
    <row r="82" spans="1:10" ht="21" customHeight="1">
      <c r="A82" s="3" t="s">
        <v>262</v>
      </c>
      <c r="B82" s="74"/>
      <c r="C82" s="51">
        <v>0</v>
      </c>
      <c r="D82" s="16"/>
      <c r="E82" s="51">
        <v>0</v>
      </c>
      <c r="F82" s="16"/>
      <c r="G82" s="47">
        <v>-320000</v>
      </c>
      <c r="H82" s="16"/>
      <c r="I82" s="16">
        <v>-6250</v>
      </c>
    </row>
    <row r="83" spans="1:10" ht="21" customHeight="1">
      <c r="A83" s="3" t="s">
        <v>263</v>
      </c>
      <c r="B83" s="3"/>
      <c r="C83" s="16">
        <v>-25594</v>
      </c>
      <c r="D83" s="16"/>
      <c r="E83" s="16">
        <v>-61744</v>
      </c>
      <c r="F83" s="16"/>
      <c r="G83" s="16">
        <v>-25594</v>
      </c>
      <c r="H83" s="16"/>
      <c r="I83" s="16">
        <v>-61744</v>
      </c>
    </row>
    <row r="84" spans="1:10" ht="21" customHeight="1">
      <c r="A84" s="3" t="s">
        <v>264</v>
      </c>
      <c r="B84" s="3"/>
      <c r="C84" s="16">
        <v>-28033</v>
      </c>
      <c r="D84" s="16"/>
      <c r="E84" s="51">
        <v>0</v>
      </c>
      <c r="F84" s="16"/>
      <c r="G84" s="51">
        <v>0</v>
      </c>
      <c r="H84" s="16"/>
      <c r="I84" s="51">
        <v>0</v>
      </c>
    </row>
    <row r="85" spans="1:10" ht="21" customHeight="1">
      <c r="A85" s="3" t="s">
        <v>265</v>
      </c>
      <c r="B85" s="3"/>
      <c r="C85" s="16">
        <v>435</v>
      </c>
      <c r="D85" s="16"/>
      <c r="E85" s="16">
        <v>46</v>
      </c>
      <c r="F85" s="16"/>
      <c r="G85" s="38">
        <v>378</v>
      </c>
      <c r="H85" s="16"/>
      <c r="I85" s="38">
        <v>43</v>
      </c>
    </row>
    <row r="86" spans="1:10" ht="21" customHeight="1">
      <c r="A86" s="3" t="s">
        <v>266</v>
      </c>
      <c r="B86" s="3"/>
      <c r="C86" s="16">
        <v>-24240</v>
      </c>
      <c r="D86" s="16"/>
      <c r="E86" s="16">
        <v>-22158</v>
      </c>
      <c r="F86" s="16"/>
      <c r="G86" s="16">
        <v>-557</v>
      </c>
      <c r="H86" s="16"/>
      <c r="I86" s="16">
        <v>-558</v>
      </c>
    </row>
    <row r="87" spans="1:10" ht="21" customHeight="1">
      <c r="A87" s="3" t="s">
        <v>267</v>
      </c>
      <c r="B87" s="11"/>
      <c r="C87" s="16">
        <v>-756</v>
      </c>
      <c r="D87" s="16"/>
      <c r="E87" s="16">
        <v>-76</v>
      </c>
      <c r="F87" s="16"/>
      <c r="G87" s="16">
        <v>-45</v>
      </c>
      <c r="H87" s="16"/>
      <c r="I87" s="16">
        <v>-44</v>
      </c>
    </row>
    <row r="88" spans="1:10" ht="21" customHeight="1">
      <c r="A88" s="3" t="s">
        <v>268</v>
      </c>
      <c r="B88" s="11"/>
      <c r="C88" s="16">
        <v>177000</v>
      </c>
      <c r="D88" s="16"/>
      <c r="E88" s="16">
        <v>8100</v>
      </c>
      <c r="F88" s="16"/>
      <c r="G88" s="16">
        <v>148272</v>
      </c>
      <c r="H88" s="16"/>
      <c r="I88" s="16">
        <v>8100</v>
      </c>
    </row>
    <row r="89" spans="1:10" ht="21" customHeight="1">
      <c r="A89" s="3" t="s">
        <v>269</v>
      </c>
      <c r="B89" s="3"/>
      <c r="C89" s="16">
        <v>823</v>
      </c>
      <c r="D89" s="16"/>
      <c r="E89" s="16">
        <v>680</v>
      </c>
      <c r="F89" s="16"/>
      <c r="G89" s="47">
        <v>32556</v>
      </c>
      <c r="H89" s="16"/>
      <c r="I89" s="47">
        <v>60624</v>
      </c>
    </row>
    <row r="90" spans="1:10" ht="21" customHeight="1">
      <c r="A90" s="73" t="s">
        <v>270</v>
      </c>
      <c r="B90" s="3"/>
      <c r="C90" s="42">
        <f>SUM(C72:C89)</f>
        <v>396488</v>
      </c>
      <c r="D90" s="16"/>
      <c r="E90" s="42">
        <f>SUM(E72:E89)</f>
        <v>-45228</v>
      </c>
      <c r="F90" s="16"/>
      <c r="G90" s="42">
        <f>SUM(G72:G89)</f>
        <v>254043</v>
      </c>
      <c r="H90" s="16"/>
      <c r="I90" s="42">
        <f>SUM(I72:I89)</f>
        <v>134084</v>
      </c>
      <c r="J90" s="16"/>
    </row>
    <row r="91" spans="1:10" ht="21" customHeight="1">
      <c r="A91" s="73"/>
      <c r="B91" s="3"/>
      <c r="C91" s="5"/>
      <c r="D91" s="5"/>
      <c r="E91" s="5"/>
      <c r="F91" s="2"/>
      <c r="G91" s="5"/>
      <c r="H91" s="5"/>
      <c r="I91" s="5"/>
    </row>
    <row r="92" spans="1:10" ht="21" customHeight="1">
      <c r="A92" s="7" t="s">
        <v>271</v>
      </c>
      <c r="B92" s="3"/>
      <c r="C92" s="5"/>
      <c r="D92" s="5"/>
      <c r="E92" s="5"/>
      <c r="F92" s="2"/>
      <c r="G92" s="5"/>
      <c r="H92" s="5"/>
      <c r="I92" s="5"/>
    </row>
    <row r="93" spans="1:10" ht="21" customHeight="1">
      <c r="A93" s="3" t="s">
        <v>272</v>
      </c>
      <c r="B93" s="74">
        <v>5.2</v>
      </c>
      <c r="C93" s="16">
        <v>25163</v>
      </c>
      <c r="D93" s="16"/>
      <c r="E93" s="16">
        <v>-4111</v>
      </c>
      <c r="F93" s="16"/>
      <c r="G93" s="51">
        <v>0</v>
      </c>
      <c r="H93" s="75"/>
      <c r="I93" s="38">
        <v>0</v>
      </c>
    </row>
    <row r="94" spans="1:10" ht="21" customHeight="1">
      <c r="A94" s="3" t="s">
        <v>273</v>
      </c>
      <c r="B94" s="74">
        <v>5.2</v>
      </c>
      <c r="C94" s="16">
        <v>270000</v>
      </c>
      <c r="D94" s="16"/>
      <c r="E94" s="16">
        <v>242000</v>
      </c>
      <c r="F94" s="16"/>
      <c r="G94" s="16">
        <v>120000</v>
      </c>
      <c r="H94" s="16"/>
      <c r="I94" s="16">
        <v>150000</v>
      </c>
    </row>
    <row r="95" spans="1:10" ht="21" customHeight="1">
      <c r="A95" s="3" t="s">
        <v>274</v>
      </c>
      <c r="B95" s="74">
        <v>5.2</v>
      </c>
      <c r="C95" s="16">
        <v>-353850</v>
      </c>
      <c r="D95" s="16"/>
      <c r="E95" s="16">
        <v>-272000</v>
      </c>
      <c r="F95" s="16"/>
      <c r="G95" s="16">
        <v>-150000</v>
      </c>
      <c r="H95" s="16"/>
      <c r="I95" s="16">
        <v>-150000</v>
      </c>
    </row>
    <row r="96" spans="1:10" ht="21" customHeight="1">
      <c r="A96" s="3" t="s">
        <v>275</v>
      </c>
      <c r="B96" s="74">
        <v>5.2</v>
      </c>
      <c r="C96" s="16">
        <v>20000</v>
      </c>
      <c r="D96" s="16"/>
      <c r="E96" s="16">
        <v>60000</v>
      </c>
      <c r="F96" s="16"/>
      <c r="G96" s="51">
        <v>0</v>
      </c>
      <c r="H96" s="16"/>
      <c r="I96" s="51">
        <v>0</v>
      </c>
    </row>
    <row r="97" spans="1:9" ht="21" customHeight="1">
      <c r="A97" s="3" t="s">
        <v>276</v>
      </c>
      <c r="B97" s="74">
        <v>5.2</v>
      </c>
      <c r="C97" s="51">
        <v>0</v>
      </c>
      <c r="D97" s="16"/>
      <c r="E97" s="16">
        <v>-69000</v>
      </c>
      <c r="F97" s="16"/>
      <c r="G97" s="51">
        <v>0</v>
      </c>
      <c r="H97" s="16"/>
      <c r="I97" s="76"/>
    </row>
    <row r="98" spans="1:9" ht="21" customHeight="1">
      <c r="A98" s="3" t="s">
        <v>277</v>
      </c>
      <c r="B98" s="74">
        <v>5.2</v>
      </c>
      <c r="C98" s="16">
        <v>5000</v>
      </c>
      <c r="D98" s="16"/>
      <c r="E98" s="16">
        <v>10000</v>
      </c>
      <c r="F98" s="16"/>
      <c r="G98" s="51">
        <v>0</v>
      </c>
      <c r="H98" s="16"/>
      <c r="I98" s="76">
        <v>0</v>
      </c>
    </row>
    <row r="99" spans="1:9" ht="21" customHeight="1">
      <c r="A99" s="3" t="s">
        <v>278</v>
      </c>
      <c r="B99" s="74">
        <v>5.2</v>
      </c>
      <c r="C99" s="51">
        <v>0</v>
      </c>
      <c r="D99" s="16"/>
      <c r="E99" s="16">
        <v>-10000</v>
      </c>
      <c r="F99" s="16"/>
      <c r="G99" s="51">
        <v>0</v>
      </c>
      <c r="H99" s="16"/>
      <c r="I99" s="76">
        <v>0</v>
      </c>
    </row>
    <row r="100" spans="1:9" ht="21" customHeight="1">
      <c r="A100" s="3" t="s">
        <v>279</v>
      </c>
      <c r="B100" s="74">
        <v>5.2</v>
      </c>
      <c r="C100" s="16">
        <v>59111</v>
      </c>
      <c r="D100" s="16"/>
      <c r="E100" s="16">
        <v>818230</v>
      </c>
      <c r="F100" s="16"/>
      <c r="G100" s="51">
        <v>0</v>
      </c>
      <c r="H100" s="16"/>
      <c r="I100" s="16">
        <v>234345</v>
      </c>
    </row>
    <row r="101" spans="1:9" ht="21" customHeight="1">
      <c r="A101" s="3" t="s">
        <v>280</v>
      </c>
      <c r="B101" s="74">
        <v>5.2</v>
      </c>
      <c r="C101" s="16">
        <v>-276561</v>
      </c>
      <c r="D101" s="16"/>
      <c r="E101" s="16">
        <v>-628163</v>
      </c>
      <c r="G101" s="47">
        <v>-197061</v>
      </c>
      <c r="I101" s="16">
        <v>-441453</v>
      </c>
    </row>
    <row r="102" spans="1:9" ht="21" customHeight="1">
      <c r="A102" s="3" t="s">
        <v>281</v>
      </c>
      <c r="B102" s="74">
        <v>5.2</v>
      </c>
      <c r="C102" s="51">
        <v>0</v>
      </c>
      <c r="D102" s="16"/>
      <c r="E102" s="16">
        <v>200000</v>
      </c>
      <c r="F102" s="16"/>
      <c r="G102" s="51">
        <v>0</v>
      </c>
      <c r="H102" s="16"/>
      <c r="I102" s="76">
        <v>0</v>
      </c>
    </row>
    <row r="103" spans="1:9" ht="21" customHeight="1">
      <c r="A103" s="3" t="s">
        <v>282</v>
      </c>
      <c r="B103" s="74">
        <v>5.2</v>
      </c>
      <c r="C103" s="51">
        <v>0</v>
      </c>
      <c r="D103" s="16"/>
      <c r="E103" s="16">
        <v>-6250</v>
      </c>
      <c r="F103" s="16"/>
      <c r="G103" s="51">
        <v>0</v>
      </c>
      <c r="H103" s="16"/>
      <c r="I103" s="76">
        <v>0</v>
      </c>
    </row>
    <row r="104" spans="1:9" ht="21" customHeight="1">
      <c r="A104" s="3" t="s">
        <v>283</v>
      </c>
      <c r="B104" s="74">
        <v>5.2</v>
      </c>
      <c r="C104" s="16">
        <v>129500</v>
      </c>
      <c r="D104" s="16"/>
      <c r="E104" s="16">
        <v>106751</v>
      </c>
      <c r="F104" s="75"/>
      <c r="G104" s="51">
        <v>0</v>
      </c>
      <c r="H104" s="75"/>
      <c r="I104" s="76">
        <v>0</v>
      </c>
    </row>
    <row r="105" spans="1:9" ht="21" customHeight="1">
      <c r="A105" s="3" t="s">
        <v>284</v>
      </c>
      <c r="B105" s="74">
        <v>5.2</v>
      </c>
      <c r="C105" s="16">
        <v>-230498</v>
      </c>
      <c r="D105" s="16"/>
      <c r="E105" s="16">
        <v>-427846</v>
      </c>
      <c r="F105" s="75"/>
      <c r="G105" s="51">
        <v>0</v>
      </c>
      <c r="H105" s="75"/>
      <c r="I105" s="76">
        <v>0</v>
      </c>
    </row>
    <row r="106" spans="1:9" ht="21" customHeight="1">
      <c r="A106" s="3" t="s">
        <v>285</v>
      </c>
      <c r="B106" s="74">
        <v>5.2</v>
      </c>
      <c r="C106" s="76">
        <v>719800</v>
      </c>
      <c r="D106" s="16"/>
      <c r="E106" s="76">
        <v>590682</v>
      </c>
      <c r="F106" s="16"/>
      <c r="G106" s="51">
        <v>719800</v>
      </c>
      <c r="H106" s="16"/>
      <c r="I106" s="76">
        <v>590682</v>
      </c>
    </row>
    <row r="107" spans="1:9" ht="21" customHeight="1">
      <c r="A107" s="3" t="s">
        <v>286</v>
      </c>
      <c r="B107" s="74">
        <v>5.2</v>
      </c>
      <c r="C107" s="76">
        <v>-9326</v>
      </c>
      <c r="D107" s="16"/>
      <c r="E107" s="51">
        <v>0</v>
      </c>
      <c r="F107" s="16"/>
      <c r="G107" s="51">
        <v>-9326</v>
      </c>
      <c r="H107" s="16"/>
      <c r="I107" s="51">
        <v>0</v>
      </c>
    </row>
    <row r="108" spans="1:9" ht="21" customHeight="1">
      <c r="A108" s="3" t="s">
        <v>287</v>
      </c>
      <c r="B108" s="74">
        <v>5.2</v>
      </c>
      <c r="C108" s="16">
        <v>-720100</v>
      </c>
      <c r="D108" s="16"/>
      <c r="E108" s="16">
        <v>-1450000</v>
      </c>
      <c r="F108" s="16"/>
      <c r="G108" s="16">
        <v>-720100</v>
      </c>
      <c r="H108" s="16"/>
      <c r="I108" s="16">
        <v>-1450000</v>
      </c>
    </row>
    <row r="109" spans="1:9" ht="21" customHeight="1">
      <c r="A109" s="3" t="s">
        <v>288</v>
      </c>
      <c r="B109" s="74">
        <v>5.2</v>
      </c>
      <c r="C109" s="51">
        <v>0</v>
      </c>
      <c r="D109" s="2"/>
      <c r="E109" s="16">
        <v>944549</v>
      </c>
      <c r="G109" s="51">
        <v>0</v>
      </c>
      <c r="H109" s="16"/>
      <c r="I109" s="16">
        <v>944549</v>
      </c>
    </row>
    <row r="110" spans="1:9" ht="21" customHeight="1">
      <c r="A110" s="3" t="s">
        <v>289</v>
      </c>
      <c r="B110" s="74">
        <v>5.2</v>
      </c>
      <c r="C110" s="16">
        <v>-224608</v>
      </c>
      <c r="D110" s="16"/>
      <c r="E110" s="16">
        <v>-203963</v>
      </c>
      <c r="F110" s="16"/>
      <c r="G110" s="16">
        <v>-6426</v>
      </c>
      <c r="H110" s="16"/>
      <c r="I110" s="16">
        <v>-7470</v>
      </c>
    </row>
    <row r="111" spans="1:9" ht="21" customHeight="1">
      <c r="A111" s="3" t="s">
        <v>290</v>
      </c>
      <c r="B111" s="74"/>
      <c r="C111" s="51">
        <v>0</v>
      </c>
      <c r="D111" s="16"/>
      <c r="E111" s="16">
        <v>261</v>
      </c>
      <c r="F111" s="16"/>
      <c r="G111" s="51">
        <v>0</v>
      </c>
      <c r="H111" s="16"/>
      <c r="I111" s="16">
        <v>261</v>
      </c>
    </row>
    <row r="112" spans="1:9" ht="21" customHeight="1">
      <c r="A112" s="3" t="s">
        <v>291</v>
      </c>
      <c r="B112" s="74"/>
      <c r="C112" s="51">
        <v>0</v>
      </c>
      <c r="D112" s="16"/>
      <c r="E112" s="51">
        <v>0</v>
      </c>
      <c r="F112" s="16"/>
      <c r="G112" s="51">
        <v>0</v>
      </c>
      <c r="H112" s="16"/>
      <c r="I112" s="51">
        <v>0</v>
      </c>
    </row>
    <row r="113" spans="1:9" ht="21" customHeight="1">
      <c r="A113" s="3" t="s">
        <v>292</v>
      </c>
      <c r="B113" s="74"/>
      <c r="C113" s="51">
        <v>0</v>
      </c>
      <c r="D113" s="16"/>
      <c r="E113" s="16">
        <v>6250</v>
      </c>
      <c r="F113" s="16"/>
      <c r="G113" s="51">
        <v>0</v>
      </c>
      <c r="H113" s="16"/>
      <c r="I113" s="51">
        <v>0</v>
      </c>
    </row>
    <row r="114" spans="1:9" ht="21" customHeight="1">
      <c r="A114" s="3" t="s">
        <v>293</v>
      </c>
      <c r="B114" s="74"/>
      <c r="C114" s="51">
        <v>-6300</v>
      </c>
      <c r="D114" s="16"/>
      <c r="E114" s="51">
        <v>0</v>
      </c>
      <c r="F114" s="16"/>
      <c r="G114" s="51">
        <v>0</v>
      </c>
      <c r="H114" s="16"/>
      <c r="I114" s="51">
        <v>0</v>
      </c>
    </row>
    <row r="115" spans="1:9" ht="21" customHeight="1">
      <c r="A115" s="3" t="s">
        <v>294</v>
      </c>
      <c r="B115" s="74">
        <v>5.2</v>
      </c>
      <c r="C115" s="16">
        <v>-272839</v>
      </c>
      <c r="D115" s="16"/>
      <c r="E115" s="16">
        <v>-290307</v>
      </c>
      <c r="F115" s="16"/>
      <c r="G115" s="16">
        <v>-142117</v>
      </c>
      <c r="H115" s="16"/>
      <c r="I115" s="16">
        <v>-152575</v>
      </c>
    </row>
    <row r="116" spans="1:9" ht="21" customHeight="1">
      <c r="A116" s="73" t="s">
        <v>295</v>
      </c>
      <c r="B116" s="3"/>
      <c r="C116" s="42">
        <f>SUM(C105:C115,C93:C104)</f>
        <v>-865508</v>
      </c>
      <c r="D116" s="16"/>
      <c r="E116" s="42">
        <f>SUM(E105:E115,E93:E104)</f>
        <v>-382917</v>
      </c>
      <c r="F116" s="16"/>
      <c r="G116" s="42">
        <f>SUM(G105:G115,G93:G104)</f>
        <v>-385230</v>
      </c>
      <c r="H116" s="16"/>
      <c r="I116" s="42">
        <f>SUM(I105:I115,I93:I104)</f>
        <v>-281661</v>
      </c>
    </row>
    <row r="117" spans="1:9" ht="21" customHeight="1">
      <c r="A117" s="3"/>
      <c r="B117" s="3"/>
      <c r="C117" s="5"/>
      <c r="D117" s="2"/>
      <c r="E117" s="2"/>
      <c r="F117" s="2"/>
      <c r="G117" s="5"/>
      <c r="H117" s="5"/>
      <c r="I117" s="5"/>
    </row>
    <row r="118" spans="1:9" ht="21" customHeight="1">
      <c r="A118" s="9" t="s">
        <v>296</v>
      </c>
      <c r="B118" s="3"/>
      <c r="C118" s="16">
        <f>C116+C90+C54</f>
        <v>-62897</v>
      </c>
      <c r="D118" s="2"/>
      <c r="E118" s="16">
        <f>E116+E90+E54</f>
        <v>-80771</v>
      </c>
      <c r="F118" s="2"/>
      <c r="G118" s="16">
        <f>G116+G90+G54</f>
        <v>33895</v>
      </c>
      <c r="H118" s="5"/>
      <c r="I118" s="16">
        <f>I116+I90+I54</f>
        <v>-10631</v>
      </c>
    </row>
    <row r="119" spans="1:9" ht="21" customHeight="1">
      <c r="A119" s="3" t="s">
        <v>297</v>
      </c>
      <c r="B119" s="3"/>
      <c r="C119" s="16">
        <v>221487</v>
      </c>
      <c r="D119" s="2"/>
      <c r="E119" s="16">
        <v>297503</v>
      </c>
      <c r="F119" s="2"/>
      <c r="G119" s="16">
        <v>42714</v>
      </c>
      <c r="H119" s="5"/>
      <c r="I119" s="16">
        <v>116420</v>
      </c>
    </row>
    <row r="120" spans="1:9" ht="21" customHeight="1" thickBot="1">
      <c r="A120" s="9" t="s">
        <v>298</v>
      </c>
      <c r="B120" s="3"/>
      <c r="C120" s="46">
        <f>SUM(C118:C119)</f>
        <v>158590</v>
      </c>
      <c r="D120" s="2"/>
      <c r="E120" s="46">
        <f>SUM(E118:E119)</f>
        <v>216732</v>
      </c>
      <c r="F120" s="2"/>
      <c r="G120" s="46">
        <f>SUM(G118:G119)</f>
        <v>76609</v>
      </c>
      <c r="H120" s="5"/>
      <c r="I120" s="46">
        <f>SUM(I118:I119)</f>
        <v>105789</v>
      </c>
    </row>
    <row r="121" spans="1:9" ht="21" customHeight="1" thickTop="1">
      <c r="A121" s="9"/>
      <c r="B121" s="3"/>
      <c r="C121" s="6"/>
      <c r="D121" s="10"/>
      <c r="E121" s="6"/>
      <c r="F121" s="10"/>
      <c r="G121" s="6"/>
      <c r="H121" s="6"/>
      <c r="I121" s="6"/>
    </row>
    <row r="122" spans="1:9" ht="21" customHeight="1">
      <c r="A122" s="77" t="s">
        <v>97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62:I62"/>
    <mergeCell ref="A63:I63"/>
    <mergeCell ref="A64:I64"/>
    <mergeCell ref="A65:I65"/>
    <mergeCell ref="A66:I66"/>
    <mergeCell ref="C68:E68"/>
    <mergeCell ref="G68:I68"/>
    <mergeCell ref="C69:E69"/>
    <mergeCell ref="G69:I69"/>
  </mergeCells>
  <pageMargins left="0.8" right="0.4" top="1" bottom="0.5" header="0.6" footer="0.3"/>
  <pageSetup paperSize="9" scale="57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asathon@deloitte.com</cp:lastModifiedBy>
  <cp:revision/>
  <cp:lastPrinted>2025-11-13T08:10:31Z</cp:lastPrinted>
  <dcterms:created xsi:type="dcterms:W3CDTF">2020-11-09T04:47:23Z</dcterms:created>
  <dcterms:modified xsi:type="dcterms:W3CDTF">2025-11-13T08:10:34Z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