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ate1904="1" backupFile="1"/>
  <mc:AlternateContent xmlns:mc="http://schemas.openxmlformats.org/markup-compatibility/2006">
    <mc:Choice Requires="x15">
      <x15ac:absPath xmlns:x15ac="http://schemas.microsoft.com/office/spreadsheetml/2010/11/ac" url="\\199.68.11.152\สำนัก\SET Portal\ปี 2568\68-Q3 สอบทาน\"/>
    </mc:Choice>
  </mc:AlternateContent>
  <bookViews>
    <workbookView xWindow="0" yWindow="0" windowWidth="28800" windowHeight="12315" tabRatio="604" firstSheet="1" activeTab="6"/>
  </bookViews>
  <sheets>
    <sheet name="NAV0" sheetId="1" state="hidden" r:id="rId1"/>
    <sheet name="bs" sheetId="5" r:id="rId2"/>
    <sheet name="pl" sheetId="2" r:id="rId3"/>
    <sheet name="000" sheetId="3" state="veryHidden" r:id="rId4"/>
    <sheet name="CE-Conso" sheetId="8" r:id="rId5"/>
    <sheet name="CE" sheetId="4" r:id="rId6"/>
    <sheet name="CF" sheetId="7" r:id="rId7"/>
  </sheets>
  <definedNames>
    <definedName name="_xlnm.Print_Area" localSheetId="1">bs!$A$1:$J$104</definedName>
    <definedName name="_xlnm.Print_Area" localSheetId="5">CE!$A$1:$K$26</definedName>
    <definedName name="_xlnm.Print_Area" localSheetId="4">'CE-Conso'!$A$1:$O$27</definedName>
    <definedName name="_xlnm.Print_Area" localSheetId="6">CF!$A$1:$M$79</definedName>
    <definedName name="_xlnm.Print_Area" localSheetId="2">pl!$A$1:$J$116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18" i="4" l="1"/>
  <c r="G23" i="4"/>
  <c r="E23" i="4"/>
  <c r="C23" i="4"/>
  <c r="D50" i="2"/>
  <c r="D46" i="2"/>
  <c r="K57" i="7"/>
  <c r="I57" i="7"/>
  <c r="G57" i="7"/>
  <c r="K21" i="4" l="1"/>
  <c r="O22" i="8" l="1"/>
  <c r="M57" i="7" l="1"/>
  <c r="K20" i="8"/>
  <c r="K19" i="8"/>
  <c r="K18" i="8"/>
  <c r="K11" i="8"/>
  <c r="I15" i="4"/>
  <c r="K14" i="4"/>
  <c r="I13" i="4"/>
  <c r="G13" i="4"/>
  <c r="G15" i="4" s="1"/>
  <c r="E13" i="4"/>
  <c r="E15" i="4" s="1"/>
  <c r="C13" i="4"/>
  <c r="C15" i="4" s="1"/>
  <c r="K15" i="8"/>
  <c r="O15" i="8" s="1"/>
  <c r="K14" i="8"/>
  <c r="O14" i="8" s="1"/>
  <c r="M13" i="8"/>
  <c r="M16" i="8" s="1"/>
  <c r="I13" i="8"/>
  <c r="I16" i="8" s="1"/>
  <c r="G13" i="8"/>
  <c r="G16" i="8" s="1"/>
  <c r="E13" i="8"/>
  <c r="E16" i="8" s="1"/>
  <c r="C13" i="8"/>
  <c r="C16" i="8" s="1"/>
  <c r="K12" i="8"/>
  <c r="O12" i="8" s="1"/>
  <c r="K10" i="8"/>
  <c r="O10" i="8" s="1"/>
  <c r="F55" i="2"/>
  <c r="F52" i="2"/>
  <c r="F48" i="2"/>
  <c r="J24" i="2"/>
  <c r="H24" i="2"/>
  <c r="F24" i="2"/>
  <c r="D24" i="2"/>
  <c r="J18" i="2"/>
  <c r="H18" i="2"/>
  <c r="F18" i="2"/>
  <c r="D18" i="2"/>
  <c r="K12" i="4"/>
  <c r="K11" i="4"/>
  <c r="K13" i="4" s="1"/>
  <c r="K10" i="4"/>
  <c r="D25" i="2" l="1"/>
  <c r="D27" i="2" s="1"/>
  <c r="D29" i="2" s="1"/>
  <c r="D33" i="2" s="1"/>
  <c r="K15" i="4"/>
  <c r="K13" i="8"/>
  <c r="K16" i="8" s="1"/>
  <c r="O11" i="8"/>
  <c r="O13" i="8" s="1"/>
  <c r="O16" i="8" s="1"/>
  <c r="D52" i="2"/>
  <c r="J25" i="2"/>
  <c r="J27" i="2" s="1"/>
  <c r="J29" i="2" s="1"/>
  <c r="J46" i="2" s="1"/>
  <c r="J55" i="2" s="1"/>
  <c r="H25" i="2"/>
  <c r="H27" i="2" s="1"/>
  <c r="H29" i="2" s="1"/>
  <c r="H33" i="2" s="1"/>
  <c r="H50" i="2" s="1"/>
  <c r="F25" i="2"/>
  <c r="F27" i="2" s="1"/>
  <c r="F29" i="2" s="1"/>
  <c r="F33" i="2" s="1"/>
  <c r="D55" i="2" l="1"/>
  <c r="D48" i="2"/>
  <c r="J33" i="2"/>
  <c r="J50" i="2" s="1"/>
  <c r="H46" i="2"/>
  <c r="H55" i="2" s="1"/>
  <c r="F106" i="2"/>
  <c r="F110" i="2"/>
  <c r="F113" i="2"/>
  <c r="O23" i="8" l="1"/>
  <c r="J60" i="5"/>
  <c r="H60" i="5"/>
  <c r="F60" i="5"/>
  <c r="D60" i="5"/>
  <c r="J82" i="2" l="1"/>
  <c r="H82" i="2"/>
  <c r="F82" i="2"/>
  <c r="D82" i="2"/>
  <c r="J76" i="2"/>
  <c r="H76" i="2"/>
  <c r="F76" i="2"/>
  <c r="D76" i="2"/>
  <c r="K24" i="7"/>
  <c r="K37" i="7" s="1"/>
  <c r="D83" i="2" l="1"/>
  <c r="D85" i="2" s="1"/>
  <c r="D87" i="2" s="1"/>
  <c r="H83" i="2"/>
  <c r="H85" i="2" s="1"/>
  <c r="H87" i="2" s="1"/>
  <c r="H91" i="2" s="1"/>
  <c r="F83" i="2"/>
  <c r="F85" i="2" s="1"/>
  <c r="F87" i="2" s="1"/>
  <c r="F91" i="2" s="1"/>
  <c r="J83" i="2"/>
  <c r="J85" i="2" s="1"/>
  <c r="J87" i="2" s="1"/>
  <c r="J104" i="2" s="1"/>
  <c r="J113" i="2" s="1"/>
  <c r="I20" i="4"/>
  <c r="I22" i="4" s="1"/>
  <c r="I23" i="4" s="1"/>
  <c r="G20" i="4"/>
  <c r="G22" i="4" s="1"/>
  <c r="E20" i="4"/>
  <c r="E22" i="4" s="1"/>
  <c r="C20" i="4"/>
  <c r="C22" i="4" s="1"/>
  <c r="K19" i="4"/>
  <c r="K18" i="4"/>
  <c r="K17" i="4"/>
  <c r="M21" i="8"/>
  <c r="M24" i="8" s="1"/>
  <c r="M25" i="8" s="1"/>
  <c r="K21" i="8"/>
  <c r="K24" i="8" s="1"/>
  <c r="K25" i="8" s="1"/>
  <c r="I21" i="8"/>
  <c r="I24" i="8" s="1"/>
  <c r="I25" i="8" s="1"/>
  <c r="G21" i="8"/>
  <c r="G24" i="8" s="1"/>
  <c r="G25" i="8" s="1"/>
  <c r="E21" i="8"/>
  <c r="E24" i="8" s="1"/>
  <c r="E25" i="8" s="1"/>
  <c r="C21" i="8"/>
  <c r="C24" i="8" s="1"/>
  <c r="C25" i="8" s="1"/>
  <c r="O20" i="8"/>
  <c r="O19" i="8"/>
  <c r="O18" i="8"/>
  <c r="D91" i="2" l="1"/>
  <c r="D108" i="2" s="1"/>
  <c r="D110" i="2" s="1"/>
  <c r="D104" i="2"/>
  <c r="H104" i="2"/>
  <c r="H113" i="2" s="1"/>
  <c r="H108" i="2"/>
  <c r="J91" i="2"/>
  <c r="J108" i="2" s="1"/>
  <c r="O21" i="8"/>
  <c r="O24" i="8" s="1"/>
  <c r="O25" i="8" s="1"/>
  <c r="K20" i="4"/>
  <c r="K22" i="4" s="1"/>
  <c r="K23" i="4" s="1"/>
  <c r="F19" i="5"/>
  <c r="H19" i="5"/>
  <c r="J19" i="5"/>
  <c r="D113" i="2" l="1"/>
  <c r="D106" i="2"/>
  <c r="M68" i="7"/>
  <c r="K68" i="7"/>
  <c r="G68" i="7"/>
  <c r="I68" i="7"/>
  <c r="J92" i="5" l="1"/>
  <c r="J94" i="5" s="1"/>
  <c r="H92" i="5"/>
  <c r="H94" i="5" s="1"/>
  <c r="F92" i="5"/>
  <c r="F94" i="5" s="1"/>
  <c r="D92" i="5"/>
  <c r="J70" i="5"/>
  <c r="H70" i="5"/>
  <c r="F70" i="5"/>
  <c r="D70" i="5"/>
  <c r="J32" i="5"/>
  <c r="H32" i="5"/>
  <c r="F32" i="5"/>
  <c r="D32" i="5"/>
  <c r="D19" i="5"/>
  <c r="G24" i="7"/>
  <c r="I24" i="7"/>
  <c r="K40" i="7"/>
  <c r="M24" i="7"/>
  <c r="M37" i="7" l="1"/>
  <c r="M40" i="7" s="1"/>
  <c r="M69" i="7" s="1"/>
  <c r="M71" i="7" s="1"/>
  <c r="I37" i="7"/>
  <c r="I40" i="7" s="1"/>
  <c r="I69" i="7" s="1"/>
  <c r="I71" i="7" s="1"/>
  <c r="G37" i="7"/>
  <c r="G40" i="7" s="1"/>
  <c r="G69" i="7" s="1"/>
  <c r="G71" i="7" s="1"/>
  <c r="G72" i="7" s="1"/>
  <c r="F71" i="5"/>
  <c r="F95" i="5" s="1"/>
  <c r="K69" i="7"/>
  <c r="K71" i="7" s="1"/>
  <c r="K72" i="7" s="1"/>
  <c r="J33" i="5"/>
  <c r="F33" i="5"/>
  <c r="D94" i="5"/>
  <c r="H71" i="5"/>
  <c r="H95" i="5" s="1"/>
  <c r="D71" i="5"/>
  <c r="J71" i="5"/>
  <c r="J95" i="5" s="1"/>
  <c r="H33" i="5"/>
  <c r="D33" i="5"/>
  <c r="F96" i="5" l="1"/>
  <c r="D95" i="5"/>
  <c r="D96" i="5" s="1"/>
  <c r="J96" i="5"/>
  <c r="H96" i="5"/>
</calcChain>
</file>

<file path=xl/sharedStrings.xml><?xml version="1.0" encoding="utf-8"?>
<sst xmlns="http://schemas.openxmlformats.org/spreadsheetml/2006/main" count="405" uniqueCount="197">
  <si>
    <t>Note</t>
  </si>
  <si>
    <t>Current assets</t>
  </si>
  <si>
    <t>Total current assets</t>
  </si>
  <si>
    <t>Non-current assets</t>
  </si>
  <si>
    <t>Total non-current assets</t>
  </si>
  <si>
    <t>Total assets</t>
  </si>
  <si>
    <t>The accompanying notes are an integral part of the financial statements.</t>
  </si>
  <si>
    <t>Current liabilities</t>
  </si>
  <si>
    <t>Total current liabilities</t>
  </si>
  <si>
    <t>Non-current liabilities</t>
  </si>
  <si>
    <t>Total non-current liabilities</t>
  </si>
  <si>
    <t>Total liabilities</t>
  </si>
  <si>
    <t>Total shareholders' equity</t>
  </si>
  <si>
    <t>Total liabilities and shareholders' equity</t>
  </si>
  <si>
    <t>Cash flows from operating activities</t>
  </si>
  <si>
    <t>Cash flows from investing activities</t>
  </si>
  <si>
    <t>Cash flows from financing activities</t>
  </si>
  <si>
    <t>share capital</t>
  </si>
  <si>
    <t>Unappropriated</t>
  </si>
  <si>
    <t>Total</t>
  </si>
  <si>
    <t>Retained earnings</t>
  </si>
  <si>
    <t>Shareholders' equity</t>
  </si>
  <si>
    <t>Appropriated -</t>
  </si>
  <si>
    <t>Statements of changes in shareholders' equity</t>
  </si>
  <si>
    <t>Cash flows statements</t>
  </si>
  <si>
    <t>Cash flows statements (continued)</t>
  </si>
  <si>
    <t>Cash and cash equivalents</t>
  </si>
  <si>
    <t>Other current assets</t>
  </si>
  <si>
    <t>Intangible assets - net</t>
  </si>
  <si>
    <t>Liabilities and shareholders' equity</t>
  </si>
  <si>
    <t>Other current liabilities</t>
  </si>
  <si>
    <t>Share capital</t>
  </si>
  <si>
    <t>Share premium</t>
  </si>
  <si>
    <t xml:space="preserve">   Appropriated - statutory reserve</t>
  </si>
  <si>
    <t xml:space="preserve">   Unappropriated</t>
  </si>
  <si>
    <t>Revenues</t>
  </si>
  <si>
    <t>Total revenues</t>
  </si>
  <si>
    <t>Expenses</t>
  </si>
  <si>
    <t xml:space="preserve">   operating assets and liabilities</t>
  </si>
  <si>
    <t xml:space="preserve">   Hire purchase receivables</t>
  </si>
  <si>
    <t xml:space="preserve">   Financial lease receivables</t>
  </si>
  <si>
    <t xml:space="preserve">   Other current assets</t>
  </si>
  <si>
    <t xml:space="preserve">   Other current liabilities</t>
  </si>
  <si>
    <t>Assets</t>
  </si>
  <si>
    <t>Directors</t>
  </si>
  <si>
    <t>Hire purchase interest income</t>
  </si>
  <si>
    <t>Other income</t>
  </si>
  <si>
    <t>Selling expenses</t>
  </si>
  <si>
    <t>Administrative expenses</t>
  </si>
  <si>
    <t>Finance cost</t>
  </si>
  <si>
    <t>Total expenses</t>
  </si>
  <si>
    <t xml:space="preserve">   Cash received from interest</t>
  </si>
  <si>
    <t>Investment properties</t>
  </si>
  <si>
    <t xml:space="preserve">   Depreciation and amortisation</t>
  </si>
  <si>
    <t>Income tax payable</t>
  </si>
  <si>
    <t>Statements of comprehensive income</t>
  </si>
  <si>
    <t>Profit or loss:</t>
  </si>
  <si>
    <t>Earnings per share</t>
  </si>
  <si>
    <t xml:space="preserve">   Interest income</t>
  </si>
  <si>
    <t>Operating assets (increase) decrease</t>
  </si>
  <si>
    <t xml:space="preserve">   Property foreclosed</t>
  </si>
  <si>
    <t xml:space="preserve">   Related parties</t>
  </si>
  <si>
    <t>Long-term loans - net of current portion</t>
  </si>
  <si>
    <t xml:space="preserve">   Unrelated parties</t>
  </si>
  <si>
    <t>paid-up</t>
  </si>
  <si>
    <t xml:space="preserve">Issued and fully </t>
  </si>
  <si>
    <t>statutory reserve</t>
  </si>
  <si>
    <t>Financial leases interest income</t>
  </si>
  <si>
    <t>Other non-current assets</t>
  </si>
  <si>
    <t xml:space="preserve">   provided by (paid from) operating activities</t>
  </si>
  <si>
    <t xml:space="preserve">   Issued and fully paid-up</t>
  </si>
  <si>
    <t xml:space="preserve">   Registered</t>
  </si>
  <si>
    <t xml:space="preserve">   Unrelated persons and unrelated parties</t>
  </si>
  <si>
    <t xml:space="preserve">   Other non-current assets</t>
  </si>
  <si>
    <t>Cash paid for interest</t>
  </si>
  <si>
    <t>Other receivables</t>
  </si>
  <si>
    <t>Other payables</t>
  </si>
  <si>
    <t xml:space="preserve">   Other receivables</t>
  </si>
  <si>
    <t xml:space="preserve">   Other payables</t>
  </si>
  <si>
    <t>Fees and service income</t>
  </si>
  <si>
    <t xml:space="preserve">   Increase in provision for long-term employee benefits</t>
  </si>
  <si>
    <t>Provision for long-term employee benefits</t>
  </si>
  <si>
    <t>Current portion of hire purchase receivables - net</t>
  </si>
  <si>
    <t>Current portion of financial lease receivables - net</t>
  </si>
  <si>
    <t>Financial lease receivables - net of current portion</t>
  </si>
  <si>
    <t>Land, building and equipment - net</t>
  </si>
  <si>
    <t>Cash paid for acquisition of land, building and equipment</t>
  </si>
  <si>
    <t>Accrued interest</t>
  </si>
  <si>
    <t>Profit from operating activities before changes in</t>
  </si>
  <si>
    <t>Profit before income tax</t>
  </si>
  <si>
    <t>Adjustments to reconcile profit before income tax to net cash</t>
  </si>
  <si>
    <t>Undue input vat</t>
  </si>
  <si>
    <t>Debentures - net of current portion</t>
  </si>
  <si>
    <t xml:space="preserve">   Cash paid for income tax</t>
  </si>
  <si>
    <t>Profit before income tax expenses</t>
  </si>
  <si>
    <t>Income tax expenses</t>
  </si>
  <si>
    <t>Deferred tax assets - net</t>
  </si>
  <si>
    <t>Cash paid for acquisition of intangible assets</t>
  </si>
  <si>
    <t>Short-term loans from financial institutions</t>
  </si>
  <si>
    <t>Profit before finance cost and income tax expenses</t>
  </si>
  <si>
    <t>Total comprehensive income for the period</t>
  </si>
  <si>
    <t>(Unit: Thousand Baht)</t>
  </si>
  <si>
    <t>Profit for the period</t>
  </si>
  <si>
    <t>(Unit: Thousand Baht except earnings per share expressed in Baht)</t>
  </si>
  <si>
    <t>Cash and cash equivalents at beginning of period</t>
  </si>
  <si>
    <t>Cash and cash equivalents at end of period</t>
  </si>
  <si>
    <t>(Unaudited but reviewed)</t>
  </si>
  <si>
    <t>Basic earnings per share (Baht per share)</t>
  </si>
  <si>
    <t>shareholders' equity</t>
  </si>
  <si>
    <t>Weighted average number of ordinary shares (Thousand shares)</t>
  </si>
  <si>
    <t>Current portion of debentures</t>
  </si>
  <si>
    <t>Separate financial statements</t>
  </si>
  <si>
    <t>For the three-month</t>
  </si>
  <si>
    <t>Restricted bank deposit</t>
  </si>
  <si>
    <t>Investment in subsidiary</t>
  </si>
  <si>
    <t>Equity attributable to owners of the Company</t>
  </si>
  <si>
    <t>Consolidated financial statements</t>
  </si>
  <si>
    <t>Ratchthani Leasing Public Company Limited and its subsidiary</t>
  </si>
  <si>
    <t>(Unaudited</t>
  </si>
  <si>
    <t>but reviewed)</t>
  </si>
  <si>
    <t>(Audited)</t>
  </si>
  <si>
    <t>Non-controlling interests of the subsidiary</t>
  </si>
  <si>
    <t>Profit or loss attributable to:</t>
  </si>
  <si>
    <t>Equity holders of the Company</t>
  </si>
  <si>
    <t>Non-controlling interests of the Subsidiary</t>
  </si>
  <si>
    <t>Total comprehensive income attributable to:</t>
  </si>
  <si>
    <t>Equity attributable</t>
  </si>
  <si>
    <t>to owners</t>
  </si>
  <si>
    <t>of the Company</t>
  </si>
  <si>
    <t>Non-controlling</t>
  </si>
  <si>
    <t xml:space="preserve">interests of </t>
  </si>
  <si>
    <t>the Subsidiary</t>
  </si>
  <si>
    <t>Statements of changes in shareholders' equity (continued)</t>
  </si>
  <si>
    <t>paid-up share capital</t>
  </si>
  <si>
    <t>Statements of comprehensive income (continued)</t>
  </si>
  <si>
    <t>Right-of-use assets - net</t>
  </si>
  <si>
    <t>Repayment for lease liabilities</t>
  </si>
  <si>
    <t>Other comprehensive income for the period</t>
  </si>
  <si>
    <t>Current portion of lease liabilities</t>
  </si>
  <si>
    <t>Lease liabilities - net of current portion</t>
  </si>
  <si>
    <t>Expected credit losses</t>
  </si>
  <si>
    <t xml:space="preserve">   Expected credit losses</t>
  </si>
  <si>
    <t>Hire purchase receivables - net of current portion</t>
  </si>
  <si>
    <t xml:space="preserve">Other comprehensive income for the period </t>
  </si>
  <si>
    <t>Current portion of loan receivables - net</t>
  </si>
  <si>
    <t>Loan receivables - net of current portion</t>
  </si>
  <si>
    <t>Loans interest income</t>
  </si>
  <si>
    <t xml:space="preserve">   Financial cost</t>
  </si>
  <si>
    <t xml:space="preserve">   Loan receivables</t>
  </si>
  <si>
    <t>Repayment for long-term debentures</t>
  </si>
  <si>
    <t>Cash received from disposal of land, building and equipment</t>
  </si>
  <si>
    <t xml:space="preserve">   Gain on modified lease contract</t>
  </si>
  <si>
    <t xml:space="preserve">   Profit from disposal of land, building and equipment</t>
  </si>
  <si>
    <t>2024</t>
  </si>
  <si>
    <t>Balance as at 1 January 2024</t>
  </si>
  <si>
    <t>Statements of financial position</t>
  </si>
  <si>
    <t>Statements of financial position (continued)</t>
  </si>
  <si>
    <t>Cash received from issuance of long-term debentures</t>
  </si>
  <si>
    <t xml:space="preserve">Dividend income </t>
  </si>
  <si>
    <t xml:space="preserve">   Dividend received</t>
  </si>
  <si>
    <t>Curren portion of long-term loans</t>
  </si>
  <si>
    <t>Repayment for long-term loans</t>
  </si>
  <si>
    <t>Properties foreclosed - net</t>
  </si>
  <si>
    <t>Supplement cash flows information</t>
  </si>
  <si>
    <t>Non-cash items</t>
  </si>
  <si>
    <t xml:space="preserve">   Property foreclosed received for debts settlement</t>
  </si>
  <si>
    <t xml:space="preserve">   Right-of-use assets</t>
  </si>
  <si>
    <t>Net cash flows from operating activities</t>
  </si>
  <si>
    <t xml:space="preserve">Decrease in short-term loans from financial institutions </t>
  </si>
  <si>
    <t>Net cash flows used in financing activities</t>
  </si>
  <si>
    <t xml:space="preserve"> 31 December 2024</t>
  </si>
  <si>
    <t>2025</t>
  </si>
  <si>
    <t>Balance as at 1 January 2025</t>
  </si>
  <si>
    <t xml:space="preserve">     6,229,331,018 ordinary shares of Baht 1 each</t>
  </si>
  <si>
    <t xml:space="preserve">    6,229,328,690 ordinary shares of Baht 1 each</t>
  </si>
  <si>
    <t xml:space="preserve">   Impairment loss on properties foreclosed (reversal)</t>
  </si>
  <si>
    <t>Cash from operating activities</t>
  </si>
  <si>
    <t xml:space="preserve">   Transfer of investment property to land, buildings and equipment</t>
  </si>
  <si>
    <t>Net increase (decrease) in cash and cash equivalents</t>
  </si>
  <si>
    <t xml:space="preserve">Decrease in non-controlling interests of the subsidiary </t>
  </si>
  <si>
    <t xml:space="preserve">   Provision for long-term employee benefits</t>
  </si>
  <si>
    <t>Dividend payment (Note 16)</t>
  </si>
  <si>
    <t xml:space="preserve">Cash received from Dividend </t>
  </si>
  <si>
    <t>Net cash flows from (used in) investing activities</t>
  </si>
  <si>
    <t>Cash received from long-term loans</t>
  </si>
  <si>
    <t>Operating liabilities increase (decrease)</t>
  </si>
  <si>
    <t xml:space="preserve">Cash paid for dividends </t>
  </si>
  <si>
    <t xml:space="preserve">Cash paid for dividends to the non-controlling interest </t>
  </si>
  <si>
    <t xml:space="preserve">As at 30 September 2025 </t>
  </si>
  <si>
    <t>30 September 2025</t>
  </si>
  <si>
    <t xml:space="preserve">For the three-month period ended 30 September 2025 </t>
  </si>
  <si>
    <t>periods ended 30 September</t>
  </si>
  <si>
    <t xml:space="preserve">For the nine-month period ended 30 September 2025 </t>
  </si>
  <si>
    <t>For the nine-month</t>
  </si>
  <si>
    <t>Balance as at 30 September 2024</t>
  </si>
  <si>
    <t>Balance as at 30 September 2025</t>
  </si>
  <si>
    <t>Loss on impairment of property foreclosed (reversal)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</si>
</sst>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9">
    <numFmt numFmtId="43" formatCode="_-* #,##0.00_-;\-* #,##0.00_-;_-* &quot;-&quot;??_-;_-@_-"/>
    <numFmt numFmtId="164" formatCode="_(* #,##0_);_(* \(#,##0\);_(* &quot;-&quot;_);_(@_)"/>
    <numFmt numFmtId="165" formatCode="0.0%"/>
    <numFmt numFmtId="166" formatCode="dd\-mmm\-yy_)"/>
    <numFmt numFmtId="167" formatCode="0.00_)"/>
    <numFmt numFmtId="168" formatCode="#,##0.00\ &quot;F&quot;;\-#,##0.00\ &quot;F&quot;"/>
    <numFmt numFmtId="169" formatCode="d\ \ด\ด\ด\ด\ \b\b\b\b"/>
    <numFmt numFmtId="170" formatCode="_(* #,##0_);_(* \(#,##0\);_(* &quot;-&quot;??_);_(@_)"/>
    <numFmt numFmtId="171" formatCode="_(* #,##0.00_);_(* \(#,##0.00\);_(* &quot;-&quot;_);_(@_)"/>
  </numFmts>
  <fonts count="13">
    <font>
      <sz val="10"/>
      <name val="ApFont"/>
    </font>
    <font>
      <sz val="10"/>
      <name val="ApFont"/>
    </font>
    <font>
      <sz val="14"/>
      <name val="AngsanaUPC"/>
      <family val="1"/>
      <charset val="222"/>
    </font>
    <font>
      <sz val="10"/>
      <name val="Arial"/>
      <family val="2"/>
    </font>
    <font>
      <sz val="8"/>
      <name val="Arial"/>
      <family val="2"/>
    </font>
    <font>
      <sz val="7"/>
      <name val="Small Fonts"/>
      <family val="2"/>
    </font>
    <font>
      <b/>
      <i/>
      <sz val="16"/>
      <name val="Helv"/>
    </font>
    <font>
      <b/>
      <sz val="11"/>
      <name val="Arial"/>
      <family val="2"/>
    </font>
    <font>
      <sz val="11"/>
      <name val="Arial"/>
      <family val="2"/>
    </font>
    <font>
      <u/>
      <sz val="11"/>
      <name val="Arial"/>
      <family val="2"/>
    </font>
    <font>
      <i/>
      <sz val="11"/>
      <name val="Arial"/>
      <family val="2"/>
    </font>
    <font>
      <sz val="14"/>
      <name val="Cordia New"/>
      <family val="2"/>
    </font>
    <font>
      <sz val="11"/>
      <color rgb="FF1F1F1F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double">
        <color indexed="64"/>
      </top>
      <bottom/>
      <diagonal/>
    </border>
    <border>
      <left/>
      <right/>
      <top style="double">
        <color indexed="64"/>
      </top>
      <bottom style="double">
        <color indexed="64"/>
      </bottom>
      <diagonal/>
    </border>
  </borders>
  <cellStyleXfs count="13">
    <xf numFmtId="0" fontId="0" fillId="0" borderId="0"/>
    <xf numFmtId="4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168" fontId="2" fillId="0" borderId="0"/>
    <xf numFmtId="166" fontId="2" fillId="0" borderId="0"/>
    <xf numFmtId="165" fontId="2" fillId="0" borderId="0"/>
    <xf numFmtId="38" fontId="4" fillId="2" borderId="0" applyNumberFormat="0" applyBorder="0" applyAlignment="0" applyProtection="0"/>
    <xf numFmtId="10" fontId="4" fillId="3" borderId="1" applyNumberFormat="0" applyBorder="0" applyAlignment="0" applyProtection="0"/>
    <xf numFmtId="37" fontId="5" fillId="0" borderId="0"/>
    <xf numFmtId="167" fontId="6" fillId="0" borderId="0"/>
    <xf numFmtId="0" fontId="1" fillId="0" borderId="0"/>
    <xf numFmtId="10" fontId="3" fillId="0" borderId="0" applyFont="0" applyFill="0" applyBorder="0" applyAlignment="0" applyProtection="0"/>
    <xf numFmtId="1" fontId="3" fillId="0" borderId="2" applyNumberFormat="0" applyFill="0" applyAlignment="0" applyProtection="0">
      <alignment horizontal="center" vertical="center"/>
    </xf>
  </cellStyleXfs>
  <cellXfs count="81">
    <xf numFmtId="0" fontId="0" fillId="0" borderId="0" xfId="0"/>
    <xf numFmtId="37" fontId="8" fillId="0" borderId="0" xfId="0" applyNumberFormat="1" applyFont="1" applyAlignment="1">
      <alignment vertical="center"/>
    </xf>
    <xf numFmtId="37" fontId="8" fillId="0" borderId="0" xfId="0" applyNumberFormat="1" applyFont="1" applyAlignment="1">
      <alignment horizontal="right" vertical="center"/>
    </xf>
    <xf numFmtId="164" fontId="8" fillId="0" borderId="0" xfId="0" applyNumberFormat="1" applyFont="1" applyAlignment="1">
      <alignment horizontal="center" vertical="center"/>
    </xf>
    <xf numFmtId="164" fontId="8" fillId="0" borderId="0" xfId="0" applyNumberFormat="1" applyFont="1" applyAlignment="1">
      <alignment vertical="center"/>
    </xf>
    <xf numFmtId="0" fontId="7" fillId="0" borderId="0" xfId="10" applyFont="1" applyAlignment="1">
      <alignment vertical="center"/>
    </xf>
    <xf numFmtId="164" fontId="8" fillId="0" borderId="0" xfId="1" applyNumberFormat="1" applyFont="1" applyFill="1" applyAlignment="1">
      <alignment vertical="center"/>
    </xf>
    <xf numFmtId="164" fontId="8" fillId="0" borderId="6" xfId="1" applyNumberFormat="1" applyFont="1" applyFill="1" applyBorder="1" applyAlignment="1">
      <alignment vertical="center"/>
    </xf>
    <xf numFmtId="164" fontId="8" fillId="0" borderId="3" xfId="1" applyNumberFormat="1" applyFont="1" applyFill="1" applyBorder="1" applyAlignment="1">
      <alignment vertical="center"/>
    </xf>
    <xf numFmtId="164" fontId="8" fillId="0" borderId="7" xfId="1" applyNumberFormat="1" applyFont="1" applyFill="1" applyBorder="1" applyAlignment="1">
      <alignment vertical="center"/>
    </xf>
    <xf numFmtId="164" fontId="8" fillId="0" borderId="11" xfId="1" applyNumberFormat="1" applyFont="1" applyFill="1" applyBorder="1" applyAlignment="1">
      <alignment vertical="center"/>
    </xf>
    <xf numFmtId="37" fontId="7" fillId="0" borderId="0" xfId="0" applyNumberFormat="1" applyFont="1" applyAlignment="1">
      <alignment vertical="center"/>
    </xf>
    <xf numFmtId="37" fontId="8" fillId="0" borderId="0" xfId="0" applyNumberFormat="1" applyFont="1" applyAlignment="1">
      <alignment horizontal="center" vertical="center"/>
    </xf>
    <xf numFmtId="0" fontId="7" fillId="0" borderId="0" xfId="0" applyFont="1" applyAlignment="1">
      <alignment vertical="center"/>
    </xf>
    <xf numFmtId="0" fontId="8" fillId="0" borderId="0" xfId="0" applyFont="1" applyAlignment="1">
      <alignment vertical="center"/>
    </xf>
    <xf numFmtId="15" fontId="8" fillId="0" borderId="3" xfId="0" quotePrefix="1" applyNumberFormat="1" applyFont="1" applyBorder="1" applyAlignment="1">
      <alignment horizontal="center" vertical="center"/>
    </xf>
    <xf numFmtId="15" fontId="8" fillId="0" borderId="0" xfId="0" quotePrefix="1" applyNumberFormat="1" applyFont="1" applyAlignment="1">
      <alignment horizontal="center" vertical="center"/>
    </xf>
    <xf numFmtId="0" fontId="8" fillId="0" borderId="0" xfId="0" quotePrefix="1" applyFont="1" applyAlignment="1">
      <alignment horizontal="center" vertical="center"/>
    </xf>
    <xf numFmtId="164" fontId="8" fillId="0" borderId="3" xfId="0" applyNumberFormat="1" applyFont="1" applyBorder="1" applyAlignment="1">
      <alignment horizontal="center" vertical="center"/>
    </xf>
    <xf numFmtId="164" fontId="8" fillId="0" borderId="4" xfId="0" applyNumberFormat="1" applyFont="1" applyBorder="1" applyAlignment="1">
      <alignment horizontal="center" vertical="center"/>
    </xf>
    <xf numFmtId="164" fontId="8" fillId="0" borderId="0" xfId="0" quotePrefix="1" applyNumberFormat="1" applyFont="1" applyAlignment="1">
      <alignment horizontal="left" vertical="center"/>
    </xf>
    <xf numFmtId="0" fontId="8" fillId="0" borderId="0" xfId="0" applyFont="1" applyAlignment="1">
      <alignment horizontal="left" vertical="center"/>
    </xf>
    <xf numFmtId="0" fontId="7" fillId="0" borderId="0" xfId="0" applyFont="1" applyAlignment="1">
      <alignment horizontal="left" vertical="center"/>
    </xf>
    <xf numFmtId="0" fontId="8" fillId="0" borderId="0" xfId="10" applyFont="1" applyAlignment="1">
      <alignment vertical="center"/>
    </xf>
    <xf numFmtId="37" fontId="8" fillId="0" borderId="0" xfId="10" applyNumberFormat="1" applyFont="1" applyAlignment="1">
      <alignment vertical="center"/>
    </xf>
    <xf numFmtId="37" fontId="8" fillId="0" borderId="0" xfId="10" applyNumberFormat="1" applyFont="1" applyAlignment="1">
      <alignment horizontal="right" vertical="center"/>
    </xf>
    <xf numFmtId="37" fontId="8" fillId="0" borderId="3" xfId="10" applyNumberFormat="1" applyFont="1" applyBorder="1" applyAlignment="1">
      <alignment horizontal="center" vertical="center"/>
    </xf>
    <xf numFmtId="37" fontId="8" fillId="0" borderId="0" xfId="10" applyNumberFormat="1" applyFont="1" applyAlignment="1">
      <alignment horizontal="center" vertical="center"/>
    </xf>
    <xf numFmtId="0" fontId="8" fillId="0" borderId="0" xfId="10" applyFont="1" applyAlignment="1">
      <alignment horizontal="center" vertical="center"/>
    </xf>
    <xf numFmtId="0" fontId="8" fillId="0" borderId="3" xfId="10" applyFont="1" applyBorder="1" applyAlignment="1">
      <alignment horizontal="center" vertical="center"/>
    </xf>
    <xf numFmtId="164" fontId="8" fillId="0" borderId="8" xfId="0" applyNumberFormat="1" applyFont="1" applyBorder="1" applyAlignment="1">
      <alignment horizontal="center" vertical="center"/>
    </xf>
    <xf numFmtId="164" fontId="8" fillId="0" borderId="9" xfId="0" applyNumberFormat="1" applyFont="1" applyBorder="1" applyAlignment="1">
      <alignment horizontal="center" vertical="center"/>
    </xf>
    <xf numFmtId="164" fontId="8" fillId="0" borderId="9" xfId="0" applyNumberFormat="1" applyFont="1" applyBorder="1" applyAlignment="1">
      <alignment vertical="center"/>
    </xf>
    <xf numFmtId="164" fontId="8" fillId="0" borderId="7" xfId="0" applyNumberFormat="1" applyFont="1" applyBorder="1" applyAlignment="1">
      <alignment horizontal="center" vertical="center"/>
    </xf>
    <xf numFmtId="0" fontId="8" fillId="0" borderId="0" xfId="0" applyFont="1"/>
    <xf numFmtId="0" fontId="7" fillId="0" borderId="0" xfId="10" applyFont="1" applyAlignment="1">
      <alignment horizontal="left" vertical="center"/>
    </xf>
    <xf numFmtId="0" fontId="8" fillId="0" borderId="0" xfId="0" quotePrefix="1" applyFont="1" applyAlignment="1">
      <alignment horizontal="right" vertical="center"/>
    </xf>
    <xf numFmtId="164" fontId="8" fillId="0" borderId="0" xfId="0" applyNumberFormat="1" applyFont="1" applyAlignment="1">
      <alignment horizontal="left" vertical="center"/>
    </xf>
    <xf numFmtId="164" fontId="8" fillId="0" borderId="6" xfId="0" applyNumberFormat="1" applyFont="1" applyBorder="1" applyAlignment="1">
      <alignment horizontal="center" vertical="center"/>
    </xf>
    <xf numFmtId="164" fontId="7" fillId="0" borderId="0" xfId="0" quotePrefix="1" applyNumberFormat="1" applyFont="1" applyAlignment="1">
      <alignment horizontal="left" vertical="center"/>
    </xf>
    <xf numFmtId="37" fontId="7" fillId="0" borderId="0" xfId="0" quotePrefix="1" applyNumberFormat="1" applyFont="1" applyAlignment="1">
      <alignment vertical="center"/>
    </xf>
    <xf numFmtId="37" fontId="8" fillId="0" borderId="0" xfId="0" applyNumberFormat="1" applyFont="1" applyAlignment="1">
      <alignment horizontal="centerContinuous" vertical="center"/>
    </xf>
    <xf numFmtId="169" fontId="8" fillId="0" borderId="3" xfId="0" applyNumberFormat="1" applyFont="1" applyBorder="1" applyAlignment="1">
      <alignment horizontal="center" vertical="center"/>
    </xf>
    <xf numFmtId="169" fontId="8" fillId="0" borderId="0" xfId="0" applyNumberFormat="1" applyFont="1" applyAlignment="1">
      <alignment horizontal="center" vertical="center"/>
    </xf>
    <xf numFmtId="0" fontId="9" fillId="0" borderId="0" xfId="0" applyFont="1" applyAlignment="1">
      <alignment horizontal="right" vertical="center"/>
    </xf>
    <xf numFmtId="0" fontId="8" fillId="0" borderId="3" xfId="0" quotePrefix="1" applyFont="1" applyBorder="1" applyAlignment="1">
      <alignment horizontal="center" vertical="center"/>
    </xf>
    <xf numFmtId="37" fontId="10" fillId="0" borderId="0" xfId="0" applyNumberFormat="1" applyFont="1" applyAlignment="1">
      <alignment horizontal="center" vertical="center"/>
    </xf>
    <xf numFmtId="164" fontId="8" fillId="0" borderId="0" xfId="0" applyNumberFormat="1" applyFont="1" applyAlignment="1">
      <alignment horizontal="right" vertical="center"/>
    </xf>
    <xf numFmtId="164" fontId="10" fillId="0" borderId="0" xfId="0" applyNumberFormat="1" applyFont="1" applyAlignment="1">
      <alignment horizontal="center" vertical="center"/>
    </xf>
    <xf numFmtId="0" fontId="10" fillId="0" borderId="0" xfId="0" applyFont="1" applyAlignment="1">
      <alignment horizontal="center" vertical="center"/>
    </xf>
    <xf numFmtId="164" fontId="8" fillId="0" borderId="4" xfId="0" applyNumberFormat="1" applyFont="1" applyBorder="1" applyAlignment="1">
      <alignment horizontal="right" vertical="center"/>
    </xf>
    <xf numFmtId="37" fontId="8" fillId="0" borderId="0" xfId="0" applyNumberFormat="1" applyFont="1" applyAlignment="1">
      <alignment horizontal="left" vertical="center"/>
    </xf>
    <xf numFmtId="164" fontId="8" fillId="0" borderId="3" xfId="0" applyNumberFormat="1" applyFont="1" applyBorder="1" applyAlignment="1">
      <alignment horizontal="right" vertical="center"/>
    </xf>
    <xf numFmtId="164" fontId="8" fillId="0" borderId="7" xfId="0" applyNumberFormat="1" applyFont="1" applyBorder="1" applyAlignment="1">
      <alignment horizontal="right" vertical="center"/>
    </xf>
    <xf numFmtId="170" fontId="8" fillId="0" borderId="0" xfId="0" applyNumberFormat="1" applyFont="1" applyAlignment="1">
      <alignment vertical="center"/>
    </xf>
    <xf numFmtId="170" fontId="8" fillId="0" borderId="0" xfId="0" applyNumberFormat="1" applyFont="1" applyAlignment="1">
      <alignment horizontal="center" vertical="center"/>
    </xf>
    <xf numFmtId="164" fontId="8" fillId="0" borderId="6" xfId="0" applyNumberFormat="1" applyFont="1" applyBorder="1" applyAlignment="1">
      <alignment horizontal="right" vertical="center"/>
    </xf>
    <xf numFmtId="170" fontId="8" fillId="0" borderId="0" xfId="0" applyNumberFormat="1" applyFont="1" applyAlignment="1">
      <alignment horizontal="right" vertical="center"/>
    </xf>
    <xf numFmtId="37" fontId="7" fillId="0" borderId="0" xfId="0" applyNumberFormat="1" applyFont="1" applyAlignment="1">
      <alignment horizontal="left" vertical="center"/>
    </xf>
    <xf numFmtId="37" fontId="8" fillId="0" borderId="0" xfId="0" quotePrefix="1" applyNumberFormat="1" applyFont="1" applyAlignment="1">
      <alignment horizontal="center" vertical="center"/>
    </xf>
    <xf numFmtId="37" fontId="8" fillId="0" borderId="5" xfId="0" applyNumberFormat="1" applyFont="1" applyBorder="1" applyAlignment="1">
      <alignment vertical="center"/>
    </xf>
    <xf numFmtId="0" fontId="9" fillId="0" borderId="0" xfId="0" applyFont="1" applyAlignment="1">
      <alignment horizontal="center" vertical="center"/>
    </xf>
    <xf numFmtId="0" fontId="8" fillId="0" borderId="0" xfId="0" applyFont="1" applyAlignment="1">
      <alignment horizontal="right" vertical="center"/>
    </xf>
    <xf numFmtId="0" fontId="8" fillId="0" borderId="0" xfId="0" quotePrefix="1" applyFont="1" applyAlignment="1">
      <alignment horizontal="left" vertical="center"/>
    </xf>
    <xf numFmtId="0" fontId="12" fillId="0" borderId="0" xfId="0" applyFont="1" applyAlignment="1">
      <alignment horizontal="left" vertical="center"/>
    </xf>
    <xf numFmtId="164" fontId="8" fillId="0" borderId="10" xfId="0" applyNumberFormat="1" applyFont="1" applyBorder="1" applyAlignment="1">
      <alignment horizontal="center" vertical="center"/>
    </xf>
    <xf numFmtId="38" fontId="7" fillId="0" borderId="0" xfId="0" applyNumberFormat="1" applyFont="1" applyAlignment="1">
      <alignment vertical="center"/>
    </xf>
    <xf numFmtId="38" fontId="8" fillId="0" borderId="0" xfId="0" applyNumberFormat="1" applyFont="1" applyAlignment="1">
      <alignment vertical="center"/>
    </xf>
    <xf numFmtId="2" fontId="8" fillId="0" borderId="6" xfId="0" applyNumberFormat="1" applyFont="1" applyBorder="1" applyAlignment="1">
      <alignment horizontal="right" vertical="center"/>
    </xf>
    <xf numFmtId="2" fontId="8" fillId="0" borderId="0" xfId="0" applyNumberFormat="1" applyFont="1" applyAlignment="1">
      <alignment horizontal="right" vertical="center"/>
    </xf>
    <xf numFmtId="170" fontId="8" fillId="0" borderId="0" xfId="0" quotePrefix="1" applyNumberFormat="1" applyFont="1" applyAlignment="1">
      <alignment horizontal="left" vertical="center"/>
    </xf>
    <xf numFmtId="164" fontId="8" fillId="0" borderId="12" xfId="0" applyNumberFormat="1" applyFont="1" applyBorder="1" applyAlignment="1">
      <alignment horizontal="right" vertical="center"/>
    </xf>
    <xf numFmtId="171" fontId="8" fillId="0" borderId="0" xfId="0" applyNumberFormat="1" applyFont="1" applyAlignment="1">
      <alignment horizontal="right" vertical="center"/>
    </xf>
    <xf numFmtId="37" fontId="8" fillId="0" borderId="3" xfId="0" applyNumberFormat="1" applyFont="1" applyBorder="1" applyAlignment="1">
      <alignment horizontal="center" vertical="center"/>
    </xf>
    <xf numFmtId="37" fontId="7" fillId="0" borderId="0" xfId="0" applyNumberFormat="1" applyFont="1" applyAlignment="1">
      <alignment vertical="center"/>
    </xf>
    <xf numFmtId="37" fontId="7" fillId="0" borderId="0" xfId="0" quotePrefix="1" applyNumberFormat="1" applyFont="1" applyAlignment="1">
      <alignment vertical="center"/>
    </xf>
    <xf numFmtId="0" fontId="7" fillId="0" borderId="0" xfId="10" applyFont="1" applyAlignment="1">
      <alignment vertical="center"/>
    </xf>
    <xf numFmtId="37" fontId="8" fillId="0" borderId="0" xfId="0" applyNumberFormat="1" applyFont="1" applyAlignment="1">
      <alignment horizontal="center" vertical="center"/>
    </xf>
    <xf numFmtId="37" fontId="8" fillId="0" borderId="3" xfId="10" applyNumberFormat="1" applyFont="1" applyBorder="1" applyAlignment="1">
      <alignment horizontal="center" vertical="center"/>
    </xf>
    <xf numFmtId="0" fontId="7" fillId="0" borderId="0" xfId="10" applyFont="1" applyAlignment="1">
      <alignment horizontal="left" vertical="center"/>
    </xf>
    <xf numFmtId="0" fontId="8" fillId="0" borderId="0" xfId="0" quotePrefix="1" applyFont="1" applyAlignment="1">
      <alignment horizontal="right" vertical="center"/>
    </xf>
  </cellXfs>
  <cellStyles count="13">
    <cellStyle name="Comma" xfId="1" builtinId="3"/>
    <cellStyle name="Comma 2" xfId="2"/>
    <cellStyle name="comma zerodec" xfId="3"/>
    <cellStyle name="Currency1" xfId="4"/>
    <cellStyle name="Dollar (zero dec)" xfId="5"/>
    <cellStyle name="Grey" xfId="6"/>
    <cellStyle name="Input [yellow]" xfId="7"/>
    <cellStyle name="no dec" xfId="8"/>
    <cellStyle name="Normal" xfId="0" builtinId="0"/>
    <cellStyle name="Normal - Style1" xfId="9"/>
    <cellStyle name="Normal_CET - N096" xfId="10"/>
    <cellStyle name="Percent [2]" xfId="11"/>
    <cellStyle name="Quantity" xfId="12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/>
  <sheetData/>
  <phoneticPr fontId="0" type="noConversion"/>
  <pageMargins left="0.75" right="0.75" top="1" bottom="1" header="0.5" footer="0.5"/>
  <pageSetup paperSize="9" orientation="portrait" horizontalDpi="300" verticalDpi="0" r:id="rId1"/>
  <headerFooter alignWithMargins="0">
    <oddHeader>&amp;A</oddHeader>
    <oddFooter>Page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74"/>
  <sheetViews>
    <sheetView showGridLines="0" view="pageBreakPreview" topLeftCell="A88" zoomScale="80" zoomScaleNormal="80" zoomScaleSheetLayoutView="80" workbookViewId="0">
      <selection activeCell="D76" sqref="D76"/>
    </sheetView>
  </sheetViews>
  <sheetFormatPr defaultColWidth="10.7109375" defaultRowHeight="24" customHeight="1"/>
  <cols>
    <col min="1" max="1" width="46.7109375" style="1" customWidth="1"/>
    <col min="2" max="2" width="5.42578125" style="1" customWidth="1"/>
    <col min="3" max="3" width="0.7109375" style="1" customWidth="1"/>
    <col min="4" max="4" width="19.42578125" style="1" customWidth="1"/>
    <col min="5" max="5" width="0.7109375" style="1" customWidth="1"/>
    <col min="6" max="6" width="19.42578125" style="1" customWidth="1"/>
    <col min="7" max="7" width="0.7109375" style="1" customWidth="1"/>
    <col min="8" max="8" width="19.42578125" style="1" customWidth="1"/>
    <col min="9" max="9" width="0.7109375" style="2" customWidth="1"/>
    <col min="10" max="10" width="19.42578125" style="1" customWidth="1"/>
    <col min="11" max="11" width="16.28515625" style="1" bestFit="1" customWidth="1"/>
    <col min="12" max="16384" width="10.7109375" style="1"/>
  </cols>
  <sheetData>
    <row r="1" spans="1:10" ht="24" customHeight="1">
      <c r="A1" s="5" t="s">
        <v>117</v>
      </c>
      <c r="B1" s="5"/>
      <c r="C1" s="5"/>
      <c r="D1" s="5"/>
      <c r="E1" s="5"/>
      <c r="F1" s="5"/>
      <c r="G1" s="5"/>
      <c r="H1" s="5"/>
      <c r="I1" s="5"/>
      <c r="J1" s="5"/>
    </row>
    <row r="2" spans="1:10" ht="24" customHeight="1">
      <c r="A2" s="74" t="s">
        <v>155</v>
      </c>
      <c r="B2" s="75"/>
      <c r="C2" s="75"/>
      <c r="D2" s="75"/>
      <c r="E2" s="75"/>
      <c r="F2" s="75"/>
      <c r="G2" s="75"/>
      <c r="H2" s="75"/>
      <c r="I2" s="75"/>
      <c r="J2" s="75"/>
    </row>
    <row r="3" spans="1:10" ht="24" customHeight="1">
      <c r="A3" s="13" t="s">
        <v>188</v>
      </c>
      <c r="B3" s="40"/>
      <c r="C3" s="40"/>
      <c r="D3" s="40"/>
      <c r="E3" s="40"/>
      <c r="F3" s="40"/>
      <c r="G3" s="40"/>
      <c r="H3" s="40"/>
      <c r="J3" s="40"/>
    </row>
    <row r="4" spans="1:10" ht="24" customHeight="1">
      <c r="A4" s="14"/>
      <c r="B4" s="41"/>
      <c r="C4" s="41"/>
      <c r="D4" s="41"/>
      <c r="E4" s="41"/>
      <c r="F4" s="41"/>
      <c r="G4" s="41"/>
      <c r="H4" s="41"/>
      <c r="J4" s="2" t="s">
        <v>101</v>
      </c>
    </row>
    <row r="5" spans="1:10" ht="24" customHeight="1">
      <c r="A5" s="14"/>
      <c r="B5" s="41"/>
      <c r="C5" s="41"/>
      <c r="D5" s="73" t="s">
        <v>116</v>
      </c>
      <c r="E5" s="73"/>
      <c r="F5" s="73"/>
      <c r="G5" s="41"/>
      <c r="H5" s="73" t="s">
        <v>111</v>
      </c>
      <c r="I5" s="73"/>
      <c r="J5" s="73"/>
    </row>
    <row r="6" spans="1:10" ht="24" customHeight="1">
      <c r="B6" s="42" t="s">
        <v>0</v>
      </c>
      <c r="C6" s="43"/>
      <c r="D6" s="15" t="s">
        <v>189</v>
      </c>
      <c r="E6" s="44"/>
      <c r="F6" s="45" t="s">
        <v>170</v>
      </c>
      <c r="G6" s="43"/>
      <c r="H6" s="15" t="s">
        <v>189</v>
      </c>
      <c r="I6" s="44"/>
      <c r="J6" s="45" t="s">
        <v>170</v>
      </c>
    </row>
    <row r="7" spans="1:10" ht="24" customHeight="1">
      <c r="B7" s="43"/>
      <c r="C7" s="43"/>
      <c r="D7" s="16" t="s">
        <v>118</v>
      </c>
      <c r="E7" s="44"/>
      <c r="F7" s="17" t="s">
        <v>120</v>
      </c>
      <c r="G7" s="43"/>
      <c r="H7" s="16" t="s">
        <v>118</v>
      </c>
      <c r="I7" s="44"/>
      <c r="J7" s="17" t="s">
        <v>120</v>
      </c>
    </row>
    <row r="8" spans="1:10" ht="24" customHeight="1">
      <c r="B8" s="43"/>
      <c r="C8" s="43"/>
      <c r="D8" s="16" t="s">
        <v>119</v>
      </c>
      <c r="E8" s="44"/>
      <c r="F8" s="17"/>
      <c r="G8" s="43"/>
      <c r="H8" s="16" t="s">
        <v>119</v>
      </c>
      <c r="I8" s="44"/>
      <c r="J8" s="17"/>
    </row>
    <row r="9" spans="1:10" ht="24" customHeight="1">
      <c r="A9" s="11" t="s">
        <v>43</v>
      </c>
      <c r="E9" s="2"/>
    </row>
    <row r="10" spans="1:10" ht="24" customHeight="1">
      <c r="A10" s="11" t="s">
        <v>1</v>
      </c>
      <c r="B10" s="46"/>
      <c r="C10" s="46"/>
      <c r="D10" s="46"/>
      <c r="E10" s="2"/>
      <c r="G10" s="46"/>
      <c r="H10" s="46"/>
    </row>
    <row r="11" spans="1:10" ht="24" customHeight="1">
      <c r="A11" s="1" t="s">
        <v>26</v>
      </c>
      <c r="B11" s="46"/>
      <c r="C11" s="46"/>
      <c r="D11" s="47">
        <v>1487734</v>
      </c>
      <c r="E11" s="48"/>
      <c r="F11" s="47">
        <v>3690627</v>
      </c>
      <c r="G11" s="49"/>
      <c r="H11" s="47">
        <v>1414732</v>
      </c>
      <c r="I11" s="48"/>
      <c r="J11" s="47">
        <v>3564281</v>
      </c>
    </row>
    <row r="12" spans="1:10" ht="24" customHeight="1">
      <c r="A12" s="1" t="s">
        <v>82</v>
      </c>
      <c r="B12" s="46">
        <v>2</v>
      </c>
      <c r="C12" s="46"/>
      <c r="D12" s="47">
        <v>15578911</v>
      </c>
      <c r="E12" s="48"/>
      <c r="F12" s="47">
        <v>17183653</v>
      </c>
      <c r="G12" s="49"/>
      <c r="H12" s="47">
        <v>15578911</v>
      </c>
      <c r="I12" s="48"/>
      <c r="J12" s="47">
        <v>17183653</v>
      </c>
    </row>
    <row r="13" spans="1:10" ht="24" customHeight="1">
      <c r="A13" s="1" t="s">
        <v>83</v>
      </c>
      <c r="B13" s="46">
        <v>3</v>
      </c>
      <c r="C13" s="46"/>
      <c r="D13" s="47">
        <v>88743</v>
      </c>
      <c r="E13" s="48"/>
      <c r="F13" s="47">
        <v>93100</v>
      </c>
      <c r="G13" s="49"/>
      <c r="H13" s="47">
        <v>88743</v>
      </c>
      <c r="I13" s="48"/>
      <c r="J13" s="47">
        <v>93100</v>
      </c>
    </row>
    <row r="14" spans="1:10" ht="24" customHeight="1">
      <c r="A14" s="1" t="s">
        <v>144</v>
      </c>
      <c r="B14" s="46">
        <v>4</v>
      </c>
      <c r="C14" s="46"/>
      <c r="D14" s="47">
        <v>472243</v>
      </c>
      <c r="E14" s="48"/>
      <c r="F14" s="47">
        <v>359038</v>
      </c>
      <c r="G14" s="49"/>
      <c r="H14" s="47">
        <v>472243</v>
      </c>
      <c r="I14" s="48"/>
      <c r="J14" s="47">
        <v>359038</v>
      </c>
    </row>
    <row r="15" spans="1:10" ht="24" customHeight="1">
      <c r="A15" s="1" t="s">
        <v>75</v>
      </c>
      <c r="B15" s="46"/>
      <c r="C15" s="46"/>
      <c r="D15" s="47">
        <v>54660</v>
      </c>
      <c r="E15" s="48"/>
      <c r="F15" s="47">
        <v>64769</v>
      </c>
      <c r="G15" s="49"/>
      <c r="H15" s="47">
        <v>46413</v>
      </c>
      <c r="I15" s="48"/>
      <c r="J15" s="47">
        <v>55843</v>
      </c>
    </row>
    <row r="16" spans="1:10" ht="24" customHeight="1">
      <c r="A16" s="1" t="s">
        <v>162</v>
      </c>
      <c r="B16" s="46">
        <v>7</v>
      </c>
      <c r="C16" s="46"/>
      <c r="D16" s="47">
        <v>196101</v>
      </c>
      <c r="E16" s="48"/>
      <c r="F16" s="47">
        <v>761688</v>
      </c>
      <c r="G16" s="49"/>
      <c r="H16" s="47">
        <v>196101</v>
      </c>
      <c r="I16" s="48"/>
      <c r="J16" s="47">
        <v>761688</v>
      </c>
    </row>
    <row r="17" spans="1:10" ht="24" customHeight="1">
      <c r="A17" s="1" t="s">
        <v>91</v>
      </c>
      <c r="B17" s="46"/>
      <c r="C17" s="46"/>
      <c r="D17" s="47">
        <v>41303</v>
      </c>
      <c r="E17" s="48"/>
      <c r="F17" s="47">
        <v>23468</v>
      </c>
      <c r="G17" s="49"/>
      <c r="H17" s="47">
        <v>41302</v>
      </c>
      <c r="I17" s="48"/>
      <c r="J17" s="47">
        <v>23468</v>
      </c>
    </row>
    <row r="18" spans="1:10" ht="24" customHeight="1">
      <c r="A18" s="1" t="s">
        <v>27</v>
      </c>
      <c r="B18" s="46"/>
      <c r="C18" s="46"/>
      <c r="D18" s="47">
        <v>18897</v>
      </c>
      <c r="E18" s="48"/>
      <c r="F18" s="47">
        <v>11763</v>
      </c>
      <c r="G18" s="49"/>
      <c r="H18" s="47">
        <v>17348</v>
      </c>
      <c r="I18" s="48"/>
      <c r="J18" s="47">
        <v>10063</v>
      </c>
    </row>
    <row r="19" spans="1:10" ht="24" customHeight="1">
      <c r="A19" s="11" t="s">
        <v>2</v>
      </c>
      <c r="B19" s="46"/>
      <c r="C19" s="46"/>
      <c r="D19" s="50">
        <f>SUM(D11:D18)</f>
        <v>17938592</v>
      </c>
      <c r="E19" s="48"/>
      <c r="F19" s="50">
        <f>SUM(F11:F18)</f>
        <v>22188106</v>
      </c>
      <c r="G19" s="49"/>
      <c r="H19" s="50">
        <f>SUM(H11:H18)</f>
        <v>17855793</v>
      </c>
      <c r="J19" s="50">
        <f>SUM(J11:J18)</f>
        <v>22051134</v>
      </c>
    </row>
    <row r="20" spans="1:10" ht="24" customHeight="1">
      <c r="A20" s="11" t="s">
        <v>3</v>
      </c>
    </row>
    <row r="21" spans="1:10" ht="24" customHeight="1">
      <c r="A21" s="1" t="s">
        <v>113</v>
      </c>
      <c r="D21" s="47">
        <v>2000</v>
      </c>
      <c r="E21" s="48"/>
      <c r="F21" s="47">
        <v>2000</v>
      </c>
      <c r="G21" s="49"/>
      <c r="H21" s="47">
        <v>0</v>
      </c>
      <c r="I21" s="48"/>
      <c r="J21" s="47">
        <v>0</v>
      </c>
    </row>
    <row r="22" spans="1:10" ht="24" customHeight="1">
      <c r="A22" s="1" t="s">
        <v>142</v>
      </c>
      <c r="B22" s="46">
        <v>2</v>
      </c>
      <c r="C22" s="46"/>
      <c r="D22" s="47">
        <v>23095184</v>
      </c>
      <c r="E22" s="48"/>
      <c r="F22" s="47">
        <v>27283232</v>
      </c>
      <c r="G22" s="49"/>
      <c r="H22" s="47">
        <v>23095184</v>
      </c>
      <c r="I22" s="48"/>
      <c r="J22" s="47">
        <v>27283232</v>
      </c>
    </row>
    <row r="23" spans="1:10" ht="24" customHeight="1">
      <c r="A23" s="1" t="s">
        <v>84</v>
      </c>
      <c r="B23" s="46">
        <v>3</v>
      </c>
      <c r="C23" s="46"/>
      <c r="D23" s="47">
        <v>110296</v>
      </c>
      <c r="E23" s="48"/>
      <c r="F23" s="47">
        <v>140284</v>
      </c>
      <c r="G23" s="49"/>
      <c r="H23" s="47">
        <v>110296</v>
      </c>
      <c r="I23" s="48"/>
      <c r="J23" s="47">
        <v>140284</v>
      </c>
    </row>
    <row r="24" spans="1:10" ht="24" customHeight="1">
      <c r="A24" s="1" t="s">
        <v>145</v>
      </c>
      <c r="B24" s="46">
        <v>4</v>
      </c>
      <c r="C24" s="46"/>
      <c r="D24" s="47">
        <v>397368</v>
      </c>
      <c r="E24" s="48"/>
      <c r="F24" s="47">
        <v>612652</v>
      </c>
      <c r="G24" s="49"/>
      <c r="H24" s="47">
        <v>397368</v>
      </c>
      <c r="I24" s="48"/>
      <c r="J24" s="47">
        <v>612652</v>
      </c>
    </row>
    <row r="25" spans="1:10" ht="24" customHeight="1">
      <c r="A25" s="1" t="s">
        <v>114</v>
      </c>
      <c r="B25" s="46">
        <v>8</v>
      </c>
      <c r="C25" s="46"/>
      <c r="D25" s="47">
        <v>0</v>
      </c>
      <c r="E25" s="48"/>
      <c r="F25" s="47">
        <v>0</v>
      </c>
      <c r="G25" s="49"/>
      <c r="H25" s="47">
        <v>4000</v>
      </c>
      <c r="I25" s="48"/>
      <c r="J25" s="47">
        <v>4000</v>
      </c>
    </row>
    <row r="26" spans="1:10" ht="24" customHeight="1">
      <c r="A26" s="1" t="s">
        <v>52</v>
      </c>
      <c r="B26" s="46">
        <v>9</v>
      </c>
      <c r="C26" s="46"/>
      <c r="D26" s="47">
        <v>25418</v>
      </c>
      <c r="E26" s="48"/>
      <c r="F26" s="47">
        <v>62208</v>
      </c>
      <c r="G26" s="49"/>
      <c r="H26" s="47">
        <v>30333</v>
      </c>
      <c r="I26" s="48"/>
      <c r="J26" s="47">
        <v>67481</v>
      </c>
    </row>
    <row r="27" spans="1:10" ht="24" customHeight="1">
      <c r="A27" s="51" t="s">
        <v>85</v>
      </c>
      <c r="B27" s="46">
        <v>10</v>
      </c>
      <c r="C27" s="46"/>
      <c r="D27" s="47">
        <v>93458</v>
      </c>
      <c r="E27" s="48"/>
      <c r="F27" s="47">
        <v>61384</v>
      </c>
      <c r="G27" s="49"/>
      <c r="H27" s="47">
        <v>88493</v>
      </c>
      <c r="I27" s="48"/>
      <c r="J27" s="47">
        <v>56091</v>
      </c>
    </row>
    <row r="28" spans="1:10" ht="24" customHeight="1">
      <c r="A28" s="51" t="s">
        <v>135</v>
      </c>
      <c r="B28" s="46"/>
      <c r="C28" s="46"/>
      <c r="D28" s="47">
        <v>21659</v>
      </c>
      <c r="E28" s="48"/>
      <c r="F28" s="47">
        <v>17681</v>
      </c>
      <c r="G28" s="49"/>
      <c r="H28" s="47">
        <v>21659</v>
      </c>
      <c r="I28" s="48"/>
      <c r="J28" s="47">
        <v>17681</v>
      </c>
    </row>
    <row r="29" spans="1:10" ht="24" customHeight="1">
      <c r="A29" s="51" t="s">
        <v>28</v>
      </c>
      <c r="B29" s="46"/>
      <c r="C29" s="46"/>
      <c r="D29" s="47">
        <v>17202</v>
      </c>
      <c r="E29" s="48"/>
      <c r="F29" s="47">
        <v>20894</v>
      </c>
      <c r="G29" s="49"/>
      <c r="H29" s="47">
        <v>17202</v>
      </c>
      <c r="I29" s="48"/>
      <c r="J29" s="47">
        <v>20894</v>
      </c>
    </row>
    <row r="30" spans="1:10" ht="24" customHeight="1">
      <c r="A30" s="1" t="s">
        <v>96</v>
      </c>
      <c r="B30" s="46"/>
      <c r="C30" s="46"/>
      <c r="D30" s="47">
        <v>799668</v>
      </c>
      <c r="E30" s="48"/>
      <c r="F30" s="47">
        <v>772824</v>
      </c>
      <c r="G30" s="49"/>
      <c r="H30" s="47">
        <v>799470</v>
      </c>
      <c r="I30" s="48"/>
      <c r="J30" s="47">
        <v>772645</v>
      </c>
    </row>
    <row r="31" spans="1:10" ht="24" customHeight="1">
      <c r="A31" s="1" t="s">
        <v>68</v>
      </c>
      <c r="B31" s="46">
        <v>11</v>
      </c>
      <c r="D31" s="52">
        <v>1367</v>
      </c>
      <c r="E31" s="47"/>
      <c r="F31" s="52">
        <v>1318</v>
      </c>
      <c r="G31" s="47"/>
      <c r="H31" s="52">
        <v>1358</v>
      </c>
      <c r="I31" s="47"/>
      <c r="J31" s="52">
        <v>1308</v>
      </c>
    </row>
    <row r="32" spans="1:10" ht="24" customHeight="1">
      <c r="A32" s="11" t="s">
        <v>4</v>
      </c>
      <c r="D32" s="47">
        <f>SUM(D21:D31)</f>
        <v>24563620</v>
      </c>
      <c r="E32" s="47"/>
      <c r="F32" s="47">
        <f>SUM(F21:F31)</f>
        <v>28974477</v>
      </c>
      <c r="G32" s="47"/>
      <c r="H32" s="47">
        <f>SUM(H21:H31)</f>
        <v>24565363</v>
      </c>
      <c r="J32" s="47">
        <f>SUM(J21:J31)</f>
        <v>28976268</v>
      </c>
    </row>
    <row r="33" spans="1:10" ht="24" customHeight="1" thickBot="1">
      <c r="A33" s="11" t="s">
        <v>5</v>
      </c>
      <c r="D33" s="53">
        <f>D32+D19</f>
        <v>42502212</v>
      </c>
      <c r="E33" s="47"/>
      <c r="F33" s="53">
        <f>F32+F19</f>
        <v>51162583</v>
      </c>
      <c r="G33" s="47"/>
      <c r="H33" s="53">
        <f>H32+H19</f>
        <v>42421156</v>
      </c>
      <c r="J33" s="53">
        <f>J32+J19</f>
        <v>51027402</v>
      </c>
    </row>
    <row r="34" spans="1:10" ht="24" customHeight="1" thickTop="1">
      <c r="B34" s="40"/>
      <c r="C34" s="40"/>
      <c r="D34" s="40"/>
      <c r="E34" s="40"/>
      <c r="F34" s="40"/>
      <c r="G34" s="40"/>
      <c r="H34" s="40"/>
      <c r="I34" s="40"/>
      <c r="J34" s="40"/>
    </row>
    <row r="35" spans="1:10" ht="24" customHeight="1">
      <c r="A35" s="1" t="s">
        <v>6</v>
      </c>
      <c r="B35" s="40"/>
      <c r="C35" s="40"/>
      <c r="D35" s="40"/>
      <c r="E35" s="40"/>
      <c r="F35" s="40"/>
      <c r="G35" s="40"/>
      <c r="H35" s="40"/>
      <c r="I35" s="40"/>
      <c r="J35" s="40"/>
    </row>
    <row r="36" spans="1:10" ht="24" customHeight="1">
      <c r="A36" s="5" t="s">
        <v>117</v>
      </c>
      <c r="B36" s="40"/>
      <c r="C36" s="40"/>
      <c r="D36" s="40"/>
      <c r="E36" s="40"/>
      <c r="F36" s="40"/>
      <c r="G36" s="40"/>
      <c r="H36" s="40"/>
      <c r="I36" s="40"/>
      <c r="J36" s="40"/>
    </row>
    <row r="37" spans="1:10" ht="24" customHeight="1">
      <c r="A37" s="11" t="s">
        <v>156</v>
      </c>
      <c r="B37" s="40"/>
      <c r="C37" s="40"/>
      <c r="D37" s="40"/>
      <c r="E37" s="40"/>
      <c r="F37" s="40"/>
      <c r="G37" s="40"/>
      <c r="H37" s="40"/>
      <c r="I37" s="40"/>
      <c r="J37" s="40"/>
    </row>
    <row r="38" spans="1:10" ht="24" customHeight="1">
      <c r="A38" s="13" t="s">
        <v>188</v>
      </c>
      <c r="B38" s="40"/>
      <c r="C38" s="40"/>
      <c r="D38" s="40"/>
      <c r="E38" s="40"/>
      <c r="F38" s="40"/>
      <c r="G38" s="40"/>
      <c r="H38" s="40"/>
      <c r="I38" s="40"/>
      <c r="J38" s="40"/>
    </row>
    <row r="39" spans="1:10" ht="24" customHeight="1">
      <c r="A39" s="14"/>
      <c r="B39" s="41"/>
      <c r="C39" s="41"/>
      <c r="D39" s="41"/>
      <c r="E39" s="41"/>
      <c r="F39" s="41"/>
      <c r="G39" s="41"/>
      <c r="H39" s="41"/>
      <c r="J39" s="2" t="s">
        <v>101</v>
      </c>
    </row>
    <row r="40" spans="1:10" ht="24" customHeight="1">
      <c r="A40" s="14"/>
      <c r="B40" s="41"/>
      <c r="C40" s="41"/>
      <c r="D40" s="73" t="s">
        <v>116</v>
      </c>
      <c r="E40" s="73"/>
      <c r="F40" s="73"/>
      <c r="G40" s="41"/>
      <c r="H40" s="73" t="s">
        <v>111</v>
      </c>
      <c r="I40" s="73"/>
      <c r="J40" s="73"/>
    </row>
    <row r="41" spans="1:10" ht="24" customHeight="1">
      <c r="B41" s="42" t="s">
        <v>0</v>
      </c>
      <c r="C41" s="43"/>
      <c r="D41" s="15" t="s">
        <v>189</v>
      </c>
      <c r="E41" s="44"/>
      <c r="F41" s="45" t="s">
        <v>170</v>
      </c>
      <c r="G41" s="43"/>
      <c r="H41" s="15" t="s">
        <v>189</v>
      </c>
      <c r="I41" s="44"/>
      <c r="J41" s="45" t="s">
        <v>170</v>
      </c>
    </row>
    <row r="42" spans="1:10" ht="24" customHeight="1">
      <c r="B42" s="43"/>
      <c r="C42" s="43"/>
      <c r="D42" s="16" t="s">
        <v>118</v>
      </c>
      <c r="E42" s="44"/>
      <c r="F42" s="17" t="s">
        <v>120</v>
      </c>
      <c r="G42" s="43"/>
      <c r="H42" s="16" t="s">
        <v>118</v>
      </c>
      <c r="I42" s="44"/>
      <c r="J42" s="17" t="s">
        <v>120</v>
      </c>
    </row>
    <row r="43" spans="1:10" ht="24" customHeight="1">
      <c r="B43" s="43"/>
      <c r="C43" s="43"/>
      <c r="D43" s="16" t="s">
        <v>119</v>
      </c>
      <c r="E43" s="44"/>
      <c r="F43" s="17"/>
      <c r="G43" s="43"/>
      <c r="H43" s="16" t="s">
        <v>119</v>
      </c>
      <c r="I43" s="44"/>
      <c r="J43" s="17"/>
    </row>
    <row r="44" spans="1:10" ht="24" customHeight="1">
      <c r="A44" s="11" t="s">
        <v>29</v>
      </c>
      <c r="J44" s="12"/>
    </row>
    <row r="45" spans="1:10" ht="24" customHeight="1">
      <c r="A45" s="11" t="s">
        <v>7</v>
      </c>
    </row>
    <row r="46" spans="1:10" ht="24" customHeight="1">
      <c r="A46" s="51" t="s">
        <v>98</v>
      </c>
      <c r="B46" s="46">
        <v>12</v>
      </c>
      <c r="C46" s="46"/>
      <c r="D46" s="46"/>
      <c r="E46" s="2"/>
      <c r="G46" s="46"/>
      <c r="H46" s="46"/>
    </row>
    <row r="47" spans="1:10" ht="24" customHeight="1">
      <c r="A47" s="1" t="s">
        <v>61</v>
      </c>
      <c r="B47" s="46"/>
      <c r="C47" s="46"/>
      <c r="D47" s="3">
        <v>0</v>
      </c>
      <c r="E47" s="2"/>
      <c r="F47" s="3">
        <v>500000</v>
      </c>
      <c r="G47" s="12"/>
      <c r="H47" s="3">
        <v>0</v>
      </c>
      <c r="J47" s="3">
        <v>500000</v>
      </c>
    </row>
    <row r="48" spans="1:10" ht="24" customHeight="1">
      <c r="A48" s="51" t="s">
        <v>63</v>
      </c>
      <c r="B48" s="46"/>
      <c r="C48" s="46"/>
      <c r="D48" s="3">
        <v>3748239</v>
      </c>
      <c r="E48" s="3"/>
      <c r="F48" s="3">
        <v>6764788</v>
      </c>
      <c r="G48" s="49"/>
      <c r="H48" s="3">
        <v>3748239</v>
      </c>
      <c r="I48" s="3"/>
      <c r="J48" s="3">
        <v>6764788</v>
      </c>
    </row>
    <row r="49" spans="1:10" ht="24" customHeight="1">
      <c r="A49" s="51" t="s">
        <v>76</v>
      </c>
      <c r="B49" s="46"/>
      <c r="C49" s="46"/>
      <c r="D49" s="3">
        <v>252879</v>
      </c>
      <c r="E49" s="48"/>
      <c r="F49" s="3">
        <v>200760</v>
      </c>
      <c r="G49" s="49"/>
      <c r="H49" s="3">
        <v>224035</v>
      </c>
      <c r="I49" s="48"/>
      <c r="J49" s="3">
        <v>163592</v>
      </c>
    </row>
    <row r="50" spans="1:10" ht="24" customHeight="1">
      <c r="A50" s="51" t="s">
        <v>87</v>
      </c>
      <c r="B50" s="46"/>
      <c r="C50" s="46"/>
      <c r="D50" s="3">
        <v>142760</v>
      </c>
      <c r="E50" s="48"/>
      <c r="F50" s="3">
        <v>136571</v>
      </c>
      <c r="G50" s="49"/>
      <c r="H50" s="3">
        <v>142760</v>
      </c>
      <c r="I50" s="48"/>
      <c r="J50" s="3">
        <v>136571</v>
      </c>
    </row>
    <row r="51" spans="1:10" ht="24" customHeight="1">
      <c r="A51" s="1" t="s">
        <v>138</v>
      </c>
      <c r="B51" s="46"/>
      <c r="C51" s="46"/>
      <c r="D51" s="3">
        <v>6202</v>
      </c>
      <c r="E51" s="48"/>
      <c r="F51" s="3">
        <v>5580</v>
      </c>
      <c r="G51" s="49"/>
      <c r="H51" s="3">
        <v>6202</v>
      </c>
      <c r="I51" s="48"/>
      <c r="J51" s="3">
        <v>5580</v>
      </c>
    </row>
    <row r="52" spans="1:10" ht="24" customHeight="1">
      <c r="A52" s="1" t="s">
        <v>160</v>
      </c>
      <c r="B52" s="46">
        <v>13</v>
      </c>
      <c r="C52" s="46"/>
      <c r="D52" s="3"/>
      <c r="E52" s="48"/>
      <c r="F52" s="3"/>
      <c r="G52" s="49"/>
      <c r="H52" s="3"/>
      <c r="I52" s="48"/>
      <c r="J52" s="3"/>
    </row>
    <row r="53" spans="1:10" ht="24" customHeight="1">
      <c r="A53" s="1" t="s">
        <v>61</v>
      </c>
      <c r="B53" s="46"/>
      <c r="C53" s="46"/>
      <c r="D53" s="3">
        <v>0</v>
      </c>
      <c r="E53" s="48"/>
      <c r="F53" s="3">
        <v>1999267</v>
      </c>
      <c r="G53" s="49"/>
      <c r="H53" s="3">
        <v>0</v>
      </c>
      <c r="I53" s="48"/>
      <c r="J53" s="3">
        <v>1999267</v>
      </c>
    </row>
    <row r="54" spans="1:10" ht="24" customHeight="1">
      <c r="A54" s="1" t="s">
        <v>72</v>
      </c>
      <c r="B54" s="46"/>
      <c r="C54" s="46"/>
      <c r="D54" s="3">
        <v>71000</v>
      </c>
      <c r="E54" s="48"/>
      <c r="F54" s="3">
        <v>0</v>
      </c>
      <c r="G54" s="49"/>
      <c r="H54" s="3">
        <v>71000</v>
      </c>
      <c r="I54" s="48"/>
      <c r="J54" s="3">
        <v>0</v>
      </c>
    </row>
    <row r="55" spans="1:10" ht="24" customHeight="1">
      <c r="A55" s="51" t="s">
        <v>110</v>
      </c>
      <c r="B55" s="46">
        <v>14</v>
      </c>
      <c r="C55" s="46"/>
      <c r="D55" s="54"/>
      <c r="E55" s="4"/>
      <c r="F55" s="3"/>
      <c r="G55" s="49"/>
      <c r="H55" s="3"/>
      <c r="I55" s="48"/>
      <c r="J55" s="3"/>
    </row>
    <row r="56" spans="1:10" ht="24" customHeight="1">
      <c r="A56" s="1" t="s">
        <v>61</v>
      </c>
      <c r="B56" s="46"/>
      <c r="C56" s="46"/>
      <c r="D56" s="54">
        <v>109967</v>
      </c>
      <c r="E56" s="4"/>
      <c r="F56" s="3">
        <v>0</v>
      </c>
      <c r="G56" s="49"/>
      <c r="H56" s="3">
        <v>109967</v>
      </c>
      <c r="I56" s="48"/>
      <c r="J56" s="3">
        <v>0</v>
      </c>
    </row>
    <row r="57" spans="1:10" ht="24" customHeight="1">
      <c r="A57" s="51" t="s">
        <v>63</v>
      </c>
      <c r="B57" s="46"/>
      <c r="C57" s="46"/>
      <c r="D57" s="3">
        <v>11380958</v>
      </c>
      <c r="E57" s="4"/>
      <c r="F57" s="3">
        <v>9059417</v>
      </c>
      <c r="G57" s="49"/>
      <c r="H57" s="3">
        <v>11380958</v>
      </c>
      <c r="I57" s="4"/>
      <c r="J57" s="3">
        <v>9059417</v>
      </c>
    </row>
    <row r="58" spans="1:10" ht="24" customHeight="1">
      <c r="A58" s="1" t="s">
        <v>54</v>
      </c>
      <c r="B58" s="46"/>
      <c r="C58" s="46"/>
      <c r="D58" s="3">
        <v>71263</v>
      </c>
      <c r="E58" s="3"/>
      <c r="F58" s="3">
        <v>168870</v>
      </c>
      <c r="G58" s="55"/>
      <c r="H58" s="3">
        <v>65128</v>
      </c>
      <c r="I58" s="3"/>
      <c r="J58" s="3">
        <v>156172</v>
      </c>
    </row>
    <row r="59" spans="1:10" ht="24" customHeight="1">
      <c r="A59" s="1" t="s">
        <v>30</v>
      </c>
      <c r="B59" s="46"/>
      <c r="C59" s="46"/>
      <c r="D59" s="3">
        <v>247966</v>
      </c>
      <c r="E59" s="3"/>
      <c r="F59" s="3">
        <v>232811</v>
      </c>
      <c r="G59" s="55"/>
      <c r="H59" s="3">
        <v>245514</v>
      </c>
      <c r="I59" s="3"/>
      <c r="J59" s="3">
        <v>230724</v>
      </c>
    </row>
    <row r="60" spans="1:10" ht="24" customHeight="1">
      <c r="A60" s="11" t="s">
        <v>8</v>
      </c>
      <c r="B60" s="46"/>
      <c r="C60" s="46"/>
      <c r="D60" s="19">
        <f>SUM(D47:D59)</f>
        <v>16031234</v>
      </c>
      <c r="E60" s="3"/>
      <c r="F60" s="19">
        <f>SUM(F47:F59)</f>
        <v>19068064</v>
      </c>
      <c r="G60" s="55"/>
      <c r="H60" s="19">
        <f>SUM(H47:H59)</f>
        <v>15993803</v>
      </c>
      <c r="I60" s="3"/>
      <c r="J60" s="19">
        <f>SUM(J47:J59)</f>
        <v>19016111</v>
      </c>
    </row>
    <row r="61" spans="1:10" ht="24" customHeight="1">
      <c r="A61" s="11" t="s">
        <v>9</v>
      </c>
      <c r="B61" s="46"/>
      <c r="C61" s="46"/>
      <c r="D61" s="3"/>
      <c r="E61" s="3"/>
      <c r="F61" s="3"/>
      <c r="G61" s="55"/>
      <c r="H61" s="3"/>
      <c r="I61" s="1"/>
      <c r="J61" s="3"/>
    </row>
    <row r="62" spans="1:10" ht="24" customHeight="1">
      <c r="A62" s="1" t="s">
        <v>139</v>
      </c>
      <c r="B62" s="49"/>
      <c r="C62" s="49"/>
      <c r="D62" s="3">
        <v>15868</v>
      </c>
      <c r="E62" s="3"/>
      <c r="F62" s="3">
        <v>12046</v>
      </c>
      <c r="G62" s="55"/>
      <c r="H62" s="3">
        <v>15868</v>
      </c>
      <c r="I62" s="3"/>
      <c r="J62" s="3">
        <v>12046</v>
      </c>
    </row>
    <row r="63" spans="1:10" ht="24" customHeight="1">
      <c r="A63" s="1" t="s">
        <v>62</v>
      </c>
      <c r="B63" s="49">
        <v>13</v>
      </c>
      <c r="C63" s="49"/>
      <c r="D63" s="3"/>
      <c r="E63" s="48"/>
      <c r="F63" s="3"/>
      <c r="G63" s="49"/>
      <c r="H63" s="3"/>
      <c r="I63" s="48"/>
      <c r="J63" s="3"/>
    </row>
    <row r="64" spans="1:10" ht="24" customHeight="1">
      <c r="A64" s="1" t="s">
        <v>61</v>
      </c>
      <c r="B64" s="46"/>
      <c r="C64" s="46"/>
      <c r="D64" s="3">
        <v>1500000</v>
      </c>
      <c r="E64" s="48"/>
      <c r="F64" s="3">
        <v>0</v>
      </c>
      <c r="G64" s="49"/>
      <c r="H64" s="3">
        <v>1500000</v>
      </c>
      <c r="I64" s="48"/>
      <c r="J64" s="3">
        <v>0</v>
      </c>
    </row>
    <row r="65" spans="1:10" ht="24" customHeight="1">
      <c r="A65" s="1" t="s">
        <v>72</v>
      </c>
      <c r="B65" s="49"/>
      <c r="C65" s="49"/>
      <c r="D65" s="3">
        <v>0</v>
      </c>
      <c r="E65" s="48"/>
      <c r="F65" s="3">
        <v>71000</v>
      </c>
      <c r="G65" s="49"/>
      <c r="H65" s="3">
        <v>0</v>
      </c>
      <c r="I65" s="48"/>
      <c r="J65" s="3">
        <v>71000</v>
      </c>
    </row>
    <row r="66" spans="1:10" ht="24" customHeight="1">
      <c r="A66" s="51" t="s">
        <v>92</v>
      </c>
      <c r="B66" s="49">
        <v>14</v>
      </c>
      <c r="C66" s="49"/>
      <c r="D66" s="3"/>
      <c r="E66" s="48"/>
      <c r="F66" s="3"/>
      <c r="G66" s="49"/>
      <c r="H66" s="3"/>
      <c r="I66" s="48"/>
      <c r="J66" s="3"/>
    </row>
    <row r="67" spans="1:10" ht="24" customHeight="1">
      <c r="A67" s="51" t="s">
        <v>61</v>
      </c>
      <c r="B67" s="49"/>
      <c r="C67" s="49"/>
      <c r="D67" s="3">
        <v>219828</v>
      </c>
      <c r="E67" s="48"/>
      <c r="F67" s="3">
        <v>619624</v>
      </c>
      <c r="G67" s="49"/>
      <c r="H67" s="3">
        <v>219828</v>
      </c>
      <c r="I67" s="48"/>
      <c r="J67" s="3">
        <v>619624</v>
      </c>
    </row>
    <row r="68" spans="1:10" ht="24" customHeight="1">
      <c r="A68" s="51" t="s">
        <v>63</v>
      </c>
      <c r="B68" s="49"/>
      <c r="C68" s="49"/>
      <c r="D68" s="3">
        <v>10915582</v>
      </c>
      <c r="E68" s="48"/>
      <c r="F68" s="3">
        <v>17974576</v>
      </c>
      <c r="G68" s="49"/>
      <c r="H68" s="3">
        <v>10915582</v>
      </c>
      <c r="I68" s="48"/>
      <c r="J68" s="3">
        <v>17974576</v>
      </c>
    </row>
    <row r="69" spans="1:10" ht="24" customHeight="1">
      <c r="A69" s="1" t="s">
        <v>81</v>
      </c>
      <c r="B69" s="49"/>
      <c r="C69" s="49"/>
      <c r="D69" s="18">
        <v>58716</v>
      </c>
      <c r="E69" s="48"/>
      <c r="F69" s="18">
        <v>53143</v>
      </c>
      <c r="G69" s="49"/>
      <c r="H69" s="18">
        <v>57727</v>
      </c>
      <c r="I69" s="48"/>
      <c r="J69" s="18">
        <v>52245</v>
      </c>
    </row>
    <row r="70" spans="1:10" ht="24" customHeight="1">
      <c r="A70" s="11" t="s">
        <v>10</v>
      </c>
      <c r="B70" s="14"/>
      <c r="C70" s="14"/>
      <c r="D70" s="3">
        <f>SUM(D62:D69)</f>
        <v>12709994</v>
      </c>
      <c r="E70" s="3"/>
      <c r="F70" s="3">
        <f>SUM(F62:F69)</f>
        <v>18730389</v>
      </c>
      <c r="G70" s="55"/>
      <c r="H70" s="3">
        <f>SUM(H62:H69)</f>
        <v>12709005</v>
      </c>
      <c r="I70" s="3"/>
      <c r="J70" s="3">
        <f>SUM(J62:J69)</f>
        <v>18729491</v>
      </c>
    </row>
    <row r="71" spans="1:10" ht="24" customHeight="1">
      <c r="A71" s="11" t="s">
        <v>11</v>
      </c>
      <c r="B71" s="14"/>
      <c r="C71" s="14"/>
      <c r="D71" s="19">
        <f>D70+D60</f>
        <v>28741228</v>
      </c>
      <c r="E71" s="3"/>
      <c r="F71" s="19">
        <f>F70+F60</f>
        <v>37798453</v>
      </c>
      <c r="G71" s="55"/>
      <c r="H71" s="19">
        <f>H70+H60</f>
        <v>28702808</v>
      </c>
      <c r="I71" s="3"/>
      <c r="J71" s="19">
        <f>J70+J60</f>
        <v>37745602</v>
      </c>
    </row>
    <row r="72" spans="1:10" ht="24" customHeight="1">
      <c r="I72" s="1"/>
    </row>
    <row r="73" spans="1:10" ht="24" customHeight="1">
      <c r="A73" s="1" t="s">
        <v>6</v>
      </c>
    </row>
    <row r="74" spans="1:10" ht="24" customHeight="1">
      <c r="A74" s="76" t="s">
        <v>117</v>
      </c>
      <c r="B74" s="76"/>
      <c r="C74" s="76"/>
      <c r="D74" s="76"/>
      <c r="E74" s="76"/>
      <c r="F74" s="76"/>
      <c r="G74" s="76"/>
      <c r="H74" s="76"/>
      <c r="I74" s="76"/>
      <c r="J74" s="76"/>
    </row>
    <row r="75" spans="1:10" ht="24" customHeight="1">
      <c r="A75" s="74" t="s">
        <v>156</v>
      </c>
      <c r="B75" s="75"/>
      <c r="C75" s="75"/>
      <c r="D75" s="75"/>
      <c r="E75" s="75"/>
      <c r="F75" s="75"/>
      <c r="G75" s="75"/>
      <c r="H75" s="75"/>
      <c r="I75" s="75"/>
      <c r="J75" s="75"/>
    </row>
    <row r="76" spans="1:10" ht="24" customHeight="1">
      <c r="A76" s="13" t="s">
        <v>188</v>
      </c>
      <c r="B76" s="40"/>
      <c r="C76" s="40"/>
      <c r="D76" s="40"/>
      <c r="E76" s="40"/>
      <c r="F76" s="40"/>
      <c r="G76" s="40"/>
      <c r="H76" s="40"/>
      <c r="I76" s="40"/>
      <c r="J76" s="40"/>
    </row>
    <row r="77" spans="1:10" ht="24" customHeight="1">
      <c r="A77" s="14"/>
      <c r="B77" s="41"/>
      <c r="C77" s="41"/>
      <c r="D77" s="41"/>
      <c r="E77" s="41"/>
      <c r="F77" s="41"/>
      <c r="G77" s="41"/>
      <c r="H77" s="41"/>
      <c r="J77" s="2" t="s">
        <v>101</v>
      </c>
    </row>
    <row r="78" spans="1:10" ht="24" customHeight="1">
      <c r="A78" s="14"/>
      <c r="B78" s="41"/>
      <c r="C78" s="41"/>
      <c r="D78" s="73" t="s">
        <v>116</v>
      </c>
      <c r="E78" s="73"/>
      <c r="F78" s="73"/>
      <c r="G78" s="41"/>
      <c r="H78" s="73" t="s">
        <v>111</v>
      </c>
      <c r="I78" s="73"/>
      <c r="J78" s="73"/>
    </row>
    <row r="79" spans="1:10" ht="24" customHeight="1">
      <c r="B79" s="42" t="s">
        <v>0</v>
      </c>
      <c r="C79" s="43"/>
      <c r="D79" s="15" t="s">
        <v>189</v>
      </c>
      <c r="E79" s="44"/>
      <c r="F79" s="45" t="s">
        <v>170</v>
      </c>
      <c r="G79" s="43"/>
      <c r="H79" s="15" t="s">
        <v>189</v>
      </c>
      <c r="I79" s="44"/>
      <c r="J79" s="45" t="s">
        <v>170</v>
      </c>
    </row>
    <row r="80" spans="1:10" ht="24" customHeight="1">
      <c r="B80" s="43"/>
      <c r="C80" s="43"/>
      <c r="D80" s="16" t="s">
        <v>118</v>
      </c>
      <c r="E80" s="44"/>
      <c r="F80" s="17" t="s">
        <v>120</v>
      </c>
      <c r="G80" s="43"/>
      <c r="H80" s="16" t="s">
        <v>118</v>
      </c>
      <c r="I80" s="44"/>
      <c r="J80" s="17" t="s">
        <v>120</v>
      </c>
    </row>
    <row r="81" spans="1:10" ht="24" customHeight="1">
      <c r="B81" s="43"/>
      <c r="C81" s="43"/>
      <c r="D81" s="16" t="s">
        <v>119</v>
      </c>
      <c r="E81" s="44"/>
      <c r="F81" s="17"/>
      <c r="G81" s="43"/>
      <c r="H81" s="16" t="s">
        <v>119</v>
      </c>
      <c r="I81" s="44"/>
      <c r="J81" s="17"/>
    </row>
    <row r="82" spans="1:10" ht="24" customHeight="1">
      <c r="A82" s="11" t="s">
        <v>21</v>
      </c>
      <c r="B82" s="46"/>
      <c r="C82" s="46"/>
      <c r="D82" s="46"/>
      <c r="E82" s="46"/>
      <c r="F82" s="46"/>
      <c r="G82" s="46"/>
      <c r="H82" s="46"/>
      <c r="J82" s="2"/>
    </row>
    <row r="83" spans="1:10" ht="24" customHeight="1">
      <c r="A83" s="1" t="s">
        <v>31</v>
      </c>
      <c r="B83" s="46">
        <v>17</v>
      </c>
      <c r="C83" s="46"/>
      <c r="D83" s="46"/>
      <c r="E83" s="46"/>
      <c r="F83" s="46"/>
      <c r="G83" s="46"/>
      <c r="H83" s="46"/>
      <c r="J83" s="2"/>
    </row>
    <row r="84" spans="1:10" ht="24" customHeight="1">
      <c r="A84" s="1" t="s">
        <v>71</v>
      </c>
      <c r="B84" s="46"/>
      <c r="C84" s="46"/>
      <c r="D84" s="46"/>
      <c r="E84" s="46"/>
      <c r="F84" s="46"/>
      <c r="G84" s="46"/>
      <c r="H84" s="46"/>
      <c r="J84" s="2"/>
    </row>
    <row r="85" spans="1:10" ht="24" customHeight="1" thickBot="1">
      <c r="A85" s="1" t="s">
        <v>173</v>
      </c>
      <c r="B85" s="46"/>
      <c r="C85" s="46"/>
      <c r="D85" s="56">
        <v>6229331</v>
      </c>
      <c r="E85" s="47"/>
      <c r="F85" s="56">
        <v>6229331</v>
      </c>
      <c r="G85" s="54"/>
      <c r="H85" s="56">
        <v>6229331</v>
      </c>
      <c r="I85" s="47"/>
      <c r="J85" s="56">
        <v>6229331</v>
      </c>
    </row>
    <row r="86" spans="1:10" ht="24" customHeight="1" thickTop="1">
      <c r="A86" s="51" t="s">
        <v>70</v>
      </c>
      <c r="I86" s="1"/>
    </row>
    <row r="87" spans="1:10" ht="24" customHeight="1">
      <c r="A87" s="1" t="s">
        <v>174</v>
      </c>
      <c r="D87" s="47">
        <v>6229329</v>
      </c>
      <c r="E87" s="47"/>
      <c r="F87" s="47">
        <v>6229329</v>
      </c>
      <c r="G87" s="49"/>
      <c r="H87" s="47">
        <v>6229329</v>
      </c>
      <c r="I87" s="48"/>
      <c r="J87" s="47">
        <v>6229329</v>
      </c>
    </row>
    <row r="88" spans="1:10" ht="24" customHeight="1">
      <c r="A88" s="51" t="s">
        <v>32</v>
      </c>
      <c r="C88" s="46"/>
      <c r="D88" s="47">
        <v>319888</v>
      </c>
      <c r="E88" s="48"/>
      <c r="F88" s="47">
        <v>319888</v>
      </c>
      <c r="G88" s="49"/>
      <c r="H88" s="47">
        <v>319888</v>
      </c>
      <c r="I88" s="48"/>
      <c r="J88" s="47">
        <v>319888</v>
      </c>
    </row>
    <row r="89" spans="1:10" ht="24" customHeight="1">
      <c r="A89" s="1" t="s">
        <v>20</v>
      </c>
      <c r="C89" s="46"/>
      <c r="D89" s="47"/>
      <c r="E89" s="47"/>
      <c r="F89" s="47"/>
      <c r="G89" s="57"/>
      <c r="H89" s="47"/>
      <c r="I89" s="47"/>
      <c r="J89" s="47"/>
    </row>
    <row r="90" spans="1:10" ht="24" customHeight="1">
      <c r="A90" s="51" t="s">
        <v>33</v>
      </c>
      <c r="B90" s="46"/>
      <c r="D90" s="47">
        <v>627000</v>
      </c>
      <c r="E90" s="48"/>
      <c r="F90" s="47">
        <v>627000</v>
      </c>
      <c r="G90" s="49"/>
      <c r="H90" s="47">
        <v>627000</v>
      </c>
      <c r="I90" s="48"/>
      <c r="J90" s="47">
        <v>627000</v>
      </c>
    </row>
    <row r="91" spans="1:10" ht="24" customHeight="1">
      <c r="A91" s="51" t="s">
        <v>34</v>
      </c>
      <c r="D91" s="52">
        <v>6584764</v>
      </c>
      <c r="E91" s="47"/>
      <c r="F91" s="52">
        <v>6187907</v>
      </c>
      <c r="G91" s="57"/>
      <c r="H91" s="52">
        <v>6542131</v>
      </c>
      <c r="I91" s="47"/>
      <c r="J91" s="52">
        <v>6105583</v>
      </c>
    </row>
    <row r="92" spans="1:10" ht="24" customHeight="1">
      <c r="A92" s="11" t="s">
        <v>115</v>
      </c>
      <c r="B92" s="46"/>
      <c r="C92" s="46"/>
      <c r="D92" s="47">
        <f>SUM(D86:D91)</f>
        <v>13760981</v>
      </c>
      <c r="E92" s="48"/>
      <c r="F92" s="47">
        <f>SUM(F86:F91)</f>
        <v>13364124</v>
      </c>
      <c r="G92" s="49"/>
      <c r="H92" s="47">
        <f>SUM(H86:H91)</f>
        <v>13718348</v>
      </c>
      <c r="I92" s="48"/>
      <c r="J92" s="47">
        <f>SUM(J86:J91)</f>
        <v>13281800</v>
      </c>
    </row>
    <row r="93" spans="1:10" ht="24" customHeight="1">
      <c r="A93" s="51" t="s">
        <v>121</v>
      </c>
      <c r="D93" s="52">
        <v>3</v>
      </c>
      <c r="E93" s="47"/>
      <c r="F93" s="52">
        <v>6</v>
      </c>
      <c r="G93" s="57"/>
      <c r="H93" s="52">
        <v>0</v>
      </c>
      <c r="I93" s="47"/>
      <c r="J93" s="52">
        <v>0</v>
      </c>
    </row>
    <row r="94" spans="1:10" ht="24" customHeight="1">
      <c r="A94" s="58" t="s">
        <v>12</v>
      </c>
      <c r="C94" s="46"/>
      <c r="D94" s="52">
        <f>SUM(D92:D93)</f>
        <v>13760984</v>
      </c>
      <c r="E94" s="47"/>
      <c r="F94" s="52">
        <f>SUM(F92:F93)</f>
        <v>13364130</v>
      </c>
      <c r="G94" s="57"/>
      <c r="H94" s="52">
        <f>SUM(H92:H93)</f>
        <v>13718348</v>
      </c>
      <c r="I94" s="47"/>
      <c r="J94" s="52">
        <f>SUM(J92:J93)</f>
        <v>13281800</v>
      </c>
    </row>
    <row r="95" spans="1:10" ht="24" customHeight="1" thickBot="1">
      <c r="A95" s="11" t="s">
        <v>13</v>
      </c>
      <c r="B95" s="59"/>
      <c r="D95" s="56">
        <f>D94+D71</f>
        <v>42502212</v>
      </c>
      <c r="E95" s="47"/>
      <c r="F95" s="56">
        <f>F94+F71</f>
        <v>51162583</v>
      </c>
      <c r="G95" s="57"/>
      <c r="H95" s="56">
        <f>H94+H71</f>
        <v>42421156</v>
      </c>
      <c r="I95" s="47"/>
      <c r="J95" s="56">
        <f>J94+J71</f>
        <v>51027402</v>
      </c>
    </row>
    <row r="96" spans="1:10" ht="24" customHeight="1" thickTop="1">
      <c r="B96" s="59"/>
      <c r="D96" s="47">
        <f>D95-D33</f>
        <v>0</v>
      </c>
      <c r="E96" s="47"/>
      <c r="F96" s="47">
        <f>F95-F33</f>
        <v>0</v>
      </c>
      <c r="G96" s="57"/>
      <c r="H96" s="47">
        <f>H95-H33</f>
        <v>0</v>
      </c>
      <c r="I96" s="47"/>
      <c r="J96" s="47">
        <f>J95-J33</f>
        <v>0</v>
      </c>
    </row>
    <row r="97" spans="1:10" ht="24" customHeight="1">
      <c r="A97" s="1" t="s">
        <v>6</v>
      </c>
      <c r="B97" s="59"/>
      <c r="C97" s="59"/>
      <c r="D97" s="59"/>
      <c r="E97" s="59"/>
      <c r="F97" s="59"/>
      <c r="G97" s="59"/>
      <c r="H97" s="59"/>
    </row>
    <row r="98" spans="1:10" ht="24" customHeight="1">
      <c r="B98" s="59"/>
      <c r="C98" s="59"/>
      <c r="D98" s="59"/>
      <c r="E98" s="59"/>
      <c r="F98" s="59"/>
      <c r="G98" s="59"/>
      <c r="H98" s="59"/>
      <c r="J98" s="2"/>
    </row>
    <row r="99" spans="1:10" ht="24" customHeight="1">
      <c r="A99" s="60"/>
      <c r="B99" s="59"/>
      <c r="C99" s="59"/>
      <c r="D99" s="59"/>
      <c r="E99" s="59"/>
      <c r="F99" s="59"/>
      <c r="G99" s="59"/>
      <c r="H99" s="59"/>
      <c r="J99" s="2"/>
    </row>
    <row r="100" spans="1:10" ht="24" customHeight="1">
      <c r="B100" s="59"/>
      <c r="C100" s="59"/>
      <c r="D100" s="59"/>
      <c r="E100" s="59"/>
      <c r="F100" s="59"/>
      <c r="G100" s="59"/>
      <c r="H100" s="59"/>
      <c r="J100" s="2"/>
    </row>
    <row r="101" spans="1:10" ht="24" customHeight="1">
      <c r="B101" s="51" t="s">
        <v>44</v>
      </c>
      <c r="C101" s="59"/>
      <c r="D101" s="51"/>
      <c r="E101" s="51"/>
      <c r="F101" s="51"/>
      <c r="G101" s="51"/>
      <c r="H101" s="51"/>
      <c r="J101" s="2"/>
    </row>
    <row r="102" spans="1:10" ht="24" customHeight="1">
      <c r="A102" s="60"/>
      <c r="B102" s="59"/>
      <c r="C102" s="59"/>
      <c r="D102" s="59"/>
      <c r="E102" s="59"/>
      <c r="F102" s="59"/>
      <c r="G102" s="59"/>
      <c r="H102" s="59"/>
      <c r="J102" s="2"/>
    </row>
    <row r="103" spans="1:10" ht="24" customHeight="1">
      <c r="C103" s="51"/>
    </row>
    <row r="104" spans="1:10" ht="24" customHeight="1">
      <c r="C104" s="59"/>
    </row>
    <row r="169" spans="1:10" s="14" customFormat="1" ht="24" customHeight="1">
      <c r="A169" s="1"/>
      <c r="B169" s="1"/>
      <c r="C169" s="1"/>
      <c r="D169" s="1"/>
      <c r="E169" s="1"/>
      <c r="F169" s="1"/>
      <c r="G169" s="1"/>
      <c r="H169" s="1"/>
      <c r="I169" s="2"/>
      <c r="J169" s="1"/>
    </row>
    <row r="170" spans="1:10" s="14" customFormat="1" ht="24" customHeight="1">
      <c r="A170" s="1"/>
      <c r="B170" s="1"/>
      <c r="C170" s="1"/>
      <c r="D170" s="1"/>
      <c r="E170" s="1"/>
      <c r="F170" s="1"/>
      <c r="G170" s="1"/>
      <c r="H170" s="1"/>
      <c r="I170" s="2"/>
      <c r="J170" s="1"/>
    </row>
    <row r="171" spans="1:10" s="14" customFormat="1" ht="24" customHeight="1">
      <c r="A171" s="1"/>
      <c r="B171" s="1"/>
      <c r="C171" s="1"/>
      <c r="D171" s="1"/>
      <c r="E171" s="1"/>
      <c r="F171" s="1"/>
      <c r="G171" s="1"/>
      <c r="H171" s="1"/>
      <c r="I171" s="2"/>
      <c r="J171" s="1"/>
    </row>
    <row r="172" spans="1:10" s="14" customFormat="1" ht="24" customHeight="1">
      <c r="A172" s="1"/>
      <c r="B172" s="1"/>
      <c r="C172" s="1"/>
      <c r="D172" s="1"/>
      <c r="E172" s="1"/>
      <c r="F172" s="1"/>
      <c r="G172" s="1"/>
      <c r="H172" s="1"/>
      <c r="I172" s="2"/>
      <c r="J172" s="1"/>
    </row>
    <row r="173" spans="1:10" s="14" customFormat="1" ht="24" customHeight="1">
      <c r="A173" s="1"/>
      <c r="B173" s="1"/>
      <c r="C173" s="1"/>
      <c r="D173" s="1"/>
      <c r="E173" s="1"/>
      <c r="F173" s="1"/>
      <c r="G173" s="1"/>
      <c r="H173" s="1"/>
      <c r="I173" s="2"/>
      <c r="J173" s="1"/>
    </row>
    <row r="174" spans="1:10" s="14" customFormat="1" ht="24" customHeight="1">
      <c r="A174" s="1"/>
      <c r="B174" s="1"/>
      <c r="C174" s="1"/>
      <c r="D174" s="1"/>
      <c r="E174" s="1"/>
      <c r="F174" s="1"/>
      <c r="G174" s="1"/>
      <c r="H174" s="1"/>
      <c r="I174" s="2"/>
      <c r="J174" s="1"/>
    </row>
  </sheetData>
  <mergeCells count="9">
    <mergeCell ref="H78:J78"/>
    <mergeCell ref="D78:F78"/>
    <mergeCell ref="A2:J2"/>
    <mergeCell ref="A74:J74"/>
    <mergeCell ref="A75:J75"/>
    <mergeCell ref="H5:J5"/>
    <mergeCell ref="D5:F5"/>
    <mergeCell ref="H40:J40"/>
    <mergeCell ref="D40:F40"/>
  </mergeCells>
  <printOptions horizontalCentered="1" gridLinesSet="0"/>
  <pageMargins left="0.8" right="0.3" top="0.90551181102362199" bottom="0" header="0.196850393700787" footer="0.196850393700787"/>
  <pageSetup paperSize="9" scale="70" orientation="portrait" r:id="rId1"/>
  <headerFooter alignWithMargins="0"/>
  <rowBreaks count="4" manualBreakCount="4">
    <brk id="35" max="16383" man="1"/>
    <brk id="73" max="16383" man="1"/>
    <brk id="104" max="6" man="1"/>
    <brk id="140" max="6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17"/>
  <sheetViews>
    <sheetView showGridLines="0" view="pageBreakPreview" topLeftCell="A100" zoomScale="90" zoomScaleNormal="80" zoomScaleSheetLayoutView="90" workbookViewId="0">
      <selection activeCell="A95" sqref="A95:J95"/>
    </sheetView>
  </sheetViews>
  <sheetFormatPr defaultColWidth="10.7109375" defaultRowHeight="24" customHeight="1"/>
  <cols>
    <col min="1" max="1" width="51.5703125" style="1" customWidth="1"/>
    <col min="2" max="2" width="5.7109375" style="1" customWidth="1"/>
    <col min="3" max="3" width="2.5703125" style="1" customWidth="1"/>
    <col min="4" max="4" width="15.5703125" style="1" customWidth="1"/>
    <col min="5" max="5" width="1.42578125" style="1" customWidth="1"/>
    <col min="6" max="6" width="15.5703125" style="1" customWidth="1"/>
    <col min="7" max="7" width="2.7109375" style="1" customWidth="1"/>
    <col min="8" max="8" width="15.5703125" style="2" customWidth="1"/>
    <col min="9" max="9" width="1.42578125" style="2" customWidth="1"/>
    <col min="10" max="10" width="15.5703125" style="1" customWidth="1"/>
    <col min="11" max="16384" width="10.7109375" style="1"/>
  </cols>
  <sheetData>
    <row r="1" spans="1:11" ht="24" customHeight="1">
      <c r="J1" s="2" t="s">
        <v>106</v>
      </c>
    </row>
    <row r="2" spans="1:11" ht="24" customHeight="1">
      <c r="A2" s="76" t="s">
        <v>117</v>
      </c>
      <c r="B2" s="76"/>
      <c r="C2" s="76"/>
      <c r="D2" s="76"/>
      <c r="E2" s="76"/>
      <c r="F2" s="76"/>
      <c r="G2" s="76"/>
      <c r="H2" s="76"/>
      <c r="I2" s="76"/>
      <c r="J2" s="76"/>
    </row>
    <row r="3" spans="1:11" ht="24" customHeight="1">
      <c r="A3" s="74" t="s">
        <v>55</v>
      </c>
      <c r="B3" s="74"/>
      <c r="C3" s="74"/>
      <c r="D3" s="74"/>
      <c r="E3" s="74"/>
      <c r="F3" s="74"/>
      <c r="G3" s="74"/>
      <c r="H3" s="74"/>
      <c r="I3" s="11"/>
    </row>
    <row r="4" spans="1:11" s="14" customFormat="1" ht="24" customHeight="1">
      <c r="A4" s="5" t="s">
        <v>190</v>
      </c>
      <c r="B4" s="5"/>
      <c r="C4" s="5"/>
      <c r="D4" s="5"/>
      <c r="E4" s="5"/>
      <c r="F4" s="5"/>
      <c r="G4" s="5"/>
      <c r="H4" s="5"/>
      <c r="I4" s="5"/>
      <c r="J4" s="5"/>
    </row>
    <row r="5" spans="1:11" ht="24" customHeight="1">
      <c r="A5" s="14"/>
      <c r="B5" s="41"/>
      <c r="C5" s="41"/>
      <c r="D5" s="41"/>
      <c r="E5" s="41"/>
      <c r="F5" s="41"/>
      <c r="G5" s="41"/>
      <c r="J5" s="2" t="s">
        <v>103</v>
      </c>
      <c r="K5" s="41"/>
    </row>
    <row r="6" spans="1:11" ht="24" customHeight="1">
      <c r="A6" s="14"/>
      <c r="B6" s="41"/>
      <c r="C6" s="41"/>
      <c r="D6" s="73" t="s">
        <v>116</v>
      </c>
      <c r="E6" s="73"/>
      <c r="F6" s="73"/>
      <c r="G6" s="41"/>
      <c r="H6" s="73" t="s">
        <v>111</v>
      </c>
      <c r="I6" s="73"/>
      <c r="J6" s="73"/>
      <c r="K6" s="41"/>
    </row>
    <row r="7" spans="1:11" ht="24" customHeight="1">
      <c r="A7" s="14"/>
      <c r="B7" s="41"/>
      <c r="C7" s="41"/>
      <c r="D7" s="77" t="s">
        <v>112</v>
      </c>
      <c r="E7" s="77"/>
      <c r="F7" s="77"/>
      <c r="G7" s="12"/>
      <c r="H7" s="77" t="s">
        <v>112</v>
      </c>
      <c r="I7" s="77"/>
      <c r="J7" s="77"/>
      <c r="K7" s="41"/>
    </row>
    <row r="8" spans="1:11" ht="24" customHeight="1">
      <c r="A8" s="14"/>
      <c r="B8" s="41"/>
      <c r="C8" s="41"/>
      <c r="D8" s="73" t="s">
        <v>191</v>
      </c>
      <c r="E8" s="73"/>
      <c r="F8" s="73"/>
      <c r="G8" s="12"/>
      <c r="H8" s="73" t="s">
        <v>191</v>
      </c>
      <c r="I8" s="73"/>
      <c r="J8" s="73"/>
      <c r="K8" s="41"/>
    </row>
    <row r="9" spans="1:11" s="14" customFormat="1" ht="24" customHeight="1">
      <c r="B9" s="42" t="s">
        <v>0</v>
      </c>
      <c r="C9" s="43"/>
      <c r="D9" s="15" t="s">
        <v>171</v>
      </c>
      <c r="E9" s="16"/>
      <c r="F9" s="15" t="s">
        <v>153</v>
      </c>
      <c r="G9" s="17"/>
      <c r="H9" s="15" t="s">
        <v>171</v>
      </c>
      <c r="I9" s="16"/>
      <c r="J9" s="15" t="s">
        <v>153</v>
      </c>
    </row>
    <row r="10" spans="1:11" s="14" customFormat="1" ht="24" customHeight="1">
      <c r="A10" s="13" t="s">
        <v>56</v>
      </c>
      <c r="B10" s="61"/>
      <c r="C10" s="61"/>
      <c r="D10" s="61"/>
      <c r="E10" s="61"/>
      <c r="F10" s="61"/>
      <c r="G10" s="61"/>
      <c r="H10" s="62"/>
      <c r="I10" s="62"/>
      <c r="J10" s="1"/>
    </row>
    <row r="11" spans="1:11" s="14" customFormat="1" ht="24" customHeight="1">
      <c r="A11" s="13" t="s">
        <v>35</v>
      </c>
      <c r="B11" s="61"/>
      <c r="C11" s="61"/>
      <c r="D11" s="61"/>
      <c r="E11" s="61"/>
      <c r="F11" s="61"/>
      <c r="G11" s="61"/>
      <c r="H11" s="62"/>
      <c r="I11" s="62"/>
      <c r="J11" s="1"/>
    </row>
    <row r="12" spans="1:11" s="14" customFormat="1" ht="24" customHeight="1">
      <c r="A12" s="63" t="s">
        <v>45</v>
      </c>
      <c r="B12" s="61"/>
      <c r="C12" s="61"/>
      <c r="D12" s="3">
        <v>675969</v>
      </c>
      <c r="E12" s="3"/>
      <c r="F12" s="3">
        <v>805175</v>
      </c>
      <c r="G12" s="20"/>
      <c r="H12" s="3">
        <v>675969</v>
      </c>
      <c r="I12" s="4"/>
      <c r="J12" s="3">
        <v>805175</v>
      </c>
    </row>
    <row r="13" spans="1:11" s="14" customFormat="1" ht="24" customHeight="1">
      <c r="A13" s="21" t="s">
        <v>67</v>
      </c>
      <c r="B13" s="61"/>
      <c r="C13" s="61"/>
      <c r="D13" s="3">
        <v>3580</v>
      </c>
      <c r="E13" s="3"/>
      <c r="F13" s="3">
        <v>4578</v>
      </c>
      <c r="G13" s="20"/>
      <c r="H13" s="3">
        <v>3580</v>
      </c>
      <c r="I13" s="4"/>
      <c r="J13" s="3">
        <v>4578</v>
      </c>
    </row>
    <row r="14" spans="1:11" s="14" customFormat="1" ht="24" customHeight="1">
      <c r="A14" s="21" t="s">
        <v>146</v>
      </c>
      <c r="B14" s="61"/>
      <c r="C14" s="61"/>
      <c r="D14" s="3">
        <v>22424</v>
      </c>
      <c r="E14" s="3"/>
      <c r="F14" s="3">
        <v>19392</v>
      </c>
      <c r="G14" s="20"/>
      <c r="H14" s="3">
        <v>22424</v>
      </c>
      <c r="I14" s="4"/>
      <c r="J14" s="3">
        <v>19392</v>
      </c>
    </row>
    <row r="15" spans="1:11" s="14" customFormat="1" ht="24" customHeight="1">
      <c r="A15" s="21" t="s">
        <v>79</v>
      </c>
      <c r="B15" s="61"/>
      <c r="C15" s="61"/>
      <c r="D15" s="3">
        <v>87215</v>
      </c>
      <c r="E15" s="3"/>
      <c r="F15" s="3">
        <v>94452</v>
      </c>
      <c r="G15" s="20"/>
      <c r="H15" s="3">
        <v>49077</v>
      </c>
      <c r="I15" s="4"/>
      <c r="J15" s="3">
        <v>55554</v>
      </c>
    </row>
    <row r="16" spans="1:11" s="14" customFormat="1" ht="24" customHeight="1">
      <c r="A16" s="21" t="s">
        <v>158</v>
      </c>
      <c r="B16" s="61"/>
      <c r="C16" s="61"/>
      <c r="D16" s="3">
        <v>0</v>
      </c>
      <c r="E16" s="3"/>
      <c r="F16" s="3">
        <v>0</v>
      </c>
      <c r="G16" s="20"/>
      <c r="H16" s="3">
        <v>29998</v>
      </c>
      <c r="I16" s="4"/>
      <c r="J16" s="3">
        <v>29997</v>
      </c>
    </row>
    <row r="17" spans="1:10" s="14" customFormat="1" ht="24" customHeight="1">
      <c r="A17" s="21" t="s">
        <v>46</v>
      </c>
      <c r="B17" s="61"/>
      <c r="C17" s="61"/>
      <c r="D17" s="18">
        <v>118804</v>
      </c>
      <c r="E17" s="3"/>
      <c r="F17" s="3">
        <v>108456</v>
      </c>
      <c r="G17" s="20"/>
      <c r="H17" s="18">
        <v>119241</v>
      </c>
      <c r="I17" s="4"/>
      <c r="J17" s="3">
        <v>108788</v>
      </c>
    </row>
    <row r="18" spans="1:10" s="14" customFormat="1" ht="24" customHeight="1">
      <c r="A18" s="13" t="s">
        <v>36</v>
      </c>
      <c r="B18" s="61"/>
      <c r="C18" s="61"/>
      <c r="D18" s="19">
        <f>SUM(D12:D17)</f>
        <v>907992</v>
      </c>
      <c r="E18" s="3"/>
      <c r="F18" s="19">
        <f>SUM(F12:F17)</f>
        <v>1032053</v>
      </c>
      <c r="G18" s="4"/>
      <c r="H18" s="19">
        <f>SUM(H12:H17)</f>
        <v>900289</v>
      </c>
      <c r="I18" s="4"/>
      <c r="J18" s="19">
        <f>SUM(J12:J17)</f>
        <v>1023484</v>
      </c>
    </row>
    <row r="19" spans="1:10" s="14" customFormat="1" ht="24" customHeight="1">
      <c r="A19" s="13" t="s">
        <v>37</v>
      </c>
      <c r="B19" s="61"/>
      <c r="C19" s="61"/>
      <c r="D19" s="3"/>
      <c r="E19" s="3"/>
      <c r="F19" s="3"/>
      <c r="G19" s="4"/>
      <c r="H19" s="3"/>
      <c r="I19" s="4"/>
      <c r="J19" s="4"/>
    </row>
    <row r="20" spans="1:10" s="14" customFormat="1" ht="24" customHeight="1">
      <c r="A20" s="21" t="s">
        <v>47</v>
      </c>
      <c r="B20" s="49"/>
      <c r="C20" s="49"/>
      <c r="D20" s="3">
        <v>25579</v>
      </c>
      <c r="E20" s="3"/>
      <c r="F20" s="3">
        <v>29726</v>
      </c>
      <c r="G20" s="20"/>
      <c r="H20" s="3">
        <v>25579</v>
      </c>
      <c r="I20" s="4"/>
      <c r="J20" s="3">
        <v>29726</v>
      </c>
    </row>
    <row r="21" spans="1:10" s="14" customFormat="1" ht="24" customHeight="1">
      <c r="A21" s="21" t="s">
        <v>48</v>
      </c>
      <c r="B21" s="49"/>
      <c r="C21" s="49"/>
      <c r="D21" s="3">
        <v>137869</v>
      </c>
      <c r="E21" s="3"/>
      <c r="F21" s="3">
        <v>141210</v>
      </c>
      <c r="G21" s="20"/>
      <c r="H21" s="3">
        <v>133250</v>
      </c>
      <c r="I21" s="4"/>
      <c r="J21" s="3">
        <v>136298</v>
      </c>
    </row>
    <row r="22" spans="1:10" s="14" customFormat="1" ht="24" customHeight="1">
      <c r="A22" s="64" t="s">
        <v>196</v>
      </c>
      <c r="B22" s="49"/>
      <c r="C22" s="49"/>
      <c r="D22" s="3">
        <v>-27238</v>
      </c>
      <c r="E22" s="3"/>
      <c r="F22" s="3">
        <v>56937</v>
      </c>
      <c r="G22" s="20"/>
      <c r="H22" s="3">
        <v>-27238</v>
      </c>
      <c r="I22" s="4"/>
      <c r="J22" s="3">
        <v>56937</v>
      </c>
    </row>
    <row r="23" spans="1:10" s="14" customFormat="1" ht="24" customHeight="1">
      <c r="A23" s="21" t="s">
        <v>140</v>
      </c>
      <c r="C23" s="49"/>
      <c r="D23" s="3">
        <v>150107</v>
      </c>
      <c r="E23" s="3"/>
      <c r="F23" s="3">
        <v>403576</v>
      </c>
      <c r="G23" s="20"/>
      <c r="H23" s="3">
        <v>150107</v>
      </c>
      <c r="I23" s="3"/>
      <c r="J23" s="3">
        <v>403576</v>
      </c>
    </row>
    <row r="24" spans="1:10" s="14" customFormat="1" ht="24" customHeight="1">
      <c r="A24" s="13" t="s">
        <v>50</v>
      </c>
      <c r="B24" s="49"/>
      <c r="C24" s="49"/>
      <c r="D24" s="19">
        <f>SUM(D20:D23)</f>
        <v>286317</v>
      </c>
      <c r="E24" s="3"/>
      <c r="F24" s="19">
        <f>SUM(F20:F23)</f>
        <v>631449</v>
      </c>
      <c r="G24" s="3"/>
      <c r="H24" s="19">
        <f>SUM(H20:H23)</f>
        <v>281698</v>
      </c>
      <c r="I24" s="4"/>
      <c r="J24" s="19">
        <f>SUM(J20:J23)</f>
        <v>626537</v>
      </c>
    </row>
    <row r="25" spans="1:10" s="14" customFormat="1" ht="24" customHeight="1">
      <c r="A25" s="13" t="s">
        <v>99</v>
      </c>
      <c r="B25" s="49"/>
      <c r="C25" s="49"/>
      <c r="D25" s="3">
        <f>D18-D24</f>
        <v>621675</v>
      </c>
      <c r="E25" s="3"/>
      <c r="F25" s="65">
        <f>F18-F24</f>
        <v>400604</v>
      </c>
      <c r="G25" s="3"/>
      <c r="H25" s="3">
        <f>H18-H24</f>
        <v>618591</v>
      </c>
      <c r="I25" s="4"/>
      <c r="J25" s="3">
        <f>J18-J24</f>
        <v>396947</v>
      </c>
    </row>
    <row r="26" spans="1:10" s="14" customFormat="1" ht="24" customHeight="1">
      <c r="A26" s="14" t="s">
        <v>49</v>
      </c>
      <c r="B26" s="49"/>
      <c r="C26" s="49"/>
      <c r="D26" s="18">
        <v>-237096</v>
      </c>
      <c r="E26" s="3"/>
      <c r="F26" s="18">
        <v>-295794</v>
      </c>
      <c r="G26" s="3"/>
      <c r="H26" s="18">
        <v>-237096</v>
      </c>
      <c r="I26" s="4"/>
      <c r="J26" s="18">
        <v>-295794</v>
      </c>
    </row>
    <row r="27" spans="1:10" s="14" customFormat="1" ht="24" customHeight="1">
      <c r="A27" s="13" t="s">
        <v>94</v>
      </c>
      <c r="C27" s="49"/>
      <c r="D27" s="3">
        <f>SUM(D25:D26)</f>
        <v>384579</v>
      </c>
      <c r="E27" s="3"/>
      <c r="F27" s="3">
        <f>SUM(F25:F26)</f>
        <v>104810</v>
      </c>
      <c r="G27" s="3"/>
      <c r="H27" s="3">
        <f>SUM(H25:H26)</f>
        <v>381495</v>
      </c>
      <c r="I27" s="4"/>
      <c r="J27" s="3">
        <f>SUM(J25:J26)</f>
        <v>101153</v>
      </c>
    </row>
    <row r="28" spans="1:10" s="14" customFormat="1" ht="24" customHeight="1">
      <c r="A28" s="14" t="s">
        <v>95</v>
      </c>
      <c r="B28" s="49">
        <v>15</v>
      </c>
      <c r="C28" s="49"/>
      <c r="D28" s="18">
        <v>-83958</v>
      </c>
      <c r="E28" s="3"/>
      <c r="F28" s="18">
        <v>-25021</v>
      </c>
      <c r="G28" s="48"/>
      <c r="H28" s="18">
        <v>-77310</v>
      </c>
      <c r="I28" s="4"/>
      <c r="J28" s="18">
        <v>-18262</v>
      </c>
    </row>
    <row r="29" spans="1:10" s="14" customFormat="1" ht="24" customHeight="1">
      <c r="A29" s="13" t="s">
        <v>102</v>
      </c>
      <c r="B29" s="49"/>
      <c r="C29" s="49"/>
      <c r="D29" s="50">
        <f>D27+D28</f>
        <v>300621</v>
      </c>
      <c r="E29" s="47"/>
      <c r="F29" s="50">
        <f>F27+F28</f>
        <v>79789</v>
      </c>
      <c r="G29" s="4"/>
      <c r="H29" s="50">
        <f>H27+H28</f>
        <v>304185</v>
      </c>
      <c r="I29" s="4"/>
      <c r="J29" s="50">
        <f>J27+J28</f>
        <v>82891</v>
      </c>
    </row>
    <row r="30" spans="1:10" s="14" customFormat="1" ht="24" customHeight="1">
      <c r="A30" s="13"/>
      <c r="B30" s="49"/>
      <c r="C30" s="49"/>
      <c r="D30" s="47"/>
      <c r="E30" s="47"/>
      <c r="F30" s="47"/>
      <c r="G30" s="4"/>
      <c r="H30" s="47"/>
      <c r="I30" s="4"/>
      <c r="J30" s="47"/>
    </row>
    <row r="31" spans="1:10" s="14" customFormat="1" ht="24" customHeight="1">
      <c r="A31" s="66" t="s">
        <v>143</v>
      </c>
      <c r="B31" s="49"/>
      <c r="C31" s="49"/>
      <c r="D31" s="52">
        <v>0</v>
      </c>
      <c r="E31" s="47"/>
      <c r="F31" s="52">
        <v>0</v>
      </c>
      <c r="G31" s="20"/>
      <c r="H31" s="52">
        <v>0</v>
      </c>
      <c r="I31" s="47"/>
      <c r="J31" s="52">
        <v>0</v>
      </c>
    </row>
    <row r="32" spans="1:10" s="14" customFormat="1" ht="24" customHeight="1">
      <c r="A32" s="67"/>
      <c r="B32" s="49"/>
      <c r="C32" s="49"/>
      <c r="D32" s="47"/>
      <c r="E32" s="47"/>
      <c r="F32" s="47"/>
      <c r="G32" s="20"/>
      <c r="H32" s="47"/>
      <c r="I32" s="47"/>
      <c r="J32" s="47"/>
    </row>
    <row r="33" spans="1:11" s="14" customFormat="1" ht="24" customHeight="1" thickBot="1">
      <c r="A33" s="13" t="s">
        <v>100</v>
      </c>
      <c r="B33" s="49"/>
      <c r="C33" s="49"/>
      <c r="D33" s="56">
        <f>SUM(D29,D31)</f>
        <v>300621</v>
      </c>
      <c r="E33" s="47"/>
      <c r="F33" s="56">
        <f>SUM(F29,F31)</f>
        <v>79789</v>
      </c>
      <c r="G33" s="20"/>
      <c r="H33" s="56">
        <f>SUM(H29,H31)</f>
        <v>304185</v>
      </c>
      <c r="I33" s="4"/>
      <c r="J33" s="56">
        <f>SUM(J29,J31)</f>
        <v>82891</v>
      </c>
    </row>
    <row r="34" spans="1:11" s="14" customFormat="1" ht="24" customHeight="1" thickTop="1">
      <c r="I34" s="57"/>
      <c r="J34" s="57"/>
    </row>
    <row r="35" spans="1:11" s="14" customFormat="1" ht="24" customHeight="1">
      <c r="A35" s="1" t="s">
        <v>6</v>
      </c>
      <c r="B35" s="17"/>
      <c r="C35" s="17"/>
      <c r="D35" s="17"/>
      <c r="E35" s="17"/>
      <c r="F35" s="57"/>
      <c r="G35" s="17"/>
      <c r="H35" s="62"/>
      <c r="I35" s="62"/>
    </row>
    <row r="36" spans="1:11" ht="24" customHeight="1">
      <c r="J36" s="2" t="s">
        <v>106</v>
      </c>
    </row>
    <row r="37" spans="1:11" ht="24" customHeight="1">
      <c r="A37" s="76" t="s">
        <v>117</v>
      </c>
      <c r="B37" s="76"/>
      <c r="C37" s="76"/>
      <c r="D37" s="76"/>
      <c r="E37" s="76"/>
      <c r="F37" s="76"/>
      <c r="G37" s="76"/>
      <c r="H37" s="76"/>
      <c r="I37" s="76"/>
      <c r="J37" s="76"/>
    </row>
    <row r="38" spans="1:11" ht="24" customHeight="1">
      <c r="A38" s="74" t="s">
        <v>134</v>
      </c>
      <c r="B38" s="74"/>
      <c r="C38" s="74"/>
      <c r="D38" s="74"/>
      <c r="E38" s="74"/>
      <c r="F38" s="74"/>
      <c r="G38" s="74"/>
      <c r="H38" s="74"/>
      <c r="I38" s="11"/>
    </row>
    <row r="39" spans="1:11" s="14" customFormat="1" ht="24" customHeight="1">
      <c r="A39" s="5" t="s">
        <v>190</v>
      </c>
      <c r="B39" s="5"/>
      <c r="C39" s="5"/>
      <c r="D39" s="5"/>
      <c r="E39" s="5"/>
      <c r="F39" s="5"/>
      <c r="G39" s="5"/>
      <c r="H39" s="5"/>
      <c r="I39" s="5"/>
      <c r="J39" s="5"/>
    </row>
    <row r="40" spans="1:11" ht="24" customHeight="1">
      <c r="A40" s="14"/>
      <c r="B40" s="41"/>
      <c r="C40" s="41"/>
      <c r="D40" s="41"/>
      <c r="E40" s="41"/>
      <c r="F40" s="41"/>
      <c r="G40" s="41"/>
      <c r="J40" s="2" t="s">
        <v>103</v>
      </c>
      <c r="K40" s="41"/>
    </row>
    <row r="41" spans="1:11" ht="24" customHeight="1">
      <c r="A41" s="14"/>
      <c r="B41" s="41"/>
      <c r="C41" s="41"/>
      <c r="D41" s="73" t="s">
        <v>116</v>
      </c>
      <c r="E41" s="73"/>
      <c r="F41" s="73"/>
      <c r="G41" s="41"/>
      <c r="H41" s="73" t="s">
        <v>111</v>
      </c>
      <c r="I41" s="73"/>
      <c r="J41" s="73"/>
      <c r="K41" s="41"/>
    </row>
    <row r="42" spans="1:11" ht="24" customHeight="1">
      <c r="A42" s="14"/>
      <c r="B42" s="41"/>
      <c r="C42" s="41"/>
      <c r="D42" s="77" t="s">
        <v>112</v>
      </c>
      <c r="E42" s="77"/>
      <c r="F42" s="77"/>
      <c r="G42" s="12"/>
      <c r="H42" s="77" t="s">
        <v>112</v>
      </c>
      <c r="I42" s="77"/>
      <c r="J42" s="77"/>
      <c r="K42" s="41"/>
    </row>
    <row r="43" spans="1:11" ht="24" customHeight="1">
      <c r="A43" s="14"/>
      <c r="B43" s="41"/>
      <c r="C43" s="41"/>
      <c r="D43" s="73" t="s">
        <v>191</v>
      </c>
      <c r="E43" s="73"/>
      <c r="F43" s="73"/>
      <c r="G43" s="12"/>
      <c r="H43" s="73" t="s">
        <v>191</v>
      </c>
      <c r="I43" s="73"/>
      <c r="J43" s="73"/>
      <c r="K43" s="41"/>
    </row>
    <row r="44" spans="1:11" s="14" customFormat="1" ht="24" customHeight="1">
      <c r="B44" s="42" t="s">
        <v>0</v>
      </c>
      <c r="C44" s="43"/>
      <c r="D44" s="15" t="s">
        <v>171</v>
      </c>
      <c r="E44" s="16"/>
      <c r="F44" s="15" t="s">
        <v>153</v>
      </c>
      <c r="G44" s="17"/>
      <c r="H44" s="15" t="s">
        <v>171</v>
      </c>
      <c r="I44" s="16"/>
      <c r="J44" s="15" t="s">
        <v>153</v>
      </c>
    </row>
    <row r="45" spans="1:11" s="14" customFormat="1" ht="24" customHeight="1">
      <c r="A45" s="13" t="s">
        <v>122</v>
      </c>
      <c r="F45" s="57"/>
      <c r="H45" s="57"/>
      <c r="I45" s="57"/>
      <c r="J45" s="57"/>
    </row>
    <row r="46" spans="1:11" s="14" customFormat="1" ht="24" customHeight="1" thickBot="1">
      <c r="A46" s="14" t="s">
        <v>123</v>
      </c>
      <c r="D46" s="6">
        <f>D29-D47</f>
        <v>300620</v>
      </c>
      <c r="E46" s="6"/>
      <c r="F46" s="6">
        <v>79786</v>
      </c>
      <c r="G46" s="6"/>
      <c r="H46" s="7">
        <f>SUM(H33)</f>
        <v>304185</v>
      </c>
      <c r="I46" s="4"/>
      <c r="J46" s="7">
        <f>SUM(J29)</f>
        <v>82891</v>
      </c>
    </row>
    <row r="47" spans="1:11" s="14" customFormat="1" ht="24" customHeight="1" thickTop="1">
      <c r="A47" s="14" t="s">
        <v>124</v>
      </c>
      <c r="D47" s="8">
        <v>1</v>
      </c>
      <c r="E47" s="6"/>
      <c r="F47" s="6">
        <v>3</v>
      </c>
      <c r="G47" s="6"/>
      <c r="H47" s="6"/>
      <c r="I47" s="6"/>
      <c r="J47" s="6"/>
    </row>
    <row r="48" spans="1:11" s="14" customFormat="1" ht="24" customHeight="1" thickBot="1">
      <c r="D48" s="9">
        <f>SUM(D46:D47)</f>
        <v>300621</v>
      </c>
      <c r="E48" s="6"/>
      <c r="F48" s="9">
        <f>SUM(F46:F47)</f>
        <v>79789</v>
      </c>
      <c r="G48" s="6"/>
      <c r="H48" s="6"/>
      <c r="I48" s="6"/>
      <c r="J48" s="6"/>
    </row>
    <row r="49" spans="1:11" s="14" customFormat="1" ht="24" customHeight="1" thickTop="1">
      <c r="A49" s="13" t="s">
        <v>125</v>
      </c>
      <c r="D49" s="6"/>
      <c r="E49" s="6"/>
      <c r="F49" s="6"/>
      <c r="G49" s="6"/>
      <c r="H49" s="6"/>
      <c r="I49" s="6"/>
      <c r="J49" s="6"/>
    </row>
    <row r="50" spans="1:11" s="14" customFormat="1" ht="24" customHeight="1" thickBot="1">
      <c r="A50" s="14" t="s">
        <v>123</v>
      </c>
      <c r="D50" s="6">
        <f>D33-D51</f>
        <v>300620</v>
      </c>
      <c r="E50" s="6"/>
      <c r="F50" s="6">
        <v>79786</v>
      </c>
      <c r="G50" s="6"/>
      <c r="H50" s="7">
        <f>+H33</f>
        <v>304185</v>
      </c>
      <c r="I50" s="6"/>
      <c r="J50" s="7">
        <f>SUM(J33)</f>
        <v>82891</v>
      </c>
    </row>
    <row r="51" spans="1:11" s="14" customFormat="1" ht="24" customHeight="1" thickTop="1">
      <c r="A51" s="14" t="s">
        <v>124</v>
      </c>
      <c r="D51" s="8">
        <v>1</v>
      </c>
      <c r="E51" s="6"/>
      <c r="F51" s="8">
        <v>3</v>
      </c>
      <c r="G51" s="6"/>
      <c r="H51" s="10"/>
      <c r="I51" s="6"/>
      <c r="J51" s="6"/>
    </row>
    <row r="52" spans="1:11" s="14" customFormat="1" ht="24" customHeight="1" thickBot="1">
      <c r="D52" s="7">
        <f>SUM(D50:D51)</f>
        <v>300621</v>
      </c>
      <c r="E52" s="6"/>
      <c r="F52" s="7">
        <f>SUM(F50:F51)</f>
        <v>79789</v>
      </c>
      <c r="G52" s="6"/>
      <c r="H52" s="6"/>
      <c r="I52" s="6"/>
      <c r="J52" s="6"/>
    </row>
    <row r="53" spans="1:11" s="14" customFormat="1" ht="24" customHeight="1" thickTop="1">
      <c r="D53" s="49"/>
      <c r="E53" s="49"/>
      <c r="F53" s="49"/>
      <c r="G53" s="49"/>
      <c r="H53" s="49"/>
      <c r="I53" s="54"/>
      <c r="J53" s="49"/>
    </row>
    <row r="54" spans="1:11" s="14" customFormat="1" ht="24" customHeight="1">
      <c r="A54" s="22" t="s">
        <v>57</v>
      </c>
      <c r="B54" s="49">
        <v>18</v>
      </c>
      <c r="C54" s="49"/>
    </row>
    <row r="55" spans="1:11" s="14" customFormat="1" ht="24" customHeight="1" thickBot="1">
      <c r="A55" s="21" t="s">
        <v>107</v>
      </c>
      <c r="D55" s="68">
        <f>D46/D56</f>
        <v>4.8258809255378871E-2</v>
      </c>
      <c r="E55" s="69"/>
      <c r="F55" s="68">
        <f>F46/F56</f>
        <v>1.2808121067293123E-2</v>
      </c>
      <c r="G55" s="70"/>
      <c r="H55" s="68">
        <f>H46/H56</f>
        <v>4.8831102033621919E-2</v>
      </c>
      <c r="I55" s="54"/>
      <c r="J55" s="68">
        <f>J46/J56</f>
        <v>1.3306569616085456E-2</v>
      </c>
    </row>
    <row r="56" spans="1:11" s="14" customFormat="1" ht="24" customHeight="1" thickTop="1" thickBot="1">
      <c r="A56" s="21" t="s">
        <v>109</v>
      </c>
      <c r="D56" s="71">
        <v>6229329</v>
      </c>
      <c r="E56" s="47"/>
      <c r="F56" s="71">
        <v>6229329</v>
      </c>
      <c r="G56" s="70"/>
      <c r="H56" s="71">
        <v>6229329</v>
      </c>
      <c r="I56" s="4"/>
      <c r="J56" s="71">
        <v>6229329</v>
      </c>
    </row>
    <row r="57" spans="1:11" s="14" customFormat="1" ht="24" customHeight="1" thickTop="1">
      <c r="F57" s="47"/>
      <c r="H57" s="62"/>
      <c r="I57" s="62"/>
      <c r="J57" s="72"/>
    </row>
    <row r="58" spans="1:11" s="14" customFormat="1" ht="24" customHeight="1">
      <c r="A58" s="1" t="s">
        <v>6</v>
      </c>
      <c r="B58" s="17"/>
      <c r="C58" s="17"/>
      <c r="D58" s="17"/>
      <c r="E58" s="17"/>
      <c r="F58" s="57"/>
      <c r="G58" s="17"/>
      <c r="H58" s="62"/>
      <c r="I58" s="62"/>
    </row>
    <row r="59" spans="1:11" ht="24" customHeight="1">
      <c r="J59" s="2" t="s">
        <v>106</v>
      </c>
    </row>
    <row r="60" spans="1:11" ht="24" customHeight="1">
      <c r="A60" s="76" t="s">
        <v>117</v>
      </c>
      <c r="B60" s="76"/>
      <c r="C60" s="76"/>
      <c r="D60" s="76"/>
      <c r="E60" s="76"/>
      <c r="F60" s="76"/>
      <c r="G60" s="76"/>
      <c r="H60" s="76"/>
      <c r="I60" s="76"/>
      <c r="J60" s="76"/>
    </row>
    <row r="61" spans="1:11" ht="24" customHeight="1">
      <c r="A61" s="74" t="s">
        <v>55</v>
      </c>
      <c r="B61" s="74"/>
      <c r="C61" s="74"/>
      <c r="D61" s="74"/>
      <c r="E61" s="74"/>
      <c r="F61" s="74"/>
      <c r="G61" s="74"/>
      <c r="H61" s="74"/>
      <c r="I61" s="11"/>
    </row>
    <row r="62" spans="1:11" s="14" customFormat="1" ht="24" customHeight="1">
      <c r="A62" s="5" t="s">
        <v>192</v>
      </c>
      <c r="B62" s="5"/>
      <c r="C62" s="5"/>
      <c r="D62" s="5"/>
      <c r="E62" s="5"/>
      <c r="F62" s="5"/>
      <c r="G62" s="5"/>
      <c r="H62" s="5"/>
      <c r="I62" s="5"/>
      <c r="J62" s="5"/>
    </row>
    <row r="63" spans="1:11" ht="24" customHeight="1">
      <c r="A63" s="14"/>
      <c r="B63" s="41"/>
      <c r="C63" s="41"/>
      <c r="D63" s="41"/>
      <c r="E63" s="41"/>
      <c r="F63" s="41"/>
      <c r="G63" s="41"/>
      <c r="J63" s="2" t="s">
        <v>103</v>
      </c>
      <c r="K63" s="41"/>
    </row>
    <row r="64" spans="1:11" ht="24" customHeight="1">
      <c r="A64" s="14"/>
      <c r="B64" s="41"/>
      <c r="C64" s="41"/>
      <c r="D64" s="73" t="s">
        <v>116</v>
      </c>
      <c r="E64" s="73"/>
      <c r="F64" s="73"/>
      <c r="G64" s="41"/>
      <c r="H64" s="73" t="s">
        <v>111</v>
      </c>
      <c r="I64" s="73"/>
      <c r="J64" s="73"/>
      <c r="K64" s="41"/>
    </row>
    <row r="65" spans="1:11" ht="24" customHeight="1">
      <c r="A65" s="14"/>
      <c r="B65" s="41"/>
      <c r="C65" s="41"/>
      <c r="D65" s="77" t="s">
        <v>193</v>
      </c>
      <c r="E65" s="77"/>
      <c r="F65" s="77"/>
      <c r="G65" s="12"/>
      <c r="H65" s="77" t="s">
        <v>193</v>
      </c>
      <c r="I65" s="77"/>
      <c r="J65" s="77"/>
      <c r="K65" s="41"/>
    </row>
    <row r="66" spans="1:11" ht="24" customHeight="1">
      <c r="A66" s="14"/>
      <c r="B66" s="41"/>
      <c r="C66" s="41"/>
      <c r="D66" s="73" t="s">
        <v>191</v>
      </c>
      <c r="E66" s="73"/>
      <c r="F66" s="73"/>
      <c r="G66" s="12"/>
      <c r="H66" s="73" t="s">
        <v>191</v>
      </c>
      <c r="I66" s="73"/>
      <c r="J66" s="73"/>
      <c r="K66" s="41"/>
    </row>
    <row r="67" spans="1:11" s="14" customFormat="1" ht="24" customHeight="1">
      <c r="B67" s="42" t="s">
        <v>0</v>
      </c>
      <c r="C67" s="43"/>
      <c r="D67" s="15" t="s">
        <v>171</v>
      </c>
      <c r="E67" s="16"/>
      <c r="F67" s="15" t="s">
        <v>153</v>
      </c>
      <c r="G67" s="17"/>
      <c r="H67" s="15" t="s">
        <v>171</v>
      </c>
      <c r="I67" s="16"/>
      <c r="J67" s="15" t="s">
        <v>153</v>
      </c>
    </row>
    <row r="68" spans="1:11" s="14" customFormat="1" ht="24" customHeight="1">
      <c r="A68" s="13" t="s">
        <v>56</v>
      </c>
      <c r="B68" s="61"/>
      <c r="C68" s="61"/>
      <c r="D68" s="61"/>
      <c r="E68" s="61"/>
      <c r="F68" s="61"/>
      <c r="G68" s="61"/>
      <c r="H68" s="62"/>
      <c r="I68" s="62"/>
      <c r="J68" s="1"/>
    </row>
    <row r="69" spans="1:11" s="14" customFormat="1" ht="24" customHeight="1">
      <c r="A69" s="13" t="s">
        <v>35</v>
      </c>
      <c r="B69" s="61"/>
      <c r="C69" s="61"/>
      <c r="D69" s="61"/>
      <c r="E69" s="61"/>
      <c r="F69" s="61"/>
      <c r="G69" s="61"/>
      <c r="H69" s="62"/>
      <c r="I69" s="62"/>
      <c r="J69" s="1"/>
    </row>
    <row r="70" spans="1:11" s="14" customFormat="1" ht="24" customHeight="1">
      <c r="A70" s="63" t="s">
        <v>45</v>
      </c>
      <c r="B70" s="61"/>
      <c r="C70" s="61"/>
      <c r="D70" s="3">
        <v>2108806</v>
      </c>
      <c r="E70" s="3"/>
      <c r="F70" s="3">
        <v>2492887</v>
      </c>
      <c r="G70" s="20"/>
      <c r="H70" s="3">
        <v>2108806</v>
      </c>
      <c r="I70" s="4"/>
      <c r="J70" s="3">
        <v>2492887</v>
      </c>
    </row>
    <row r="71" spans="1:11" s="14" customFormat="1" ht="24" customHeight="1">
      <c r="A71" s="21" t="s">
        <v>67</v>
      </c>
      <c r="B71" s="61"/>
      <c r="C71" s="61"/>
      <c r="D71" s="3">
        <v>11265</v>
      </c>
      <c r="E71" s="3"/>
      <c r="F71" s="3">
        <v>14613</v>
      </c>
      <c r="G71" s="20"/>
      <c r="H71" s="3">
        <v>11265</v>
      </c>
      <c r="I71" s="4"/>
      <c r="J71" s="3">
        <v>14613</v>
      </c>
    </row>
    <row r="72" spans="1:11" s="14" customFormat="1" ht="24" customHeight="1">
      <c r="A72" s="21" t="s">
        <v>146</v>
      </c>
      <c r="B72" s="61"/>
      <c r="C72" s="61"/>
      <c r="D72" s="3">
        <v>70488</v>
      </c>
      <c r="E72" s="3"/>
      <c r="F72" s="3">
        <v>53327</v>
      </c>
      <c r="G72" s="20"/>
      <c r="H72" s="3">
        <v>70488</v>
      </c>
      <c r="I72" s="4"/>
      <c r="J72" s="3">
        <v>53327</v>
      </c>
    </row>
    <row r="73" spans="1:11" s="14" customFormat="1" ht="24" customHeight="1">
      <c r="A73" s="21" t="s">
        <v>79</v>
      </c>
      <c r="B73" s="61"/>
      <c r="C73" s="61"/>
      <c r="D73" s="3">
        <v>266478</v>
      </c>
      <c r="E73" s="3"/>
      <c r="F73" s="3">
        <v>293247</v>
      </c>
      <c r="G73" s="20"/>
      <c r="H73" s="3">
        <v>162048</v>
      </c>
      <c r="I73" s="4"/>
      <c r="J73" s="3">
        <v>171417</v>
      </c>
    </row>
    <row r="74" spans="1:11" s="14" customFormat="1" ht="24" customHeight="1">
      <c r="A74" s="21" t="s">
        <v>158</v>
      </c>
      <c r="B74" s="61"/>
      <c r="C74" s="61"/>
      <c r="D74" s="3">
        <v>0</v>
      </c>
      <c r="E74" s="3"/>
      <c r="F74" s="3">
        <v>0</v>
      </c>
      <c r="G74" s="20"/>
      <c r="H74" s="3">
        <v>111922</v>
      </c>
      <c r="I74" s="4"/>
      <c r="J74" s="3">
        <v>125772</v>
      </c>
    </row>
    <row r="75" spans="1:11" s="14" customFormat="1" ht="24" customHeight="1">
      <c r="A75" s="21" t="s">
        <v>46</v>
      </c>
      <c r="B75" s="61"/>
      <c r="C75" s="61"/>
      <c r="D75" s="18">
        <v>396880</v>
      </c>
      <c r="E75" s="3"/>
      <c r="F75" s="3">
        <v>362869</v>
      </c>
      <c r="G75" s="20"/>
      <c r="H75" s="18">
        <v>398030</v>
      </c>
      <c r="I75" s="4"/>
      <c r="J75" s="3">
        <v>363474</v>
      </c>
    </row>
    <row r="76" spans="1:11" s="14" customFormat="1" ht="24" customHeight="1">
      <c r="A76" s="13" t="s">
        <v>36</v>
      </c>
      <c r="B76" s="61"/>
      <c r="C76" s="61"/>
      <c r="D76" s="19">
        <f>SUM(D70:D75)</f>
        <v>2853917</v>
      </c>
      <c r="E76" s="3"/>
      <c r="F76" s="19">
        <f>SUM(F70:F75)</f>
        <v>3216943</v>
      </c>
      <c r="G76" s="4"/>
      <c r="H76" s="19">
        <f>SUM(H70:H75)</f>
        <v>2862559</v>
      </c>
      <c r="I76" s="4"/>
      <c r="J76" s="19">
        <f>SUM(J70:J75)</f>
        <v>3221490</v>
      </c>
    </row>
    <row r="77" spans="1:11" s="14" customFormat="1" ht="24" customHeight="1">
      <c r="A77" s="13" t="s">
        <v>37</v>
      </c>
      <c r="B77" s="61"/>
      <c r="C77" s="61"/>
      <c r="D77" s="3"/>
      <c r="E77" s="3"/>
      <c r="F77" s="3"/>
      <c r="G77" s="4"/>
      <c r="H77" s="3"/>
      <c r="I77" s="4"/>
      <c r="J77" s="4"/>
    </row>
    <row r="78" spans="1:11" s="14" customFormat="1" ht="24" customHeight="1">
      <c r="A78" s="21" t="s">
        <v>47</v>
      </c>
      <c r="B78" s="49"/>
      <c r="C78" s="49"/>
      <c r="D78" s="3">
        <v>78310</v>
      </c>
      <c r="E78" s="3"/>
      <c r="F78" s="3">
        <v>88877</v>
      </c>
      <c r="G78" s="20"/>
      <c r="H78" s="3">
        <v>78310</v>
      </c>
      <c r="I78" s="4"/>
      <c r="J78" s="3">
        <v>88877</v>
      </c>
    </row>
    <row r="79" spans="1:11" s="14" customFormat="1" ht="24" customHeight="1">
      <c r="A79" s="21" t="s">
        <v>48</v>
      </c>
      <c r="B79" s="49"/>
      <c r="C79" s="49"/>
      <c r="D79" s="3">
        <v>412750</v>
      </c>
      <c r="E79" s="3"/>
      <c r="F79" s="3">
        <v>413103</v>
      </c>
      <c r="G79" s="20"/>
      <c r="H79" s="3">
        <v>399868</v>
      </c>
      <c r="I79" s="4"/>
      <c r="J79" s="3">
        <v>399099</v>
      </c>
    </row>
    <row r="80" spans="1:11" s="14" customFormat="1" ht="24" customHeight="1">
      <c r="A80" s="64" t="s">
        <v>196</v>
      </c>
      <c r="B80" s="49"/>
      <c r="C80" s="49"/>
      <c r="D80" s="3">
        <v>-146757</v>
      </c>
      <c r="E80" s="3"/>
      <c r="F80" s="3">
        <v>79176</v>
      </c>
      <c r="G80" s="20"/>
      <c r="H80" s="3">
        <v>-146757</v>
      </c>
      <c r="I80" s="4"/>
      <c r="J80" s="3">
        <v>79176</v>
      </c>
    </row>
    <row r="81" spans="1:10" s="14" customFormat="1" ht="24" customHeight="1">
      <c r="A81" s="21" t="s">
        <v>140</v>
      </c>
      <c r="C81" s="49"/>
      <c r="D81" s="3">
        <v>675916</v>
      </c>
      <c r="E81" s="3"/>
      <c r="F81" s="3">
        <v>843124</v>
      </c>
      <c r="G81" s="20"/>
      <c r="H81" s="3">
        <v>675916</v>
      </c>
      <c r="I81" s="3"/>
      <c r="J81" s="3">
        <v>843124</v>
      </c>
    </row>
    <row r="82" spans="1:10" s="14" customFormat="1" ht="24" customHeight="1">
      <c r="A82" s="13" t="s">
        <v>50</v>
      </c>
      <c r="B82" s="49"/>
      <c r="C82" s="49"/>
      <c r="D82" s="19">
        <f>SUM(D78:D81)</f>
        <v>1020219</v>
      </c>
      <c r="E82" s="3"/>
      <c r="F82" s="19">
        <f>SUM(F78:F81)</f>
        <v>1424280</v>
      </c>
      <c r="G82" s="3"/>
      <c r="H82" s="19">
        <f>SUM(H78:H81)</f>
        <v>1007337</v>
      </c>
      <c r="I82" s="4"/>
      <c r="J82" s="19">
        <f>SUM(J78:J81)</f>
        <v>1410276</v>
      </c>
    </row>
    <row r="83" spans="1:10" s="14" customFormat="1" ht="24" customHeight="1">
      <c r="A83" s="13" t="s">
        <v>99</v>
      </c>
      <c r="B83" s="49"/>
      <c r="C83" s="49"/>
      <c r="D83" s="3">
        <f>D76-D82</f>
        <v>1833698</v>
      </c>
      <c r="E83" s="3"/>
      <c r="F83" s="65">
        <f>F76-F82</f>
        <v>1792663</v>
      </c>
      <c r="G83" s="3"/>
      <c r="H83" s="3">
        <f>H76-H82</f>
        <v>1855222</v>
      </c>
      <c r="I83" s="4"/>
      <c r="J83" s="3">
        <f>J76-J82</f>
        <v>1811214</v>
      </c>
    </row>
    <row r="84" spans="1:10" s="14" customFormat="1" ht="24" customHeight="1">
      <c r="A84" s="14" t="s">
        <v>49</v>
      </c>
      <c r="B84" s="49"/>
      <c r="C84" s="49"/>
      <c r="D84" s="18">
        <v>-765419</v>
      </c>
      <c r="E84" s="3"/>
      <c r="F84" s="18">
        <v>-920105</v>
      </c>
      <c r="G84" s="3"/>
      <c r="H84" s="18">
        <v>-765419</v>
      </c>
      <c r="I84" s="4"/>
      <c r="J84" s="18">
        <v>-920105</v>
      </c>
    </row>
    <row r="85" spans="1:10" s="14" customFormat="1" ht="24" customHeight="1">
      <c r="A85" s="13" t="s">
        <v>94</v>
      </c>
      <c r="C85" s="49"/>
      <c r="D85" s="3">
        <f>SUM(D83:D84)</f>
        <v>1068279</v>
      </c>
      <c r="E85" s="3"/>
      <c r="F85" s="3">
        <f>SUM(F83:F84)</f>
        <v>872558</v>
      </c>
      <c r="G85" s="3"/>
      <c r="H85" s="3">
        <f>SUM(H83:H84)</f>
        <v>1089803</v>
      </c>
      <c r="I85" s="4"/>
      <c r="J85" s="3">
        <f>SUM(J83:J84)</f>
        <v>891109</v>
      </c>
    </row>
    <row r="86" spans="1:10" s="14" customFormat="1" ht="24" customHeight="1">
      <c r="A86" s="14" t="s">
        <v>95</v>
      </c>
      <c r="B86" s="49">
        <v>15</v>
      </c>
      <c r="C86" s="49"/>
      <c r="D86" s="18">
        <v>-235372</v>
      </c>
      <c r="E86" s="3"/>
      <c r="F86" s="18">
        <v>-195041</v>
      </c>
      <c r="G86" s="48"/>
      <c r="H86" s="18">
        <v>-217209</v>
      </c>
      <c r="I86" s="4"/>
      <c r="J86" s="18">
        <v>-173523</v>
      </c>
    </row>
    <row r="87" spans="1:10" s="14" customFormat="1" ht="24" customHeight="1">
      <c r="A87" s="13" t="s">
        <v>102</v>
      </c>
      <c r="B87" s="49"/>
      <c r="C87" s="49"/>
      <c r="D87" s="50">
        <f>D85+D86</f>
        <v>832907</v>
      </c>
      <c r="E87" s="47"/>
      <c r="F87" s="50">
        <f>F85+F86</f>
        <v>677517</v>
      </c>
      <c r="G87" s="4"/>
      <c r="H87" s="50">
        <f>H85+H86</f>
        <v>872594</v>
      </c>
      <c r="I87" s="4"/>
      <c r="J87" s="50">
        <f>J85+J86</f>
        <v>717586</v>
      </c>
    </row>
    <row r="88" spans="1:10" s="14" customFormat="1" ht="24" customHeight="1">
      <c r="A88" s="13"/>
      <c r="B88" s="49"/>
      <c r="C88" s="49"/>
      <c r="D88" s="47"/>
      <c r="E88" s="47"/>
      <c r="F88" s="47"/>
      <c r="G88" s="4"/>
      <c r="H88" s="47"/>
      <c r="I88" s="4"/>
      <c r="J88" s="47"/>
    </row>
    <row r="89" spans="1:10" s="14" customFormat="1" ht="24" customHeight="1">
      <c r="A89" s="66" t="s">
        <v>143</v>
      </c>
      <c r="B89" s="49"/>
      <c r="C89" s="49"/>
      <c r="D89" s="52">
        <v>0</v>
      </c>
      <c r="E89" s="47"/>
      <c r="F89" s="52">
        <v>0</v>
      </c>
      <c r="G89" s="20"/>
      <c r="H89" s="52">
        <v>0</v>
      </c>
      <c r="I89" s="47"/>
      <c r="J89" s="52">
        <v>0</v>
      </c>
    </row>
    <row r="90" spans="1:10" s="14" customFormat="1" ht="24" customHeight="1">
      <c r="A90" s="67"/>
      <c r="B90" s="49"/>
      <c r="C90" s="49"/>
      <c r="D90" s="47"/>
      <c r="E90" s="47"/>
      <c r="F90" s="47"/>
      <c r="G90" s="20"/>
      <c r="H90" s="47"/>
      <c r="I90" s="47"/>
      <c r="J90" s="47"/>
    </row>
    <row r="91" spans="1:10" s="14" customFormat="1" ht="24" customHeight="1" thickBot="1">
      <c r="A91" s="13" t="s">
        <v>100</v>
      </c>
      <c r="B91" s="49"/>
      <c r="C91" s="49"/>
      <c r="D91" s="56">
        <f>SUM(D87,D89)</f>
        <v>832907</v>
      </c>
      <c r="E91" s="47"/>
      <c r="F91" s="56">
        <f>SUM(F87,F89)</f>
        <v>677517</v>
      </c>
      <c r="G91" s="20"/>
      <c r="H91" s="56">
        <f>SUM(H87,H89)</f>
        <v>872594</v>
      </c>
      <c r="I91" s="4"/>
      <c r="J91" s="56">
        <f>SUM(J87,J89)</f>
        <v>717586</v>
      </c>
    </row>
    <row r="92" spans="1:10" s="14" customFormat="1" ht="24" customHeight="1" thickTop="1">
      <c r="I92" s="57"/>
      <c r="J92" s="57"/>
    </row>
    <row r="93" spans="1:10" s="14" customFormat="1" ht="24" customHeight="1">
      <c r="A93" s="1" t="s">
        <v>6</v>
      </c>
      <c r="B93" s="17"/>
      <c r="C93" s="17"/>
      <c r="D93" s="17"/>
      <c r="E93" s="17"/>
      <c r="F93" s="57"/>
      <c r="G93" s="17"/>
      <c r="H93" s="62"/>
      <c r="I93" s="62"/>
    </row>
    <row r="94" spans="1:10" ht="24" customHeight="1">
      <c r="J94" s="2" t="s">
        <v>106</v>
      </c>
    </row>
    <row r="95" spans="1:10" ht="24" customHeight="1">
      <c r="A95" s="76" t="s">
        <v>117</v>
      </c>
      <c r="B95" s="76"/>
      <c r="C95" s="76"/>
      <c r="D95" s="76"/>
      <c r="E95" s="76"/>
      <c r="F95" s="76"/>
      <c r="G95" s="76"/>
      <c r="H95" s="76"/>
      <c r="I95" s="76"/>
      <c r="J95" s="76"/>
    </row>
    <row r="96" spans="1:10" ht="24" customHeight="1">
      <c r="A96" s="74" t="s">
        <v>134</v>
      </c>
      <c r="B96" s="74"/>
      <c r="C96" s="74"/>
      <c r="D96" s="74"/>
      <c r="E96" s="74"/>
      <c r="F96" s="74"/>
      <c r="G96" s="74"/>
      <c r="H96" s="74"/>
      <c r="I96" s="11"/>
    </row>
    <row r="97" spans="1:11" s="14" customFormat="1" ht="24" customHeight="1">
      <c r="A97" s="5" t="s">
        <v>192</v>
      </c>
      <c r="B97" s="5"/>
      <c r="C97" s="5"/>
      <c r="D97" s="5"/>
      <c r="E97" s="5"/>
      <c r="F97" s="5"/>
      <c r="G97" s="5"/>
      <c r="H97" s="5"/>
      <c r="I97" s="5"/>
      <c r="J97" s="5"/>
    </row>
    <row r="98" spans="1:11" ht="24" customHeight="1">
      <c r="A98" s="14"/>
      <c r="B98" s="41"/>
      <c r="C98" s="41"/>
      <c r="D98" s="41"/>
      <c r="E98" s="41"/>
      <c r="F98" s="41"/>
      <c r="G98" s="41"/>
      <c r="J98" s="2" t="s">
        <v>103</v>
      </c>
      <c r="K98" s="41"/>
    </row>
    <row r="99" spans="1:11" ht="24" customHeight="1">
      <c r="A99" s="14"/>
      <c r="B99" s="41"/>
      <c r="C99" s="41"/>
      <c r="D99" s="73" t="s">
        <v>116</v>
      </c>
      <c r="E99" s="73"/>
      <c r="F99" s="73"/>
      <c r="G99" s="41"/>
      <c r="H99" s="73" t="s">
        <v>111</v>
      </c>
      <c r="I99" s="73"/>
      <c r="J99" s="73"/>
      <c r="K99" s="41"/>
    </row>
    <row r="100" spans="1:11" ht="24" customHeight="1">
      <c r="A100" s="14"/>
      <c r="B100" s="41"/>
      <c r="C100" s="41"/>
      <c r="D100" s="77" t="s">
        <v>193</v>
      </c>
      <c r="E100" s="77"/>
      <c r="F100" s="77"/>
      <c r="G100" s="12"/>
      <c r="H100" s="77" t="s">
        <v>193</v>
      </c>
      <c r="I100" s="77"/>
      <c r="J100" s="77"/>
      <c r="K100" s="41"/>
    </row>
    <row r="101" spans="1:11" ht="24" customHeight="1">
      <c r="A101" s="14"/>
      <c r="B101" s="41"/>
      <c r="C101" s="41"/>
      <c r="D101" s="73" t="s">
        <v>191</v>
      </c>
      <c r="E101" s="73"/>
      <c r="F101" s="73"/>
      <c r="G101" s="12"/>
      <c r="H101" s="73" t="s">
        <v>191</v>
      </c>
      <c r="I101" s="73"/>
      <c r="J101" s="73"/>
      <c r="K101" s="41"/>
    </row>
    <row r="102" spans="1:11" s="14" customFormat="1" ht="24" customHeight="1">
      <c r="B102" s="42" t="s">
        <v>0</v>
      </c>
      <c r="C102" s="43"/>
      <c r="D102" s="15" t="s">
        <v>171</v>
      </c>
      <c r="E102" s="16"/>
      <c r="F102" s="15" t="s">
        <v>153</v>
      </c>
      <c r="G102" s="17"/>
      <c r="H102" s="15" t="s">
        <v>171</v>
      </c>
      <c r="I102" s="16"/>
      <c r="J102" s="15" t="s">
        <v>153</v>
      </c>
    </row>
    <row r="103" spans="1:11" s="14" customFormat="1" ht="24" customHeight="1">
      <c r="A103" s="13" t="s">
        <v>122</v>
      </c>
      <c r="F103" s="57"/>
      <c r="H103" s="57"/>
      <c r="I103" s="57"/>
      <c r="J103" s="57"/>
    </row>
    <row r="104" spans="1:11" s="14" customFormat="1" ht="24" customHeight="1" thickBot="1">
      <c r="A104" s="14" t="s">
        <v>123</v>
      </c>
      <c r="D104" s="6">
        <f>D87-D105</f>
        <v>832903</v>
      </c>
      <c r="E104" s="6"/>
      <c r="F104" s="6">
        <v>677510</v>
      </c>
      <c r="G104" s="6"/>
      <c r="H104" s="7">
        <f>SUM(H91)</f>
        <v>872594</v>
      </c>
      <c r="I104" s="4"/>
      <c r="J104" s="7">
        <f>SUM(J87)</f>
        <v>717586</v>
      </c>
    </row>
    <row r="105" spans="1:11" s="14" customFormat="1" ht="24" customHeight="1" thickTop="1">
      <c r="A105" s="14" t="s">
        <v>124</v>
      </c>
      <c r="D105" s="8">
        <v>4</v>
      </c>
      <c r="E105" s="6"/>
      <c r="F105" s="6">
        <v>7</v>
      </c>
      <c r="G105" s="6"/>
      <c r="H105" s="6"/>
      <c r="I105" s="6"/>
      <c r="J105" s="6"/>
    </row>
    <row r="106" spans="1:11" s="14" customFormat="1" ht="24" customHeight="1" thickBot="1">
      <c r="D106" s="9">
        <f>SUM(D104:D105)</f>
        <v>832907</v>
      </c>
      <c r="E106" s="6"/>
      <c r="F106" s="9">
        <f>SUM(F104:F105)</f>
        <v>677517</v>
      </c>
      <c r="G106" s="6"/>
      <c r="H106" s="6"/>
      <c r="I106" s="6"/>
      <c r="J106" s="6"/>
    </row>
    <row r="107" spans="1:11" s="14" customFormat="1" ht="24" customHeight="1" thickTop="1">
      <c r="A107" s="13" t="s">
        <v>125</v>
      </c>
      <c r="D107" s="6"/>
      <c r="E107" s="6"/>
      <c r="F107" s="6"/>
      <c r="G107" s="6"/>
      <c r="H107" s="6"/>
      <c r="I107" s="6"/>
      <c r="J107" s="6"/>
    </row>
    <row r="108" spans="1:11" s="14" customFormat="1" ht="24" customHeight="1" thickBot="1">
      <c r="A108" s="14" t="s">
        <v>123</v>
      </c>
      <c r="D108" s="6">
        <f>D91-D109</f>
        <v>832903</v>
      </c>
      <c r="E108" s="6"/>
      <c r="F108" s="6">
        <v>677510</v>
      </c>
      <c r="G108" s="6"/>
      <c r="H108" s="7">
        <f>+H91</f>
        <v>872594</v>
      </c>
      <c r="I108" s="6"/>
      <c r="J108" s="7">
        <f>SUM(J91)</f>
        <v>717586</v>
      </c>
    </row>
    <row r="109" spans="1:11" s="14" customFormat="1" ht="24" customHeight="1" thickTop="1">
      <c r="A109" s="14" t="s">
        <v>124</v>
      </c>
      <c r="D109" s="8">
        <v>4</v>
      </c>
      <c r="E109" s="6"/>
      <c r="F109" s="8">
        <v>7</v>
      </c>
      <c r="G109" s="6"/>
      <c r="H109" s="10"/>
      <c r="I109" s="6"/>
      <c r="J109" s="6"/>
    </row>
    <row r="110" spans="1:11" s="14" customFormat="1" ht="24" customHeight="1" thickBot="1">
      <c r="D110" s="7">
        <f>SUM(D108:D109)</f>
        <v>832907</v>
      </c>
      <c r="E110" s="6"/>
      <c r="F110" s="7">
        <f>SUM(F108:F109)</f>
        <v>677517</v>
      </c>
      <c r="G110" s="6"/>
      <c r="H110" s="6"/>
      <c r="I110" s="6"/>
      <c r="J110" s="6"/>
    </row>
    <row r="111" spans="1:11" s="14" customFormat="1" ht="24" customHeight="1" thickTop="1">
      <c r="D111" s="49"/>
      <c r="E111" s="49"/>
      <c r="F111" s="49"/>
      <c r="G111" s="49"/>
      <c r="H111" s="49"/>
      <c r="I111" s="54"/>
      <c r="J111" s="49"/>
    </row>
    <row r="112" spans="1:11" s="14" customFormat="1" ht="24" customHeight="1">
      <c r="A112" s="22" t="s">
        <v>57</v>
      </c>
      <c r="B112" s="49">
        <v>18</v>
      </c>
      <c r="C112" s="49"/>
    </row>
    <row r="113" spans="1:10" s="14" customFormat="1" ht="24" customHeight="1" thickBot="1">
      <c r="A113" s="21" t="s">
        <v>107</v>
      </c>
      <c r="D113" s="68">
        <f>D104/D114</f>
        <v>0.13370669617867351</v>
      </c>
      <c r="E113" s="69"/>
      <c r="F113" s="68">
        <f>F104/F114</f>
        <v>0.10876131281555365</v>
      </c>
      <c r="G113" s="70"/>
      <c r="H113" s="68">
        <f>H104/H114</f>
        <v>0.14007832946373519</v>
      </c>
      <c r="I113" s="54"/>
      <c r="J113" s="68">
        <f>J104/J114</f>
        <v>0.11519475051004691</v>
      </c>
    </row>
    <row r="114" spans="1:10" s="14" customFormat="1" ht="24" customHeight="1" thickTop="1" thickBot="1">
      <c r="A114" s="21" t="s">
        <v>109</v>
      </c>
      <c r="D114" s="71">
        <v>6229329</v>
      </c>
      <c r="E114" s="47"/>
      <c r="F114" s="71">
        <v>6229329</v>
      </c>
      <c r="G114" s="70"/>
      <c r="H114" s="71">
        <v>6229329</v>
      </c>
      <c r="I114" s="4"/>
      <c r="J114" s="71">
        <v>6229329</v>
      </c>
    </row>
    <row r="115" spans="1:10" s="14" customFormat="1" ht="24" customHeight="1" thickTop="1">
      <c r="F115" s="47"/>
      <c r="H115" s="62"/>
      <c r="I115" s="62"/>
      <c r="J115" s="72"/>
    </row>
    <row r="116" spans="1:10" s="14" customFormat="1" ht="24" customHeight="1">
      <c r="A116" s="1" t="s">
        <v>6</v>
      </c>
      <c r="B116" s="17"/>
      <c r="C116" s="17"/>
      <c r="D116" s="17"/>
      <c r="E116" s="17"/>
      <c r="F116" s="57"/>
      <c r="G116" s="17"/>
      <c r="H116" s="62"/>
      <c r="I116" s="62"/>
    </row>
    <row r="117" spans="1:10" ht="24" customHeight="1">
      <c r="D117" s="17"/>
      <c r="E117" s="17"/>
      <c r="F117" s="57"/>
      <c r="G117" s="17"/>
      <c r="H117" s="62"/>
      <c r="I117" s="62"/>
      <c r="J117" s="14"/>
    </row>
  </sheetData>
  <mergeCells count="32">
    <mergeCell ref="D42:F42"/>
    <mergeCell ref="H42:J42"/>
    <mergeCell ref="D43:F43"/>
    <mergeCell ref="H43:J43"/>
    <mergeCell ref="D8:F8"/>
    <mergeCell ref="H8:J8"/>
    <mergeCell ref="A37:J37"/>
    <mergeCell ref="A38:H38"/>
    <mergeCell ref="D41:F41"/>
    <mergeCell ref="H41:J41"/>
    <mergeCell ref="A2:J2"/>
    <mergeCell ref="A3:H3"/>
    <mergeCell ref="D6:F6"/>
    <mergeCell ref="H6:J6"/>
    <mergeCell ref="D7:F7"/>
    <mergeCell ref="H7:J7"/>
    <mergeCell ref="D100:F100"/>
    <mergeCell ref="H100:J100"/>
    <mergeCell ref="D101:F101"/>
    <mergeCell ref="H101:J101"/>
    <mergeCell ref="D66:F66"/>
    <mergeCell ref="H66:J66"/>
    <mergeCell ref="A95:J95"/>
    <mergeCell ref="A96:H96"/>
    <mergeCell ref="D99:F99"/>
    <mergeCell ref="H99:J99"/>
    <mergeCell ref="A60:J60"/>
    <mergeCell ref="A61:H61"/>
    <mergeCell ref="D64:F64"/>
    <mergeCell ref="H64:J64"/>
    <mergeCell ref="D65:F65"/>
    <mergeCell ref="H65:J65"/>
  </mergeCells>
  <phoneticPr fontId="0" type="noConversion"/>
  <printOptions horizontalCentered="1" gridLinesSet="0"/>
  <pageMargins left="0.86614173228346458" right="0.55118110236220474" top="0.9055118110236221" bottom="0" header="0.19685039370078741" footer="0.19685039370078741"/>
  <pageSetup paperSize="9" scale="69" orientation="portrait" r:id="rId1"/>
  <headerFooter alignWithMargins="0"/>
  <rowBreaks count="3" manualBreakCount="3">
    <brk id="35" max="9" man="1"/>
    <brk id="58" max="9" man="1"/>
    <brk id="93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/>
  <sheetData/>
  <phoneticPr fontId="0" type="noConversion"/>
  <pageMargins left="0.75" right="0.75" top="1" bottom="1" header="0.5" footer="0.5"/>
  <pageSetup paperSize="9" orientation="portrait" horizontalDpi="300" verticalDpi="0" r:id="rId1"/>
  <headerFooter alignWithMargins="0">
    <oddHeader>&amp;A</oddHeader>
    <oddFooter>Page 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26"/>
  <sheetViews>
    <sheetView showGridLines="0" view="pageBreakPreview" zoomScale="80" zoomScaleNormal="80" zoomScaleSheetLayoutView="80" workbookViewId="0">
      <selection activeCell="A14" sqref="A14"/>
    </sheetView>
  </sheetViews>
  <sheetFormatPr defaultColWidth="9.28515625" defaultRowHeight="24" customHeight="1"/>
  <cols>
    <col min="1" max="1" width="50.7109375" style="23" customWidth="1"/>
    <col min="2" max="2" width="1.28515625" style="23" customWidth="1"/>
    <col min="3" max="3" width="19" style="24" customWidth="1"/>
    <col min="4" max="4" width="1.28515625" style="23" customWidth="1"/>
    <col min="5" max="5" width="19" style="24" customWidth="1"/>
    <col min="6" max="6" width="1.28515625" style="24" customWidth="1"/>
    <col min="7" max="7" width="18.7109375" style="24" customWidth="1"/>
    <col min="8" max="8" width="1.28515625" style="23" customWidth="1"/>
    <col min="9" max="9" width="19" style="24" customWidth="1"/>
    <col min="10" max="10" width="1.28515625" style="24" customWidth="1"/>
    <col min="11" max="11" width="19" style="24" customWidth="1"/>
    <col min="12" max="12" width="1.28515625" style="23" customWidth="1"/>
    <col min="13" max="13" width="19" style="24" customWidth="1"/>
    <col min="14" max="14" width="1.28515625" style="23" customWidth="1"/>
    <col min="15" max="15" width="19" style="24" customWidth="1"/>
    <col min="16" max="16" width="1" style="23" customWidth="1"/>
    <col min="17" max="16384" width="9.28515625" style="23"/>
  </cols>
  <sheetData>
    <row r="1" spans="1:16" ht="24" customHeight="1">
      <c r="K1" s="25"/>
      <c r="M1" s="25"/>
      <c r="O1" s="25" t="s">
        <v>106</v>
      </c>
    </row>
    <row r="2" spans="1:16" s="5" customFormat="1" ht="24" customHeight="1">
      <c r="A2" s="76" t="s">
        <v>117</v>
      </c>
      <c r="B2" s="76"/>
      <c r="C2" s="76"/>
      <c r="D2" s="76"/>
      <c r="E2" s="76"/>
      <c r="F2" s="76"/>
      <c r="G2" s="76"/>
      <c r="H2" s="76"/>
      <c r="I2" s="76"/>
      <c r="J2" s="76"/>
      <c r="K2" s="76"/>
      <c r="L2" s="76"/>
      <c r="M2" s="76"/>
      <c r="N2" s="76"/>
      <c r="O2" s="76"/>
    </row>
    <row r="3" spans="1:16" s="5" customFormat="1" ht="24" customHeight="1">
      <c r="A3" s="76" t="s">
        <v>23</v>
      </c>
      <c r="B3" s="76"/>
      <c r="C3" s="76"/>
      <c r="D3" s="76"/>
      <c r="E3" s="76"/>
      <c r="F3" s="76"/>
      <c r="G3" s="76"/>
      <c r="H3" s="76"/>
      <c r="I3" s="76"/>
      <c r="J3" s="76"/>
      <c r="K3" s="76"/>
      <c r="L3" s="76"/>
      <c r="M3" s="76"/>
      <c r="N3" s="76"/>
      <c r="O3" s="76"/>
    </row>
    <row r="4" spans="1:16" s="5" customFormat="1" ht="24" customHeight="1">
      <c r="A4" s="76" t="s">
        <v>192</v>
      </c>
      <c r="B4" s="76"/>
      <c r="C4" s="76"/>
      <c r="D4" s="76"/>
      <c r="E4" s="76"/>
      <c r="F4" s="76"/>
      <c r="G4" s="76"/>
      <c r="H4" s="76"/>
      <c r="I4" s="76"/>
      <c r="J4" s="76"/>
      <c r="K4" s="76"/>
      <c r="L4" s="76"/>
      <c r="M4" s="76"/>
      <c r="N4" s="76"/>
      <c r="O4" s="76"/>
    </row>
    <row r="5" spans="1:16" ht="24" customHeight="1">
      <c r="K5" s="2"/>
      <c r="M5" s="2"/>
      <c r="O5" s="2" t="s">
        <v>101</v>
      </c>
    </row>
    <row r="6" spans="1:16" ht="24" customHeight="1">
      <c r="C6" s="78" t="s">
        <v>116</v>
      </c>
      <c r="D6" s="78"/>
      <c r="E6" s="78"/>
      <c r="F6" s="78"/>
      <c r="G6" s="78"/>
      <c r="H6" s="78"/>
      <c r="I6" s="78"/>
      <c r="J6" s="78"/>
      <c r="K6" s="78"/>
      <c r="L6" s="78"/>
      <c r="M6" s="78"/>
      <c r="N6" s="78"/>
      <c r="O6" s="78"/>
      <c r="P6" s="78"/>
    </row>
    <row r="7" spans="1:16" ht="24" customHeight="1">
      <c r="C7" s="27" t="s">
        <v>65</v>
      </c>
      <c r="G7" s="78" t="s">
        <v>20</v>
      </c>
      <c r="H7" s="78"/>
      <c r="I7" s="78"/>
      <c r="K7" s="27" t="s">
        <v>126</v>
      </c>
      <c r="M7" s="27" t="s">
        <v>129</v>
      </c>
      <c r="O7" s="27"/>
    </row>
    <row r="8" spans="1:16" s="28" customFormat="1" ht="24" customHeight="1">
      <c r="C8" s="27" t="s">
        <v>64</v>
      </c>
      <c r="E8" s="27"/>
      <c r="F8" s="27"/>
      <c r="G8" s="28" t="s">
        <v>22</v>
      </c>
      <c r="J8" s="27"/>
      <c r="K8" s="27" t="s">
        <v>127</v>
      </c>
      <c r="M8" s="27" t="s">
        <v>130</v>
      </c>
      <c r="O8" s="27" t="s">
        <v>19</v>
      </c>
    </row>
    <row r="9" spans="1:16" s="28" customFormat="1" ht="24" customHeight="1">
      <c r="C9" s="26" t="s">
        <v>17</v>
      </c>
      <c r="E9" s="26" t="s">
        <v>32</v>
      </c>
      <c r="F9" s="27"/>
      <c r="G9" s="29" t="s">
        <v>66</v>
      </c>
      <c r="I9" s="26" t="s">
        <v>18</v>
      </c>
      <c r="J9" s="27"/>
      <c r="K9" s="29" t="s">
        <v>128</v>
      </c>
      <c r="M9" s="29" t="s">
        <v>131</v>
      </c>
      <c r="O9" s="29" t="s">
        <v>108</v>
      </c>
    </row>
    <row r="10" spans="1:16" ht="24" customHeight="1">
      <c r="A10" s="5" t="s">
        <v>154</v>
      </c>
      <c r="B10" s="5"/>
      <c r="C10" s="3">
        <v>5663028</v>
      </c>
      <c r="D10" s="3"/>
      <c r="E10" s="3">
        <v>319888</v>
      </c>
      <c r="F10" s="3"/>
      <c r="G10" s="3">
        <v>572000</v>
      </c>
      <c r="H10" s="3"/>
      <c r="I10" s="3">
        <v>6130009</v>
      </c>
      <c r="J10" s="3"/>
      <c r="K10" s="3">
        <f>SUM(C10:I10)</f>
        <v>12684925</v>
      </c>
      <c r="L10" s="3"/>
      <c r="M10" s="3">
        <v>7</v>
      </c>
      <c r="N10" s="3">
        <v>0</v>
      </c>
      <c r="O10" s="3">
        <f>SUM(K10:M10)</f>
        <v>12684932</v>
      </c>
    </row>
    <row r="11" spans="1:16" s="28" customFormat="1" ht="24" customHeight="1">
      <c r="A11" s="23" t="s">
        <v>102</v>
      </c>
      <c r="B11" s="5"/>
      <c r="C11" s="30">
        <v>0</v>
      </c>
      <c r="D11" s="3"/>
      <c r="E11" s="30">
        <v>0</v>
      </c>
      <c r="F11" s="3"/>
      <c r="G11" s="30">
        <v>0</v>
      </c>
      <c r="H11" s="3"/>
      <c r="I11" s="30">
        <v>677510</v>
      </c>
      <c r="J11" s="3"/>
      <c r="K11" s="30">
        <f>SUM(C11:I11)</f>
        <v>677510</v>
      </c>
      <c r="L11" s="3"/>
      <c r="M11" s="30">
        <v>7</v>
      </c>
      <c r="N11" s="3"/>
      <c r="O11" s="30">
        <f>SUM(K11:M11)</f>
        <v>677517</v>
      </c>
    </row>
    <row r="12" spans="1:16" s="28" customFormat="1" ht="24" customHeight="1">
      <c r="A12" s="23" t="s">
        <v>137</v>
      </c>
      <c r="B12" s="5"/>
      <c r="C12" s="31">
        <v>0</v>
      </c>
      <c r="D12" s="3"/>
      <c r="E12" s="31">
        <v>0</v>
      </c>
      <c r="F12" s="3"/>
      <c r="G12" s="31">
        <v>0</v>
      </c>
      <c r="H12" s="4"/>
      <c r="I12" s="32">
        <v>0</v>
      </c>
      <c r="J12" s="4"/>
      <c r="K12" s="31">
        <f>SUM(C12:I12)</f>
        <v>0</v>
      </c>
      <c r="L12" s="4"/>
      <c r="M12" s="32">
        <v>0</v>
      </c>
      <c r="N12" s="4"/>
      <c r="O12" s="31">
        <f>SUM(C12:M12)</f>
        <v>0</v>
      </c>
    </row>
    <row r="13" spans="1:16" s="28" customFormat="1" ht="24" customHeight="1">
      <c r="A13" s="23" t="s">
        <v>100</v>
      </c>
      <c r="B13" s="23"/>
      <c r="C13" s="3">
        <f>SUM(C11:C12)</f>
        <v>0</v>
      </c>
      <c r="D13" s="4"/>
      <c r="E13" s="3">
        <f>SUM(E11:E12)</f>
        <v>0</v>
      </c>
      <c r="F13" s="3"/>
      <c r="G13" s="3">
        <f>SUM(G11:G12)</f>
        <v>0</v>
      </c>
      <c r="H13" s="4"/>
      <c r="I13" s="3">
        <f>SUM(I11:I12)</f>
        <v>677510</v>
      </c>
      <c r="J13" s="4"/>
      <c r="K13" s="3">
        <f>SUM(K11:K12)</f>
        <v>677510</v>
      </c>
      <c r="L13" s="23"/>
      <c r="M13" s="3">
        <f>SUM(M11:M12)</f>
        <v>7</v>
      </c>
      <c r="N13" s="23"/>
      <c r="O13" s="3">
        <f>SUM(O11:O12)</f>
        <v>677517</v>
      </c>
    </row>
    <row r="14" spans="1:16" s="28" customFormat="1" ht="24" customHeight="1">
      <c r="A14" s="23" t="s">
        <v>179</v>
      </c>
      <c r="B14" s="5"/>
      <c r="C14" s="3">
        <v>0</v>
      </c>
      <c r="D14" s="3"/>
      <c r="E14" s="3">
        <v>0</v>
      </c>
      <c r="F14" s="3"/>
      <c r="G14" s="3">
        <v>0</v>
      </c>
      <c r="H14" s="4"/>
      <c r="I14" s="4">
        <v>0</v>
      </c>
      <c r="J14" s="4"/>
      <c r="K14" s="3">
        <f>SUM(C14:I14)</f>
        <v>0</v>
      </c>
      <c r="L14" s="4"/>
      <c r="M14" s="4">
        <v>-9</v>
      </c>
      <c r="N14" s="4"/>
      <c r="O14" s="3">
        <f>SUM(K14:M14)</f>
        <v>-9</v>
      </c>
    </row>
    <row r="15" spans="1:16" ht="24" customHeight="1">
      <c r="A15" s="23" t="s">
        <v>181</v>
      </c>
      <c r="C15" s="3">
        <v>566301</v>
      </c>
      <c r="D15" s="4"/>
      <c r="E15" s="3">
        <v>0</v>
      </c>
      <c r="F15" s="3"/>
      <c r="G15" s="3">
        <v>0</v>
      </c>
      <c r="H15" s="4"/>
      <c r="I15" s="3">
        <v>-679562</v>
      </c>
      <c r="J15" s="4"/>
      <c r="K15" s="3">
        <f>SUM(C15:I15)</f>
        <v>-113261</v>
      </c>
      <c r="M15" s="3">
        <v>0</v>
      </c>
      <c r="O15" s="3">
        <f>SUM(K15:M15)</f>
        <v>-113261</v>
      </c>
    </row>
    <row r="16" spans="1:16" ht="24" customHeight="1" thickBot="1">
      <c r="A16" s="5" t="s">
        <v>194</v>
      </c>
      <c r="B16" s="5"/>
      <c r="C16" s="33">
        <f>SUM(C10,C13:C15)</f>
        <v>6229329</v>
      </c>
      <c r="D16" s="3"/>
      <c r="E16" s="33">
        <f>SUM(E10,E13:E15)</f>
        <v>319888</v>
      </c>
      <c r="F16" s="3"/>
      <c r="G16" s="33">
        <f>SUM(G10,G13:G15)</f>
        <v>572000</v>
      </c>
      <c r="H16" s="3"/>
      <c r="I16" s="33">
        <f>SUM(I10,I13:I15)</f>
        <v>6127957</v>
      </c>
      <c r="J16" s="3"/>
      <c r="K16" s="33">
        <f>SUM(K10,K13:K15)</f>
        <v>13249174</v>
      </c>
      <c r="M16" s="33">
        <f>SUM(M10,M13:M15)</f>
        <v>5</v>
      </c>
      <c r="O16" s="33">
        <f>SUM(O10,O13:O15)</f>
        <v>13249179</v>
      </c>
    </row>
    <row r="17" spans="1:15" ht="24" customHeight="1" thickTop="1">
      <c r="A17" s="5"/>
      <c r="B17" s="5"/>
      <c r="C17" s="3"/>
      <c r="D17" s="3"/>
      <c r="E17" s="3"/>
      <c r="F17" s="3"/>
      <c r="G17" s="3"/>
      <c r="H17" s="3"/>
      <c r="I17" s="3"/>
      <c r="J17" s="3"/>
      <c r="K17" s="3"/>
      <c r="M17" s="3"/>
      <c r="O17" s="3"/>
    </row>
    <row r="18" spans="1:15" ht="24" customHeight="1">
      <c r="A18" s="5" t="s">
        <v>172</v>
      </c>
      <c r="B18" s="5"/>
      <c r="C18" s="3">
        <v>6229329</v>
      </c>
      <c r="D18" s="3"/>
      <c r="E18" s="3">
        <v>319888</v>
      </c>
      <c r="F18" s="3"/>
      <c r="G18" s="3">
        <v>627000</v>
      </c>
      <c r="H18" s="3"/>
      <c r="I18" s="3">
        <v>6187907</v>
      </c>
      <c r="J18" s="3"/>
      <c r="K18" s="3">
        <f>SUM(C18:I18)</f>
        <v>13364124</v>
      </c>
      <c r="L18" s="3"/>
      <c r="M18" s="3">
        <v>6</v>
      </c>
      <c r="N18" s="3">
        <v>0</v>
      </c>
      <c r="O18" s="3">
        <f>SUM(K18:M18)</f>
        <v>13364130</v>
      </c>
    </row>
    <row r="19" spans="1:15" s="28" customFormat="1" ht="24" customHeight="1">
      <c r="A19" s="23" t="s">
        <v>102</v>
      </c>
      <c r="B19" s="5"/>
      <c r="C19" s="30">
        <v>0</v>
      </c>
      <c r="D19" s="3"/>
      <c r="E19" s="30">
        <v>0</v>
      </c>
      <c r="F19" s="3"/>
      <c r="G19" s="30">
        <v>0</v>
      </c>
      <c r="H19" s="3"/>
      <c r="I19" s="30">
        <v>832903</v>
      </c>
      <c r="J19" s="3"/>
      <c r="K19" s="30">
        <f>SUM(C19:I19)</f>
        <v>832903</v>
      </c>
      <c r="L19" s="3"/>
      <c r="M19" s="30">
        <v>4</v>
      </c>
      <c r="N19" s="3"/>
      <c r="O19" s="30">
        <f>SUM(K19:M19)</f>
        <v>832907</v>
      </c>
    </row>
    <row r="20" spans="1:15" s="28" customFormat="1" ht="24" customHeight="1">
      <c r="A20" s="23" t="s">
        <v>137</v>
      </c>
      <c r="B20" s="5"/>
      <c r="C20" s="31">
        <v>0</v>
      </c>
      <c r="D20" s="3"/>
      <c r="E20" s="31">
        <v>0</v>
      </c>
      <c r="F20" s="3"/>
      <c r="G20" s="31">
        <v>0</v>
      </c>
      <c r="H20" s="4"/>
      <c r="I20" s="32">
        <v>0</v>
      </c>
      <c r="J20" s="4"/>
      <c r="K20" s="31">
        <f>SUM(C20:I20)</f>
        <v>0</v>
      </c>
      <c r="L20" s="4"/>
      <c r="M20" s="32">
        <v>0</v>
      </c>
      <c r="N20" s="4"/>
      <c r="O20" s="31">
        <f>SUM(C20:M20)</f>
        <v>0</v>
      </c>
    </row>
    <row r="21" spans="1:15" ht="24" customHeight="1">
      <c r="A21" s="23" t="s">
        <v>100</v>
      </c>
      <c r="C21" s="3">
        <f>SUM(C19:C20)</f>
        <v>0</v>
      </c>
      <c r="D21" s="4"/>
      <c r="E21" s="3">
        <f>SUM(E19:E20)</f>
        <v>0</v>
      </c>
      <c r="F21" s="3"/>
      <c r="G21" s="3">
        <f>SUM(G19:G20)</f>
        <v>0</v>
      </c>
      <c r="H21" s="4"/>
      <c r="I21" s="3">
        <f>SUM(I19:I20)</f>
        <v>832903</v>
      </c>
      <c r="J21" s="4"/>
      <c r="K21" s="3">
        <f>SUM(K19:K20)</f>
        <v>832903</v>
      </c>
      <c r="M21" s="3">
        <f>SUM(M19:M20)</f>
        <v>4</v>
      </c>
      <c r="O21" s="3">
        <f>SUM(K21:M21)</f>
        <v>832907</v>
      </c>
    </row>
    <row r="22" spans="1:15" ht="24" customHeight="1">
      <c r="A22" s="23" t="s">
        <v>179</v>
      </c>
      <c r="C22" s="3">
        <v>0</v>
      </c>
      <c r="D22" s="4"/>
      <c r="E22" s="3">
        <v>0</v>
      </c>
      <c r="F22" s="3"/>
      <c r="G22" s="3">
        <v>0</v>
      </c>
      <c r="H22" s="4"/>
      <c r="I22" s="3">
        <v>0</v>
      </c>
      <c r="J22" s="4"/>
      <c r="K22" s="3">
        <v>0</v>
      </c>
      <c r="M22" s="3">
        <v>-7</v>
      </c>
      <c r="O22" s="3">
        <f>SUM(K22:M22)</f>
        <v>-7</v>
      </c>
    </row>
    <row r="23" spans="1:15" ht="24" customHeight="1">
      <c r="A23" s="23" t="s">
        <v>181</v>
      </c>
      <c r="C23" s="3">
        <v>0</v>
      </c>
      <c r="D23" s="4"/>
      <c r="E23" s="3">
        <v>0</v>
      </c>
      <c r="F23" s="3"/>
      <c r="G23" s="3">
        <v>0</v>
      </c>
      <c r="H23" s="4"/>
      <c r="I23" s="3">
        <v>-436046</v>
      </c>
      <c r="J23" s="4"/>
      <c r="K23" s="3">
        <v>-436046</v>
      </c>
      <c r="M23" s="3">
        <v>0</v>
      </c>
      <c r="O23" s="3">
        <f>SUM(K23:M23)</f>
        <v>-436046</v>
      </c>
    </row>
    <row r="24" spans="1:15" ht="24" customHeight="1" thickBot="1">
      <c r="A24" s="5" t="s">
        <v>195</v>
      </c>
      <c r="B24" s="5"/>
      <c r="C24" s="33">
        <f>SUM(C18,C21:C23)</f>
        <v>6229329</v>
      </c>
      <c r="D24" s="3"/>
      <c r="E24" s="33">
        <f>SUM(E18,E21:E23)</f>
        <v>319888</v>
      </c>
      <c r="F24" s="3"/>
      <c r="G24" s="33">
        <f>SUM(G18,G21:G23)</f>
        <v>627000</v>
      </c>
      <c r="H24" s="3"/>
      <c r="I24" s="33">
        <f>SUM(I18,I21:I23)</f>
        <v>6584764</v>
      </c>
      <c r="J24" s="3"/>
      <c r="K24" s="33">
        <f>SUM(K18,K21:K23)</f>
        <v>13760981</v>
      </c>
      <c r="M24" s="33">
        <f>SUM(M18,M21:M23)</f>
        <v>3</v>
      </c>
      <c r="O24" s="33">
        <f>SUM(O18,O21:O23)</f>
        <v>13760984</v>
      </c>
    </row>
    <row r="25" spans="1:15" ht="24" customHeight="1" thickTop="1">
      <c r="C25" s="3">
        <f>bs!D87-'CE-Conso'!C24</f>
        <v>0</v>
      </c>
      <c r="D25" s="3"/>
      <c r="E25" s="3">
        <f>bs!D88-'CE-Conso'!E24</f>
        <v>0</v>
      </c>
      <c r="F25" s="3"/>
      <c r="G25" s="3">
        <f>bs!D90-'CE-Conso'!G24</f>
        <v>0</v>
      </c>
      <c r="H25" s="3"/>
      <c r="I25" s="3">
        <f>bs!D91-'CE-Conso'!I24</f>
        <v>0</v>
      </c>
      <c r="J25" s="3"/>
      <c r="K25" s="3">
        <f>bs!D92-'CE-Conso'!K24</f>
        <v>0</v>
      </c>
      <c r="M25" s="3">
        <f>bs!D93-'CE-Conso'!M24</f>
        <v>0</v>
      </c>
      <c r="O25" s="3">
        <f>bs!D94-'CE-Conso'!O24</f>
        <v>0</v>
      </c>
    </row>
    <row r="26" spans="1:15" ht="24" customHeight="1">
      <c r="A26" s="1" t="s">
        <v>6</v>
      </c>
      <c r="B26" s="1"/>
    </row>
  </sheetData>
  <mergeCells count="5">
    <mergeCell ref="A2:O2"/>
    <mergeCell ref="A3:O3"/>
    <mergeCell ref="A4:O4"/>
    <mergeCell ref="C6:P6"/>
    <mergeCell ref="G7:I7"/>
  </mergeCells>
  <printOptions horizontalCentered="1"/>
  <pageMargins left="0.19685039370078741" right="0.19685039370078741" top="0.9055118110236221" bottom="0.39370078740157483" header="0.19685039370078741" footer="0.19685039370078741"/>
  <pageSetup paperSize="9" scale="75" fitToHeight="2" orientation="landscape" r:id="rId1"/>
  <headerFooter alignWithMargins="0"/>
  <colBreaks count="1" manualBreakCount="1">
    <brk id="16" max="1048575" man="1"/>
  </col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24"/>
  <sheetViews>
    <sheetView showGridLines="0" view="pageBreakPreview" zoomScale="80" zoomScaleNormal="90" zoomScaleSheetLayoutView="80" workbookViewId="0">
      <selection activeCell="M21" sqref="M21"/>
    </sheetView>
  </sheetViews>
  <sheetFormatPr defaultColWidth="9.28515625" defaultRowHeight="24" customHeight="1"/>
  <cols>
    <col min="1" max="1" width="50.7109375" style="23" customWidth="1"/>
    <col min="2" max="2" width="2.28515625" style="23" customWidth="1"/>
    <col min="3" max="3" width="22.7109375" style="24" customWidth="1"/>
    <col min="4" max="4" width="2.28515625" style="23" customWidth="1"/>
    <col min="5" max="5" width="22.7109375" style="24" customWidth="1"/>
    <col min="6" max="6" width="2.28515625" style="24" customWidth="1"/>
    <col min="7" max="7" width="22.7109375" style="24" customWidth="1"/>
    <col min="8" max="8" width="2.28515625" style="23" customWidth="1"/>
    <col min="9" max="9" width="22.7109375" style="24" customWidth="1"/>
    <col min="10" max="10" width="2.28515625" style="24" customWidth="1"/>
    <col min="11" max="11" width="22.7109375" style="24" customWidth="1"/>
    <col min="12" max="12" width="1" style="23" customWidth="1"/>
    <col min="13" max="16384" width="9.28515625" style="23"/>
  </cols>
  <sheetData>
    <row r="1" spans="1:15" ht="24" customHeight="1">
      <c r="K1" s="25" t="s">
        <v>106</v>
      </c>
    </row>
    <row r="2" spans="1:15" s="5" customFormat="1" ht="24" customHeight="1">
      <c r="A2" s="76" t="s">
        <v>117</v>
      </c>
      <c r="B2" s="76"/>
      <c r="C2" s="76"/>
      <c r="D2" s="76"/>
      <c r="E2" s="76"/>
      <c r="F2" s="76"/>
      <c r="G2" s="76"/>
      <c r="H2" s="76"/>
      <c r="I2" s="76"/>
      <c r="J2" s="76"/>
      <c r="K2" s="76"/>
    </row>
    <row r="3" spans="1:15" s="5" customFormat="1" ht="24" customHeight="1">
      <c r="A3" s="76" t="s">
        <v>132</v>
      </c>
      <c r="B3" s="76"/>
      <c r="C3" s="76"/>
      <c r="D3" s="76"/>
      <c r="E3" s="76"/>
      <c r="F3" s="76"/>
      <c r="G3" s="76"/>
      <c r="H3" s="76"/>
      <c r="I3" s="76"/>
      <c r="J3" s="76"/>
      <c r="K3" s="76"/>
    </row>
    <row r="4" spans="1:15" s="5" customFormat="1" ht="24" customHeight="1">
      <c r="A4" s="76" t="s">
        <v>192</v>
      </c>
      <c r="B4" s="76"/>
      <c r="C4" s="76"/>
      <c r="D4" s="76"/>
      <c r="E4" s="76"/>
      <c r="F4" s="76"/>
      <c r="G4" s="76"/>
      <c r="H4" s="76"/>
      <c r="I4" s="76"/>
      <c r="J4" s="76"/>
      <c r="K4" s="76"/>
      <c r="L4" s="76"/>
      <c r="M4" s="76"/>
      <c r="N4" s="76"/>
      <c r="O4" s="76"/>
    </row>
    <row r="5" spans="1:15" ht="24" customHeight="1">
      <c r="K5" s="2" t="s">
        <v>101</v>
      </c>
    </row>
    <row r="6" spans="1:15" ht="24" customHeight="1">
      <c r="C6" s="78" t="s">
        <v>111</v>
      </c>
      <c r="D6" s="78"/>
      <c r="E6" s="78"/>
      <c r="F6" s="78"/>
      <c r="G6" s="78"/>
      <c r="H6" s="78"/>
      <c r="I6" s="78"/>
      <c r="J6" s="78"/>
      <c r="K6" s="78"/>
      <c r="L6" s="78"/>
    </row>
    <row r="7" spans="1:15" ht="24" customHeight="1">
      <c r="G7" s="78" t="s">
        <v>20</v>
      </c>
      <c r="H7" s="78"/>
      <c r="I7" s="78"/>
      <c r="K7" s="27"/>
    </row>
    <row r="8" spans="1:15" s="28" customFormat="1" ht="24" customHeight="1">
      <c r="C8" s="27" t="s">
        <v>65</v>
      </c>
      <c r="E8" s="27"/>
      <c r="F8" s="27"/>
      <c r="G8" s="28" t="s">
        <v>22</v>
      </c>
      <c r="J8" s="27"/>
      <c r="K8" s="27" t="s">
        <v>19</v>
      </c>
    </row>
    <row r="9" spans="1:15" s="28" customFormat="1" ht="24" customHeight="1">
      <c r="C9" s="26" t="s">
        <v>133</v>
      </c>
      <c r="E9" s="26" t="s">
        <v>32</v>
      </c>
      <c r="F9" s="27"/>
      <c r="G9" s="29" t="s">
        <v>66</v>
      </c>
      <c r="I9" s="26" t="s">
        <v>18</v>
      </c>
      <c r="J9" s="27"/>
      <c r="K9" s="29" t="s">
        <v>108</v>
      </c>
    </row>
    <row r="10" spans="1:15" ht="24" customHeight="1">
      <c r="A10" s="5" t="s">
        <v>154</v>
      </c>
      <c r="B10" s="5"/>
      <c r="C10" s="3">
        <v>5663028</v>
      </c>
      <c r="D10" s="3"/>
      <c r="E10" s="3">
        <v>319888</v>
      </c>
      <c r="F10" s="3"/>
      <c r="G10" s="3">
        <v>572000</v>
      </c>
      <c r="H10" s="3"/>
      <c r="I10" s="3">
        <v>6033812</v>
      </c>
      <c r="J10" s="3"/>
      <c r="K10" s="3">
        <f>SUM(C10:I10)</f>
        <v>12588728</v>
      </c>
    </row>
    <row r="11" spans="1:15" s="28" customFormat="1" ht="24" customHeight="1">
      <c r="A11" s="23" t="s">
        <v>102</v>
      </c>
      <c r="B11" s="5"/>
      <c r="C11" s="30">
        <v>0</v>
      </c>
      <c r="D11" s="3"/>
      <c r="E11" s="30">
        <v>0</v>
      </c>
      <c r="F11" s="3"/>
      <c r="G11" s="30">
        <v>0</v>
      </c>
      <c r="H11" s="3"/>
      <c r="I11" s="30">
        <v>717586</v>
      </c>
      <c r="J11" s="3"/>
      <c r="K11" s="30">
        <f>SUM(C11:I11)</f>
        <v>717586</v>
      </c>
    </row>
    <row r="12" spans="1:15" s="28" customFormat="1" ht="24" customHeight="1">
      <c r="A12" s="23" t="s">
        <v>137</v>
      </c>
      <c r="B12" s="5"/>
      <c r="C12" s="32">
        <v>0</v>
      </c>
      <c r="D12" s="4"/>
      <c r="E12" s="32">
        <v>0</v>
      </c>
      <c r="F12" s="4"/>
      <c r="G12" s="32">
        <v>0</v>
      </c>
      <c r="H12" s="4"/>
      <c r="I12" s="32">
        <v>0</v>
      </c>
      <c r="J12" s="4"/>
      <c r="K12" s="32">
        <f>SUM(C12:I12)</f>
        <v>0</v>
      </c>
    </row>
    <row r="13" spans="1:15" s="28" customFormat="1" ht="24" customHeight="1">
      <c r="A13" s="23" t="s">
        <v>100</v>
      </c>
      <c r="B13" s="5"/>
      <c r="C13" s="3">
        <f>SUM(C11:C12)</f>
        <v>0</v>
      </c>
      <c r="D13" s="4"/>
      <c r="E13" s="3">
        <f>SUM(E11:E12)</f>
        <v>0</v>
      </c>
      <c r="F13" s="3"/>
      <c r="G13" s="3">
        <f>SUM(G11:G12)</f>
        <v>0</v>
      </c>
      <c r="H13" s="4"/>
      <c r="I13" s="3">
        <f>SUM(I11:I12)</f>
        <v>717586</v>
      </c>
      <c r="J13" s="4"/>
      <c r="K13" s="3">
        <f>SUM(K11:K12)</f>
        <v>717586</v>
      </c>
    </row>
    <row r="14" spans="1:15" s="28" customFormat="1" ht="24" customHeight="1">
      <c r="A14" s="23" t="s">
        <v>181</v>
      </c>
      <c r="B14" s="5"/>
      <c r="C14" s="3">
        <v>566301</v>
      </c>
      <c r="D14" s="4"/>
      <c r="E14" s="3">
        <v>0</v>
      </c>
      <c r="F14" s="3"/>
      <c r="G14" s="3">
        <v>0</v>
      </c>
      <c r="H14" s="4"/>
      <c r="I14" s="3">
        <v>-679562</v>
      </c>
      <c r="J14" s="4"/>
      <c r="K14" s="3">
        <f>SUM(C14:I14)</f>
        <v>-113261</v>
      </c>
    </row>
    <row r="15" spans="1:15" ht="24" customHeight="1" thickBot="1">
      <c r="A15" s="5" t="s">
        <v>194</v>
      </c>
      <c r="B15" s="5"/>
      <c r="C15" s="33">
        <f>SUM(C10,C13:C14)</f>
        <v>6229329</v>
      </c>
      <c r="D15" s="3"/>
      <c r="E15" s="33">
        <f>SUM(E10,E13:E14)</f>
        <v>319888</v>
      </c>
      <c r="F15" s="3"/>
      <c r="G15" s="33">
        <f>SUM(G10,G13:G14)</f>
        <v>572000</v>
      </c>
      <c r="H15" s="3"/>
      <c r="I15" s="33">
        <f>SUM(I10,I13:I14)</f>
        <v>6071836</v>
      </c>
      <c r="J15" s="3"/>
      <c r="K15" s="33">
        <f>SUM(K10,K13:K14)</f>
        <v>13193053</v>
      </c>
    </row>
    <row r="16" spans="1:15" s="28" customFormat="1" ht="24" customHeight="1" thickTop="1">
      <c r="C16" s="27"/>
      <c r="E16" s="27"/>
      <c r="F16" s="27"/>
      <c r="I16" s="27"/>
      <c r="J16" s="27"/>
    </row>
    <row r="17" spans="1:11" ht="24" customHeight="1">
      <c r="A17" s="5" t="s">
        <v>172</v>
      </c>
      <c r="B17" s="5"/>
      <c r="C17" s="3">
        <v>6229329</v>
      </c>
      <c r="D17" s="3"/>
      <c r="E17" s="3">
        <v>319888</v>
      </c>
      <c r="F17" s="3"/>
      <c r="G17" s="3">
        <v>627000</v>
      </c>
      <c r="H17" s="3"/>
      <c r="I17" s="3">
        <v>6105583</v>
      </c>
      <c r="J17" s="3"/>
      <c r="K17" s="3">
        <f>SUM(C17:I17)</f>
        <v>13281800</v>
      </c>
    </row>
    <row r="18" spans="1:11" s="28" customFormat="1" ht="24" customHeight="1">
      <c r="A18" s="23" t="s">
        <v>102</v>
      </c>
      <c r="B18" s="5"/>
      <c r="C18" s="30">
        <v>0</v>
      </c>
      <c r="D18" s="3"/>
      <c r="E18" s="30">
        <v>0</v>
      </c>
      <c r="F18" s="3"/>
      <c r="G18" s="30">
        <v>0</v>
      </c>
      <c r="H18" s="3"/>
      <c r="I18" s="30">
        <f>pl!H104</f>
        <v>872594</v>
      </c>
      <c r="J18" s="3"/>
      <c r="K18" s="30">
        <f>SUM(C18:I18)</f>
        <v>872594</v>
      </c>
    </row>
    <row r="19" spans="1:11" s="28" customFormat="1" ht="24" customHeight="1">
      <c r="A19" s="23" t="s">
        <v>137</v>
      </c>
      <c r="B19" s="5"/>
      <c r="C19" s="32">
        <v>0</v>
      </c>
      <c r="D19" s="4"/>
      <c r="E19" s="32">
        <v>0</v>
      </c>
      <c r="F19" s="4"/>
      <c r="G19" s="32">
        <v>0</v>
      </c>
      <c r="H19" s="4"/>
      <c r="I19" s="32">
        <v>0</v>
      </c>
      <c r="J19" s="4"/>
      <c r="K19" s="32">
        <f>SUM(C19:I19)</f>
        <v>0</v>
      </c>
    </row>
    <row r="20" spans="1:11" s="28" customFormat="1" ht="24" customHeight="1">
      <c r="A20" s="23" t="s">
        <v>100</v>
      </c>
      <c r="B20" s="5"/>
      <c r="C20" s="3">
        <f>SUM(C18:C19)</f>
        <v>0</v>
      </c>
      <c r="D20" s="4"/>
      <c r="E20" s="3">
        <f>SUM(E18:E19)</f>
        <v>0</v>
      </c>
      <c r="F20" s="3"/>
      <c r="G20" s="3">
        <f>SUM(G18:G19)</f>
        <v>0</v>
      </c>
      <c r="H20" s="4"/>
      <c r="I20" s="3">
        <f>SUM(I18:I19)</f>
        <v>872594</v>
      </c>
      <c r="J20" s="4"/>
      <c r="K20" s="3">
        <f>SUM(K18:K19)</f>
        <v>872594</v>
      </c>
    </row>
    <row r="21" spans="1:11" s="28" customFormat="1" ht="24" customHeight="1">
      <c r="A21" s="23" t="s">
        <v>181</v>
      </c>
      <c r="B21" s="5"/>
      <c r="C21" s="3">
        <v>0</v>
      </c>
      <c r="D21" s="4"/>
      <c r="E21" s="3">
        <v>0</v>
      </c>
      <c r="F21" s="3"/>
      <c r="G21" s="3">
        <v>0</v>
      </c>
      <c r="H21" s="4"/>
      <c r="I21" s="3">
        <v>-436046</v>
      </c>
      <c r="J21" s="4"/>
      <c r="K21" s="3">
        <f>SUM(C21:I21)</f>
        <v>-436046</v>
      </c>
    </row>
    <row r="22" spans="1:11" ht="24" customHeight="1" thickBot="1">
      <c r="A22" s="5" t="s">
        <v>195</v>
      </c>
      <c r="B22" s="5"/>
      <c r="C22" s="33">
        <f>SUM(C17,C20:C20)</f>
        <v>6229329</v>
      </c>
      <c r="D22" s="3"/>
      <c r="E22" s="33">
        <f>SUM(E17,E20:E20)</f>
        <v>319888</v>
      </c>
      <c r="F22" s="3"/>
      <c r="G22" s="33">
        <f>SUM(G17,G20:G20)</f>
        <v>627000</v>
      </c>
      <c r="H22" s="3"/>
      <c r="I22" s="33">
        <f>SUM(I17,I20:I21)</f>
        <v>6542131</v>
      </c>
      <c r="J22" s="3"/>
      <c r="K22" s="33">
        <f>SUM(K17,K20:K21)</f>
        <v>13718348</v>
      </c>
    </row>
    <row r="23" spans="1:11" ht="24" customHeight="1" thickTop="1">
      <c r="C23" s="3">
        <f>bs!H87-CE!C22</f>
        <v>0</v>
      </c>
      <c r="D23" s="3"/>
      <c r="E23" s="3">
        <f>bs!H88-CE!E22</f>
        <v>0</v>
      </c>
      <c r="F23" s="3"/>
      <c r="G23" s="3">
        <f>bs!H90-CE!G22</f>
        <v>0</v>
      </c>
      <c r="H23" s="3"/>
      <c r="I23" s="3">
        <f>bs!H91-CE!I22</f>
        <v>0</v>
      </c>
      <c r="J23" s="3"/>
      <c r="K23" s="3">
        <f>bs!H94-CE!K22</f>
        <v>0</v>
      </c>
    </row>
    <row r="24" spans="1:11" ht="24" customHeight="1">
      <c r="A24" s="1" t="s">
        <v>6</v>
      </c>
      <c r="B24" s="1"/>
    </row>
  </sheetData>
  <mergeCells count="5">
    <mergeCell ref="A3:K3"/>
    <mergeCell ref="G7:I7"/>
    <mergeCell ref="A2:K2"/>
    <mergeCell ref="C6:L6"/>
    <mergeCell ref="A4:O4"/>
  </mergeCells>
  <phoneticPr fontId="1" type="noConversion"/>
  <printOptions horizontalCentered="1"/>
  <pageMargins left="0.39370078740157483" right="0.39370078740157483" top="0.9055118110236221" bottom="0.39370078740157483" header="0.19685039370078741" footer="0.19685039370078741"/>
  <pageSetup paperSize="9" scale="80" fitToHeight="2" orientation="landscape" r:id="rId1"/>
  <headerFooter alignWithMargins="0"/>
  <colBreaks count="1" manualBreakCount="1">
    <brk id="12" max="1048575" man="1"/>
  </col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9"/>
  <sheetViews>
    <sheetView showGridLines="0" tabSelected="1" view="pageBreakPreview" zoomScale="70" zoomScaleNormal="80" zoomScaleSheetLayoutView="70" workbookViewId="0">
      <selection activeCell="I45" sqref="I45"/>
    </sheetView>
  </sheetViews>
  <sheetFormatPr defaultColWidth="9.28515625" defaultRowHeight="24" customHeight="1"/>
  <cols>
    <col min="1" max="5" width="9.28515625" style="34"/>
    <col min="6" max="6" width="16.28515625" style="34" customWidth="1"/>
    <col min="7" max="7" width="14.7109375" style="34" customWidth="1"/>
    <col min="8" max="8" width="1.28515625" style="34" customWidth="1"/>
    <col min="9" max="9" width="14.7109375" style="34" customWidth="1"/>
    <col min="10" max="10" width="1.7109375" style="34" customWidth="1"/>
    <col min="11" max="11" width="14.7109375" style="34" customWidth="1"/>
    <col min="12" max="12" width="1.28515625" style="34" customWidth="1"/>
    <col min="13" max="13" width="14.7109375" style="34" customWidth="1"/>
    <col min="14" max="14" width="0.7109375" style="34" customWidth="1"/>
    <col min="15" max="15" width="17.5703125" style="34" customWidth="1"/>
    <col min="16" max="16384" width="9.28515625" style="34"/>
  </cols>
  <sheetData>
    <row r="1" spans="1:15" ht="24" customHeight="1">
      <c r="M1" s="25" t="s">
        <v>106</v>
      </c>
    </row>
    <row r="2" spans="1:15" ht="24" customHeight="1">
      <c r="A2" s="11" t="s">
        <v>117</v>
      </c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  <c r="N2" s="11"/>
      <c r="O2" s="11"/>
    </row>
    <row r="3" spans="1:15" ht="24" customHeight="1">
      <c r="A3" s="5" t="s">
        <v>24</v>
      </c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</row>
    <row r="4" spans="1:15" ht="24" customHeight="1">
      <c r="A4" s="76" t="s">
        <v>192</v>
      </c>
      <c r="B4" s="76"/>
      <c r="C4" s="76"/>
      <c r="D4" s="76"/>
      <c r="E4" s="76"/>
      <c r="F4" s="76"/>
      <c r="G4" s="76"/>
      <c r="H4" s="76"/>
      <c r="I4" s="76"/>
      <c r="J4" s="76"/>
      <c r="K4" s="76"/>
      <c r="L4" s="76"/>
      <c r="M4" s="76"/>
      <c r="N4" s="76"/>
      <c r="O4" s="76"/>
    </row>
    <row r="5" spans="1:15" ht="24" customHeight="1">
      <c r="A5" s="35"/>
      <c r="B5" s="35"/>
      <c r="C5" s="35"/>
      <c r="D5" s="35"/>
      <c r="E5" s="35"/>
      <c r="F5" s="35"/>
      <c r="G5" s="35"/>
      <c r="H5" s="35"/>
      <c r="I5" s="35"/>
      <c r="J5" s="35"/>
      <c r="K5" s="80" t="s">
        <v>101</v>
      </c>
      <c r="L5" s="80"/>
      <c r="M5" s="80"/>
      <c r="N5" s="80"/>
      <c r="O5" s="5"/>
    </row>
    <row r="6" spans="1:15" ht="24" customHeight="1">
      <c r="A6" s="35"/>
      <c r="B6" s="35"/>
      <c r="C6" s="35"/>
      <c r="D6" s="35"/>
      <c r="E6" s="35"/>
      <c r="F6" s="35"/>
      <c r="G6" s="73" t="s">
        <v>116</v>
      </c>
      <c r="H6" s="73"/>
      <c r="I6" s="73"/>
      <c r="J6" s="35"/>
      <c r="K6" s="73" t="s">
        <v>111</v>
      </c>
      <c r="L6" s="73"/>
      <c r="M6" s="73"/>
      <c r="N6" s="36"/>
      <c r="O6" s="5"/>
    </row>
    <row r="7" spans="1:15" ht="24" customHeight="1">
      <c r="A7" s="35"/>
      <c r="B7" s="35"/>
      <c r="C7" s="35"/>
      <c r="D7" s="35"/>
      <c r="E7" s="35"/>
      <c r="F7" s="35"/>
      <c r="G7" s="77" t="s">
        <v>193</v>
      </c>
      <c r="H7" s="77"/>
      <c r="I7" s="77"/>
      <c r="J7" s="12"/>
      <c r="K7" s="77" t="s">
        <v>193</v>
      </c>
      <c r="L7" s="77"/>
      <c r="M7" s="77"/>
      <c r="N7" s="36"/>
      <c r="O7" s="5"/>
    </row>
    <row r="8" spans="1:15" ht="24" customHeight="1">
      <c r="A8" s="35"/>
      <c r="B8" s="35"/>
      <c r="C8" s="35"/>
      <c r="D8" s="35"/>
      <c r="E8" s="35"/>
      <c r="F8" s="35"/>
      <c r="G8" s="73" t="s">
        <v>191</v>
      </c>
      <c r="H8" s="73"/>
      <c r="I8" s="73"/>
      <c r="J8" s="12"/>
      <c r="K8" s="73" t="s">
        <v>191</v>
      </c>
      <c r="L8" s="73"/>
      <c r="M8" s="73"/>
      <c r="N8" s="36"/>
      <c r="O8" s="5"/>
    </row>
    <row r="9" spans="1:15" ht="24" customHeight="1">
      <c r="A9" s="13"/>
      <c r="B9" s="14"/>
      <c r="C9" s="14"/>
      <c r="D9" s="14"/>
      <c r="E9" s="14"/>
      <c r="F9" s="14"/>
      <c r="G9" s="15" t="s">
        <v>171</v>
      </c>
      <c r="H9" s="16"/>
      <c r="I9" s="15" t="s">
        <v>153</v>
      </c>
      <c r="J9" s="17"/>
      <c r="K9" s="15" t="s">
        <v>171</v>
      </c>
      <c r="L9" s="16"/>
      <c r="M9" s="15" t="s">
        <v>153</v>
      </c>
      <c r="N9" s="12"/>
      <c r="O9" s="12"/>
    </row>
    <row r="10" spans="1:15" ht="24" customHeight="1">
      <c r="A10" s="13" t="s">
        <v>14</v>
      </c>
      <c r="B10" s="14"/>
      <c r="C10" s="14"/>
      <c r="D10" s="14"/>
      <c r="E10" s="14"/>
      <c r="F10" s="14"/>
      <c r="G10" s="14"/>
      <c r="H10" s="14"/>
      <c r="I10" s="14"/>
      <c r="J10" s="14"/>
      <c r="K10" s="3"/>
      <c r="L10" s="3"/>
      <c r="M10" s="3"/>
      <c r="N10" s="3"/>
      <c r="O10" s="3"/>
    </row>
    <row r="11" spans="1:15" ht="24" customHeight="1">
      <c r="A11" s="21" t="s">
        <v>89</v>
      </c>
      <c r="B11" s="14"/>
      <c r="C11" s="14"/>
      <c r="D11" s="14"/>
      <c r="E11" s="14"/>
      <c r="F11" s="14"/>
      <c r="G11" s="3">
        <v>1068279</v>
      </c>
      <c r="H11" s="3"/>
      <c r="I11" s="3">
        <v>872558</v>
      </c>
      <c r="J11" s="3"/>
      <c r="K11" s="3">
        <v>1089803</v>
      </c>
      <c r="L11" s="3"/>
      <c r="M11" s="3">
        <v>891109</v>
      </c>
      <c r="N11" s="3"/>
      <c r="O11" s="3"/>
    </row>
    <row r="12" spans="1:15" ht="24" customHeight="1">
      <c r="A12" s="21" t="s">
        <v>90</v>
      </c>
      <c r="B12" s="14"/>
      <c r="C12" s="14"/>
      <c r="D12" s="14"/>
      <c r="E12" s="14"/>
      <c r="F12" s="14"/>
      <c r="G12" s="14"/>
      <c r="H12" s="14"/>
      <c r="I12" s="3"/>
      <c r="J12" s="3"/>
      <c r="K12" s="3"/>
      <c r="L12" s="3"/>
      <c r="M12" s="3"/>
      <c r="N12" s="3"/>
      <c r="O12" s="3"/>
    </row>
    <row r="13" spans="1:15" ht="24" customHeight="1">
      <c r="A13" s="21" t="s">
        <v>69</v>
      </c>
      <c r="B13" s="14"/>
      <c r="C13" s="14"/>
      <c r="D13" s="14"/>
      <c r="E13" s="14"/>
      <c r="F13" s="14"/>
      <c r="G13" s="14"/>
      <c r="H13" s="14"/>
      <c r="I13" s="3"/>
      <c r="J13" s="3"/>
      <c r="K13" s="3"/>
      <c r="L13" s="3"/>
      <c r="M13" s="3"/>
      <c r="N13" s="3"/>
      <c r="O13" s="3"/>
    </row>
    <row r="14" spans="1:15" ht="24" customHeight="1">
      <c r="A14" s="21" t="s">
        <v>53</v>
      </c>
      <c r="B14" s="14"/>
      <c r="C14" s="14"/>
      <c r="D14" s="14"/>
      <c r="E14" s="14"/>
      <c r="F14" s="14"/>
      <c r="G14" s="3">
        <v>20973</v>
      </c>
      <c r="H14" s="3"/>
      <c r="I14" s="3">
        <v>21008</v>
      </c>
      <c r="J14" s="3"/>
      <c r="K14" s="3">
        <v>20967</v>
      </c>
      <c r="L14" s="3"/>
      <c r="M14" s="3">
        <v>20986</v>
      </c>
      <c r="N14" s="3"/>
      <c r="O14" s="3"/>
    </row>
    <row r="15" spans="1:15" ht="24" customHeight="1">
      <c r="A15" s="21" t="s">
        <v>141</v>
      </c>
      <c r="B15" s="14"/>
      <c r="C15" s="14"/>
      <c r="D15" s="14"/>
      <c r="E15" s="14"/>
      <c r="F15" s="14"/>
      <c r="G15" s="3">
        <v>675916</v>
      </c>
      <c r="H15" s="3"/>
      <c r="I15" s="3">
        <v>843124</v>
      </c>
      <c r="J15" s="3"/>
      <c r="K15" s="3">
        <v>675916</v>
      </c>
      <c r="L15" s="3"/>
      <c r="M15" s="3">
        <v>843124</v>
      </c>
      <c r="N15" s="3"/>
      <c r="O15" s="3"/>
    </row>
    <row r="16" spans="1:15" ht="24" customHeight="1">
      <c r="A16" s="21" t="s">
        <v>151</v>
      </c>
      <c r="B16" s="14"/>
      <c r="C16" s="14"/>
      <c r="D16" s="14"/>
      <c r="E16" s="14"/>
      <c r="F16" s="14"/>
      <c r="G16" s="3">
        <v>0</v>
      </c>
      <c r="H16" s="3"/>
      <c r="I16" s="3">
        <v>-32</v>
      </c>
      <c r="J16" s="3"/>
      <c r="K16" s="3">
        <v>0</v>
      </c>
      <c r="L16" s="3"/>
      <c r="M16" s="3">
        <v>-32</v>
      </c>
      <c r="N16" s="3"/>
      <c r="O16" s="3"/>
    </row>
    <row r="17" spans="1:15" ht="24" customHeight="1">
      <c r="A17" s="21" t="s">
        <v>152</v>
      </c>
      <c r="B17" s="14"/>
      <c r="C17" s="14"/>
      <c r="D17" s="14"/>
      <c r="E17" s="14"/>
      <c r="F17" s="14"/>
      <c r="G17" s="3">
        <v>-308</v>
      </c>
      <c r="H17" s="3"/>
      <c r="I17" s="3">
        <v>-280</v>
      </c>
      <c r="J17" s="3"/>
      <c r="K17" s="3">
        <v>-308</v>
      </c>
      <c r="L17" s="3"/>
      <c r="M17" s="3">
        <v>-280</v>
      </c>
      <c r="N17" s="3"/>
      <c r="O17" s="3"/>
    </row>
    <row r="18" spans="1:15" ht="24" customHeight="1">
      <c r="A18" s="21" t="s">
        <v>175</v>
      </c>
      <c r="B18" s="14"/>
      <c r="C18" s="14"/>
      <c r="D18" s="14"/>
      <c r="E18" s="14"/>
      <c r="F18" s="14"/>
      <c r="G18" s="3">
        <v>-146757</v>
      </c>
      <c r="H18" s="3"/>
      <c r="I18" s="3">
        <v>79176</v>
      </c>
      <c r="J18" s="3"/>
      <c r="K18" s="3">
        <v>-146757</v>
      </c>
      <c r="L18" s="3"/>
      <c r="M18" s="3">
        <v>79176</v>
      </c>
      <c r="N18" s="3"/>
      <c r="O18" s="3"/>
    </row>
    <row r="19" spans="1:15" ht="24" customHeight="1">
      <c r="A19" s="21" t="s">
        <v>80</v>
      </c>
      <c r="B19" s="14"/>
      <c r="C19" s="14"/>
      <c r="D19" s="14"/>
      <c r="E19" s="14"/>
      <c r="F19" s="14"/>
      <c r="G19" s="3">
        <v>5573</v>
      </c>
      <c r="H19" s="3"/>
      <c r="I19" s="3">
        <v>5432</v>
      </c>
      <c r="J19" s="3"/>
      <c r="K19" s="3">
        <v>5482</v>
      </c>
      <c r="L19" s="3"/>
      <c r="M19" s="3">
        <v>5363</v>
      </c>
      <c r="N19" s="3"/>
      <c r="O19" s="3"/>
    </row>
    <row r="20" spans="1:15" ht="24" customHeight="1">
      <c r="A20" s="14" t="s">
        <v>159</v>
      </c>
      <c r="B20" s="14"/>
      <c r="C20" s="14"/>
      <c r="D20" s="14"/>
      <c r="E20" s="14"/>
      <c r="F20" s="14"/>
      <c r="G20" s="3">
        <v>0</v>
      </c>
      <c r="H20" s="3"/>
      <c r="I20" s="3">
        <v>0</v>
      </c>
      <c r="J20" s="3"/>
      <c r="K20" s="3">
        <v>-111922</v>
      </c>
      <c r="L20" s="3"/>
      <c r="M20" s="3">
        <v>-125772</v>
      </c>
      <c r="N20" s="3"/>
      <c r="O20" s="3"/>
    </row>
    <row r="21" spans="1:15" ht="24" customHeight="1">
      <c r="A21" s="21" t="s">
        <v>58</v>
      </c>
      <c r="B21" s="14"/>
      <c r="C21" s="14"/>
      <c r="D21" s="14"/>
      <c r="E21" s="14"/>
      <c r="F21" s="14"/>
      <c r="G21" s="3">
        <v>-2190559</v>
      </c>
      <c r="H21" s="3"/>
      <c r="I21" s="3">
        <v>-2560827</v>
      </c>
      <c r="J21" s="3"/>
      <c r="K21" s="3">
        <v>-2190559</v>
      </c>
      <c r="L21" s="3"/>
      <c r="M21" s="3">
        <v>-2560827</v>
      </c>
      <c r="N21" s="4"/>
      <c r="O21" s="4"/>
    </row>
    <row r="22" spans="1:15" ht="24" customHeight="1">
      <c r="A22" s="21" t="s">
        <v>147</v>
      </c>
      <c r="B22" s="14"/>
      <c r="C22" s="14"/>
      <c r="D22" s="14"/>
      <c r="E22" s="14"/>
      <c r="F22" s="14"/>
      <c r="G22" s="18">
        <v>765419</v>
      </c>
      <c r="H22" s="3"/>
      <c r="I22" s="18">
        <v>920105</v>
      </c>
      <c r="J22" s="3"/>
      <c r="K22" s="18">
        <v>765419</v>
      </c>
      <c r="L22" s="3"/>
      <c r="M22" s="18">
        <v>920105</v>
      </c>
      <c r="N22" s="3"/>
      <c r="O22" s="3"/>
    </row>
    <row r="23" spans="1:15" ht="24" customHeight="1">
      <c r="A23" s="21" t="s">
        <v>88</v>
      </c>
      <c r="B23" s="14"/>
      <c r="C23" s="14"/>
      <c r="D23" s="14"/>
      <c r="E23" s="14"/>
      <c r="F23" s="14"/>
      <c r="G23" s="14"/>
      <c r="H23" s="14"/>
      <c r="I23" s="14"/>
      <c r="J23" s="3"/>
      <c r="K23" s="3"/>
      <c r="L23" s="3"/>
      <c r="M23" s="3"/>
      <c r="N23" s="3"/>
      <c r="O23" s="3"/>
    </row>
    <row r="24" spans="1:15" ht="24" customHeight="1">
      <c r="A24" s="21" t="s">
        <v>38</v>
      </c>
      <c r="B24" s="14"/>
      <c r="C24" s="14"/>
      <c r="D24" s="14"/>
      <c r="E24" s="14"/>
      <c r="F24" s="14"/>
      <c r="G24" s="3">
        <f>SUM(G11:G22)</f>
        <v>198536</v>
      </c>
      <c r="H24" s="3"/>
      <c r="I24" s="3">
        <f>SUM(I11:I22)</f>
        <v>180264</v>
      </c>
      <c r="J24" s="3"/>
      <c r="K24" s="3">
        <f>SUM(K11:K22)</f>
        <v>108041</v>
      </c>
      <c r="L24" s="3"/>
      <c r="M24" s="3">
        <f>SUM(M11:M22)</f>
        <v>72952</v>
      </c>
      <c r="N24" s="3"/>
      <c r="O24" s="3"/>
    </row>
    <row r="25" spans="1:15" ht="24" customHeight="1">
      <c r="A25" s="21" t="s">
        <v>59</v>
      </c>
      <c r="B25" s="14"/>
      <c r="C25" s="14"/>
      <c r="D25" s="14"/>
      <c r="E25" s="14"/>
      <c r="F25" s="14"/>
      <c r="G25" s="14"/>
      <c r="H25" s="14"/>
      <c r="I25" s="14"/>
      <c r="J25" s="3"/>
      <c r="K25" s="3"/>
      <c r="L25" s="3"/>
      <c r="M25" s="3"/>
      <c r="N25" s="3"/>
      <c r="O25" s="3"/>
    </row>
    <row r="26" spans="1:15" ht="24" customHeight="1">
      <c r="A26" s="21" t="s">
        <v>39</v>
      </c>
      <c r="B26" s="14"/>
      <c r="C26" s="14"/>
      <c r="D26" s="14"/>
      <c r="E26" s="14"/>
      <c r="F26" s="14"/>
      <c r="G26" s="3">
        <v>3947062</v>
      </c>
      <c r="H26" s="3"/>
      <c r="I26" s="3">
        <v>2299403</v>
      </c>
      <c r="J26" s="3"/>
      <c r="K26" s="3">
        <v>3947062</v>
      </c>
      <c r="L26" s="3"/>
      <c r="M26" s="3">
        <v>2299403</v>
      </c>
      <c r="N26" s="3"/>
      <c r="O26" s="3"/>
    </row>
    <row r="27" spans="1:15" ht="24" customHeight="1">
      <c r="A27" s="21" t="s">
        <v>40</v>
      </c>
      <c r="B27" s="14"/>
      <c r="C27" s="14"/>
      <c r="D27" s="14"/>
      <c r="E27" s="14"/>
      <c r="F27" s="14"/>
      <c r="G27" s="3">
        <v>40434</v>
      </c>
      <c r="H27" s="3"/>
      <c r="I27" s="3">
        <v>63108</v>
      </c>
      <c r="J27" s="3"/>
      <c r="K27" s="3">
        <v>40434</v>
      </c>
      <c r="L27" s="3"/>
      <c r="M27" s="3">
        <v>63108</v>
      </c>
      <c r="N27" s="3"/>
      <c r="O27" s="3"/>
    </row>
    <row r="28" spans="1:15" ht="24" customHeight="1">
      <c r="A28" s="21" t="s">
        <v>148</v>
      </c>
      <c r="B28" s="14"/>
      <c r="C28" s="14"/>
      <c r="D28" s="14"/>
      <c r="E28" s="14"/>
      <c r="F28" s="14"/>
      <c r="G28" s="3">
        <v>72619</v>
      </c>
      <c r="H28" s="3"/>
      <c r="I28" s="3">
        <v>-194638</v>
      </c>
      <c r="J28" s="3"/>
      <c r="K28" s="3">
        <v>72619</v>
      </c>
      <c r="L28" s="3"/>
      <c r="M28" s="3">
        <v>-194638</v>
      </c>
      <c r="N28" s="3"/>
      <c r="O28" s="3"/>
    </row>
    <row r="29" spans="1:15" ht="24" customHeight="1">
      <c r="A29" s="21" t="s">
        <v>77</v>
      </c>
      <c r="B29" s="14"/>
      <c r="C29" s="14"/>
      <c r="D29" s="14"/>
      <c r="E29" s="14"/>
      <c r="F29" s="14"/>
      <c r="G29" s="3">
        <v>13712</v>
      </c>
      <c r="H29" s="3"/>
      <c r="I29" s="3">
        <v>-1121</v>
      </c>
      <c r="J29" s="3"/>
      <c r="K29" s="3">
        <v>13033</v>
      </c>
      <c r="L29" s="3"/>
      <c r="M29" s="3">
        <v>-1759</v>
      </c>
      <c r="N29" s="3"/>
      <c r="O29" s="3"/>
    </row>
    <row r="30" spans="1:15" ht="24" customHeight="1">
      <c r="A30" s="21" t="s">
        <v>60</v>
      </c>
      <c r="B30" s="14"/>
      <c r="C30" s="14"/>
      <c r="D30" s="14"/>
      <c r="E30" s="14"/>
      <c r="F30" s="14"/>
      <c r="G30" s="3">
        <v>1579490</v>
      </c>
      <c r="H30" s="3"/>
      <c r="I30" s="3">
        <v>1102330</v>
      </c>
      <c r="J30" s="3"/>
      <c r="K30" s="3">
        <v>1579490</v>
      </c>
      <c r="L30" s="3"/>
      <c r="M30" s="3">
        <v>1102330</v>
      </c>
      <c r="N30" s="3"/>
      <c r="O30" s="3"/>
    </row>
    <row r="31" spans="1:15" ht="24" customHeight="1">
      <c r="A31" s="21" t="s">
        <v>41</v>
      </c>
      <c r="B31" s="14"/>
      <c r="C31" s="14"/>
      <c r="D31" s="14"/>
      <c r="E31" s="14"/>
      <c r="F31" s="14"/>
      <c r="G31" s="3">
        <v>-24969</v>
      </c>
      <c r="H31" s="3"/>
      <c r="I31" s="3">
        <v>99037</v>
      </c>
      <c r="J31" s="3"/>
      <c r="K31" s="3">
        <v>-25119</v>
      </c>
      <c r="L31" s="3"/>
      <c r="M31" s="3">
        <v>99489</v>
      </c>
      <c r="N31" s="4"/>
      <c r="O31" s="4"/>
    </row>
    <row r="32" spans="1:15" ht="24" customHeight="1">
      <c r="A32" s="21" t="s">
        <v>73</v>
      </c>
      <c r="B32" s="14"/>
      <c r="C32" s="14"/>
      <c r="D32" s="14"/>
      <c r="E32" s="14"/>
      <c r="F32" s="14"/>
      <c r="G32" s="4">
        <v>142759</v>
      </c>
      <c r="H32" s="4"/>
      <c r="I32" s="4">
        <v>149687</v>
      </c>
      <c r="J32" s="4"/>
      <c r="K32" s="4">
        <v>142758</v>
      </c>
      <c r="L32" s="3"/>
      <c r="M32" s="4">
        <v>149687</v>
      </c>
      <c r="N32" s="3"/>
      <c r="O32" s="3"/>
    </row>
    <row r="33" spans="1:15" ht="24" customHeight="1">
      <c r="A33" s="21" t="s">
        <v>185</v>
      </c>
      <c r="B33" s="14"/>
      <c r="C33" s="14"/>
      <c r="D33" s="14"/>
      <c r="E33" s="14"/>
      <c r="F33" s="14"/>
      <c r="G33" s="14"/>
      <c r="H33" s="14"/>
      <c r="I33" s="14"/>
      <c r="J33" s="14"/>
      <c r="K33" s="3"/>
      <c r="L33" s="3"/>
      <c r="M33" s="3"/>
      <c r="N33" s="3"/>
      <c r="O33" s="3"/>
    </row>
    <row r="34" spans="1:15" ht="24" customHeight="1">
      <c r="A34" s="21" t="s">
        <v>78</v>
      </c>
      <c r="B34" s="14"/>
      <c r="C34" s="14"/>
      <c r="D34" s="14"/>
      <c r="E34" s="14"/>
      <c r="F34" s="14"/>
      <c r="G34" s="3">
        <v>52119</v>
      </c>
      <c r="H34" s="3"/>
      <c r="I34" s="3">
        <v>23500</v>
      </c>
      <c r="J34" s="3"/>
      <c r="K34" s="3">
        <v>60443</v>
      </c>
      <c r="L34" s="3"/>
      <c r="M34" s="3">
        <v>35271</v>
      </c>
      <c r="N34" s="3"/>
      <c r="O34" s="3"/>
    </row>
    <row r="35" spans="1:15" ht="24" customHeight="1">
      <c r="A35" s="21" t="s">
        <v>42</v>
      </c>
      <c r="B35" s="14"/>
      <c r="C35" s="14"/>
      <c r="D35" s="14"/>
      <c r="E35" s="14"/>
      <c r="F35" s="14"/>
      <c r="G35" s="3">
        <v>15155</v>
      </c>
      <c r="H35" s="3"/>
      <c r="I35" s="3">
        <v>80248</v>
      </c>
      <c r="J35" s="3"/>
      <c r="K35" s="3">
        <v>14790</v>
      </c>
      <c r="L35" s="3"/>
      <c r="M35" s="3">
        <v>80010</v>
      </c>
      <c r="N35" s="3"/>
      <c r="O35" s="3"/>
    </row>
    <row r="36" spans="1:15" ht="24" customHeight="1">
      <c r="A36" s="21" t="s">
        <v>180</v>
      </c>
      <c r="B36" s="14"/>
      <c r="C36" s="14"/>
      <c r="D36" s="14"/>
      <c r="E36" s="14"/>
      <c r="F36" s="14"/>
      <c r="G36" s="18">
        <v>0</v>
      </c>
      <c r="H36" s="3"/>
      <c r="I36" s="18">
        <v>-520</v>
      </c>
      <c r="J36" s="3"/>
      <c r="K36" s="18">
        <v>0</v>
      </c>
      <c r="L36" s="3"/>
      <c r="M36" s="18">
        <v>-520</v>
      </c>
      <c r="N36" s="3"/>
      <c r="O36" s="3"/>
    </row>
    <row r="37" spans="1:15" ht="24" customHeight="1">
      <c r="A37" s="21" t="s">
        <v>176</v>
      </c>
      <c r="B37" s="14"/>
      <c r="C37" s="14"/>
      <c r="D37" s="14"/>
      <c r="E37" s="14"/>
      <c r="F37" s="14"/>
      <c r="G37" s="3">
        <f>SUM(G24:G36)</f>
        <v>6036917</v>
      </c>
      <c r="H37" s="3"/>
      <c r="I37" s="3">
        <f>SUM(I24:I36)</f>
        <v>3801298</v>
      </c>
      <c r="J37" s="3"/>
      <c r="K37" s="3">
        <f>SUM(K24:K36)</f>
        <v>5953551</v>
      </c>
      <c r="L37" s="3"/>
      <c r="M37" s="3">
        <f>SUM(M24:M36)</f>
        <v>3705333</v>
      </c>
      <c r="N37" s="3"/>
      <c r="O37" s="3"/>
    </row>
    <row r="38" spans="1:15" ht="24" customHeight="1">
      <c r="A38" s="21" t="s">
        <v>51</v>
      </c>
      <c r="B38" s="14"/>
      <c r="C38" s="14"/>
      <c r="D38" s="14"/>
      <c r="E38" s="14"/>
      <c r="F38" s="14"/>
      <c r="G38" s="3">
        <v>2370185</v>
      </c>
      <c r="H38" s="3"/>
      <c r="I38" s="3">
        <v>2776175</v>
      </c>
      <c r="J38" s="3"/>
      <c r="K38" s="3">
        <v>2370185</v>
      </c>
      <c r="L38" s="3"/>
      <c r="M38" s="3">
        <v>2776175</v>
      </c>
      <c r="N38" s="3"/>
      <c r="O38" s="3"/>
    </row>
    <row r="39" spans="1:15" ht="24" customHeight="1">
      <c r="A39" s="21" t="s">
        <v>93</v>
      </c>
      <c r="B39" s="14"/>
      <c r="C39" s="14"/>
      <c r="D39" s="14"/>
      <c r="E39" s="14"/>
      <c r="F39" s="14"/>
      <c r="G39" s="18">
        <v>-359823</v>
      </c>
      <c r="H39" s="3"/>
      <c r="I39" s="18">
        <v>-445006</v>
      </c>
      <c r="J39" s="3"/>
      <c r="K39" s="18">
        <v>-335078</v>
      </c>
      <c r="L39" s="3"/>
      <c r="M39" s="18">
        <v>-414833</v>
      </c>
      <c r="N39" s="3"/>
      <c r="O39" s="3"/>
    </row>
    <row r="40" spans="1:15" ht="24" customHeight="1">
      <c r="A40" s="22" t="s">
        <v>167</v>
      </c>
      <c r="B40" s="14"/>
      <c r="C40" s="14"/>
      <c r="D40" s="14"/>
      <c r="E40" s="14"/>
      <c r="F40" s="14"/>
      <c r="G40" s="18">
        <f>SUM(G37:G39)</f>
        <v>8047279</v>
      </c>
      <c r="H40" s="3"/>
      <c r="I40" s="18">
        <f>SUM(I37:I39)</f>
        <v>6132467</v>
      </c>
      <c r="J40" s="3"/>
      <c r="K40" s="18">
        <f>SUM(K37:K39)</f>
        <v>7988658</v>
      </c>
      <c r="L40" s="3"/>
      <c r="M40" s="18">
        <f>SUM(M37:M39)</f>
        <v>6066675</v>
      </c>
      <c r="N40" s="2"/>
      <c r="O40" s="2"/>
    </row>
    <row r="41" spans="1:15" ht="24" customHeight="1">
      <c r="A41" s="1"/>
      <c r="B41" s="14"/>
      <c r="C41" s="14"/>
      <c r="D41" s="14"/>
      <c r="E41" s="14"/>
      <c r="F41" s="14"/>
      <c r="G41" s="14"/>
      <c r="H41" s="14"/>
      <c r="I41" s="14"/>
      <c r="J41" s="14"/>
      <c r="K41" s="2"/>
      <c r="L41" s="14"/>
      <c r="M41" s="3"/>
      <c r="N41" s="2"/>
      <c r="O41" s="2"/>
    </row>
    <row r="42" spans="1:15" ht="24" customHeight="1">
      <c r="A42" s="23" t="s">
        <v>6</v>
      </c>
      <c r="B42" s="23"/>
      <c r="C42" s="23"/>
      <c r="D42" s="23"/>
      <c r="E42" s="23"/>
      <c r="F42" s="23"/>
      <c r="G42" s="23"/>
      <c r="H42" s="23"/>
      <c r="I42" s="23"/>
      <c r="J42" s="23"/>
      <c r="K42" s="23"/>
      <c r="L42" s="23"/>
      <c r="M42" s="23"/>
      <c r="N42" s="23"/>
      <c r="O42" s="23"/>
    </row>
    <row r="43" spans="1:15" ht="24" customHeight="1">
      <c r="A43" s="23"/>
      <c r="B43" s="23"/>
      <c r="C43" s="23"/>
      <c r="D43" s="23"/>
      <c r="E43" s="23"/>
      <c r="F43" s="23"/>
      <c r="G43" s="23"/>
      <c r="H43" s="23"/>
      <c r="I43" s="23"/>
      <c r="J43" s="23"/>
      <c r="K43" s="23"/>
      <c r="L43" s="23"/>
      <c r="M43" s="25" t="s">
        <v>106</v>
      </c>
      <c r="N43" s="23"/>
      <c r="O43" s="23"/>
    </row>
    <row r="44" spans="1:15" ht="24" customHeight="1">
      <c r="A44" s="11" t="s">
        <v>117</v>
      </c>
      <c r="B44" s="11"/>
      <c r="C44" s="11"/>
      <c r="D44" s="11"/>
      <c r="E44" s="11"/>
      <c r="F44" s="11"/>
      <c r="G44" s="11"/>
      <c r="H44" s="11"/>
      <c r="I44" s="11"/>
      <c r="J44" s="11"/>
      <c r="K44" s="11"/>
      <c r="L44" s="11"/>
      <c r="M44" s="11"/>
      <c r="N44" s="11"/>
      <c r="O44" s="11"/>
    </row>
    <row r="45" spans="1:15" ht="24" customHeight="1">
      <c r="A45" s="5" t="s">
        <v>25</v>
      </c>
      <c r="B45" s="5"/>
      <c r="C45" s="5"/>
      <c r="D45" s="5"/>
      <c r="E45" s="5"/>
      <c r="F45" s="5"/>
      <c r="G45" s="5"/>
      <c r="H45" s="5"/>
      <c r="I45" s="5"/>
      <c r="J45" s="5"/>
      <c r="K45" s="5"/>
      <c r="L45" s="5"/>
      <c r="M45" s="5"/>
      <c r="N45" s="5"/>
      <c r="O45" s="5"/>
    </row>
    <row r="46" spans="1:15" ht="24" customHeight="1">
      <c r="A46" s="79" t="s">
        <v>192</v>
      </c>
      <c r="B46" s="79"/>
      <c r="C46" s="79"/>
      <c r="D46" s="79"/>
      <c r="E46" s="79"/>
      <c r="F46" s="79"/>
      <c r="G46" s="79"/>
      <c r="H46" s="79"/>
      <c r="I46" s="79"/>
      <c r="J46" s="79"/>
      <c r="K46" s="79"/>
      <c r="L46" s="79"/>
      <c r="M46" s="79"/>
      <c r="N46" s="5"/>
      <c r="O46" s="5"/>
    </row>
    <row r="47" spans="1:15" ht="24" customHeight="1">
      <c r="A47" s="35"/>
      <c r="B47" s="35"/>
      <c r="C47" s="35"/>
      <c r="D47" s="35"/>
      <c r="E47" s="35"/>
      <c r="F47" s="35"/>
      <c r="G47" s="35"/>
      <c r="H47" s="35"/>
      <c r="I47" s="35"/>
      <c r="J47" s="35"/>
      <c r="K47" s="80" t="s">
        <v>101</v>
      </c>
      <c r="L47" s="80"/>
      <c r="M47" s="80"/>
      <c r="N47" s="80"/>
      <c r="O47" s="5"/>
    </row>
    <row r="48" spans="1:15" ht="24" customHeight="1">
      <c r="A48" s="35"/>
      <c r="B48" s="35"/>
      <c r="C48" s="35"/>
      <c r="D48" s="35"/>
      <c r="E48" s="35"/>
      <c r="F48" s="35"/>
      <c r="G48" s="73" t="s">
        <v>116</v>
      </c>
      <c r="H48" s="73"/>
      <c r="I48" s="73"/>
      <c r="J48" s="35"/>
      <c r="K48" s="73" t="s">
        <v>111</v>
      </c>
      <c r="L48" s="73"/>
      <c r="M48" s="73"/>
      <c r="N48" s="36"/>
      <c r="O48" s="5"/>
    </row>
    <row r="49" spans="1:16" ht="24" customHeight="1">
      <c r="A49" s="35"/>
      <c r="B49" s="35"/>
      <c r="C49" s="35"/>
      <c r="D49" s="35"/>
      <c r="E49" s="35"/>
      <c r="F49" s="35"/>
      <c r="G49" s="77" t="s">
        <v>193</v>
      </c>
      <c r="H49" s="77"/>
      <c r="I49" s="77"/>
      <c r="J49" s="12"/>
      <c r="K49" s="77" t="s">
        <v>193</v>
      </c>
      <c r="L49" s="77"/>
      <c r="M49" s="77"/>
      <c r="N49" s="36"/>
      <c r="O49" s="5"/>
    </row>
    <row r="50" spans="1:16" ht="24" customHeight="1">
      <c r="A50" s="35"/>
      <c r="B50" s="35"/>
      <c r="C50" s="35"/>
      <c r="D50" s="35"/>
      <c r="E50" s="35"/>
      <c r="F50" s="35"/>
      <c r="G50" s="73" t="s">
        <v>191</v>
      </c>
      <c r="H50" s="73"/>
      <c r="I50" s="73"/>
      <c r="J50" s="12"/>
      <c r="K50" s="73" t="s">
        <v>191</v>
      </c>
      <c r="L50" s="73"/>
      <c r="M50" s="73"/>
      <c r="N50" s="36"/>
      <c r="O50" s="5"/>
    </row>
    <row r="51" spans="1:16" ht="24" customHeight="1">
      <c r="A51" s="13"/>
      <c r="B51" s="14"/>
      <c r="C51" s="14"/>
      <c r="D51" s="14"/>
      <c r="E51" s="14"/>
      <c r="F51" s="14"/>
      <c r="G51" s="15" t="s">
        <v>171</v>
      </c>
      <c r="H51" s="16"/>
      <c r="I51" s="15" t="s">
        <v>153</v>
      </c>
      <c r="J51" s="17"/>
      <c r="K51" s="15" t="s">
        <v>171</v>
      </c>
      <c r="L51" s="16"/>
      <c r="M51" s="15" t="s">
        <v>153</v>
      </c>
      <c r="N51" s="12"/>
      <c r="O51" s="17"/>
    </row>
    <row r="52" spans="1:16" ht="24" customHeight="1">
      <c r="A52" s="22" t="s">
        <v>15</v>
      </c>
      <c r="B52" s="14"/>
      <c r="C52" s="14"/>
      <c r="D52" s="14"/>
      <c r="E52" s="14"/>
      <c r="F52" s="14"/>
      <c r="G52" s="3"/>
      <c r="H52" s="3"/>
      <c r="I52" s="3"/>
      <c r="J52" s="3"/>
      <c r="K52" s="3"/>
      <c r="L52" s="3"/>
      <c r="M52" s="3"/>
      <c r="N52" s="3"/>
      <c r="O52" s="3"/>
    </row>
    <row r="53" spans="1:16" ht="24" customHeight="1">
      <c r="A53" s="21" t="s">
        <v>182</v>
      </c>
      <c r="B53" s="14"/>
      <c r="C53" s="14"/>
      <c r="D53" s="14"/>
      <c r="E53" s="14"/>
      <c r="F53" s="14"/>
      <c r="G53" s="3">
        <v>0</v>
      </c>
      <c r="H53" s="3"/>
      <c r="I53" s="3">
        <v>0</v>
      </c>
      <c r="J53" s="3"/>
      <c r="K53" s="3">
        <v>111922</v>
      </c>
      <c r="L53" s="3"/>
      <c r="M53" s="3">
        <v>125772</v>
      </c>
      <c r="N53" s="3"/>
      <c r="O53" s="3"/>
    </row>
    <row r="54" spans="1:16" ht="24" customHeight="1">
      <c r="A54" s="21" t="s">
        <v>86</v>
      </c>
      <c r="B54" s="14"/>
      <c r="C54" s="14"/>
      <c r="D54" s="14"/>
      <c r="E54" s="14"/>
      <c r="F54" s="14"/>
      <c r="G54" s="3">
        <v>-4091</v>
      </c>
      <c r="H54" s="3"/>
      <c r="I54" s="3">
        <v>-928</v>
      </c>
      <c r="J54" s="3"/>
      <c r="K54" s="3">
        <v>-4054</v>
      </c>
      <c r="L54" s="3"/>
      <c r="M54" s="3">
        <v>-908</v>
      </c>
      <c r="N54" s="3"/>
      <c r="O54" s="3"/>
    </row>
    <row r="55" spans="1:16" ht="24" customHeight="1">
      <c r="A55" s="21" t="s">
        <v>97</v>
      </c>
      <c r="B55" s="14"/>
      <c r="C55" s="14"/>
      <c r="D55" s="14"/>
      <c r="E55" s="14"/>
      <c r="F55" s="14"/>
      <c r="G55" s="3">
        <v>-3400</v>
      </c>
      <c r="H55" s="3"/>
      <c r="I55" s="3">
        <v>-2940</v>
      </c>
      <c r="J55" s="3"/>
      <c r="K55" s="3">
        <v>-3400</v>
      </c>
      <c r="L55" s="3"/>
      <c r="M55" s="3">
        <v>-2940</v>
      </c>
      <c r="N55" s="3"/>
      <c r="O55" s="3"/>
    </row>
    <row r="56" spans="1:16" ht="24" customHeight="1">
      <c r="A56" s="21" t="s">
        <v>150</v>
      </c>
      <c r="B56" s="14"/>
      <c r="C56" s="14"/>
      <c r="D56" s="14"/>
      <c r="E56" s="14"/>
      <c r="F56" s="14"/>
      <c r="G56" s="3">
        <v>309</v>
      </c>
      <c r="H56" s="3"/>
      <c r="I56" s="3">
        <v>282</v>
      </c>
      <c r="J56" s="3"/>
      <c r="K56" s="3">
        <v>308</v>
      </c>
      <c r="L56" s="3"/>
      <c r="M56" s="3">
        <v>282</v>
      </c>
      <c r="N56" s="3"/>
      <c r="O56" s="3"/>
    </row>
    <row r="57" spans="1:16" ht="24" customHeight="1">
      <c r="A57" s="13" t="s">
        <v>183</v>
      </c>
      <c r="B57" s="14"/>
      <c r="C57" s="14"/>
      <c r="D57" s="14"/>
      <c r="E57" s="14"/>
      <c r="F57" s="14"/>
      <c r="G57" s="19">
        <f>SUM(G53:G56)</f>
        <v>-7182</v>
      </c>
      <c r="H57" s="3"/>
      <c r="I57" s="19">
        <f>SUM(I53:I56)</f>
        <v>-3586</v>
      </c>
      <c r="J57" s="3"/>
      <c r="K57" s="19">
        <f>SUM(K53:K56)</f>
        <v>104776</v>
      </c>
      <c r="L57" s="3"/>
      <c r="M57" s="19">
        <f>SUM(M53:M56)</f>
        <v>122206</v>
      </c>
      <c r="N57" s="3"/>
      <c r="O57" s="3"/>
    </row>
    <row r="58" spans="1:16" ht="24" customHeight="1">
      <c r="A58" s="13" t="s">
        <v>16</v>
      </c>
      <c r="B58" s="14"/>
      <c r="C58" s="14"/>
      <c r="D58" s="14"/>
      <c r="E58" s="14"/>
      <c r="F58" s="14"/>
      <c r="G58" s="13"/>
      <c r="H58" s="13"/>
      <c r="I58" s="13"/>
      <c r="J58" s="3"/>
      <c r="K58" s="3"/>
      <c r="L58" s="3"/>
      <c r="M58" s="3"/>
      <c r="N58" s="3"/>
      <c r="O58" s="3"/>
    </row>
    <row r="59" spans="1:16" ht="24" customHeight="1">
      <c r="A59" s="21" t="s">
        <v>168</v>
      </c>
      <c r="B59" s="14"/>
      <c r="C59" s="14"/>
      <c r="D59" s="14"/>
      <c r="E59" s="14"/>
      <c r="F59" s="14"/>
      <c r="G59" s="3">
        <v>-3594872</v>
      </c>
      <c r="H59" s="3"/>
      <c r="I59" s="3">
        <v>-1497703</v>
      </c>
      <c r="J59" s="3"/>
      <c r="K59" s="3">
        <v>-3594872</v>
      </c>
      <c r="L59" s="3"/>
      <c r="M59" s="3">
        <v>-1497703</v>
      </c>
      <c r="N59" s="3"/>
      <c r="O59" s="3"/>
    </row>
    <row r="60" spans="1:16" ht="24" customHeight="1">
      <c r="A60" s="21" t="s">
        <v>184</v>
      </c>
      <c r="B60" s="14"/>
      <c r="C60" s="14"/>
      <c r="D60" s="14"/>
      <c r="E60" s="14"/>
      <c r="F60" s="14"/>
      <c r="G60" s="3">
        <v>1500000</v>
      </c>
      <c r="H60" s="3"/>
      <c r="I60" s="3">
        <v>0</v>
      </c>
      <c r="J60" s="3"/>
      <c r="K60" s="3">
        <v>1500000</v>
      </c>
      <c r="L60" s="3"/>
      <c r="M60" s="3">
        <v>0</v>
      </c>
      <c r="N60" s="3"/>
      <c r="O60" s="3"/>
    </row>
    <row r="61" spans="1:16" ht="24" customHeight="1">
      <c r="A61" s="21" t="s">
        <v>157</v>
      </c>
      <c r="B61" s="14"/>
      <c r="C61" s="14"/>
      <c r="D61" s="14"/>
      <c r="E61" s="14"/>
      <c r="F61" s="14"/>
      <c r="G61" s="3">
        <v>996231</v>
      </c>
      <c r="H61" s="3"/>
      <c r="I61" s="3">
        <v>2993399</v>
      </c>
      <c r="J61" s="3"/>
      <c r="K61" s="3">
        <v>996231</v>
      </c>
      <c r="L61" s="3"/>
      <c r="M61" s="3">
        <v>2993399</v>
      </c>
      <c r="N61" s="3"/>
      <c r="O61" s="37"/>
    </row>
    <row r="62" spans="1:16" ht="24" customHeight="1">
      <c r="A62" s="21" t="s">
        <v>161</v>
      </c>
      <c r="B62" s="14"/>
      <c r="C62" s="14"/>
      <c r="D62" s="14"/>
      <c r="E62" s="14"/>
      <c r="F62" s="14"/>
      <c r="G62" s="3">
        <v>-2000000</v>
      </c>
      <c r="H62" s="3"/>
      <c r="I62" s="3">
        <v>-80000</v>
      </c>
      <c r="J62" s="3"/>
      <c r="K62" s="3">
        <v>-2000000</v>
      </c>
      <c r="L62" s="3"/>
      <c r="M62" s="3">
        <v>-80000</v>
      </c>
      <c r="N62" s="3"/>
      <c r="O62" s="3"/>
    </row>
    <row r="63" spans="1:16" ht="24" customHeight="1">
      <c r="A63" s="21" t="s">
        <v>149</v>
      </c>
      <c r="B63" s="14"/>
      <c r="C63" s="14"/>
      <c r="D63" s="14"/>
      <c r="E63" s="14"/>
      <c r="F63" s="14"/>
      <c r="G63" s="3">
        <v>-6034199</v>
      </c>
      <c r="H63" s="3"/>
      <c r="I63" s="3">
        <v>-6632326</v>
      </c>
      <c r="J63" s="3"/>
      <c r="K63" s="3">
        <v>-6034199</v>
      </c>
      <c r="L63" s="3"/>
      <c r="M63" s="3">
        <v>-6632326</v>
      </c>
      <c r="N63" s="3"/>
      <c r="O63" s="3"/>
      <c r="P63" s="21"/>
    </row>
    <row r="64" spans="1:16" ht="24" customHeight="1">
      <c r="A64" s="21" t="s">
        <v>136</v>
      </c>
      <c r="B64" s="14"/>
      <c r="C64" s="14"/>
      <c r="D64" s="14"/>
      <c r="E64" s="14"/>
      <c r="F64" s="14"/>
      <c r="G64" s="3">
        <v>-4609</v>
      </c>
      <c r="H64" s="3"/>
      <c r="I64" s="3">
        <v>-5120</v>
      </c>
      <c r="J64" s="3"/>
      <c r="K64" s="3">
        <v>-4609</v>
      </c>
      <c r="L64" s="3"/>
      <c r="M64" s="3">
        <v>-5120</v>
      </c>
      <c r="N64" s="3"/>
      <c r="O64" s="3"/>
    </row>
    <row r="65" spans="1:15" ht="24" customHeight="1">
      <c r="A65" s="21" t="s">
        <v>186</v>
      </c>
      <c r="B65" s="14"/>
      <c r="C65" s="14"/>
      <c r="D65" s="14"/>
      <c r="E65" s="14"/>
      <c r="F65" s="14"/>
      <c r="G65" s="3">
        <v>-436046</v>
      </c>
      <c r="H65" s="3"/>
      <c r="I65" s="3">
        <v>-113261</v>
      </c>
      <c r="J65" s="3"/>
      <c r="K65" s="3">
        <v>-436046</v>
      </c>
      <c r="L65" s="3"/>
      <c r="M65" s="3">
        <v>-113261</v>
      </c>
      <c r="N65" s="3"/>
      <c r="O65" s="3"/>
    </row>
    <row r="66" spans="1:15" ht="24" customHeight="1">
      <c r="A66" s="21" t="s">
        <v>74</v>
      </c>
      <c r="B66" s="14"/>
      <c r="C66" s="14"/>
      <c r="D66" s="14"/>
      <c r="E66" s="14"/>
      <c r="F66" s="14"/>
      <c r="G66" s="3">
        <v>-669488</v>
      </c>
      <c r="H66" s="3"/>
      <c r="I66" s="3">
        <v>-772581</v>
      </c>
      <c r="J66" s="3"/>
      <c r="K66" s="3">
        <v>-669488</v>
      </c>
      <c r="L66" s="3"/>
      <c r="M66" s="3">
        <v>-772581</v>
      </c>
      <c r="N66" s="3"/>
      <c r="O66" s="3"/>
    </row>
    <row r="67" spans="1:15" ht="24" customHeight="1">
      <c r="A67" s="21" t="s">
        <v>187</v>
      </c>
      <c r="B67" s="14"/>
      <c r="C67" s="14"/>
      <c r="D67" s="14"/>
      <c r="E67" s="14"/>
      <c r="F67" s="14"/>
      <c r="G67" s="3">
        <v>-7</v>
      </c>
      <c r="H67" s="3"/>
      <c r="I67" s="3">
        <v>-9</v>
      </c>
      <c r="J67" s="3"/>
      <c r="K67" s="3">
        <v>0</v>
      </c>
      <c r="L67" s="3"/>
      <c r="M67" s="3">
        <v>0</v>
      </c>
      <c r="N67" s="3"/>
      <c r="O67" s="3"/>
    </row>
    <row r="68" spans="1:15" ht="24" customHeight="1">
      <c r="A68" s="13" t="s">
        <v>169</v>
      </c>
      <c r="B68" s="14"/>
      <c r="C68" s="14"/>
      <c r="D68" s="14"/>
      <c r="E68" s="14"/>
      <c r="F68" s="14"/>
      <c r="G68" s="19">
        <f>SUM(G59:G67)</f>
        <v>-10242990</v>
      </c>
      <c r="H68" s="3"/>
      <c r="I68" s="19">
        <f>SUM(I59:I67)</f>
        <v>-6107601</v>
      </c>
      <c r="J68" s="3"/>
      <c r="K68" s="19">
        <f>SUM(K59:K67)</f>
        <v>-10242983</v>
      </c>
      <c r="L68" s="3"/>
      <c r="M68" s="19">
        <f>SUM(M59:M67)</f>
        <v>-6107592</v>
      </c>
      <c r="N68" s="3"/>
      <c r="O68" s="3"/>
    </row>
    <row r="69" spans="1:15" ht="24" customHeight="1">
      <c r="A69" s="22" t="s">
        <v>178</v>
      </c>
      <c r="B69" s="14"/>
      <c r="C69" s="14"/>
      <c r="D69" s="14"/>
      <c r="E69" s="14"/>
      <c r="F69" s="14"/>
      <c r="G69" s="3">
        <f>SUM(G40,G57,G68)</f>
        <v>-2202893</v>
      </c>
      <c r="H69" s="3"/>
      <c r="I69" s="3">
        <f>SUM(I40,I57,I68)</f>
        <v>21280</v>
      </c>
      <c r="J69" s="3"/>
      <c r="K69" s="3">
        <f>SUM(K40,K57,K68)</f>
        <v>-2149549</v>
      </c>
      <c r="L69" s="3"/>
      <c r="M69" s="3">
        <f>SUM(M57,M40,M68)</f>
        <v>81289</v>
      </c>
      <c r="N69" s="3"/>
      <c r="O69" s="3"/>
    </row>
    <row r="70" spans="1:15" ht="24" customHeight="1">
      <c r="A70" s="21" t="s">
        <v>104</v>
      </c>
      <c r="B70" s="14"/>
      <c r="C70" s="14"/>
      <c r="D70" s="14"/>
      <c r="E70" s="14"/>
      <c r="F70" s="14"/>
      <c r="G70" s="18">
        <v>3690627</v>
      </c>
      <c r="H70" s="3"/>
      <c r="I70" s="18">
        <v>1432371</v>
      </c>
      <c r="J70" s="3"/>
      <c r="K70" s="18">
        <v>3564281</v>
      </c>
      <c r="L70" s="3"/>
      <c r="M70" s="18">
        <v>1282514</v>
      </c>
      <c r="N70" s="3"/>
      <c r="O70" s="3"/>
    </row>
    <row r="71" spans="1:15" ht="24" customHeight="1" thickBot="1">
      <c r="A71" s="13" t="s">
        <v>105</v>
      </c>
      <c r="B71" s="14"/>
      <c r="C71" s="14"/>
      <c r="D71" s="14"/>
      <c r="E71" s="14"/>
      <c r="F71" s="14"/>
      <c r="G71" s="38">
        <f>SUM(G69:G70)</f>
        <v>1487734</v>
      </c>
      <c r="H71" s="3"/>
      <c r="I71" s="38">
        <f>SUM(I69:I70)</f>
        <v>1453651</v>
      </c>
      <c r="J71" s="3"/>
      <c r="K71" s="38">
        <f>SUM(K69:K70)</f>
        <v>1414732</v>
      </c>
      <c r="L71" s="3"/>
      <c r="M71" s="38">
        <f>SUM(M69:M70)</f>
        <v>1363803</v>
      </c>
      <c r="N71" s="3"/>
      <c r="O71" s="3"/>
    </row>
    <row r="72" spans="1:15" ht="24" customHeight="1" thickTop="1">
      <c r="A72" s="13"/>
      <c r="B72" s="14"/>
      <c r="C72" s="14"/>
      <c r="D72" s="14"/>
      <c r="E72" s="14"/>
      <c r="F72" s="14"/>
      <c r="G72" s="20">
        <f>+G71-bs!D11</f>
        <v>0</v>
      </c>
      <c r="H72" s="39"/>
      <c r="I72" s="39"/>
      <c r="J72" s="3"/>
      <c r="K72" s="3">
        <f>+K71-bs!H11</f>
        <v>0</v>
      </c>
      <c r="L72" s="3"/>
      <c r="M72" s="3"/>
      <c r="N72" s="3"/>
      <c r="O72" s="3"/>
    </row>
    <row r="73" spans="1:15" ht="24" customHeight="1">
      <c r="A73" s="13" t="s">
        <v>163</v>
      </c>
      <c r="B73" s="14"/>
      <c r="C73" s="14"/>
      <c r="D73" s="14"/>
      <c r="E73" s="14"/>
      <c r="F73" s="14"/>
      <c r="G73" s="20"/>
      <c r="H73" s="39"/>
      <c r="I73" s="39"/>
      <c r="J73" s="3"/>
      <c r="K73" s="3"/>
      <c r="L73" s="3"/>
      <c r="M73" s="3"/>
      <c r="N73" s="3"/>
      <c r="O73" s="3"/>
    </row>
    <row r="74" spans="1:15" ht="24" customHeight="1">
      <c r="A74" s="14" t="s">
        <v>164</v>
      </c>
      <c r="B74" s="14"/>
      <c r="C74" s="14"/>
      <c r="D74" s="14"/>
      <c r="E74" s="14"/>
      <c r="F74" s="14"/>
      <c r="G74" s="20"/>
      <c r="H74" s="39"/>
      <c r="I74" s="39"/>
      <c r="J74" s="3"/>
      <c r="K74" s="3"/>
      <c r="L74" s="3"/>
      <c r="M74" s="3"/>
      <c r="N74" s="3"/>
      <c r="O74" s="3"/>
    </row>
    <row r="75" spans="1:15" ht="24" customHeight="1">
      <c r="A75" s="14" t="s">
        <v>165</v>
      </c>
      <c r="B75" s="14"/>
      <c r="C75" s="14"/>
      <c r="D75" s="14"/>
      <c r="E75" s="14"/>
      <c r="F75" s="14"/>
      <c r="G75" s="20">
        <v>867146</v>
      </c>
      <c r="H75" s="39"/>
      <c r="I75" s="20">
        <v>1378235</v>
      </c>
      <c r="J75" s="3"/>
      <c r="K75" s="3">
        <v>867146</v>
      </c>
      <c r="L75" s="3"/>
      <c r="M75" s="3">
        <v>1378235</v>
      </c>
      <c r="N75" s="3"/>
      <c r="O75" s="3"/>
    </row>
    <row r="76" spans="1:15" ht="24" customHeight="1">
      <c r="A76" s="14" t="s">
        <v>177</v>
      </c>
      <c r="B76" s="14"/>
      <c r="C76" s="14"/>
      <c r="D76" s="14"/>
      <c r="E76" s="14"/>
      <c r="F76" s="14"/>
      <c r="G76" s="20">
        <v>36790</v>
      </c>
      <c r="H76" s="39"/>
      <c r="I76" s="20">
        <v>0</v>
      </c>
      <c r="J76" s="3"/>
      <c r="K76" s="3">
        <v>36790</v>
      </c>
      <c r="L76" s="3"/>
      <c r="M76" s="3">
        <v>0</v>
      </c>
      <c r="N76" s="3"/>
      <c r="O76" s="3"/>
    </row>
    <row r="77" spans="1:15" ht="24" customHeight="1">
      <c r="A77" s="14" t="s">
        <v>166</v>
      </c>
      <c r="B77" s="14"/>
      <c r="C77" s="14"/>
      <c r="D77" s="14"/>
      <c r="E77" s="14"/>
      <c r="F77" s="14"/>
      <c r="G77" s="20">
        <v>9053</v>
      </c>
      <c r="H77" s="39"/>
      <c r="I77" s="20">
        <v>3035</v>
      </c>
      <c r="J77" s="3"/>
      <c r="K77" s="3">
        <v>9053</v>
      </c>
      <c r="L77" s="3"/>
      <c r="M77" s="3">
        <v>3035</v>
      </c>
      <c r="N77" s="3"/>
      <c r="O77" s="3"/>
    </row>
    <row r="78" spans="1:15" ht="24" customHeight="1">
      <c r="G78" s="3"/>
      <c r="H78" s="3"/>
      <c r="I78" s="3"/>
      <c r="J78" s="14"/>
      <c r="K78" s="3"/>
      <c r="L78" s="3"/>
      <c r="M78" s="3"/>
    </row>
    <row r="79" spans="1:15" ht="24" customHeight="1">
      <c r="A79" s="23" t="s">
        <v>6</v>
      </c>
      <c r="B79" s="5"/>
      <c r="C79" s="5"/>
      <c r="D79" s="5"/>
      <c r="E79" s="5"/>
      <c r="F79" s="5"/>
      <c r="G79" s="5"/>
      <c r="H79" s="5"/>
      <c r="I79" s="5"/>
      <c r="J79" s="5"/>
      <c r="K79" s="5"/>
      <c r="L79" s="5"/>
      <c r="M79" s="5"/>
      <c r="N79" s="5"/>
      <c r="O79" s="5"/>
    </row>
  </sheetData>
  <mergeCells count="16">
    <mergeCell ref="A4:O4"/>
    <mergeCell ref="G50:I50"/>
    <mergeCell ref="K48:M48"/>
    <mergeCell ref="K49:M49"/>
    <mergeCell ref="K50:M50"/>
    <mergeCell ref="A46:M46"/>
    <mergeCell ref="K5:N5"/>
    <mergeCell ref="K47:N47"/>
    <mergeCell ref="K6:M6"/>
    <mergeCell ref="K7:M7"/>
    <mergeCell ref="K8:M8"/>
    <mergeCell ref="G6:I6"/>
    <mergeCell ref="G7:I7"/>
    <mergeCell ref="G8:I8"/>
    <mergeCell ref="G48:I48"/>
    <mergeCell ref="G49:I49"/>
  </mergeCells>
  <printOptions horizontalCentered="1"/>
  <pageMargins left="0.86614173228346458" right="0.55118110236220474" top="0.9055118110236221" bottom="0.19685039370078741" header="0.31496062992125984" footer="0.31496062992125984"/>
  <pageSetup paperSize="9" scale="70" orientation="portrait" r:id="rId1"/>
  <rowBreaks count="1" manualBreakCount="1">
    <brk id="42" max="12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5</vt:i4>
      </vt:variant>
    </vt:vector>
  </HeadingPairs>
  <TitlesOfParts>
    <vt:vector size="11" baseType="lpstr">
      <vt:lpstr>NAV0</vt:lpstr>
      <vt:lpstr>bs</vt:lpstr>
      <vt:lpstr>pl</vt:lpstr>
      <vt:lpstr>CE-Conso</vt:lpstr>
      <vt:lpstr>CE</vt:lpstr>
      <vt:lpstr>CF</vt:lpstr>
      <vt:lpstr>bs!Print_Area</vt:lpstr>
      <vt:lpstr>CE!Print_Area</vt:lpstr>
      <vt:lpstr>'CE-Conso'!Print_Area</vt:lpstr>
      <vt:lpstr>CF!Print_Area</vt:lpstr>
      <vt:lpstr>pl!Print_Area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ERNST&amp;YOUNG</dc:creator>
  <cp:lastModifiedBy>phennapha pomnak</cp:lastModifiedBy>
  <cp:lastPrinted>2025-10-29T09:29:27Z</cp:lastPrinted>
  <dcterms:created xsi:type="dcterms:W3CDTF">1998-05-15T01:54:15Z</dcterms:created>
  <dcterms:modified xsi:type="dcterms:W3CDTF">2025-11-05T09:25:33Z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FileName">
    <vt:lpwstr/>
  </property>
</Properties>
</file>