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8\Q3.25\งบการเงิน\"/>
    </mc:Choice>
  </mc:AlternateContent>
  <xr:revisionPtr revIDLastSave="0" documentId="13_ncr:1_{51920E22-56F2-4D13-9563-B28F3D3D1754}" xr6:coauthVersionLast="47" xr6:coauthVersionMax="47" xr10:uidLastSave="{00000000-0000-0000-0000-000000000000}"/>
  <bookViews>
    <workbookView xWindow="-120" yWindow="-120" windowWidth="29040" windowHeight="15720" tabRatio="912" activeTab="4" xr2:uid="{00000000-000D-0000-FFFF-FFFF00000000}"/>
  </bookViews>
  <sheets>
    <sheet name="BS 3-5" sheetId="32" r:id="rId1"/>
    <sheet name="PL6" sheetId="18" r:id="rId2"/>
    <sheet name="PL7" sheetId="19" r:id="rId3"/>
    <sheet name="PL8" sheetId="35" r:id="rId4"/>
    <sheet name="PL9" sheetId="36" r:id="rId5"/>
    <sheet name="SHCS67 10" sheetId="38" r:id="rId6"/>
    <sheet name="SHCS68 11" sheetId="23" r:id="rId7"/>
    <sheet name="SHSP67 12" sheetId="39" r:id="rId8"/>
    <sheet name="SHSP68 13" sheetId="31" r:id="rId9"/>
    <sheet name="CF14-15" sheetId="25" r:id="rId10"/>
  </sheets>
  <definedNames>
    <definedName name="_xlnm.Print_Area" localSheetId="0">'BS 3-5'!$A$1:$J$100</definedName>
    <definedName name="_xlnm.Print_Area" localSheetId="9">'CF14-15'!$A$1:$I$87</definedName>
    <definedName name="_xlnm.Print_Area" localSheetId="1">'PL6'!$A$1:$I$42</definedName>
    <definedName name="_xlnm.Print_Area" localSheetId="2">'PL7'!$A$1:$I$15</definedName>
    <definedName name="_xlnm.Print_Area" localSheetId="3">'PL8'!$A$1:$I$37</definedName>
    <definedName name="_xlnm.Print_Area" localSheetId="4">'PL9'!$A$1:$I$15</definedName>
    <definedName name="_xlnm.Print_Area" localSheetId="5">'SHCS67 10'!$A$1:$W$30</definedName>
    <definedName name="_xlnm.Print_Area" localSheetId="6">'SHCS68 11'!$A$1:$O$24</definedName>
    <definedName name="_xlnm.Print_Area" localSheetId="7">'SHSP67 12'!$A$1:$T$23</definedName>
    <definedName name="_xlnm.Print_Area" localSheetId="8">'SHSP68 13'!$A$1:$N$23</definedName>
    <definedName name="_xlnm.Print_Titles" localSheetId="9">'CF14-15'!$1:$8</definedName>
    <definedName name="_xlnm.Print_Titles" localSheetId="1">'PL6'!$1:$8</definedName>
    <definedName name="_xlnm.Print_Titles" localSheetId="3">'PL8'!$1:$8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3" l="1"/>
  <c r="C12" i="36"/>
  <c r="E12" i="36"/>
  <c r="E18" i="35"/>
  <c r="I18" i="35"/>
  <c r="N15" i="31" l="1"/>
  <c r="D18" i="32" l="1"/>
  <c r="J59" i="32" l="1"/>
  <c r="H59" i="32"/>
  <c r="F59" i="32"/>
  <c r="D59" i="32"/>
  <c r="G63" i="25" l="1"/>
  <c r="L16" i="31" l="1"/>
  <c r="U26" i="38"/>
  <c r="I74" i="25"/>
  <c r="E74" i="25"/>
  <c r="I26" i="35" l="1"/>
  <c r="I28" i="35" s="1"/>
  <c r="I31" i="35" s="1"/>
  <c r="I33" i="35" s="1"/>
  <c r="E26" i="35"/>
  <c r="E28" i="35"/>
  <c r="E31" i="35" s="1"/>
  <c r="E33" i="35" s="1"/>
  <c r="I37" i="35" l="1"/>
  <c r="I27" i="25"/>
  <c r="I43" i="25" s="1"/>
  <c r="E37" i="35"/>
  <c r="E27" i="25"/>
  <c r="E43" i="25" s="1"/>
  <c r="F95" i="32"/>
  <c r="I12" i="36" l="1"/>
  <c r="P19" i="39"/>
  <c r="C26" i="35"/>
  <c r="S19" i="38" l="1"/>
  <c r="O21" i="38" l="1"/>
  <c r="K21" i="38"/>
  <c r="G21" i="38"/>
  <c r="E21" i="38"/>
  <c r="W19" i="38" l="1"/>
  <c r="I21" i="38"/>
  <c r="M21" i="38"/>
  <c r="Q21" i="38"/>
  <c r="E12" i="19"/>
  <c r="T11" i="39" l="1"/>
  <c r="S20" i="38"/>
  <c r="W11" i="38" l="1"/>
  <c r="S21" i="38"/>
  <c r="U20" i="38"/>
  <c r="U21" i="38" s="1"/>
  <c r="W20" i="38" l="1"/>
  <c r="W21" i="38" s="1"/>
  <c r="C18" i="35" l="1"/>
  <c r="D33" i="32" l="1"/>
  <c r="H18" i="32"/>
  <c r="S15" i="38"/>
  <c r="G74" i="25" l="1"/>
  <c r="C74" i="25"/>
  <c r="T20" i="39"/>
  <c r="T15" i="39"/>
  <c r="N20" i="31"/>
  <c r="F16" i="31"/>
  <c r="H16" i="31"/>
  <c r="J16" i="31"/>
  <c r="K28" i="38"/>
  <c r="M21" i="23"/>
  <c r="K20" i="23"/>
  <c r="O20" i="23" s="1"/>
  <c r="E16" i="23"/>
  <c r="C16" i="23"/>
  <c r="O11" i="23"/>
  <c r="O15" i="23"/>
  <c r="M16" i="23"/>
  <c r="M23" i="23" s="1"/>
  <c r="G16" i="23"/>
  <c r="N16" i="31" l="1"/>
  <c r="R21" i="39" l="1"/>
  <c r="N21" i="39"/>
  <c r="L21" i="39"/>
  <c r="J21" i="39"/>
  <c r="H21" i="39"/>
  <c r="F21" i="39"/>
  <c r="R16" i="39"/>
  <c r="P16" i="39"/>
  <c r="N16" i="39"/>
  <c r="L16" i="39"/>
  <c r="J16" i="39"/>
  <c r="H16" i="39"/>
  <c r="F16" i="39"/>
  <c r="S27" i="38"/>
  <c r="W27" i="38" s="1"/>
  <c r="U28" i="38"/>
  <c r="Q28" i="38"/>
  <c r="M28" i="38"/>
  <c r="I28" i="38"/>
  <c r="G28" i="38"/>
  <c r="E28" i="38"/>
  <c r="U16" i="38"/>
  <c r="U23" i="38" s="1"/>
  <c r="Q16" i="38"/>
  <c r="O16" i="38"/>
  <c r="O23" i="38" s="1"/>
  <c r="M16" i="38"/>
  <c r="K16" i="38"/>
  <c r="K23" i="38" s="1"/>
  <c r="K30" i="38" s="1"/>
  <c r="I16" i="38"/>
  <c r="G16" i="38"/>
  <c r="G23" i="38" s="1"/>
  <c r="E16" i="38"/>
  <c r="E23" i="38" s="1"/>
  <c r="W15" i="38"/>
  <c r="G26" i="35"/>
  <c r="C28" i="35"/>
  <c r="G18" i="35"/>
  <c r="E30" i="38" l="1"/>
  <c r="G30" i="38"/>
  <c r="U30" i="38"/>
  <c r="G28" i="35"/>
  <c r="G31" i="35" s="1"/>
  <c r="C31" i="35"/>
  <c r="C33" i="35" s="1"/>
  <c r="L23" i="39"/>
  <c r="H23" i="39"/>
  <c r="J23" i="39"/>
  <c r="R23" i="39"/>
  <c r="F23" i="39"/>
  <c r="N23" i="39"/>
  <c r="T16" i="39"/>
  <c r="Q30" i="38"/>
  <c r="M30" i="38"/>
  <c r="I30" i="38"/>
  <c r="S16" i="38"/>
  <c r="S23" i="38" s="1"/>
  <c r="W16" i="38"/>
  <c r="W23" i="38" s="1"/>
  <c r="G33" i="35" l="1"/>
  <c r="G37" i="35" s="1"/>
  <c r="C37" i="35"/>
  <c r="L21" i="31" l="1"/>
  <c r="G12" i="36"/>
  <c r="G27" i="25"/>
  <c r="G43" i="25" s="1"/>
  <c r="L23" i="31" l="1"/>
  <c r="S26" i="38"/>
  <c r="K19" i="23"/>
  <c r="N19" i="31"/>
  <c r="O19" i="23" l="1"/>
  <c r="O21" i="23" s="1"/>
  <c r="K21" i="23"/>
  <c r="W26" i="38"/>
  <c r="O28" i="38"/>
  <c r="T19" i="39"/>
  <c r="T21" i="39" s="1"/>
  <c r="P21" i="39"/>
  <c r="P23" i="39" s="1"/>
  <c r="O30" i="38" l="1"/>
  <c r="T23" i="39"/>
  <c r="S28" i="38"/>
  <c r="S30" i="38" s="1"/>
  <c r="W28" i="38"/>
  <c r="W30" i="38" s="1"/>
  <c r="I17" i="18"/>
  <c r="E17" i="18"/>
  <c r="F71" i="32"/>
  <c r="F18" i="32"/>
  <c r="F73" i="32" l="1"/>
  <c r="J95" i="32"/>
  <c r="J97" i="32" s="1"/>
  <c r="J71" i="32"/>
  <c r="J33" i="32"/>
  <c r="J18" i="32"/>
  <c r="F33" i="32"/>
  <c r="F35" i="32" s="1"/>
  <c r="H71" i="32"/>
  <c r="H73" i="32" s="1"/>
  <c r="D71" i="32"/>
  <c r="H33" i="32"/>
  <c r="H35" i="32" s="1"/>
  <c r="J35" i="32" l="1"/>
  <c r="D35" i="32"/>
  <c r="D73" i="32"/>
  <c r="J73" i="32"/>
  <c r="J99" i="32" s="1"/>
  <c r="F97" i="32"/>
  <c r="F99" i="32" l="1"/>
  <c r="J100" i="32"/>
  <c r="I63" i="25" l="1"/>
  <c r="E63" i="25"/>
  <c r="I25" i="18" l="1"/>
  <c r="I27" i="18" s="1"/>
  <c r="I30" i="18" s="1"/>
  <c r="I33" i="18" s="1"/>
  <c r="I42" i="18" s="1"/>
  <c r="E25" i="18"/>
  <c r="E27" i="18" s="1"/>
  <c r="E30" i="18" s="1"/>
  <c r="I16" i="23"/>
  <c r="I12" i="19" l="1"/>
  <c r="E33" i="18"/>
  <c r="E42" i="18" s="1"/>
  <c r="N11" i="31"/>
  <c r="C17" i="18"/>
  <c r="I45" i="25" l="1"/>
  <c r="I76" i="25" s="1"/>
  <c r="I78" i="25" s="1"/>
  <c r="E45" i="25" l="1"/>
  <c r="J21" i="31"/>
  <c r="J23" i="31" s="1"/>
  <c r="H21" i="31"/>
  <c r="H23" i="31" s="1"/>
  <c r="F21" i="31"/>
  <c r="F23" i="31" s="1"/>
  <c r="K16" i="23"/>
  <c r="C21" i="23"/>
  <c r="C23" i="23" s="1"/>
  <c r="O16" i="23" l="1"/>
  <c r="E76" i="25"/>
  <c r="E78" i="25" s="1"/>
  <c r="G25" i="18" l="1"/>
  <c r="C25" i="18"/>
  <c r="C27" i="18" s="1"/>
  <c r="G21" i="23" l="1"/>
  <c r="G23" i="23" s="1"/>
  <c r="E21" i="23"/>
  <c r="E23" i="23" s="1"/>
  <c r="G17" i="18"/>
  <c r="C30" i="18"/>
  <c r="C33" i="18" s="1"/>
  <c r="C42" i="18" s="1"/>
  <c r="C12" i="19" s="1"/>
  <c r="G27" i="18" l="1"/>
  <c r="G30" i="18" s="1"/>
  <c r="K23" i="23"/>
  <c r="I21" i="23"/>
  <c r="I23" i="23" s="1"/>
  <c r="D95" i="32" l="1"/>
  <c r="D97" i="32" s="1"/>
  <c r="O23" i="23"/>
  <c r="D99" i="32" l="1"/>
  <c r="G33" i="18" l="1"/>
  <c r="G42" i="18" l="1"/>
  <c r="G12" i="19" s="1"/>
  <c r="H95" i="32" l="1"/>
  <c r="N21" i="31"/>
  <c r="N23" i="31" s="1"/>
  <c r="C27" i="25"/>
  <c r="C43" i="25" s="1"/>
  <c r="H97" i="32" l="1"/>
  <c r="H99" i="32" l="1"/>
  <c r="C45" i="25"/>
  <c r="H100" i="32" l="1"/>
  <c r="G45" i="25" l="1"/>
  <c r="G76" i="25" s="1"/>
  <c r="G78" i="25" s="1"/>
  <c r="C63" i="25" l="1"/>
  <c r="C76" i="25" s="1"/>
  <c r="C78" i="25" s="1"/>
</calcChain>
</file>

<file path=xl/sharedStrings.xml><?xml version="1.0" encoding="utf-8"?>
<sst xmlns="http://schemas.openxmlformats.org/spreadsheetml/2006/main" count="426" uniqueCount="211">
  <si>
    <t>บริษัท นวนคร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</si>
  <si>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</si>
  <si>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</si>
  <si>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</si>
  <si>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</si>
  <si>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</si>
  <si>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</si>
  <si>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</si>
  <si>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</si>
  <si>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</si>
  <si>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</si>
  <si>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</si>
  <si>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</si>
  <si>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</si>
  <si>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</si>
  <si>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</si>
  <si>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</si>
  <si>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</si>
  <si>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</si>
  <si>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</si>
  <si>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</si>
  <si>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</si>
  <si>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</si>
  <si>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เงินค้ำประกันให้แก่การร่วมค้า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</si>
  <si>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</si>
  <si>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</si>
  <si>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เงินลงทุนระยะยาวอื่น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</si>
  <si>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</si>
  <si>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</si>
  <si>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</si>
  <si>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</si>
  <si>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</si>
  <si>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</si>
  <si>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</si>
  <si>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</si>
  <si>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</si>
  <si>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</si>
  <si>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</si>
  <si>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</si>
  <si>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</si>
  <si>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</si>
  <si>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</si>
  <si>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</si>
  <si>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</si>
  <si>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</si>
  <si>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</si>
  <si>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</si>
  <si>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</si>
  <si>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</si>
  <si>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</si>
  <si>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</si>
  <si>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</si>
  <si>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</si>
  <si>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</si>
  <si>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</si>
  <si>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</si>
  <si>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</si>
  <si>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</si>
  <si>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</si>
  <si>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</si>
  <si>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</si>
  <si>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</si>
  <si>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</si>
  <si>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</si>
  <si>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</si>
  <si>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</si>
  <si>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</si>
  <si>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</si>
  <si>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</si>
  <si>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</si>
  <si>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</si>
  <si>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</si>
  <si>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</si>
  <si>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</si>
  <si>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</si>
  <si>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</si>
  <si>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</si>
  <si>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</si>
  <si>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</si>
  <si>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</si>
  <si>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</si>
  <si>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</si>
  <si>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</si>
  <si>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</si>
  <si>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</si>
  <si>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</si>
  <si>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</si>
  <si>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</si>
  <si>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</si>
  <si>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</si>
  <si>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</si>
  <si>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</si>
  <si>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</si>
  <si>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</si>
  <si>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</si>
  <si>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</si>
  <si>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</si>
  <si>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</si>
  <si>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</si>
  <si>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</si>
  <si>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</si>
  <si>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</si>
  <si>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</si>
  <si>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</si>
  <si>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</si>
  <si>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</si>
  <si>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</si>
  <si>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</si>
  <si>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</si>
  <si>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</si>
  <si>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</si>
  <si>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</si>
  <si>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</si>
  <si>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</si>
  <si>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>ส่วนได้เสีย</t>
  </si>
  <si>
    <t>ทุนที่ออก</t>
  </si>
  <si>
    <t>ส่วนเกิน</t>
  </si>
  <si>
    <t>ส่วนเกินทุน</t>
  </si>
  <si>
    <t>ทุนสำรอง</t>
  </si>
  <si>
    <t>สำรอง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</si>
  <si>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</si>
  <si>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</si>
  <si>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</si>
  <si>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</si>
  <si>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หุ้นทุนซื้อคืน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</si>
  <si>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</si>
  <si>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</si>
  <si>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</si>
  <si>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</si>
  <si>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</si>
  <si>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</si>
  <si>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</si>
  <si>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</si>
  <si>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</si>
  <si>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</si>
  <si>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</si>
  <si>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</si>
  <si>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</si>
  <si>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</si>
  <si>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</si>
  <si>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30 กันยายน 2567</t>
  </si>
  <si>
    <t xml:space="preserve">     รวมการจัดสรรส่วนทุนให้ผู้ถือหุ้น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</si>
  <si>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</si>
  <si>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</si>
  <si>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</si>
  <si>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</si>
  <si>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</si>
  <si>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(กลับรายการ) ผลขาดทุนด้านเครดิตที่คาดว่าจะเกิดขึ้น</t>
  </si>
  <si>
    <t xml:space="preserve">     ของลูกหนี้การค้า</t>
  </si>
  <si>
    <t>(กำไร) ขาดทุนจากการจำหน่ายอุปกรณ์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</si>
  <si>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</si>
  <si>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</si>
  <si>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</si>
  <si>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</si>
  <si>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</si>
  <si>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</si>
  <si>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</si>
  <si>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</si>
  <si>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</si>
  <si>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</si>
  <si>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</si>
  <si>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</si>
  <si>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</si>
  <si>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เงินฝากสถาบันการเงินที่มีข้อจำกัดในการเบิกใช้เพิ่มขึ้น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</si>
  <si>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</si>
  <si>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</si>
  <si>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</si>
  <si>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</si>
  <si>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เงินสดจ่ายเพื่อซื้ออสังหาริมทรัพย์เพื่อการลงทุน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</si>
  <si>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</si>
  <si>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</si>
  <si>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</si>
  <si>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</si>
  <si>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</si>
  <si>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เงินสดจ่ายปันผลให้ผู้ถือหุ้นของบริษัท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</si>
  <si>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</si>
  <si>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</si>
  <si>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</si>
  <si>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 30 กันยายน</t>
  </si>
  <si>
    <t>รายการที่ไม่ใช่เงินสด</t>
  </si>
  <si>
    <t>การเพิ่มขึ้นของสัญญาเช่า</t>
  </si>
  <si>
    <t>ซื้ออาคารและอุปกรณ์โดยยังมิได้ชำระเงิน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</si>
  <si>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</si>
  <si>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</si>
  <si>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</si>
  <si>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สินค้าคงเหลือ</t>
  </si>
  <si>
    <t>รายได้จากการขายสินค้า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</si>
  <si>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</si>
  <si>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</si>
  <si>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เงินทุนที่ได้รับจากผู้ถือหุ้นที่ไม่มีอำนาจควบคุมของบริษัทย่อย</t>
  </si>
  <si>
    <t xml:space="preserve">    การสูญเสียซึ่งส่วนได้เสียที่ไม่มีอำนาจควบคุมโดยอำนาจควบคุมไม่เปลี่ยนแปลง</t>
  </si>
  <si>
    <t>เงินสดรับจากการขายเงินลงทุนในบริษัทย่อย</t>
  </si>
  <si>
    <t xml:space="preserve">   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</si>
  <si>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เงินสดรับจากการเปลี่ยนแปลงส่วนได้เสียในความเป็นเจ้าของใน</t>
  </si>
  <si>
    <t>เงินสดจ่ายเพื่อซื้อสินทรัพย์ไม่มีตัวตน</t>
  </si>
  <si>
    <t>เงินเบิกเกินบัญชีธนาคารเพิ่มขึ้น</t>
  </si>
  <si>
    <t>ต้นทุนขายสินค้า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</si>
  <si>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</si>
  <si>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</si>
  <si>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</si>
  <si>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</si>
  <si>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 xml:space="preserve">การแบ่งปันกำไร/กำไรขาดทุนเบ็ดเสร็จรวม </t>
  </si>
  <si>
    <t>กำไรสำหรับงวด/กำไรขาดทุนเบ็ดเสร็จรวมสำหรับงวด</t>
  </si>
  <si>
    <t xml:space="preserve">     ของรายได้ค่าบริการค้างรับ</t>
  </si>
  <si>
    <t>โอนสินทรัพย์สิทธิการใช้เป็นที่ดิน อาคาร และอุปกรณ์</t>
  </si>
  <si>
    <t>หนี้สินหมุนเวียนอื่น</t>
  </si>
  <si>
    <t>ส่วนแบ่งกำไร (ขาดทุน) ของการร่วมค้าที่ใช้วิธีส่วนได้เสีย</t>
  </si>
  <si>
    <t>เงินสดและรายการเทียบเท่าเงินสดเพิ่มขึ้น (ลดลง) สุทธิ</t>
  </si>
  <si>
    <t>กลับรายการผลขาดทุนด้านเครดิตที่คาดว่าจะเกิดขึ้น</t>
  </si>
  <si>
    <t>เงินสดจ่ายจากเงินให้กู้ยืมระยะสั้นแก่บริษัทย่อย</t>
  </si>
  <si>
    <t>เงินสดรับจากเงินให้กู้ยืมระยะสั้นแก่การร่วมค้า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</si>
</sst>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);\(&quot;$&quot;#,##0\)"/>
    <numFmt numFmtId="193" formatCode="_(* #,##0.00_);_(* \(#,##0.00\);_(* &quot;-&quot;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7" tint="-0.249977111117893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55">
    <xf numFmtId="0" fontId="0" fillId="0" borderId="0" xfId="0"/>
    <xf numFmtId="187" fontId="7" fillId="0" borderId="0" xfId="0" applyNumberFormat="1" applyFont="1"/>
    <xf numFmtId="189" fontId="0" fillId="0" borderId="0" xfId="0" applyNumberFormat="1"/>
    <xf numFmtId="189" fontId="7" fillId="0" borderId="0" xfId="0" applyNumberFormat="1" applyFont="1"/>
    <xf numFmtId="0" fontId="4" fillId="0" borderId="0" xfId="0" applyFont="1"/>
    <xf numFmtId="0" fontId="7" fillId="0" borderId="0" xfId="0" applyFont="1"/>
    <xf numFmtId="189" fontId="6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7" fillId="0" borderId="0" xfId="0" applyNumberFormat="1" applyFont="1"/>
    <xf numFmtId="0" fontId="8" fillId="0" borderId="0" xfId="0" applyFont="1" applyAlignment="1">
      <alignment horizontal="center"/>
    </xf>
    <xf numFmtId="188" fontId="0" fillId="0" borderId="0" xfId="1" applyFont="1" applyFill="1" applyAlignment="1"/>
    <xf numFmtId="187" fontId="7" fillId="0" borderId="0" xfId="1" applyNumberFormat="1" applyFont="1" applyFill="1" applyBorder="1" applyAlignment="1">
      <alignment horizontal="center" vertical="top"/>
    </xf>
    <xf numFmtId="190" fontId="7" fillId="0" borderId="0" xfId="0" applyNumberFormat="1" applyFont="1"/>
    <xf numFmtId="189" fontId="7" fillId="0" borderId="3" xfId="0" applyNumberFormat="1" applyFont="1" applyBorder="1"/>
    <xf numFmtId="0" fontId="12" fillId="0" borderId="0" xfId="0" applyFont="1" applyAlignment="1">
      <alignment horizontal="center"/>
    </xf>
    <xf numFmtId="191" fontId="0" fillId="0" borderId="0" xfId="1" applyNumberFormat="1" applyFont="1" applyFill="1" applyAlignment="1"/>
    <xf numFmtId="0" fontId="6" fillId="0" borderId="0" xfId="0" applyFont="1"/>
    <xf numFmtId="0" fontId="12" fillId="0" borderId="0" xfId="0" applyFont="1"/>
    <xf numFmtId="191" fontId="2" fillId="0" borderId="0" xfId="1" applyNumberFormat="1" applyFont="1" applyFill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191" fontId="0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193" fontId="0" fillId="0" borderId="2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/>
    <xf numFmtId="191" fontId="7" fillId="0" borderId="0" xfId="1" applyNumberFormat="1" applyFont="1" applyFill="1" applyAlignment="1"/>
    <xf numFmtId="187" fontId="0" fillId="0" borderId="0" xfId="0" applyNumberFormat="1"/>
    <xf numFmtId="37" fontId="8" fillId="0" borderId="0" xfId="0" applyNumberFormat="1" applyFont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87" fontId="2" fillId="0" borderId="2" xfId="1" applyNumberFormat="1" applyFont="1" applyFill="1" applyBorder="1" applyAlignment="1"/>
    <xf numFmtId="187" fontId="7" fillId="0" borderId="2" xfId="1" applyNumberFormat="1" applyFont="1" applyFill="1" applyBorder="1" applyAlignment="1">
      <alignment horizontal="center"/>
    </xf>
    <xf numFmtId="191" fontId="0" fillId="0" borderId="0" xfId="0" applyNumberFormat="1"/>
    <xf numFmtId="187" fontId="2" fillId="0" borderId="0" xfId="1" applyNumberFormat="1" applyFont="1" applyFill="1" applyBorder="1" applyAlignment="1"/>
    <xf numFmtId="193" fontId="0" fillId="0" borderId="0" xfId="1" applyNumberFormat="1" applyFont="1" applyFill="1" applyAlignment="1"/>
    <xf numFmtId="191" fontId="2" fillId="0" borderId="0" xfId="1" applyNumberFormat="1" applyFont="1" applyFill="1" applyBorder="1" applyAlignment="1"/>
    <xf numFmtId="187" fontId="2" fillId="0" borderId="0" xfId="1" applyNumberFormat="1" applyFont="1" applyFill="1" applyAlignment="1"/>
    <xf numFmtId="187" fontId="7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Alignment="1"/>
    <xf numFmtId="193" fontId="0" fillId="0" borderId="0" xfId="1" applyNumberFormat="1" applyFont="1" applyFill="1" applyBorder="1" applyAlignment="1"/>
    <xf numFmtId="0" fontId="1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93" fontId="0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191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0" fontId="10" fillId="0" borderId="0" xfId="0" applyFont="1"/>
    <xf numFmtId="193" fontId="0" fillId="0" borderId="0" xfId="1" applyNumberFormat="1" applyFont="1" applyFill="1" applyAlignment="1">
      <alignment horizontal="right"/>
    </xf>
    <xf numFmtId="187" fontId="0" fillId="0" borderId="0" xfId="1" applyNumberFormat="1" applyFont="1" applyFill="1" applyAlignment="1">
      <alignment horizontal="center" vertical="top"/>
    </xf>
    <xf numFmtId="191" fontId="7" fillId="0" borderId="0" xfId="1" applyNumberFormat="1" applyFont="1" applyFill="1"/>
    <xf numFmtId="187" fontId="0" fillId="0" borderId="0" xfId="1" applyNumberFormat="1" applyFont="1" applyFill="1" applyAlignment="1">
      <alignment horizontal="right"/>
    </xf>
    <xf numFmtId="187" fontId="7" fillId="0" borderId="0" xfId="1" applyNumberFormat="1" applyFont="1" applyFill="1" applyAlignment="1">
      <alignment horizontal="center" vertical="top"/>
    </xf>
    <xf numFmtId="0" fontId="7" fillId="0" borderId="0" xfId="0" applyFont="1" applyAlignment="1">
      <alignment vertical="top" wrapText="1"/>
    </xf>
    <xf numFmtId="187" fontId="0" fillId="0" borderId="0" xfId="1" applyNumberFormat="1" applyFont="1" applyFill="1" applyBorder="1" applyAlignment="1"/>
    <xf numFmtId="187" fontId="7" fillId="0" borderId="0" xfId="1" applyNumberFormat="1" applyFont="1" applyFill="1" applyBorder="1" applyAlignment="1"/>
    <xf numFmtId="191" fontId="0" fillId="0" borderId="2" xfId="1" applyNumberFormat="1" applyFont="1" applyFill="1" applyBorder="1" applyAlignment="1"/>
    <xf numFmtId="191" fontId="7" fillId="0" borderId="3" xfId="1" applyNumberFormat="1" applyFont="1" applyFill="1" applyBorder="1" applyAlignment="1"/>
    <xf numFmtId="187" fontId="7" fillId="0" borderId="1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93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center" vertical="top"/>
    </xf>
    <xf numFmtId="193" fontId="2" fillId="0" borderId="2" xfId="1" applyNumberFormat="1" applyFont="1" applyFill="1" applyBorder="1" applyAlignment="1">
      <alignment horizontal="right"/>
    </xf>
    <xf numFmtId="187" fontId="2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187" fontId="7" fillId="0" borderId="3" xfId="0" applyNumberFormat="1" applyFont="1" applyBorder="1"/>
    <xf numFmtId="193" fontId="0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93" fontId="0" fillId="0" borderId="0" xfId="1" applyNumberFormat="1" applyFont="1" applyAlignment="1">
      <alignment horizontal="right"/>
    </xf>
    <xf numFmtId="187" fontId="0" fillId="0" borderId="0" xfId="1" applyNumberFormat="1" applyFont="1" applyAlignment="1">
      <alignment horizontal="center" vertical="top"/>
    </xf>
    <xf numFmtId="187" fontId="0" fillId="0" borderId="0" xfId="1" applyNumberFormat="1" applyFont="1"/>
    <xf numFmtId="193" fontId="0" fillId="0" borderId="2" xfId="1" applyNumberFormat="1" applyFont="1" applyBorder="1" applyAlignment="1">
      <alignment horizontal="right"/>
    </xf>
    <xf numFmtId="187" fontId="0" fillId="0" borderId="2" xfId="1" applyNumberFormat="1" applyFont="1" applyBorder="1"/>
    <xf numFmtId="187" fontId="0" fillId="0" borderId="2" xfId="1" applyNumberFormat="1" applyFont="1" applyBorder="1" applyAlignment="1">
      <alignment horizontal="right"/>
    </xf>
    <xf numFmtId="187" fontId="7" fillId="0" borderId="0" xfId="1" applyNumberFormat="1" applyFont="1"/>
    <xf numFmtId="187" fontId="2" fillId="0" borderId="0" xfId="1" applyNumberFormat="1" applyFont="1"/>
    <xf numFmtId="187" fontId="2" fillId="0" borderId="0" xfId="1" applyNumberFormat="1" applyFont="1" applyAlignment="1">
      <alignment horizontal="center" vertical="top"/>
    </xf>
    <xf numFmtId="193" fontId="2" fillId="0" borderId="0" xfId="1" applyNumberFormat="1" applyFont="1" applyAlignment="1">
      <alignment horizontal="right"/>
    </xf>
    <xf numFmtId="193" fontId="2" fillId="0" borderId="2" xfId="1" applyNumberFormat="1" applyFont="1" applyBorder="1" applyAlignment="1">
      <alignment horizontal="right"/>
    </xf>
    <xf numFmtId="190" fontId="7" fillId="0" borderId="3" xfId="0" applyNumberFormat="1" applyFont="1" applyBorder="1"/>
    <xf numFmtId="187" fontId="0" fillId="0" borderId="0" xfId="1" applyNumberFormat="1" applyFont="1" applyFill="1"/>
    <xf numFmtId="187" fontId="7" fillId="0" borderId="1" xfId="1" applyNumberFormat="1" applyFont="1" applyFill="1" applyBorder="1"/>
    <xf numFmtId="187" fontId="7" fillId="0" borderId="4" xfId="1" applyNumberFormat="1" applyFont="1" applyFill="1" applyBorder="1"/>
    <xf numFmtId="187" fontId="7" fillId="0" borderId="0" xfId="1" applyNumberFormat="1" applyFont="1" applyFill="1" applyAlignment="1"/>
    <xf numFmtId="187" fontId="2" fillId="0" borderId="2" xfId="1" applyNumberFormat="1" applyFont="1" applyBorder="1"/>
    <xf numFmtId="191" fontId="0" fillId="0" borderId="2" xfId="0" applyNumberFormat="1" applyBorder="1"/>
    <xf numFmtId="189" fontId="2" fillId="0" borderId="0" xfId="0" applyNumberFormat="1" applyFont="1"/>
    <xf numFmtId="188" fontId="0" fillId="0" borderId="0" xfId="1" applyFont="1"/>
    <xf numFmtId="187" fontId="7" fillId="0" borderId="3" xfId="1" applyNumberFormat="1" applyFont="1" applyFill="1" applyBorder="1" applyAlignment="1"/>
    <xf numFmtId="193" fontId="0" fillId="0" borderId="2" xfId="1" applyNumberFormat="1" applyFont="1" applyFill="1" applyBorder="1"/>
    <xf numFmtId="193" fontId="0" fillId="0" borderId="2" xfId="1" applyNumberFormat="1" applyFont="1" applyBorder="1"/>
    <xf numFmtId="187" fontId="0" fillId="0" borderId="2" xfId="1" applyNumberFormat="1" applyFont="1" applyFill="1" applyBorder="1"/>
    <xf numFmtId="187" fontId="2" fillId="0" borderId="0" xfId="1" applyNumberFormat="1" applyFont="1" applyFill="1"/>
    <xf numFmtId="188" fontId="0" fillId="0" borderId="0" xfId="0" applyNumberFormat="1"/>
    <xf numFmtId="191" fontId="7" fillId="0" borderId="0" xfId="1" applyNumberFormat="1" applyFont="1"/>
    <xf numFmtId="191" fontId="0" fillId="0" borderId="0" xfId="1" applyNumberFormat="1" applyFont="1" applyFill="1"/>
    <xf numFmtId="187" fontId="0" fillId="0" borderId="0" xfId="1" applyNumberFormat="1" applyFont="1" applyFill="1" applyBorder="1"/>
    <xf numFmtId="193" fontId="0" fillId="0" borderId="0" xfId="1" applyNumberFormat="1" applyFont="1" applyFill="1"/>
    <xf numFmtId="193" fontId="0" fillId="0" borderId="0" xfId="1" applyNumberFormat="1" applyFont="1" applyFill="1" applyBorder="1"/>
    <xf numFmtId="37" fontId="7" fillId="0" borderId="1" xfId="0" applyNumberFormat="1" applyFont="1" applyBorder="1"/>
    <xf numFmtId="0" fontId="2" fillId="0" borderId="0" xfId="0" applyFont="1"/>
    <xf numFmtId="189" fontId="7" fillId="0" borderId="1" xfId="0" applyNumberFormat="1" applyFont="1" applyBorder="1"/>
    <xf numFmtId="187" fontId="7" fillId="0" borderId="3" xfId="1" applyNumberFormat="1" applyFont="1" applyFill="1" applyBorder="1"/>
    <xf numFmtId="187" fontId="7" fillId="0" borderId="1" xfId="1" applyNumberFormat="1" applyFont="1" applyBorder="1" applyAlignment="1">
      <alignment horizontal="center"/>
    </xf>
    <xf numFmtId="187" fontId="7" fillId="0" borderId="2" xfId="1" applyNumberFormat="1" applyFont="1" applyBorder="1" applyAlignment="1">
      <alignment horizontal="center"/>
    </xf>
    <xf numFmtId="189" fontId="0" fillId="0" borderId="0" xfId="1" applyNumberFormat="1" applyFont="1" applyFill="1"/>
    <xf numFmtId="187" fontId="0" fillId="0" borderId="2" xfId="1" applyNumberFormat="1" applyFont="1" applyFill="1" applyBorder="1" applyAlignment="1">
      <alignment horizontal="right"/>
    </xf>
    <xf numFmtId="187" fontId="7" fillId="0" borderId="1" xfId="0" applyNumberFormat="1" applyFont="1" applyBorder="1"/>
    <xf numFmtId="191" fontId="7" fillId="0" borderId="1" xfId="0" applyNumberFormat="1" applyFont="1" applyBorder="1"/>
    <xf numFmtId="189" fontId="7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189" fontId="3" fillId="0" borderId="0" xfId="0" applyNumberFormat="1" applyFont="1"/>
    <xf numFmtId="191" fontId="7" fillId="0" borderId="3" xfId="0" applyNumberFormat="1" applyFont="1" applyBorder="1"/>
    <xf numFmtId="189" fontId="0" fillId="0" borderId="2" xfId="0" applyNumberFormat="1" applyBorder="1"/>
    <xf numFmtId="191" fontId="7" fillId="0" borderId="0" xfId="0" applyNumberFormat="1" applyFont="1"/>
    <xf numFmtId="188" fontId="0" fillId="0" borderId="0" xfId="1" applyFont="1" applyFill="1"/>
    <xf numFmtId="0" fontId="16" fillId="0" borderId="0" xfId="0" applyFont="1" applyAlignment="1">
      <alignment horizontal="center"/>
    </xf>
    <xf numFmtId="189" fontId="15" fillId="0" borderId="0" xfId="0" applyNumberFormat="1" applyFont="1"/>
    <xf numFmtId="187" fontId="7" fillId="0" borderId="5" xfId="0" applyNumberFormat="1" applyFont="1" applyBorder="1" applyAlignment="1">
      <alignment horizontal="center"/>
    </xf>
    <xf numFmtId="187" fontId="0" fillId="0" borderId="2" xfId="0" applyNumberFormat="1" applyBorder="1"/>
    <xf numFmtId="187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37" fontId="2" fillId="0" borderId="0" xfId="0" applyNumberFormat="1" applyFont="1"/>
    <xf numFmtId="191" fontId="7" fillId="0" borderId="1" xfId="1" applyNumberFormat="1" applyFont="1" applyFill="1" applyBorder="1" applyAlignment="1"/>
    <xf numFmtId="193" fontId="2" fillId="0" borderId="0" xfId="1" applyNumberFormat="1" applyFont="1" applyFill="1" applyAlignment="1"/>
    <xf numFmtId="192" fontId="0" fillId="0" borderId="0" xfId="0" applyNumberFormat="1"/>
    <xf numFmtId="189" fontId="0" fillId="0" borderId="0" xfId="0" applyNumberFormat="1" applyAlignment="1">
      <alignment horizontal="right"/>
    </xf>
    <xf numFmtId="189" fontId="0" fillId="0" borderId="3" xfId="0" quotePrefix="1" applyNumberFormat="1" applyBorder="1" applyAlignment="1">
      <alignment horizontal="right"/>
    </xf>
    <xf numFmtId="189" fontId="0" fillId="0" borderId="0" xfId="0" quotePrefix="1" applyNumberFormat="1" applyAlignment="1">
      <alignment horizontal="right"/>
    </xf>
    <xf numFmtId="191" fontId="7" fillId="0" borderId="4" xfId="1" applyNumberFormat="1" applyFont="1" applyFill="1" applyBorder="1" applyAlignment="1"/>
    <xf numFmtId="187" fontId="0" fillId="0" borderId="0" xfId="1" applyNumberFormat="1" applyFont="1" applyFill="1" applyBorder="1" applyAlignment="1">
      <alignment horizontal="center" vertical="top"/>
    </xf>
    <xf numFmtId="191" fontId="0" fillId="0" borderId="0" xfId="1" applyNumberFormat="1" applyFont="1"/>
    <xf numFmtId="187" fontId="2" fillId="0" borderId="0" xfId="0" applyNumberFormat="1" applyFont="1"/>
    <xf numFmtId="191" fontId="18" fillId="0" borderId="0" xfId="0" applyNumberFormat="1" applyFont="1"/>
    <xf numFmtId="191" fontId="0" fillId="0" borderId="0" xfId="1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89" fontId="5" fillId="0" borderId="0" xfId="0" applyNumberFormat="1" applyFont="1"/>
    <xf numFmtId="191" fontId="0" fillId="0" borderId="6" xfId="0" applyNumberFormat="1" applyBorder="1"/>
    <xf numFmtId="188" fontId="0" fillId="0" borderId="0" xfId="1" applyFont="1" applyFill="1" applyBorder="1"/>
    <xf numFmtId="191" fontId="0" fillId="0" borderId="0" xfId="1" applyNumberFormat="1" applyFont="1" applyFill="1" applyBorder="1"/>
    <xf numFmtId="191" fontId="2" fillId="0" borderId="0" xfId="1" applyNumberFormat="1" applyFont="1" applyFill="1" applyBorder="1"/>
    <xf numFmtId="187" fontId="17" fillId="0" borderId="0" xfId="0" applyNumberFormat="1" applyFont="1"/>
    <xf numFmtId="191" fontId="2" fillId="0" borderId="0" xfId="0" applyNumberFormat="1" applyFont="1"/>
    <xf numFmtId="37" fontId="4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2" xfId="4" xr:uid="{8CBCB460-F6EB-4B2C-A581-9CC01CE8D48A}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5B42-A641-4664-A20D-392F9E952814}">
  <dimension ref="A1:M101"/>
  <sheetViews>
    <sheetView view="pageBreakPreview" topLeftCell="A79" zoomScale="85" zoomScaleNormal="85" zoomScaleSheetLayoutView="85" workbookViewId="0">
      <selection activeCell="D99" sqref="D99"/>
    </sheetView>
  </sheetViews>
  <sheetFormatPr defaultColWidth="9.140625" defaultRowHeight="21.75" x14ac:dyDescent="0.45"/>
  <cols>
    <col min="1" max="1" width="44.42578125" customWidth="1"/>
    <col min="2" max="2" width="9.140625" style="10" customWidth="1"/>
    <col min="3" max="3" width="1" customWidth="1"/>
    <col min="4" max="4" width="14.5703125" style="2" customWidth="1"/>
    <col min="5" max="5" width="1" customWidth="1"/>
    <col min="6" max="6" width="14.5703125" style="2" customWidth="1"/>
    <col min="7" max="7" width="1" customWidth="1"/>
    <col min="8" max="8" width="14.5703125" customWidth="1"/>
    <col min="9" max="9" width="1" customWidth="1"/>
    <col min="10" max="10" width="16.140625" customWidth="1"/>
    <col min="11" max="11" width="13.85546875" bestFit="1" customWidth="1"/>
  </cols>
  <sheetData>
    <row r="1" spans="1:12" ht="24" customHeight="1" x14ac:dyDescent="0.5">
      <c r="A1" s="4" t="s">
        <v>0</v>
      </c>
    </row>
    <row r="2" spans="1:12" ht="24" customHeight="1" x14ac:dyDescent="0.5">
      <c r="A2" s="4" t="s">
        <v>1</v>
      </c>
    </row>
    <row r="3" spans="1:12" ht="24" customHeight="1" x14ac:dyDescent="0.5">
      <c r="A3" s="4"/>
    </row>
    <row r="4" spans="1:12" ht="24" customHeight="1" x14ac:dyDescent="0.5">
      <c r="A4" s="4"/>
      <c r="D4" s="151" t="s">
        <v>2</v>
      </c>
      <c r="E4" s="151"/>
      <c r="F4" s="151"/>
      <c r="G4" s="5"/>
      <c r="H4" s="151" t="s">
        <v>3</v>
      </c>
      <c r="I4" s="151"/>
      <c r="J4" s="151"/>
    </row>
    <row r="5" spans="1:12" ht="24" customHeight="1" x14ac:dyDescent="0.5">
      <c r="A5" s="4"/>
      <c r="C5" s="10"/>
      <c r="D5" s="21" t="s">
        <v>4</v>
      </c>
      <c r="E5" s="21"/>
      <c r="F5" s="21" t="s">
        <v>5</v>
      </c>
      <c r="G5" s="21"/>
      <c r="H5" s="21" t="s">
        <v>4</v>
      </c>
      <c r="I5" s="21"/>
      <c r="J5" s="21" t="s">
        <v>5</v>
      </c>
    </row>
    <row r="6" spans="1:12" ht="24" customHeight="1" x14ac:dyDescent="0.5">
      <c r="A6" s="4" t="s">
        <v>6</v>
      </c>
      <c r="B6" s="10" t="s">
        <v>7</v>
      </c>
      <c r="C6" s="21"/>
      <c r="D6" s="21">
        <v>2568</v>
      </c>
      <c r="E6" s="21"/>
      <c r="F6" s="21">
        <v>2567</v>
      </c>
      <c r="H6" s="21">
        <v>2568</v>
      </c>
      <c r="I6" s="21"/>
      <c r="J6" s="21">
        <v>2567</v>
      </c>
    </row>
    <row r="7" spans="1:12" ht="24" customHeight="1" x14ac:dyDescent="0.5">
      <c r="A7" s="4"/>
      <c r="C7" s="21"/>
      <c r="D7" s="21" t="s">
        <v>8</v>
      </c>
      <c r="E7" s="21"/>
      <c r="F7" s="21"/>
      <c r="H7" s="21" t="s">
        <v>8</v>
      </c>
      <c r="I7" s="21"/>
      <c r="J7" s="21"/>
    </row>
    <row r="8" spans="1:12" ht="24" customHeight="1" x14ac:dyDescent="0.5">
      <c r="A8" s="4"/>
      <c r="C8" s="10"/>
      <c r="D8" s="150" t="s">
        <v>9</v>
      </c>
      <c r="E8" s="150"/>
      <c r="F8" s="150"/>
      <c r="G8" s="150"/>
      <c r="H8" s="150"/>
      <c r="I8" s="150"/>
      <c r="J8" s="150"/>
    </row>
    <row r="9" spans="1:12" ht="24" customHeight="1" x14ac:dyDescent="0.45">
      <c r="A9" s="18" t="s">
        <v>10</v>
      </c>
      <c r="C9" s="2"/>
      <c r="E9" s="2"/>
      <c r="H9" s="2"/>
      <c r="I9" s="2"/>
      <c r="J9" s="2"/>
    </row>
    <row r="10" spans="1:12" ht="22.5" customHeight="1" x14ac:dyDescent="0.45">
      <c r="A10" t="s">
        <v>11</v>
      </c>
      <c r="C10" s="2"/>
      <c r="D10" s="2">
        <v>444110</v>
      </c>
      <c r="E10" s="2"/>
      <c r="F10" s="2">
        <v>355562</v>
      </c>
      <c r="H10" s="2">
        <v>427793</v>
      </c>
      <c r="I10" s="2"/>
      <c r="J10" s="2">
        <v>335496</v>
      </c>
    </row>
    <row r="11" spans="1:12" ht="22.5" customHeight="1" x14ac:dyDescent="0.45">
      <c r="A11" t="s">
        <v>12</v>
      </c>
      <c r="B11" s="10">
        <v>8</v>
      </c>
      <c r="C11" s="2"/>
      <c r="D11" s="2">
        <v>360073</v>
      </c>
      <c r="E11" s="2"/>
      <c r="F11" s="2">
        <v>303595</v>
      </c>
      <c r="H11" s="2">
        <v>360073</v>
      </c>
      <c r="I11" s="2"/>
      <c r="J11" s="2">
        <v>303595</v>
      </c>
      <c r="K11" s="2"/>
    </row>
    <row r="12" spans="1:12" ht="22.5" customHeight="1" x14ac:dyDescent="0.45">
      <c r="A12" t="s">
        <v>13</v>
      </c>
      <c r="B12" s="10" t="s">
        <v>14</v>
      </c>
      <c r="C12" s="2"/>
      <c r="D12" s="2">
        <v>61196</v>
      </c>
      <c r="E12" s="2"/>
      <c r="F12" s="2">
        <v>59429</v>
      </c>
      <c r="H12" s="2">
        <v>61196</v>
      </c>
      <c r="I12" s="2"/>
      <c r="J12" s="2">
        <v>59429</v>
      </c>
    </row>
    <row r="13" spans="1:12" ht="22.5" customHeight="1" x14ac:dyDescent="0.45">
      <c r="A13" t="s">
        <v>15</v>
      </c>
      <c r="C13" s="2"/>
      <c r="D13" s="2">
        <v>36547</v>
      </c>
      <c r="E13" s="2"/>
      <c r="F13" s="2">
        <v>33788</v>
      </c>
      <c r="H13" s="2">
        <v>36547</v>
      </c>
      <c r="I13" s="2"/>
      <c r="J13" s="2">
        <v>33788</v>
      </c>
    </row>
    <row r="14" spans="1:12" ht="22.5" customHeight="1" x14ac:dyDescent="0.45">
      <c r="A14" t="s">
        <v>16</v>
      </c>
      <c r="C14" s="2"/>
      <c r="D14" s="2">
        <v>61476</v>
      </c>
      <c r="E14" s="2"/>
      <c r="F14" s="2">
        <v>7781</v>
      </c>
      <c r="H14" s="2">
        <v>61376</v>
      </c>
      <c r="I14" s="2"/>
      <c r="J14" s="2">
        <v>7428</v>
      </c>
    </row>
    <row r="15" spans="1:12" ht="22.5" customHeight="1" x14ac:dyDescent="0.45">
      <c r="A15" t="s">
        <v>17</v>
      </c>
      <c r="B15" s="10">
        <v>2</v>
      </c>
      <c r="C15" s="2"/>
      <c r="D15" s="64">
        <v>3310</v>
      </c>
      <c r="E15" s="2"/>
      <c r="F15" s="64">
        <v>5095</v>
      </c>
      <c r="H15" s="2">
        <v>103310</v>
      </c>
      <c r="I15" s="2"/>
      <c r="J15" s="59">
        <v>105095</v>
      </c>
    </row>
    <row r="16" spans="1:12" ht="22.5" customHeight="1" x14ac:dyDescent="0.45">
      <c r="A16" t="s">
        <v>18</v>
      </c>
      <c r="C16" s="2"/>
      <c r="D16" s="2">
        <v>887482</v>
      </c>
      <c r="E16" s="2"/>
      <c r="F16" s="2">
        <v>911517</v>
      </c>
      <c r="H16" s="2">
        <v>813221</v>
      </c>
      <c r="I16" s="2"/>
      <c r="J16" s="2">
        <v>835669</v>
      </c>
      <c r="L16" s="2"/>
    </row>
    <row r="17" spans="1:13" ht="22.5" customHeight="1" x14ac:dyDescent="0.45">
      <c r="A17" t="s">
        <v>19</v>
      </c>
      <c r="C17" s="2"/>
      <c r="D17" s="2">
        <v>2229</v>
      </c>
      <c r="E17" s="2"/>
      <c r="F17" s="2">
        <v>2139</v>
      </c>
      <c r="H17" s="2">
        <v>2229</v>
      </c>
      <c r="I17" s="2"/>
      <c r="J17" s="2">
        <v>2140</v>
      </c>
    </row>
    <row r="18" spans="1:13" ht="22.5" customHeight="1" x14ac:dyDescent="0.45">
      <c r="A18" s="5" t="s">
        <v>20</v>
      </c>
      <c r="C18" s="3"/>
      <c r="D18" s="86">
        <f>SUM(D10:D17)</f>
        <v>1856423</v>
      </c>
      <c r="E18" s="3"/>
      <c r="F18" s="113">
        <f>SUM(F10:F17)</f>
        <v>1678906</v>
      </c>
      <c r="H18" s="86">
        <f>SUM(H10:H17)</f>
        <v>1865745</v>
      </c>
      <c r="I18" s="3"/>
      <c r="J18" s="113">
        <f>SUM(J10:J17)</f>
        <v>1682640</v>
      </c>
    </row>
    <row r="19" spans="1:13" ht="22.5" customHeight="1" x14ac:dyDescent="0.45">
      <c r="A19" s="115"/>
      <c r="B19" s="116"/>
      <c r="C19" s="117"/>
      <c r="D19" s="117"/>
      <c r="E19" s="117"/>
      <c r="F19" s="117"/>
      <c r="G19" s="115"/>
      <c r="H19" s="117"/>
      <c r="I19" s="117"/>
      <c r="J19" s="117"/>
    </row>
    <row r="20" spans="1:13" ht="22.5" customHeight="1" x14ac:dyDescent="0.45">
      <c r="A20" s="18" t="s">
        <v>21</v>
      </c>
      <c r="C20" s="2"/>
      <c r="E20" s="2"/>
      <c r="H20" s="2"/>
      <c r="I20" s="2"/>
      <c r="J20" s="2"/>
    </row>
    <row r="21" spans="1:13" ht="22.5" customHeight="1" x14ac:dyDescent="0.45">
      <c r="A21" t="s">
        <v>22</v>
      </c>
      <c r="B21" s="10">
        <v>8</v>
      </c>
      <c r="C21" s="2"/>
      <c r="D21" s="2">
        <v>50001</v>
      </c>
      <c r="E21" s="2"/>
      <c r="F21" s="64">
        <v>49138</v>
      </c>
      <c r="H21" s="2">
        <v>50001</v>
      </c>
      <c r="I21" s="2"/>
      <c r="J21" s="2">
        <v>49138</v>
      </c>
    </row>
    <row r="22" spans="1:13" ht="22.5" customHeight="1" x14ac:dyDescent="0.45">
      <c r="A22" t="s">
        <v>23</v>
      </c>
      <c r="C22" s="2"/>
      <c r="D22" s="64">
        <v>70000</v>
      </c>
      <c r="E22" s="2"/>
      <c r="F22" s="64">
        <v>70000</v>
      </c>
      <c r="H22" s="64">
        <v>70000</v>
      </c>
      <c r="I22" s="2"/>
      <c r="J22" s="64">
        <v>70000</v>
      </c>
    </row>
    <row r="23" spans="1:13" ht="22.5" customHeight="1" x14ac:dyDescent="0.45">
      <c r="A23" t="s">
        <v>24</v>
      </c>
      <c r="C23" s="2"/>
      <c r="D23" s="110">
        <v>26000</v>
      </c>
      <c r="E23" s="2"/>
      <c r="F23" s="2">
        <v>26000</v>
      </c>
      <c r="H23" s="2">
        <v>26000</v>
      </c>
      <c r="I23" s="2"/>
      <c r="J23" s="2">
        <v>26000</v>
      </c>
    </row>
    <row r="24" spans="1:13" ht="22.5" hidden="1" customHeight="1" x14ac:dyDescent="0.45">
      <c r="A24" t="s">
        <v>25</v>
      </c>
      <c r="C24" s="2"/>
      <c r="D24" s="64"/>
      <c r="E24" s="2"/>
      <c r="F24" s="64"/>
      <c r="H24" s="43"/>
      <c r="I24" s="2"/>
      <c r="J24" s="43"/>
    </row>
    <row r="25" spans="1:13" ht="22.5" customHeight="1" x14ac:dyDescent="0.45">
      <c r="A25" t="s">
        <v>26</v>
      </c>
      <c r="C25" s="2"/>
      <c r="D25" s="110">
        <v>3078</v>
      </c>
      <c r="E25" s="2"/>
      <c r="F25" s="59">
        <v>3078</v>
      </c>
      <c r="G25" s="105"/>
      <c r="H25" s="59">
        <v>3078</v>
      </c>
      <c r="I25" s="91"/>
      <c r="J25" s="59">
        <v>3078</v>
      </c>
    </row>
    <row r="26" spans="1:13" ht="22.5" customHeight="1" x14ac:dyDescent="0.45">
      <c r="A26" t="s">
        <v>27</v>
      </c>
      <c r="C26" s="2"/>
      <c r="D26" s="59">
        <v>0</v>
      </c>
      <c r="E26" s="2"/>
      <c r="F26" s="138">
        <v>0</v>
      </c>
      <c r="H26" s="91">
        <v>235000</v>
      </c>
      <c r="I26" s="2"/>
      <c r="J26" s="91">
        <v>235000</v>
      </c>
    </row>
    <row r="27" spans="1:13" s="105" customFormat="1" ht="22.5" customHeight="1" x14ac:dyDescent="0.45">
      <c r="A27" t="s">
        <v>28</v>
      </c>
      <c r="B27" s="10">
        <v>4</v>
      </c>
      <c r="C27" s="91"/>
      <c r="D27" s="91">
        <v>1101091</v>
      </c>
      <c r="E27" s="91"/>
      <c r="F27" s="31">
        <v>1102891</v>
      </c>
      <c r="G27"/>
      <c r="H27" s="2">
        <v>936630</v>
      </c>
      <c r="I27" s="2"/>
      <c r="J27" s="2">
        <v>936630</v>
      </c>
    </row>
    <row r="28" spans="1:13" ht="22.5" customHeight="1" x14ac:dyDescent="0.45">
      <c r="A28" t="s">
        <v>29</v>
      </c>
      <c r="C28" s="2"/>
      <c r="D28" s="2">
        <v>526</v>
      </c>
      <c r="E28" s="2"/>
      <c r="F28" s="31">
        <v>352</v>
      </c>
      <c r="H28" s="2">
        <v>526</v>
      </c>
      <c r="I28" s="2"/>
      <c r="J28" s="2">
        <v>352</v>
      </c>
      <c r="L28" s="2"/>
    </row>
    <row r="29" spans="1:13" ht="22.5" customHeight="1" x14ac:dyDescent="0.45">
      <c r="A29" t="s">
        <v>30</v>
      </c>
      <c r="C29" s="2"/>
      <c r="D29" s="2">
        <v>241501</v>
      </c>
      <c r="E29" s="2"/>
      <c r="F29" s="31">
        <v>197092</v>
      </c>
      <c r="H29" s="2">
        <v>241501</v>
      </c>
      <c r="I29" s="2"/>
      <c r="J29" s="2">
        <v>197092</v>
      </c>
    </row>
    <row r="30" spans="1:13" ht="22.5" customHeight="1" x14ac:dyDescent="0.45">
      <c r="A30" t="s">
        <v>31</v>
      </c>
      <c r="B30" s="10">
        <v>5</v>
      </c>
      <c r="C30" s="2"/>
      <c r="D30" s="2">
        <v>1480536</v>
      </c>
      <c r="E30" s="2"/>
      <c r="F30" s="31">
        <v>1478867</v>
      </c>
      <c r="G30" s="102"/>
      <c r="H30" s="2">
        <v>1265017</v>
      </c>
      <c r="I30" s="102"/>
      <c r="J30" s="2">
        <v>1264935</v>
      </c>
      <c r="K30" s="98"/>
      <c r="L30" s="31"/>
      <c r="M30" s="2"/>
    </row>
    <row r="31" spans="1:13" ht="22.5" customHeight="1" x14ac:dyDescent="0.45">
      <c r="A31" t="s">
        <v>32</v>
      </c>
      <c r="C31" s="2"/>
      <c r="D31" s="2">
        <v>9846</v>
      </c>
      <c r="E31" s="2"/>
      <c r="F31" s="59">
        <v>12538</v>
      </c>
      <c r="H31" s="2">
        <v>9846</v>
      </c>
      <c r="I31" s="2"/>
      <c r="J31" s="59">
        <v>12538</v>
      </c>
    </row>
    <row r="32" spans="1:13" ht="22.5" customHeight="1" x14ac:dyDescent="0.45">
      <c r="A32" t="s">
        <v>33</v>
      </c>
      <c r="C32" s="2"/>
      <c r="D32" s="2">
        <v>53065</v>
      </c>
      <c r="E32" s="2"/>
      <c r="F32" s="31">
        <v>48144</v>
      </c>
      <c r="H32" s="2">
        <v>53065</v>
      </c>
      <c r="I32" s="2"/>
      <c r="J32" s="2">
        <v>48144</v>
      </c>
    </row>
    <row r="33" spans="1:11" ht="22.5" customHeight="1" x14ac:dyDescent="0.45">
      <c r="A33" s="5" t="s">
        <v>34</v>
      </c>
      <c r="C33" s="3"/>
      <c r="D33" s="86">
        <f>SUM(D21:D32)</f>
        <v>3035644</v>
      </c>
      <c r="E33" s="3"/>
      <c r="F33" s="113">
        <f>SUM(F21:F32)</f>
        <v>2988100</v>
      </c>
      <c r="H33" s="86">
        <f>SUM(H21:H32)</f>
        <v>2890664</v>
      </c>
      <c r="I33" s="3"/>
      <c r="J33" s="113">
        <f>SUM(J21:J32)</f>
        <v>2842907</v>
      </c>
    </row>
    <row r="34" spans="1:11" ht="22.5" customHeight="1" x14ac:dyDescent="0.45">
      <c r="A34" s="5"/>
      <c r="C34" s="2"/>
      <c r="E34" s="2"/>
      <c r="H34" s="2"/>
      <c r="I34" s="2"/>
      <c r="J34" s="2"/>
    </row>
    <row r="35" spans="1:11" ht="22.5" customHeight="1" thickBot="1" x14ac:dyDescent="0.5">
      <c r="A35" s="5" t="s">
        <v>35</v>
      </c>
      <c r="C35" s="3"/>
      <c r="D35" s="93">
        <f>D18+D33</f>
        <v>4892067</v>
      </c>
      <c r="E35" s="1"/>
      <c r="F35" s="70">
        <f>F18+F33</f>
        <v>4667006</v>
      </c>
      <c r="G35" s="31"/>
      <c r="H35" s="93">
        <f>SUM(H18+H33)</f>
        <v>4756409</v>
      </c>
      <c r="I35" s="3"/>
      <c r="J35" s="118">
        <f>J18+J33</f>
        <v>4525547</v>
      </c>
    </row>
    <row r="36" spans="1:11" ht="22.5" customHeight="1" thickTop="1" x14ac:dyDescent="0.45"/>
    <row r="37" spans="1:11" ht="24" customHeight="1" x14ac:dyDescent="0.5">
      <c r="A37" s="4" t="s">
        <v>0</v>
      </c>
      <c r="H37" s="2"/>
      <c r="J37" s="2"/>
    </row>
    <row r="38" spans="1:11" ht="24" customHeight="1" x14ac:dyDescent="0.5">
      <c r="A38" s="4" t="s">
        <v>1</v>
      </c>
    </row>
    <row r="39" spans="1:11" ht="24" customHeight="1" x14ac:dyDescent="0.5">
      <c r="A39" s="4"/>
      <c r="D39" s="114"/>
      <c r="F39" s="114"/>
    </row>
    <row r="40" spans="1:11" ht="21.95" customHeight="1" x14ac:dyDescent="0.5">
      <c r="A40" s="4"/>
      <c r="D40" s="151" t="s">
        <v>2</v>
      </c>
      <c r="E40" s="151"/>
      <c r="F40" s="151"/>
      <c r="G40" s="5"/>
      <c r="H40" s="151" t="s">
        <v>3</v>
      </c>
      <c r="I40" s="151"/>
      <c r="J40" s="151"/>
    </row>
    <row r="41" spans="1:11" ht="21.95" customHeight="1" x14ac:dyDescent="0.5">
      <c r="A41" s="4"/>
      <c r="C41" s="10"/>
      <c r="D41" s="21" t="s">
        <v>4</v>
      </c>
      <c r="E41" s="21"/>
      <c r="F41" s="21" t="s">
        <v>5</v>
      </c>
      <c r="G41" s="21"/>
      <c r="H41" s="21" t="s">
        <v>4</v>
      </c>
      <c r="I41" s="21"/>
      <c r="J41" s="21" t="s">
        <v>5</v>
      </c>
    </row>
    <row r="42" spans="1:11" ht="24" customHeight="1" x14ac:dyDescent="0.5">
      <c r="A42" s="4" t="s">
        <v>36</v>
      </c>
      <c r="B42" s="10" t="s">
        <v>7</v>
      </c>
      <c r="C42" s="21"/>
      <c r="D42" s="21">
        <v>2568</v>
      </c>
      <c r="E42" s="21"/>
      <c r="F42" s="21">
        <v>2567</v>
      </c>
      <c r="H42" s="21">
        <v>2568</v>
      </c>
      <c r="I42" s="21"/>
      <c r="J42" s="21">
        <v>2567</v>
      </c>
    </row>
    <row r="43" spans="1:11" ht="24" customHeight="1" x14ac:dyDescent="0.5">
      <c r="A43" s="4"/>
      <c r="C43" s="21"/>
      <c r="D43" s="21" t="s">
        <v>8</v>
      </c>
      <c r="E43" s="21"/>
      <c r="F43" s="21"/>
      <c r="H43" s="21" t="s">
        <v>8</v>
      </c>
      <c r="I43" s="21"/>
      <c r="J43" s="21"/>
    </row>
    <row r="44" spans="1:11" ht="23.25" x14ac:dyDescent="0.5">
      <c r="A44" s="4"/>
      <c r="C44" s="10"/>
      <c r="D44" s="150" t="s">
        <v>9</v>
      </c>
      <c r="E44" s="150"/>
      <c r="F44" s="150"/>
      <c r="G44" s="150"/>
      <c r="H44" s="150"/>
      <c r="I44" s="150"/>
      <c r="J44" s="150"/>
    </row>
    <row r="45" spans="1:11" ht="24" customHeight="1" x14ac:dyDescent="0.45">
      <c r="A45" s="18" t="s">
        <v>37</v>
      </c>
      <c r="C45" s="2"/>
      <c r="E45" s="2"/>
      <c r="H45" s="2"/>
      <c r="I45" s="2"/>
      <c r="J45" s="2"/>
    </row>
    <row r="46" spans="1:11" ht="22.5" customHeight="1" x14ac:dyDescent="0.45">
      <c r="A46" t="s">
        <v>38</v>
      </c>
      <c r="C46" s="2"/>
      <c r="D46" s="2">
        <v>18339</v>
      </c>
      <c r="E46" s="2"/>
      <c r="F46" s="100">
        <v>17410</v>
      </c>
      <c r="G46" s="100"/>
      <c r="H46" s="100">
        <v>18339</v>
      </c>
      <c r="I46" s="100"/>
      <c r="J46" s="100">
        <v>17410</v>
      </c>
      <c r="K46" s="92"/>
    </row>
    <row r="47" spans="1:11" ht="22.5" customHeight="1" x14ac:dyDescent="0.45">
      <c r="A47" t="s">
        <v>39</v>
      </c>
      <c r="B47" s="10">
        <v>2</v>
      </c>
      <c r="C47" s="2"/>
      <c r="D47" s="2">
        <v>253205</v>
      </c>
      <c r="E47" s="2"/>
      <c r="F47" s="100">
        <v>67512</v>
      </c>
      <c r="G47" s="100"/>
      <c r="H47" s="100">
        <v>252852</v>
      </c>
      <c r="I47" s="100"/>
      <c r="J47" s="100">
        <v>66471</v>
      </c>
    </row>
    <row r="48" spans="1:11" ht="22.5" customHeight="1" x14ac:dyDescent="0.45">
      <c r="A48" t="s">
        <v>40</v>
      </c>
      <c r="C48" s="2"/>
      <c r="D48" s="2">
        <v>4049</v>
      </c>
      <c r="E48" s="2"/>
      <c r="F48" s="16">
        <v>3083</v>
      </c>
      <c r="G48" s="100"/>
      <c r="H48" s="100">
        <v>4049</v>
      </c>
      <c r="I48" s="100"/>
      <c r="J48" s="16">
        <v>3083</v>
      </c>
      <c r="K48" s="92"/>
    </row>
    <row r="49" spans="1:10" ht="22.5" customHeight="1" x14ac:dyDescent="0.45">
      <c r="A49" t="s">
        <v>41</v>
      </c>
      <c r="C49" s="2"/>
      <c r="E49" s="2"/>
      <c r="F49" s="43"/>
      <c r="G49" s="100"/>
      <c r="H49" s="100"/>
      <c r="I49" s="100"/>
      <c r="J49" s="43"/>
    </row>
    <row r="50" spans="1:10" ht="22.5" customHeight="1" x14ac:dyDescent="0.45">
      <c r="A50" t="s">
        <v>42</v>
      </c>
      <c r="B50" s="10">
        <v>5</v>
      </c>
      <c r="C50" s="2"/>
      <c r="D50" s="2">
        <v>20933</v>
      </c>
      <c r="E50" s="2"/>
      <c r="F50" s="100">
        <v>21045</v>
      </c>
      <c r="G50" s="100"/>
      <c r="H50" s="100">
        <v>20933</v>
      </c>
      <c r="I50" s="100"/>
      <c r="J50" s="100">
        <v>21045</v>
      </c>
    </row>
    <row r="51" spans="1:10" ht="22.5" customHeight="1" x14ac:dyDescent="0.45">
      <c r="A51" t="s">
        <v>43</v>
      </c>
      <c r="C51" s="2"/>
      <c r="E51" s="2"/>
      <c r="F51" s="43"/>
      <c r="G51" s="100"/>
      <c r="H51" s="100"/>
      <c r="I51" s="100"/>
      <c r="J51" s="43"/>
    </row>
    <row r="52" spans="1:10" ht="22.5" customHeight="1" x14ac:dyDescent="0.45">
      <c r="A52" t="s">
        <v>42</v>
      </c>
      <c r="B52" s="10">
        <v>2</v>
      </c>
      <c r="C52" s="2"/>
      <c r="D52" s="2">
        <v>24557</v>
      </c>
      <c r="E52" s="2"/>
      <c r="F52" s="100">
        <v>19506</v>
      </c>
      <c r="G52" s="100"/>
      <c r="H52" s="100">
        <v>24557</v>
      </c>
      <c r="I52" s="100"/>
      <c r="J52" s="100">
        <v>19506</v>
      </c>
    </row>
    <row r="53" spans="1:10" ht="22.5" customHeight="1" x14ac:dyDescent="0.45">
      <c r="A53" t="s">
        <v>44</v>
      </c>
      <c r="B53" s="10">
        <v>10</v>
      </c>
      <c r="C53" s="2"/>
      <c r="D53" s="2">
        <v>3565</v>
      </c>
      <c r="E53" s="2"/>
      <c r="F53" s="100">
        <v>3565</v>
      </c>
      <c r="G53" s="100"/>
      <c r="H53" s="100">
        <v>3565</v>
      </c>
      <c r="I53" s="100"/>
      <c r="J53" s="100">
        <v>3565</v>
      </c>
    </row>
    <row r="54" spans="1:10" ht="22.5" customHeight="1" x14ac:dyDescent="0.45">
      <c r="A54" t="s">
        <v>45</v>
      </c>
      <c r="C54" s="2"/>
      <c r="E54" s="2"/>
      <c r="F54" s="43"/>
      <c r="G54" s="100"/>
      <c r="H54" s="100"/>
      <c r="I54" s="100"/>
      <c r="J54" s="43"/>
    </row>
    <row r="55" spans="1:10" ht="22.5" customHeight="1" x14ac:dyDescent="0.45">
      <c r="A55" t="s">
        <v>46</v>
      </c>
      <c r="B55" s="10">
        <v>8</v>
      </c>
      <c r="C55" s="2"/>
      <c r="D55" s="16">
        <v>36000</v>
      </c>
      <c r="E55" s="2"/>
      <c r="F55" s="16">
        <v>36000</v>
      </c>
      <c r="G55" s="100"/>
      <c r="H55" s="100">
        <v>36000</v>
      </c>
      <c r="I55" s="100"/>
      <c r="J55" s="16">
        <v>36000</v>
      </c>
    </row>
    <row r="56" spans="1:10" ht="22.5" customHeight="1" x14ac:dyDescent="0.45">
      <c r="A56" t="s">
        <v>47</v>
      </c>
      <c r="C56" s="2"/>
      <c r="D56" s="2">
        <v>2807</v>
      </c>
      <c r="E56" s="2"/>
      <c r="F56" s="100">
        <v>3183</v>
      </c>
      <c r="G56" s="100"/>
      <c r="H56" s="100">
        <v>2807</v>
      </c>
      <c r="I56" s="100"/>
      <c r="J56" s="100">
        <v>3183</v>
      </c>
    </row>
    <row r="57" spans="1:10" ht="22.5" customHeight="1" x14ac:dyDescent="0.45">
      <c r="A57" t="s">
        <v>48</v>
      </c>
      <c r="C57" s="2"/>
      <c r="D57" s="2">
        <v>26969</v>
      </c>
      <c r="E57" s="2"/>
      <c r="F57" s="25">
        <v>21311</v>
      </c>
      <c r="G57" s="100"/>
      <c r="H57" s="100">
        <v>26969</v>
      </c>
      <c r="I57" s="100"/>
      <c r="J57" s="25">
        <v>21311</v>
      </c>
    </row>
    <row r="58" spans="1:10" ht="22.5" customHeight="1" x14ac:dyDescent="0.45">
      <c r="A58" t="s">
        <v>205</v>
      </c>
      <c r="C58" s="2"/>
      <c r="D58" s="2">
        <v>3</v>
      </c>
      <c r="E58" s="2"/>
      <c r="F58" s="59">
        <v>0</v>
      </c>
      <c r="G58" s="85"/>
      <c r="H58" s="85">
        <v>0</v>
      </c>
      <c r="I58" s="85"/>
      <c r="J58" s="59">
        <v>0</v>
      </c>
    </row>
    <row r="59" spans="1:10" ht="22.5" customHeight="1" x14ac:dyDescent="0.45">
      <c r="A59" s="5" t="s">
        <v>49</v>
      </c>
      <c r="C59" s="3"/>
      <c r="D59" s="86">
        <f>SUM(D46:D58)</f>
        <v>390427</v>
      </c>
      <c r="E59" s="3"/>
      <c r="F59" s="113">
        <f>SUM(F46:F58)</f>
        <v>192615</v>
      </c>
      <c r="H59" s="86">
        <f>SUM(H46:H58)</f>
        <v>390071</v>
      </c>
      <c r="I59" s="3"/>
      <c r="J59" s="113">
        <f>SUM(J46:J58)</f>
        <v>191574</v>
      </c>
    </row>
    <row r="60" spans="1:10" ht="22.5" customHeight="1" x14ac:dyDescent="0.45">
      <c r="A60" s="5"/>
      <c r="C60" s="2"/>
      <c r="E60" s="2"/>
      <c r="H60" s="2"/>
      <c r="I60" s="2"/>
      <c r="J60" s="2"/>
    </row>
    <row r="61" spans="1:10" ht="22.5" customHeight="1" x14ac:dyDescent="0.45">
      <c r="A61" s="18" t="s">
        <v>50</v>
      </c>
      <c r="C61" s="2"/>
      <c r="E61" s="2"/>
      <c r="H61" s="2"/>
      <c r="I61" s="2"/>
      <c r="J61" s="2"/>
    </row>
    <row r="62" spans="1:10" s="105" customFormat="1" ht="22.5" customHeight="1" x14ac:dyDescent="0.45">
      <c r="A62" t="s">
        <v>51</v>
      </c>
      <c r="B62" s="10"/>
      <c r="C62" s="91"/>
      <c r="D62" s="91">
        <v>2033</v>
      </c>
      <c r="E62" s="91"/>
      <c r="F62" s="91">
        <v>2148</v>
      </c>
      <c r="H62" s="91">
        <v>2033</v>
      </c>
      <c r="I62" s="91"/>
      <c r="J62" s="91">
        <v>2148</v>
      </c>
    </row>
    <row r="63" spans="1:10" s="105" customFormat="1" ht="22.5" hidden="1" customHeight="1" x14ac:dyDescent="0.45">
      <c r="A63" t="s">
        <v>52</v>
      </c>
      <c r="B63" s="10"/>
      <c r="C63" s="2"/>
      <c r="D63" s="43"/>
      <c r="E63" s="2"/>
      <c r="F63" s="64"/>
      <c r="G63"/>
      <c r="H63" s="43"/>
      <c r="I63" s="2"/>
      <c r="J63" s="43"/>
    </row>
    <row r="64" spans="1:10" s="105" customFormat="1" ht="22.5" customHeight="1" x14ac:dyDescent="0.45">
      <c r="A64" t="s">
        <v>53</v>
      </c>
      <c r="B64" s="10">
        <v>5</v>
      </c>
      <c r="C64" s="91"/>
      <c r="D64" s="85">
        <v>145805</v>
      </c>
      <c r="E64" s="91"/>
      <c r="F64" s="91">
        <v>162044</v>
      </c>
      <c r="H64" s="91">
        <v>145805</v>
      </c>
      <c r="I64" s="91"/>
      <c r="J64" s="91">
        <v>162044</v>
      </c>
    </row>
    <row r="65" spans="1:10" s="105" customFormat="1" ht="22.5" customHeight="1" x14ac:dyDescent="0.45">
      <c r="A65" t="s">
        <v>54</v>
      </c>
      <c r="B65" s="10">
        <v>2</v>
      </c>
      <c r="C65" s="2"/>
      <c r="D65" s="85">
        <v>361755</v>
      </c>
      <c r="E65" s="2"/>
      <c r="F65" s="91">
        <v>324803</v>
      </c>
      <c r="G65"/>
      <c r="H65" s="91">
        <v>361755</v>
      </c>
      <c r="I65" s="2"/>
      <c r="J65" s="91">
        <v>324803</v>
      </c>
    </row>
    <row r="66" spans="1:10" s="105" customFormat="1" ht="22.5" customHeight="1" x14ac:dyDescent="0.45">
      <c r="A66" t="s">
        <v>55</v>
      </c>
      <c r="B66" s="10">
        <v>10</v>
      </c>
      <c r="C66" s="2"/>
      <c r="D66" s="85">
        <v>38231</v>
      </c>
      <c r="E66" s="2"/>
      <c r="F66" s="91">
        <v>40905</v>
      </c>
      <c r="G66"/>
      <c r="H66" s="91">
        <v>38231</v>
      </c>
      <c r="I66" s="2"/>
      <c r="J66" s="91">
        <v>40905</v>
      </c>
    </row>
    <row r="67" spans="1:10" ht="22.5" customHeight="1" x14ac:dyDescent="0.45">
      <c r="A67" t="s">
        <v>56</v>
      </c>
      <c r="B67" s="10">
        <v>8</v>
      </c>
      <c r="C67" s="2"/>
      <c r="D67" s="85">
        <v>62113</v>
      </c>
      <c r="E67" s="2"/>
      <c r="F67" s="2">
        <v>92104</v>
      </c>
      <c r="H67" s="2">
        <v>62113</v>
      </c>
      <c r="I67" s="2"/>
      <c r="J67" s="2">
        <v>92104</v>
      </c>
    </row>
    <row r="68" spans="1:10" ht="22.5" customHeight="1" x14ac:dyDescent="0.45">
      <c r="A68" t="s">
        <v>57</v>
      </c>
      <c r="C68" s="2"/>
      <c r="D68" s="97">
        <v>3590</v>
      </c>
      <c r="E68" s="91"/>
      <c r="F68" s="91">
        <v>4964</v>
      </c>
      <c r="G68" s="105"/>
      <c r="H68" s="91">
        <v>3590</v>
      </c>
      <c r="I68" s="2"/>
      <c r="J68" s="2">
        <v>4964</v>
      </c>
    </row>
    <row r="69" spans="1:10" ht="22.5" customHeight="1" x14ac:dyDescent="0.45">
      <c r="A69" t="s">
        <v>58</v>
      </c>
      <c r="C69" s="2"/>
      <c r="D69" s="85">
        <v>33647</v>
      </c>
      <c r="E69" s="2"/>
      <c r="F69" s="2">
        <v>31555</v>
      </c>
      <c r="H69" s="91">
        <v>33647</v>
      </c>
      <c r="I69" s="2"/>
      <c r="J69" s="2">
        <v>31555</v>
      </c>
    </row>
    <row r="70" spans="1:10" ht="22.5" customHeight="1" x14ac:dyDescent="0.45">
      <c r="A70" t="s">
        <v>59</v>
      </c>
      <c r="B70" s="10">
        <v>2</v>
      </c>
      <c r="C70" s="2"/>
      <c r="D70" s="85">
        <v>47911</v>
      </c>
      <c r="E70" s="2"/>
      <c r="F70" s="119">
        <v>46254</v>
      </c>
      <c r="H70" s="91">
        <v>47911</v>
      </c>
      <c r="I70" s="2"/>
      <c r="J70" s="119">
        <v>46254</v>
      </c>
    </row>
    <row r="71" spans="1:10" ht="22.5" customHeight="1" x14ac:dyDescent="0.45">
      <c r="A71" s="5" t="s">
        <v>60</v>
      </c>
      <c r="C71" s="3"/>
      <c r="D71" s="86">
        <f>SUM(D62:D70)</f>
        <v>695085</v>
      </c>
      <c r="E71" s="3"/>
      <c r="F71" s="113">
        <f>SUM(F62:F70)</f>
        <v>704777</v>
      </c>
      <c r="H71" s="86">
        <f>SUM(H62:H70)</f>
        <v>695085</v>
      </c>
      <c r="I71" s="3"/>
      <c r="J71" s="113">
        <f>SUM(J62:J70)</f>
        <v>704777</v>
      </c>
    </row>
    <row r="72" spans="1:10" ht="22.5" customHeight="1" x14ac:dyDescent="0.45">
      <c r="A72" s="17"/>
      <c r="B72" s="20"/>
      <c r="C72" s="6"/>
      <c r="D72" s="6"/>
      <c r="E72" s="6"/>
      <c r="F72" s="6"/>
      <c r="G72" s="17"/>
      <c r="H72" s="6"/>
      <c r="I72" s="6"/>
      <c r="J72" s="6"/>
    </row>
    <row r="73" spans="1:10" ht="22.5" customHeight="1" thickBot="1" x14ac:dyDescent="0.5">
      <c r="A73" s="5" t="s">
        <v>61</v>
      </c>
      <c r="C73" s="3"/>
      <c r="D73" s="107">
        <f>SUM(D59+D71)</f>
        <v>1085512</v>
      </c>
      <c r="E73" s="3"/>
      <c r="F73" s="118">
        <f>SUM(F59+F71)</f>
        <v>897392</v>
      </c>
      <c r="H73" s="107">
        <f>SUM(H59+H71)</f>
        <v>1085156</v>
      </c>
      <c r="I73" s="3"/>
      <c r="J73" s="118">
        <f>SUM(J59+J71)</f>
        <v>896351</v>
      </c>
    </row>
    <row r="74" spans="1:10" ht="24" customHeight="1" thickTop="1" x14ac:dyDescent="0.5">
      <c r="A74" s="4" t="s">
        <v>0</v>
      </c>
    </row>
    <row r="75" spans="1:10" ht="24" customHeight="1" x14ac:dyDescent="0.5">
      <c r="A75" s="4" t="s">
        <v>1</v>
      </c>
    </row>
    <row r="76" spans="1:10" ht="24" customHeight="1" x14ac:dyDescent="0.5">
      <c r="A76" s="4"/>
      <c r="D76" s="114"/>
      <c r="F76" s="114"/>
    </row>
    <row r="77" spans="1:10" ht="24" customHeight="1" x14ac:dyDescent="0.5">
      <c r="A77" s="4"/>
      <c r="D77" s="151" t="s">
        <v>2</v>
      </c>
      <c r="E77" s="151"/>
      <c r="F77" s="151"/>
      <c r="G77" s="5"/>
      <c r="H77" s="151" t="s">
        <v>3</v>
      </c>
      <c r="I77" s="151"/>
      <c r="J77" s="151"/>
    </row>
    <row r="78" spans="1:10" ht="24" customHeight="1" x14ac:dyDescent="0.5">
      <c r="A78" s="4"/>
      <c r="C78" s="10"/>
      <c r="D78" s="21" t="s">
        <v>4</v>
      </c>
      <c r="E78" s="21"/>
      <c r="F78" s="21" t="s">
        <v>5</v>
      </c>
      <c r="G78" s="21"/>
      <c r="H78" s="21" t="s">
        <v>4</v>
      </c>
      <c r="I78" s="21"/>
      <c r="J78" s="21" t="s">
        <v>5</v>
      </c>
    </row>
    <row r="79" spans="1:10" ht="24" customHeight="1" x14ac:dyDescent="0.5">
      <c r="A79" s="4" t="s">
        <v>62</v>
      </c>
      <c r="C79" s="21"/>
      <c r="D79" s="21">
        <v>2568</v>
      </c>
      <c r="E79" s="21"/>
      <c r="F79" s="21">
        <v>2567</v>
      </c>
      <c r="H79" s="21">
        <v>2568</v>
      </c>
      <c r="I79" s="21"/>
      <c r="J79" s="21">
        <v>2567</v>
      </c>
    </row>
    <row r="80" spans="1:10" ht="24" customHeight="1" x14ac:dyDescent="0.5">
      <c r="A80" s="4"/>
      <c r="C80" s="21"/>
      <c r="D80" s="21" t="s">
        <v>8</v>
      </c>
      <c r="E80" s="21"/>
      <c r="F80" s="21"/>
      <c r="H80" s="21" t="s">
        <v>8</v>
      </c>
      <c r="I80" s="21"/>
      <c r="J80" s="21"/>
    </row>
    <row r="81" spans="1:12" ht="24" customHeight="1" x14ac:dyDescent="0.5">
      <c r="A81" s="4"/>
      <c r="C81" s="10"/>
      <c r="D81" s="150" t="s">
        <v>9</v>
      </c>
      <c r="E81" s="150"/>
      <c r="F81" s="150"/>
      <c r="G81" s="150"/>
      <c r="H81" s="150"/>
      <c r="I81" s="150"/>
      <c r="J81" s="150"/>
    </row>
    <row r="82" spans="1:12" ht="22.5" customHeight="1" x14ac:dyDescent="0.45">
      <c r="A82" s="18" t="s">
        <v>63</v>
      </c>
      <c r="C82" s="2"/>
      <c r="E82" s="2"/>
      <c r="H82" s="2"/>
      <c r="I82" s="2"/>
      <c r="J82" s="2"/>
    </row>
    <row r="83" spans="1:12" ht="22.5" customHeight="1" x14ac:dyDescent="0.45">
      <c r="A83" s="105" t="s">
        <v>64</v>
      </c>
      <c r="C83" s="2"/>
      <c r="E83" s="2"/>
      <c r="H83" s="2"/>
      <c r="I83" s="2"/>
      <c r="J83" s="2"/>
    </row>
    <row r="84" spans="1:12" ht="22.5" customHeight="1" x14ac:dyDescent="0.45">
      <c r="A84" s="105" t="s">
        <v>65</v>
      </c>
      <c r="C84" s="2"/>
      <c r="E84" s="2"/>
      <c r="H84" s="2"/>
      <c r="I84" s="2"/>
      <c r="J84" s="2"/>
    </row>
    <row r="85" spans="1:12" ht="22.5" customHeight="1" x14ac:dyDescent="0.45">
      <c r="A85" s="24" t="s">
        <v>66</v>
      </c>
      <c r="C85" s="2"/>
      <c r="E85" s="2"/>
      <c r="H85" s="2"/>
      <c r="I85" s="2"/>
      <c r="J85" s="2"/>
    </row>
    <row r="86" spans="1:12" ht="22.5" customHeight="1" thickBot="1" x14ac:dyDescent="0.5">
      <c r="A86" s="24" t="s">
        <v>67</v>
      </c>
      <c r="C86" s="132"/>
      <c r="D86" s="133">
        <v>2048255</v>
      </c>
      <c r="E86" s="132"/>
      <c r="F86" s="133">
        <v>2048255</v>
      </c>
      <c r="H86" s="133">
        <v>2048255</v>
      </c>
      <c r="I86" s="132"/>
      <c r="J86" s="133">
        <v>2048255</v>
      </c>
    </row>
    <row r="87" spans="1:12" ht="22.5" customHeight="1" thickTop="1" x14ac:dyDescent="0.45">
      <c r="A87" s="105" t="s">
        <v>68</v>
      </c>
      <c r="C87" s="132"/>
      <c r="D87" s="134"/>
      <c r="E87" s="132"/>
      <c r="F87" s="134"/>
      <c r="H87" s="134"/>
      <c r="I87" s="132"/>
      <c r="J87" s="134"/>
    </row>
    <row r="88" spans="1:12" ht="22.5" customHeight="1" x14ac:dyDescent="0.45">
      <c r="A88" s="24" t="s">
        <v>66</v>
      </c>
      <c r="C88" s="132"/>
      <c r="D88" s="134"/>
      <c r="E88" s="132"/>
      <c r="F88" s="134"/>
      <c r="H88" s="134"/>
      <c r="I88" s="132"/>
      <c r="J88" s="134"/>
    </row>
    <row r="89" spans="1:12" ht="22.5" customHeight="1" x14ac:dyDescent="0.45">
      <c r="A89" s="24" t="s">
        <v>67</v>
      </c>
      <c r="C89" s="2"/>
      <c r="D89" s="2">
        <v>2048255</v>
      </c>
      <c r="E89" s="2"/>
      <c r="F89" s="2">
        <v>2048255</v>
      </c>
      <c r="H89" s="2">
        <v>2048255</v>
      </c>
      <c r="I89" s="2"/>
      <c r="J89" s="2">
        <v>2048255</v>
      </c>
    </row>
    <row r="90" spans="1:12" ht="22.5" customHeight="1" x14ac:dyDescent="0.45">
      <c r="A90" t="s">
        <v>69</v>
      </c>
      <c r="C90" s="2"/>
      <c r="D90" s="2">
        <v>283564</v>
      </c>
      <c r="E90" s="2"/>
      <c r="F90" s="2">
        <v>283564</v>
      </c>
      <c r="H90" s="2">
        <v>283564</v>
      </c>
      <c r="I90" s="2"/>
      <c r="J90" s="2">
        <v>283564</v>
      </c>
    </row>
    <row r="91" spans="1:12" ht="22.5" customHeight="1" x14ac:dyDescent="0.45">
      <c r="A91" s="105" t="s">
        <v>70</v>
      </c>
      <c r="C91" s="2"/>
      <c r="E91" s="2"/>
      <c r="H91" s="2"/>
      <c r="I91" s="2"/>
      <c r="J91" s="2"/>
    </row>
    <row r="92" spans="1:12" ht="22.5" customHeight="1" x14ac:dyDescent="0.45">
      <c r="A92" t="s">
        <v>71</v>
      </c>
      <c r="C92" s="2"/>
      <c r="E92" s="2"/>
      <c r="H92" s="2"/>
      <c r="I92" s="2"/>
      <c r="J92" s="2"/>
    </row>
    <row r="93" spans="1:12" ht="22.5" customHeight="1" x14ac:dyDescent="0.45">
      <c r="A93" t="s">
        <v>72</v>
      </c>
      <c r="C93" s="2"/>
      <c r="D93" s="2">
        <v>204825</v>
      </c>
      <c r="E93" s="2"/>
      <c r="F93" s="2">
        <v>204825</v>
      </c>
      <c r="H93" s="2">
        <v>204825</v>
      </c>
      <c r="I93" s="2"/>
      <c r="J93" s="2">
        <v>204825</v>
      </c>
    </row>
    <row r="94" spans="1:12" ht="22.5" customHeight="1" x14ac:dyDescent="0.45">
      <c r="A94" t="s">
        <v>73</v>
      </c>
      <c r="C94" s="2"/>
      <c r="D94" s="85">
        <v>1269911</v>
      </c>
      <c r="E94" s="2"/>
      <c r="F94" s="119">
        <v>1232970</v>
      </c>
      <c r="H94" s="96">
        <v>1134609</v>
      </c>
      <c r="I94" s="2"/>
      <c r="J94" s="119">
        <v>1092552</v>
      </c>
    </row>
    <row r="95" spans="1:12" ht="22.5" customHeight="1" x14ac:dyDescent="0.45">
      <c r="A95" s="5" t="s">
        <v>74</v>
      </c>
      <c r="C95" s="3"/>
      <c r="D95" s="87">
        <f>SUM(D89:D94)</f>
        <v>3806555</v>
      </c>
      <c r="E95" s="3"/>
      <c r="F95" s="120">
        <f>SUM(F89:F94)</f>
        <v>3769614</v>
      </c>
      <c r="H95" s="87">
        <f>SUM(H89:H94)</f>
        <v>3671253</v>
      </c>
      <c r="I95" s="3"/>
      <c r="J95" s="120">
        <f>SUM(J89:J94)</f>
        <v>3629196</v>
      </c>
      <c r="L95" s="31"/>
    </row>
    <row r="96" spans="1:12" ht="22.5" customHeight="1" x14ac:dyDescent="0.45">
      <c r="A96" t="s">
        <v>75</v>
      </c>
      <c r="C96" s="2"/>
      <c r="D96" s="27">
        <v>0</v>
      </c>
      <c r="E96" s="121"/>
      <c r="F96" s="27">
        <v>0</v>
      </c>
      <c r="G96" s="121"/>
      <c r="H96" s="94">
        <v>0</v>
      </c>
      <c r="I96" s="2"/>
      <c r="J96" s="27">
        <v>0</v>
      </c>
    </row>
    <row r="97" spans="1:10" ht="22.5" customHeight="1" x14ac:dyDescent="0.45">
      <c r="A97" s="5" t="s">
        <v>76</v>
      </c>
      <c r="C97" s="3"/>
      <c r="D97" s="86">
        <f>SUM(D95:D96)</f>
        <v>3806555</v>
      </c>
      <c r="E97" s="3"/>
      <c r="F97" s="113">
        <f>SUM(F95:F96)</f>
        <v>3769614</v>
      </c>
      <c r="H97" s="86">
        <f>SUM(H95:H96)</f>
        <v>3671253</v>
      </c>
      <c r="I97" s="3"/>
      <c r="J97" s="113">
        <f>SUM(J95:J96)</f>
        <v>3629196</v>
      </c>
    </row>
    <row r="98" spans="1:10" ht="22.5" customHeight="1" x14ac:dyDescent="0.45">
      <c r="A98" s="5"/>
      <c r="C98" s="3"/>
      <c r="D98" s="3"/>
      <c r="E98" s="3"/>
      <c r="F98" s="3"/>
      <c r="H98" s="3"/>
      <c r="I98" s="3"/>
      <c r="J98" s="3"/>
    </row>
    <row r="99" spans="1:10" ht="22.5" customHeight="1" thickBot="1" x14ac:dyDescent="0.5">
      <c r="A99" s="5" t="s">
        <v>77</v>
      </c>
      <c r="C99" s="3"/>
      <c r="D99" s="93">
        <f>SUM(D73+D97)</f>
        <v>4892067</v>
      </c>
      <c r="E99" s="3"/>
      <c r="F99" s="118">
        <f>SUM(F73+F97)</f>
        <v>4667006</v>
      </c>
      <c r="H99" s="93">
        <f>SUM(H73+H97)</f>
        <v>4756409</v>
      </c>
      <c r="I99" s="3"/>
      <c r="J99" s="118">
        <f>SUM(J73+J97)</f>
        <v>4525547</v>
      </c>
    </row>
    <row r="100" spans="1:10" ht="22.5" customHeight="1" thickTop="1" x14ac:dyDescent="0.5">
      <c r="A100" s="4"/>
      <c r="B100" s="122"/>
      <c r="D100" s="123"/>
      <c r="F100" s="123"/>
      <c r="H100" s="123">
        <f>+H35-H99</f>
        <v>0</v>
      </c>
      <c r="J100" s="123">
        <f>+J35-J99</f>
        <v>0</v>
      </c>
    </row>
    <row r="101" spans="1:10" x14ac:dyDescent="0.45">
      <c r="D101" s="121"/>
      <c r="F101" s="121"/>
      <c r="H101" s="121"/>
      <c r="J101" s="121"/>
    </row>
  </sheetData>
  <mergeCells count="9">
    <mergeCell ref="D81:J81"/>
    <mergeCell ref="D44:J44"/>
    <mergeCell ref="D77:F77"/>
    <mergeCell ref="H77:J77"/>
    <mergeCell ref="D4:F4"/>
    <mergeCell ref="H4:J4"/>
    <mergeCell ref="D8:J8"/>
    <mergeCell ref="D40:F40"/>
    <mergeCell ref="H40:J40"/>
  </mergeCells>
  <pageMargins left="0.7" right="0.7" top="0.6" bottom="0.5" header="0.5" footer="0.5"/>
  <pageSetup paperSize="9" scale="85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dimension ref="A1:O43"/>
  <sheetViews>
    <sheetView view="pageBreakPreview" topLeftCell="A16" zoomScaleNormal="82" zoomScaleSheetLayoutView="100" workbookViewId="0">
      <selection activeCell="E80" sqref="E80"/>
    </sheetView>
  </sheetViews>
  <sheetFormatPr defaultColWidth="9.140625" defaultRowHeight="24" customHeight="1" x14ac:dyDescent="0.45"/>
  <cols>
    <col min="1" max="1" width="49.7109375" customWidth="1"/>
    <col min="2" max="2" width="9.5703125" style="10" customWidth="1"/>
    <col min="3" max="3" width="12.140625" customWidth="1"/>
    <col min="4" max="4" width="1.42578125" customWidth="1"/>
    <col min="5" max="5" width="12.140625" customWidth="1"/>
    <col min="6" max="6" width="1.42578125" customWidth="1"/>
    <col min="7" max="7" width="12.140625" customWidth="1"/>
    <col min="8" max="8" width="1.42578125" customWidth="1"/>
    <col min="9" max="9" width="13.140625" customWidth="1"/>
    <col min="11" max="11" width="11.85546875" style="92" bestFit="1" customWidth="1"/>
    <col min="12" max="12" width="12" style="92" bestFit="1" customWidth="1"/>
    <col min="13" max="13" width="11.85546875" style="92" bestFit="1" customWidth="1"/>
    <col min="14" max="14" width="12" style="92" bestFit="1" customWidth="1"/>
  </cols>
  <sheetData>
    <row r="1" spans="1:15" ht="24" customHeight="1" x14ac:dyDescent="0.5">
      <c r="A1" s="4" t="s">
        <v>0</v>
      </c>
    </row>
    <row r="2" spans="1:15" ht="24" customHeight="1" x14ac:dyDescent="0.5">
      <c r="A2" s="4" t="s">
        <v>78</v>
      </c>
      <c r="B2" s="22"/>
    </row>
    <row r="3" spans="1:15" ht="24" customHeight="1" x14ac:dyDescent="0.45">
      <c r="A3" s="23"/>
      <c r="B3" s="20"/>
      <c r="C3" s="6"/>
      <c r="D3" s="6"/>
      <c r="E3" s="6"/>
      <c r="F3" s="17"/>
      <c r="G3" s="6"/>
      <c r="H3" s="6"/>
      <c r="I3" s="6"/>
    </row>
    <row r="4" spans="1:15" ht="22.35" customHeight="1" x14ac:dyDescent="0.5">
      <c r="A4" s="4"/>
      <c r="C4" s="151" t="s">
        <v>2</v>
      </c>
      <c r="D4" s="151"/>
      <c r="E4" s="151"/>
      <c r="G4" s="151" t="s">
        <v>3</v>
      </c>
      <c r="H4" s="151"/>
      <c r="I4" s="151"/>
    </row>
    <row r="5" spans="1:15" ht="22.35" customHeight="1" x14ac:dyDescent="0.5">
      <c r="A5" s="4"/>
      <c r="C5" s="152" t="s">
        <v>79</v>
      </c>
      <c r="D5" s="152"/>
      <c r="E5" s="152"/>
      <c r="G5" s="152" t="s">
        <v>79</v>
      </c>
      <c r="H5" s="152"/>
      <c r="I5" s="152"/>
    </row>
    <row r="6" spans="1:15" ht="22.35" customHeight="1" x14ac:dyDescent="0.5">
      <c r="A6" s="4"/>
      <c r="C6" s="152" t="s">
        <v>80</v>
      </c>
      <c r="D6" s="152"/>
      <c r="E6" s="152"/>
      <c r="G6" s="152" t="s">
        <v>80</v>
      </c>
      <c r="H6" s="152"/>
      <c r="I6" s="152"/>
    </row>
    <row r="7" spans="1:15" ht="22.35" customHeight="1" x14ac:dyDescent="0.45">
      <c r="A7" s="5"/>
      <c r="C7" s="21">
        <v>2568</v>
      </c>
      <c r="D7" s="21"/>
      <c r="E7" s="21">
        <v>2567</v>
      </c>
      <c r="G7" s="21">
        <v>2568</v>
      </c>
      <c r="H7" s="21"/>
      <c r="I7" s="21">
        <v>2567</v>
      </c>
    </row>
    <row r="8" spans="1:15" ht="22.35" customHeight="1" x14ac:dyDescent="0.45">
      <c r="A8" s="5"/>
      <c r="C8" s="150" t="s">
        <v>9</v>
      </c>
      <c r="D8" s="150"/>
      <c r="E8" s="150"/>
      <c r="F8" s="150"/>
      <c r="G8" s="150"/>
      <c r="H8" s="150"/>
      <c r="I8" s="150"/>
    </row>
    <row r="9" spans="1:15" ht="22.5" customHeight="1" x14ac:dyDescent="0.45">
      <c r="A9" s="18" t="s">
        <v>81</v>
      </c>
      <c r="C9" s="2"/>
      <c r="D9" s="2"/>
      <c r="E9" s="2"/>
      <c r="G9" s="2"/>
      <c r="H9" s="2"/>
      <c r="I9" s="2"/>
    </row>
    <row r="10" spans="1:15" ht="22.5" customHeight="1" x14ac:dyDescent="0.45">
      <c r="A10" t="s">
        <v>82</v>
      </c>
      <c r="C10" s="40">
        <v>121541</v>
      </c>
      <c r="D10" s="7"/>
      <c r="E10" s="40">
        <v>0</v>
      </c>
      <c r="G10" s="40">
        <v>121541</v>
      </c>
      <c r="H10" s="7"/>
      <c r="I10" s="85">
        <v>0</v>
      </c>
      <c r="O10" s="7"/>
    </row>
    <row r="11" spans="1:15" ht="22.5" customHeight="1" x14ac:dyDescent="0.45">
      <c r="A11" t="s">
        <v>83</v>
      </c>
      <c r="C11" s="75">
        <v>173889</v>
      </c>
      <c r="D11" s="7"/>
      <c r="E11" s="7">
        <v>174155</v>
      </c>
      <c r="G11" s="75">
        <v>173889</v>
      </c>
      <c r="H11" s="7"/>
      <c r="I11" s="7">
        <v>174163</v>
      </c>
    </row>
    <row r="12" spans="1:15" ht="22.5" customHeight="1" x14ac:dyDescent="0.45">
      <c r="A12" t="s">
        <v>186</v>
      </c>
      <c r="C12" s="75">
        <v>0</v>
      </c>
      <c r="D12" s="7"/>
      <c r="E12" s="85">
        <v>6631</v>
      </c>
      <c r="F12" s="102"/>
      <c r="G12" s="75">
        <v>0</v>
      </c>
      <c r="H12" s="102"/>
      <c r="I12" s="102">
        <v>0</v>
      </c>
    </row>
    <row r="13" spans="1:15" ht="22.5" customHeight="1" x14ac:dyDescent="0.45">
      <c r="A13" t="s">
        <v>84</v>
      </c>
      <c r="C13" s="75">
        <v>13238</v>
      </c>
      <c r="D13" s="7"/>
      <c r="E13" s="7">
        <v>9387</v>
      </c>
      <c r="G13" s="75">
        <v>13238</v>
      </c>
      <c r="H13" s="7"/>
      <c r="I13" s="7">
        <v>9387</v>
      </c>
    </row>
    <row r="14" spans="1:15" ht="22.5" customHeight="1" x14ac:dyDescent="0.45">
      <c r="A14" t="s">
        <v>85</v>
      </c>
      <c r="C14" s="75">
        <v>5277</v>
      </c>
      <c r="D14" s="7"/>
      <c r="E14" s="7">
        <v>5485</v>
      </c>
      <c r="G14" s="75">
        <v>5277</v>
      </c>
      <c r="H14" s="7"/>
      <c r="I14" s="7">
        <v>5485</v>
      </c>
    </row>
    <row r="15" spans="1:15" ht="22.5" customHeight="1" x14ac:dyDescent="0.45">
      <c r="A15" t="s">
        <v>86</v>
      </c>
      <c r="C15" s="75">
        <v>17134</v>
      </c>
      <c r="D15" s="7"/>
      <c r="E15" s="7">
        <v>15900</v>
      </c>
      <c r="G15" s="75">
        <v>17134</v>
      </c>
      <c r="H15" s="7"/>
      <c r="I15" s="7">
        <v>15900</v>
      </c>
    </row>
    <row r="16" spans="1:15" ht="22.5" customHeight="1" x14ac:dyDescent="0.45">
      <c r="A16" t="s">
        <v>88</v>
      </c>
      <c r="C16" s="85">
        <v>14449</v>
      </c>
      <c r="D16" s="7"/>
      <c r="E16" s="7">
        <v>8808</v>
      </c>
      <c r="G16" s="75">
        <v>15114</v>
      </c>
      <c r="H16" s="7"/>
      <c r="I16" s="7">
        <v>9557</v>
      </c>
    </row>
    <row r="17" spans="1:9" ht="22.5" customHeight="1" x14ac:dyDescent="0.45">
      <c r="A17" s="5" t="s">
        <v>89</v>
      </c>
      <c r="C17" s="86">
        <f>SUM(C10:C16)</f>
        <v>345528</v>
      </c>
      <c r="D17" s="9"/>
      <c r="E17" s="104">
        <f>SUM(E10:E16)</f>
        <v>220366</v>
      </c>
      <c r="G17" s="86">
        <f>SUM(G10:G16)</f>
        <v>346193</v>
      </c>
      <c r="H17" s="9"/>
      <c r="I17" s="104">
        <f>SUM(I10:I16)</f>
        <v>214492</v>
      </c>
    </row>
    <row r="18" spans="1:9" ht="15" customHeight="1" x14ac:dyDescent="0.45">
      <c r="A18" s="23"/>
      <c r="B18" s="20"/>
      <c r="C18" s="6"/>
      <c r="D18" s="6"/>
      <c r="E18" s="6"/>
      <c r="F18" s="17"/>
      <c r="G18" s="6"/>
      <c r="H18" s="6"/>
      <c r="I18" s="6"/>
    </row>
    <row r="19" spans="1:9" ht="22.5" customHeight="1" x14ac:dyDescent="0.45">
      <c r="A19" s="18" t="s">
        <v>90</v>
      </c>
      <c r="C19" s="2"/>
      <c r="D19" s="2"/>
      <c r="E19" s="2"/>
      <c r="G19" s="2"/>
      <c r="H19" s="2"/>
      <c r="I19" s="2"/>
    </row>
    <row r="20" spans="1:9" ht="22.5" customHeight="1" x14ac:dyDescent="0.45">
      <c r="A20" s="105" t="s">
        <v>91</v>
      </c>
      <c r="C20" s="40">
        <v>33930</v>
      </c>
      <c r="D20" s="7"/>
      <c r="E20" s="40">
        <v>0</v>
      </c>
      <c r="G20" s="40">
        <v>33930</v>
      </c>
      <c r="H20" s="7"/>
      <c r="I20" s="40">
        <v>0</v>
      </c>
    </row>
    <row r="21" spans="1:9" ht="22.5" customHeight="1" x14ac:dyDescent="0.45">
      <c r="A21" t="s">
        <v>92</v>
      </c>
      <c r="C21" s="85">
        <v>85355</v>
      </c>
      <c r="D21" s="7"/>
      <c r="E21" s="7">
        <v>84066</v>
      </c>
      <c r="G21" s="75">
        <v>85355</v>
      </c>
      <c r="H21" s="7"/>
      <c r="I21" s="7">
        <v>84060</v>
      </c>
    </row>
    <row r="22" spans="1:9" ht="22.5" customHeight="1" x14ac:dyDescent="0.45">
      <c r="A22" t="s">
        <v>196</v>
      </c>
      <c r="C22" s="40">
        <v>0</v>
      </c>
      <c r="D22" s="7"/>
      <c r="E22" s="42">
        <v>7117</v>
      </c>
      <c r="G22" s="75">
        <v>0</v>
      </c>
      <c r="H22" s="7"/>
      <c r="I22" s="40">
        <v>0</v>
      </c>
    </row>
    <row r="23" spans="1:9" ht="22.5" customHeight="1" x14ac:dyDescent="0.45">
      <c r="A23" t="s">
        <v>93</v>
      </c>
      <c r="C23" s="85">
        <v>16691</v>
      </c>
      <c r="D23" s="7"/>
      <c r="E23" s="7">
        <v>2368</v>
      </c>
      <c r="G23" s="75">
        <v>16691</v>
      </c>
      <c r="H23" s="7"/>
      <c r="I23" s="7">
        <v>2327</v>
      </c>
    </row>
    <row r="24" spans="1:9" ht="22.5" customHeight="1" x14ac:dyDescent="0.45">
      <c r="A24" t="s">
        <v>94</v>
      </c>
      <c r="C24" s="85">
        <v>59530</v>
      </c>
      <c r="D24" s="7"/>
      <c r="E24" s="7">
        <v>64454</v>
      </c>
      <c r="G24" s="75">
        <v>59434</v>
      </c>
      <c r="H24" s="7"/>
      <c r="I24" s="7">
        <v>62970</v>
      </c>
    </row>
    <row r="25" spans="1:9" ht="22.5" customHeight="1" x14ac:dyDescent="0.45">
      <c r="A25" s="5" t="s">
        <v>95</v>
      </c>
      <c r="C25" s="86">
        <f>SUM(C20:C24)</f>
        <v>195506</v>
      </c>
      <c r="D25" s="3"/>
      <c r="E25" s="106">
        <f>SUM(E20:E24)</f>
        <v>158005</v>
      </c>
      <c r="G25" s="86">
        <f>SUM(G20:G24)</f>
        <v>195410</v>
      </c>
      <c r="H25" s="3"/>
      <c r="I25" s="106">
        <f>SUM(I20:I24)</f>
        <v>149357</v>
      </c>
    </row>
    <row r="26" spans="1:9" ht="15" customHeight="1" x14ac:dyDescent="0.45">
      <c r="A26" s="23"/>
      <c r="B26" s="20"/>
      <c r="C26" s="6"/>
      <c r="D26" s="6"/>
      <c r="E26" s="6"/>
      <c r="F26" s="17"/>
      <c r="G26" s="6"/>
      <c r="H26" s="6"/>
      <c r="I26" s="6"/>
    </row>
    <row r="27" spans="1:9" ht="21.75" x14ac:dyDescent="0.45">
      <c r="A27" s="5" t="s">
        <v>96</v>
      </c>
      <c r="B27" s="20"/>
      <c r="C27" s="88">
        <f>C17-C25</f>
        <v>150022</v>
      </c>
      <c r="D27" s="6"/>
      <c r="E27" s="9">
        <f>E17-E25</f>
        <v>62361</v>
      </c>
      <c r="F27" s="17"/>
      <c r="G27" s="88">
        <f>G17-G25</f>
        <v>150783</v>
      </c>
      <c r="H27" s="6"/>
      <c r="I27" s="9">
        <f>I17-I25</f>
        <v>65135</v>
      </c>
    </row>
    <row r="28" spans="1:9" ht="22.5" customHeight="1" x14ac:dyDescent="0.45">
      <c r="A28" t="s">
        <v>97</v>
      </c>
      <c r="C28" s="33">
        <v>-526</v>
      </c>
      <c r="D28" s="7"/>
      <c r="E28" s="33">
        <v>-535</v>
      </c>
      <c r="G28" s="33">
        <v>-526</v>
      </c>
      <c r="H28" s="7"/>
      <c r="I28" s="33">
        <v>-535</v>
      </c>
    </row>
    <row r="29" spans="1:9" ht="22.5" customHeight="1" x14ac:dyDescent="0.45">
      <c r="A29" t="s">
        <v>98</v>
      </c>
      <c r="C29" s="140">
        <v>8042</v>
      </c>
      <c r="D29" s="2"/>
      <c r="E29" s="90">
        <v>12823</v>
      </c>
      <c r="G29" s="75">
        <v>0</v>
      </c>
      <c r="H29" s="2"/>
      <c r="I29" s="27">
        <v>0</v>
      </c>
    </row>
    <row r="30" spans="1:9" ht="22.5" customHeight="1" x14ac:dyDescent="0.45">
      <c r="A30" s="5" t="s">
        <v>99</v>
      </c>
      <c r="C30" s="87">
        <f>C27+C28+C29</f>
        <v>157538</v>
      </c>
      <c r="D30" s="3"/>
      <c r="E30" s="3">
        <f>E27+E28+E29</f>
        <v>74649</v>
      </c>
      <c r="F30" s="3"/>
      <c r="G30" s="87">
        <f>G27+G28+G29</f>
        <v>150257</v>
      </c>
      <c r="H30" s="3"/>
      <c r="I30" s="3">
        <f>I27+I28+I29</f>
        <v>64600</v>
      </c>
    </row>
    <row r="31" spans="1:9" ht="22.5" customHeight="1" x14ac:dyDescent="0.45">
      <c r="A31" t="s">
        <v>100</v>
      </c>
      <c r="C31" s="90">
        <v>29601</v>
      </c>
      <c r="D31" s="2"/>
      <c r="E31" s="90">
        <v>12567</v>
      </c>
      <c r="G31" s="96">
        <v>29601</v>
      </c>
      <c r="H31" s="2"/>
      <c r="I31" s="96">
        <v>12567</v>
      </c>
    </row>
    <row r="32" spans="1:9" ht="15" hidden="1" customHeight="1" x14ac:dyDescent="0.45">
      <c r="A32" s="23"/>
      <c r="B32" s="20"/>
      <c r="C32" s="6"/>
      <c r="D32" s="6"/>
      <c r="E32" s="6"/>
      <c r="F32" s="17"/>
      <c r="G32" s="6"/>
      <c r="H32" s="6"/>
      <c r="I32" s="6"/>
    </row>
    <row r="33" spans="1:9" ht="22.5" customHeight="1" thickBot="1" x14ac:dyDescent="0.5">
      <c r="A33" s="5" t="s">
        <v>101</v>
      </c>
      <c r="C33" s="93">
        <f>C30-C31</f>
        <v>127937</v>
      </c>
      <c r="D33" s="1"/>
      <c r="E33" s="124">
        <f>E30-E31</f>
        <v>62082</v>
      </c>
      <c r="F33" s="1"/>
      <c r="G33" s="93">
        <f>G30-G31</f>
        <v>120656</v>
      </c>
      <c r="H33" s="1"/>
      <c r="I33" s="124">
        <f>I30-I31</f>
        <v>52033</v>
      </c>
    </row>
    <row r="34" spans="1:9" ht="15" customHeight="1" thickTop="1" x14ac:dyDescent="0.45">
      <c r="A34" s="5"/>
      <c r="C34" s="3"/>
      <c r="D34" s="3"/>
      <c r="E34" s="3"/>
      <c r="G34" s="3"/>
      <c r="H34" s="3"/>
      <c r="I34" s="3"/>
    </row>
    <row r="35" spans="1:9" ht="21.75" x14ac:dyDescent="0.45">
      <c r="A35" s="5" t="s">
        <v>102</v>
      </c>
      <c r="C35" s="28"/>
      <c r="D35" s="29"/>
      <c r="E35" s="28"/>
      <c r="F35" s="25"/>
      <c r="G35" s="28"/>
      <c r="H35" s="29"/>
      <c r="I35" s="28"/>
    </row>
    <row r="36" spans="1:9" ht="24" hidden="1" customHeight="1" x14ac:dyDescent="0.45">
      <c r="A36" s="18" t="s">
        <v>103</v>
      </c>
      <c r="C36" s="28"/>
      <c r="D36" s="29"/>
      <c r="E36" s="28"/>
      <c r="F36" s="25"/>
      <c r="G36" s="28"/>
      <c r="H36" s="29"/>
      <c r="I36" s="28"/>
    </row>
    <row r="37" spans="1:9" ht="24" hidden="1" customHeight="1" x14ac:dyDescent="0.45">
      <c r="A37" t="s">
        <v>104</v>
      </c>
      <c r="C37" s="26">
        <v>0</v>
      </c>
      <c r="D37" s="29"/>
      <c r="E37" s="26">
        <v>0</v>
      </c>
      <c r="F37" s="25"/>
      <c r="G37" s="26">
        <v>0</v>
      </c>
      <c r="H37" s="29"/>
      <c r="I37" s="26">
        <v>0</v>
      </c>
    </row>
    <row r="38" spans="1:9" ht="24" hidden="1" customHeight="1" x14ac:dyDescent="0.45">
      <c r="A38" t="s">
        <v>105</v>
      </c>
      <c r="C38" s="28"/>
      <c r="D38" s="29"/>
      <c r="E38" s="28"/>
      <c r="F38" s="25"/>
      <c r="G38" s="28"/>
      <c r="H38" s="29"/>
      <c r="I38" s="28"/>
    </row>
    <row r="39" spans="1:9" ht="24" hidden="1" customHeight="1" x14ac:dyDescent="0.45">
      <c r="A39" t="s">
        <v>106</v>
      </c>
      <c r="C39" s="26">
        <v>0</v>
      </c>
      <c r="D39" s="29"/>
      <c r="E39" s="26">
        <v>0</v>
      </c>
      <c r="F39" s="25"/>
      <c r="G39" s="26">
        <v>0</v>
      </c>
      <c r="H39" s="29"/>
      <c r="I39" s="26">
        <v>0</v>
      </c>
    </row>
    <row r="40" spans="1:9" ht="24" customHeight="1" x14ac:dyDescent="0.45">
      <c r="A40" t="s">
        <v>107</v>
      </c>
      <c r="C40" s="77">
        <v>0</v>
      </c>
      <c r="D40" s="19"/>
      <c r="E40" s="77">
        <v>0</v>
      </c>
      <c r="F40" s="19"/>
      <c r="G40" s="77">
        <v>0</v>
      </c>
      <c r="H40" s="19"/>
      <c r="I40" s="77">
        <v>0</v>
      </c>
    </row>
    <row r="41" spans="1:9" ht="24" hidden="1" customHeight="1" x14ac:dyDescent="0.45">
      <c r="A41" s="5"/>
      <c r="C41" s="29"/>
      <c r="D41" s="25"/>
      <c r="E41" s="29"/>
      <c r="F41" s="25"/>
      <c r="G41" s="29"/>
      <c r="H41" s="25"/>
      <c r="I41" s="29"/>
    </row>
    <row r="42" spans="1:9" ht="24" customHeight="1" thickBot="1" x14ac:dyDescent="0.5">
      <c r="A42" s="5" t="s">
        <v>108</v>
      </c>
      <c r="C42" s="93">
        <f>C33+C40</f>
        <v>127937</v>
      </c>
      <c r="D42" s="1"/>
      <c r="E42" s="70">
        <f>E33+E40</f>
        <v>62082</v>
      </c>
      <c r="F42" s="31"/>
      <c r="G42" s="93">
        <f>G33+G40</f>
        <v>120656</v>
      </c>
      <c r="H42" s="1"/>
      <c r="I42" s="70">
        <f>I33+I40</f>
        <v>52033</v>
      </c>
    </row>
    <row r="43" spans="1:9" ht="24" customHeight="1" thickTop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6" bottom="0.5" header="0.5" footer="0.5"/>
  <pageSetup paperSize="9" scale="88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dimension ref="A1:J23"/>
  <sheetViews>
    <sheetView view="pageBreakPreview" zoomScaleNormal="77" zoomScaleSheetLayoutView="100" workbookViewId="0">
      <selection activeCell="I15" sqref="I15"/>
    </sheetView>
  </sheetViews>
  <sheetFormatPr defaultColWidth="9.140625" defaultRowHeight="21.75" x14ac:dyDescent="0.45"/>
  <cols>
    <col min="1" max="1" width="49.7109375" customWidth="1"/>
    <col min="2" max="2" width="8.7109375" style="10" customWidth="1"/>
    <col min="3" max="3" width="12.5703125" customWidth="1"/>
    <col min="4" max="4" width="1.42578125" customWidth="1"/>
    <col min="5" max="5" width="12.5703125" customWidth="1"/>
    <col min="6" max="6" width="1.5703125" customWidth="1"/>
    <col min="7" max="7" width="12.5703125" customWidth="1"/>
    <col min="8" max="8" width="2.140625" customWidth="1"/>
    <col min="9" max="9" width="13.140625" customWidth="1"/>
    <col min="10" max="10" width="14.7109375" customWidth="1"/>
    <col min="12" max="12" width="4.42578125" customWidth="1"/>
  </cols>
  <sheetData>
    <row r="1" spans="1:10" ht="24" customHeight="1" x14ac:dyDescent="0.5">
      <c r="A1" s="4" t="s">
        <v>0</v>
      </c>
    </row>
    <row r="2" spans="1:10" ht="24" customHeight="1" x14ac:dyDescent="0.5">
      <c r="A2" s="4" t="s">
        <v>78</v>
      </c>
      <c r="B2" s="22"/>
    </row>
    <row r="3" spans="1:10" ht="24" customHeight="1" x14ac:dyDescent="0.45">
      <c r="A3" s="23"/>
      <c r="B3" s="20"/>
      <c r="C3" s="6"/>
      <c r="D3" s="6"/>
      <c r="E3" s="6"/>
      <c r="F3" s="17"/>
      <c r="G3" s="6"/>
      <c r="H3" s="6"/>
      <c r="I3" s="6"/>
    </row>
    <row r="4" spans="1:10" ht="22.35" customHeight="1" x14ac:dyDescent="0.5">
      <c r="A4" s="4"/>
      <c r="C4" s="151" t="s">
        <v>2</v>
      </c>
      <c r="D4" s="151"/>
      <c r="E4" s="151"/>
      <c r="G4" s="151" t="s">
        <v>3</v>
      </c>
      <c r="H4" s="151"/>
      <c r="I4" s="151"/>
    </row>
    <row r="5" spans="1:10" ht="22.35" customHeight="1" x14ac:dyDescent="0.5">
      <c r="A5" s="4"/>
      <c r="C5" s="152" t="s">
        <v>79</v>
      </c>
      <c r="D5" s="152"/>
      <c r="E5" s="152"/>
      <c r="G5" s="152" t="s">
        <v>79</v>
      </c>
      <c r="H5" s="152"/>
      <c r="I5" s="152"/>
    </row>
    <row r="6" spans="1:10" ht="22.35" customHeight="1" x14ac:dyDescent="0.5">
      <c r="A6" s="4"/>
      <c r="C6" s="152" t="s">
        <v>80</v>
      </c>
      <c r="D6" s="152"/>
      <c r="E6" s="152"/>
      <c r="G6" s="152" t="s">
        <v>80</v>
      </c>
      <c r="H6" s="152"/>
      <c r="I6" s="152"/>
    </row>
    <row r="7" spans="1:10" ht="22.35" customHeight="1" x14ac:dyDescent="0.45">
      <c r="A7" s="5"/>
      <c r="C7" s="21">
        <v>2568</v>
      </c>
      <c r="D7" s="21"/>
      <c r="E7" s="21">
        <v>2567</v>
      </c>
      <c r="G7" s="21">
        <v>2568</v>
      </c>
      <c r="H7" s="21"/>
      <c r="I7" s="21">
        <v>2567</v>
      </c>
    </row>
    <row r="8" spans="1:10" ht="22.35" customHeight="1" x14ac:dyDescent="0.45">
      <c r="A8" s="5"/>
      <c r="C8" s="150" t="s">
        <v>9</v>
      </c>
      <c r="D8" s="150"/>
      <c r="E8" s="150"/>
      <c r="F8" s="150"/>
      <c r="G8" s="150"/>
      <c r="H8" s="150"/>
      <c r="I8" s="150"/>
    </row>
    <row r="9" spans="1:10" ht="22.5" customHeight="1" x14ac:dyDescent="0.45">
      <c r="A9" s="5" t="s">
        <v>201</v>
      </c>
      <c r="C9" s="3"/>
      <c r="D9" s="3"/>
      <c r="E9" s="3"/>
      <c r="G9" s="3"/>
      <c r="H9" s="3"/>
      <c r="I9" s="3"/>
      <c r="J9" s="2"/>
    </row>
    <row r="10" spans="1:10" ht="22.5" customHeight="1" x14ac:dyDescent="0.45">
      <c r="A10" t="s">
        <v>109</v>
      </c>
      <c r="C10" s="31">
        <v>127937</v>
      </c>
      <c r="D10" s="2"/>
      <c r="E10" s="75">
        <v>61899</v>
      </c>
      <c r="F10" s="2"/>
      <c r="G10" s="31">
        <v>120656</v>
      </c>
      <c r="H10" s="2"/>
      <c r="I10" s="31">
        <v>52033</v>
      </c>
      <c r="J10" s="2"/>
    </row>
    <row r="11" spans="1:10" ht="22.5" customHeight="1" x14ac:dyDescent="0.45">
      <c r="A11" t="s">
        <v>110</v>
      </c>
      <c r="C11" s="125">
        <v>0</v>
      </c>
      <c r="D11" s="2"/>
      <c r="E11" s="77">
        <v>183</v>
      </c>
      <c r="G11" s="125">
        <v>0</v>
      </c>
      <c r="H11" s="2"/>
      <c r="I11" s="95">
        <v>0</v>
      </c>
      <c r="J11" s="2"/>
    </row>
    <row r="12" spans="1:10" ht="22.5" customHeight="1" thickBot="1" x14ac:dyDescent="0.5">
      <c r="A12" s="5" t="s">
        <v>202</v>
      </c>
      <c r="C12" s="70">
        <f>SUM(C10:C11)</f>
        <v>127937</v>
      </c>
      <c r="D12" s="3"/>
      <c r="E12" s="14">
        <f>SUM(E10:E11)</f>
        <v>62082</v>
      </c>
      <c r="G12" s="70">
        <f>SUM(G10:G11)</f>
        <v>120656</v>
      </c>
      <c r="H12" s="3"/>
      <c r="I12" s="14">
        <f>SUM(I10:I11)</f>
        <v>52033</v>
      </c>
    </row>
    <row r="13" spans="1:10" ht="14.25" customHeight="1" thickTop="1" x14ac:dyDescent="0.45">
      <c r="C13" s="7"/>
      <c r="D13" s="7"/>
      <c r="E13" s="7"/>
      <c r="G13" s="7"/>
      <c r="H13" s="7"/>
      <c r="I13" s="7"/>
    </row>
    <row r="14" spans="1:10" ht="22.5" customHeight="1" thickBot="1" x14ac:dyDescent="0.5">
      <c r="A14" s="69" t="s">
        <v>111</v>
      </c>
      <c r="C14" s="84">
        <v>0.06</v>
      </c>
      <c r="D14" s="13"/>
      <c r="E14" s="84">
        <v>0.03</v>
      </c>
      <c r="G14" s="84">
        <v>0.06</v>
      </c>
      <c r="H14" s="13"/>
      <c r="I14" s="84">
        <v>0.03</v>
      </c>
    </row>
    <row r="15" spans="1:10" ht="15" customHeight="1" thickTop="1" x14ac:dyDescent="0.45"/>
    <row r="16" spans="1:10" ht="24" customHeight="1" x14ac:dyDescent="0.45"/>
    <row r="17" ht="24" customHeight="1" x14ac:dyDescent="0.45"/>
    <row r="18" ht="24" customHeight="1" x14ac:dyDescent="0.45"/>
    <row r="19" ht="24" customHeight="1" x14ac:dyDescent="0.45"/>
    <row r="20" ht="24" customHeight="1" x14ac:dyDescent="0.45"/>
    <row r="21" ht="24" customHeight="1" x14ac:dyDescent="0.45"/>
    <row r="22" ht="24" customHeight="1" x14ac:dyDescent="0.45"/>
    <row r="23" ht="24" customHeight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7" right="0.7" top="0.6" bottom="0.5" header="0.5" footer="0.5"/>
  <pageSetup paperSize="9" scale="87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4FBC-D377-4CAF-A603-D779D73848F1}">
  <dimension ref="A1:R38"/>
  <sheetViews>
    <sheetView view="pageBreakPreview" topLeftCell="A19" zoomScaleNormal="85" zoomScaleSheetLayoutView="100" workbookViewId="0">
      <selection activeCell="E17" sqref="E17"/>
    </sheetView>
  </sheetViews>
  <sheetFormatPr defaultColWidth="9.140625" defaultRowHeight="24" customHeight="1" x14ac:dyDescent="0.45"/>
  <cols>
    <col min="1" max="1" width="49.7109375" customWidth="1"/>
    <col min="2" max="2" width="8.7109375" style="10" customWidth="1"/>
    <col min="3" max="3" width="13" customWidth="1"/>
    <col min="4" max="4" width="1.42578125" customWidth="1"/>
    <col min="5" max="5" width="13" customWidth="1"/>
    <col min="6" max="6" width="1.42578125" customWidth="1"/>
    <col min="7" max="7" width="13" customWidth="1"/>
    <col min="8" max="8" width="1.42578125" customWidth="1"/>
    <col min="9" max="9" width="13.140625" customWidth="1"/>
    <col min="11" max="11" width="12.85546875" style="137" bestFit="1" customWidth="1"/>
    <col min="12" max="12" width="10.5703125" customWidth="1"/>
    <col min="13" max="13" width="12.85546875" style="137" bestFit="1" customWidth="1"/>
    <col min="14" max="14" width="9.140625" bestFit="1" customWidth="1"/>
  </cols>
  <sheetData>
    <row r="1" spans="1:9" ht="24" customHeight="1" x14ac:dyDescent="0.5">
      <c r="A1" s="4" t="s">
        <v>0</v>
      </c>
    </row>
    <row r="2" spans="1:9" ht="24" customHeight="1" x14ac:dyDescent="0.5">
      <c r="A2" s="4" t="s">
        <v>78</v>
      </c>
      <c r="B2" s="22"/>
    </row>
    <row r="3" spans="1:9" ht="24" customHeight="1" x14ac:dyDescent="0.45">
      <c r="A3" s="23"/>
      <c r="B3" s="20"/>
      <c r="C3" s="6"/>
      <c r="D3" s="6"/>
      <c r="E3" s="6"/>
      <c r="F3" s="17"/>
      <c r="G3" s="6"/>
      <c r="H3" s="6"/>
      <c r="I3" s="6"/>
    </row>
    <row r="4" spans="1:9" ht="21.95" customHeight="1" x14ac:dyDescent="0.5">
      <c r="A4" s="4"/>
      <c r="C4" s="151" t="s">
        <v>2</v>
      </c>
      <c r="D4" s="151"/>
      <c r="E4" s="151"/>
      <c r="G4" s="151" t="s">
        <v>3</v>
      </c>
      <c r="H4" s="151"/>
      <c r="I4" s="151"/>
    </row>
    <row r="5" spans="1:9" ht="21.95" customHeight="1" x14ac:dyDescent="0.5">
      <c r="A5" s="4"/>
      <c r="C5" s="152" t="s">
        <v>112</v>
      </c>
      <c r="D5" s="152"/>
      <c r="E5" s="152"/>
      <c r="G5" s="152" t="s">
        <v>112</v>
      </c>
      <c r="H5" s="152"/>
      <c r="I5" s="152"/>
    </row>
    <row r="6" spans="1:9" ht="21.95" customHeight="1" x14ac:dyDescent="0.5">
      <c r="A6" s="4"/>
      <c r="C6" s="152" t="s">
        <v>80</v>
      </c>
      <c r="D6" s="152"/>
      <c r="E6" s="152"/>
      <c r="G6" s="152" t="s">
        <v>80</v>
      </c>
      <c r="H6" s="152"/>
      <c r="I6" s="152"/>
    </row>
    <row r="7" spans="1:9" ht="21.95" customHeight="1" x14ac:dyDescent="0.45">
      <c r="A7" s="5"/>
      <c r="B7" s="10" t="s">
        <v>7</v>
      </c>
      <c r="C7" s="21">
        <v>2568</v>
      </c>
      <c r="D7" s="21"/>
      <c r="E7" s="21">
        <v>2567</v>
      </c>
      <c r="G7" s="21">
        <v>2568</v>
      </c>
      <c r="H7" s="21"/>
      <c r="I7" s="21">
        <v>2567</v>
      </c>
    </row>
    <row r="8" spans="1:9" ht="21.95" customHeight="1" x14ac:dyDescent="0.45">
      <c r="A8" s="5"/>
      <c r="C8" s="150" t="s">
        <v>9</v>
      </c>
      <c r="D8" s="150"/>
      <c r="E8" s="150"/>
      <c r="F8" s="150"/>
      <c r="G8" s="150"/>
      <c r="H8" s="150"/>
      <c r="I8" s="150"/>
    </row>
    <row r="9" spans="1:9" ht="22.5" customHeight="1" x14ac:dyDescent="0.45">
      <c r="A9" s="18" t="s">
        <v>81</v>
      </c>
      <c r="B9" s="10">
        <v>2</v>
      </c>
      <c r="C9" s="2"/>
      <c r="D9" s="2"/>
      <c r="E9" s="2"/>
      <c r="G9" s="2"/>
      <c r="H9" s="2"/>
      <c r="I9" s="2"/>
    </row>
    <row r="10" spans="1:9" ht="22.5" customHeight="1" x14ac:dyDescent="0.45">
      <c r="A10" t="s">
        <v>82</v>
      </c>
      <c r="B10" s="10">
        <v>6</v>
      </c>
      <c r="C10" s="7">
        <v>165541</v>
      </c>
      <c r="D10" s="7"/>
      <c r="E10" s="7">
        <v>99000</v>
      </c>
      <c r="G10" s="7">
        <v>165541</v>
      </c>
      <c r="H10" s="7"/>
      <c r="I10" s="7">
        <v>107832</v>
      </c>
    </row>
    <row r="11" spans="1:9" ht="22.5" customHeight="1" x14ac:dyDescent="0.45">
      <c r="A11" t="s">
        <v>83</v>
      </c>
      <c r="B11" s="10">
        <v>6</v>
      </c>
      <c r="C11" s="7">
        <v>508665</v>
      </c>
      <c r="D11" s="7"/>
      <c r="E11" s="7">
        <v>519394</v>
      </c>
      <c r="G11" s="101">
        <v>508665</v>
      </c>
      <c r="H11" s="7"/>
      <c r="I11" s="101">
        <v>519419</v>
      </c>
    </row>
    <row r="12" spans="1:9" ht="22.5" customHeight="1" x14ac:dyDescent="0.45">
      <c r="A12" t="s">
        <v>186</v>
      </c>
      <c r="B12" s="10">
        <v>6</v>
      </c>
      <c r="C12" s="103">
        <v>0</v>
      </c>
      <c r="D12" s="7"/>
      <c r="E12" s="7">
        <v>6631</v>
      </c>
      <c r="F12" s="102"/>
      <c r="G12" s="103">
        <v>0</v>
      </c>
      <c r="H12" s="102"/>
      <c r="I12" s="103">
        <v>0</v>
      </c>
    </row>
    <row r="13" spans="1:9" ht="22.5" customHeight="1" x14ac:dyDescent="0.45">
      <c r="A13" t="s">
        <v>84</v>
      </c>
      <c r="B13" s="10">
        <v>6</v>
      </c>
      <c r="C13" s="7">
        <v>33248</v>
      </c>
      <c r="D13" s="7"/>
      <c r="E13" s="7">
        <v>36859</v>
      </c>
      <c r="G13" s="7">
        <v>33248</v>
      </c>
      <c r="H13" s="7"/>
      <c r="I13" s="7">
        <v>36859</v>
      </c>
    </row>
    <row r="14" spans="1:9" ht="22.5" customHeight="1" x14ac:dyDescent="0.45">
      <c r="A14" t="s">
        <v>85</v>
      </c>
      <c r="B14" s="10">
        <v>5</v>
      </c>
      <c r="C14" s="7">
        <v>16351</v>
      </c>
      <c r="D14" s="7"/>
      <c r="E14" s="7">
        <v>17873</v>
      </c>
      <c r="G14" s="7">
        <v>16351</v>
      </c>
      <c r="H14" s="7"/>
      <c r="I14" s="7">
        <v>17873</v>
      </c>
    </row>
    <row r="15" spans="1:9" ht="22.5" customHeight="1" x14ac:dyDescent="0.45">
      <c r="A15" t="s">
        <v>86</v>
      </c>
      <c r="B15" s="10">
        <v>10</v>
      </c>
      <c r="C15" s="7">
        <v>51267</v>
      </c>
      <c r="D15" s="7"/>
      <c r="E15" s="7">
        <v>45362</v>
      </c>
      <c r="G15" s="7">
        <v>51267</v>
      </c>
      <c r="H15" s="7"/>
      <c r="I15" s="7">
        <v>45362</v>
      </c>
    </row>
    <row r="16" spans="1:9" ht="22.5" customHeight="1" x14ac:dyDescent="0.45">
      <c r="A16" t="s">
        <v>87</v>
      </c>
      <c r="C16" s="40">
        <v>1559</v>
      </c>
      <c r="D16" s="7"/>
      <c r="E16" s="40">
        <v>1758</v>
      </c>
      <c r="G16" s="7">
        <v>1559</v>
      </c>
      <c r="H16" s="7"/>
      <c r="I16" s="7">
        <v>1758</v>
      </c>
    </row>
    <row r="17" spans="1:18" ht="22.5" customHeight="1" x14ac:dyDescent="0.45">
      <c r="A17" t="s">
        <v>88</v>
      </c>
      <c r="C17" s="7">
        <v>36992</v>
      </c>
      <c r="D17" s="7"/>
      <c r="E17" s="7">
        <v>31815</v>
      </c>
      <c r="G17" s="7">
        <v>38742</v>
      </c>
      <c r="H17" s="7"/>
      <c r="I17" s="7">
        <v>33794</v>
      </c>
    </row>
    <row r="18" spans="1:18" ht="22.5" customHeight="1" x14ac:dyDescent="0.45">
      <c r="A18" s="5" t="s">
        <v>89</v>
      </c>
      <c r="C18" s="86">
        <f>SUM(C10:C17)</f>
        <v>813623</v>
      </c>
      <c r="D18" s="9"/>
      <c r="E18" s="86">
        <f>SUM(E10:E17)</f>
        <v>758692</v>
      </c>
      <c r="G18" s="86">
        <f>SUM(G10:G17)</f>
        <v>815373</v>
      </c>
      <c r="H18" s="9"/>
      <c r="I18" s="86">
        <f>SUM(I10:I17)</f>
        <v>762897</v>
      </c>
    </row>
    <row r="19" spans="1:18" ht="15" customHeight="1" x14ac:dyDescent="0.45">
      <c r="A19" s="23"/>
      <c r="B19" s="20"/>
      <c r="C19" s="6"/>
      <c r="D19" s="6"/>
      <c r="E19" s="6"/>
      <c r="F19" s="17"/>
      <c r="G19" s="6"/>
      <c r="H19" s="6"/>
      <c r="I19" s="6"/>
    </row>
    <row r="20" spans="1:18" ht="22.5" customHeight="1" x14ac:dyDescent="0.45">
      <c r="A20" s="18" t="s">
        <v>90</v>
      </c>
      <c r="C20" s="2"/>
      <c r="D20" s="2"/>
      <c r="E20" s="2"/>
      <c r="G20" s="2"/>
      <c r="H20" s="2"/>
      <c r="I20" s="2"/>
    </row>
    <row r="21" spans="1:18" ht="22.5" customHeight="1" x14ac:dyDescent="0.45">
      <c r="A21" s="105" t="s">
        <v>91</v>
      </c>
      <c r="C21" s="7">
        <v>34862</v>
      </c>
      <c r="D21" s="7"/>
      <c r="E21" s="7">
        <v>2596</v>
      </c>
      <c r="G21" s="7">
        <v>34862</v>
      </c>
      <c r="H21" s="7"/>
      <c r="I21" s="7">
        <v>7999</v>
      </c>
      <c r="J21" s="7"/>
      <c r="O21" s="7"/>
      <c r="Q21" s="137"/>
      <c r="R21" s="92"/>
    </row>
    <row r="22" spans="1:18" ht="22.5" customHeight="1" x14ac:dyDescent="0.45">
      <c r="A22" t="s">
        <v>92</v>
      </c>
      <c r="B22" s="10">
        <v>2</v>
      </c>
      <c r="C22" s="7">
        <v>248509</v>
      </c>
      <c r="D22" s="7"/>
      <c r="E22" s="7">
        <v>242453</v>
      </c>
      <c r="G22" s="7">
        <v>248509</v>
      </c>
      <c r="H22" s="7"/>
      <c r="I22" s="7">
        <v>242447</v>
      </c>
      <c r="O22" s="7"/>
      <c r="Q22" s="137"/>
      <c r="R22" s="92"/>
    </row>
    <row r="23" spans="1:18" ht="22.5" customHeight="1" x14ac:dyDescent="0.45">
      <c r="A23" t="s">
        <v>196</v>
      </c>
      <c r="C23" s="102">
        <v>0</v>
      </c>
      <c r="D23" s="7"/>
      <c r="E23" s="7">
        <v>7117</v>
      </c>
      <c r="F23" s="102"/>
      <c r="G23" s="102">
        <v>0</v>
      </c>
      <c r="H23" s="102"/>
      <c r="I23" s="102">
        <v>0</v>
      </c>
      <c r="O23" s="92"/>
      <c r="Q23" s="137"/>
      <c r="R23" s="92"/>
    </row>
    <row r="24" spans="1:18" ht="22.5" customHeight="1" x14ac:dyDescent="0.45">
      <c r="A24" t="s">
        <v>93</v>
      </c>
      <c r="C24" s="7">
        <v>26069</v>
      </c>
      <c r="D24" s="7"/>
      <c r="E24" s="7">
        <v>12089</v>
      </c>
      <c r="G24" s="7">
        <v>26069</v>
      </c>
      <c r="H24" s="7"/>
      <c r="I24" s="7">
        <v>12048</v>
      </c>
      <c r="O24" s="7"/>
      <c r="Q24" s="137"/>
      <c r="R24" s="92"/>
    </row>
    <row r="25" spans="1:18" ht="22.5" customHeight="1" x14ac:dyDescent="0.45">
      <c r="A25" t="s">
        <v>94</v>
      </c>
      <c r="B25" s="10">
        <v>2</v>
      </c>
      <c r="C25" s="7">
        <v>174439</v>
      </c>
      <c r="D25" s="7"/>
      <c r="E25" s="7">
        <v>172366</v>
      </c>
      <c r="G25" s="7">
        <v>172873</v>
      </c>
      <c r="H25" s="7"/>
      <c r="I25" s="7">
        <v>167262</v>
      </c>
      <c r="O25" s="36"/>
    </row>
    <row r="26" spans="1:18" ht="22.5" customHeight="1" x14ac:dyDescent="0.45">
      <c r="A26" s="5" t="s">
        <v>95</v>
      </c>
      <c r="C26" s="86">
        <f>SUM(C21:C25)</f>
        <v>483879</v>
      </c>
      <c r="D26" s="3"/>
      <c r="E26" s="86">
        <f>SUM(E21:E25)</f>
        <v>436621</v>
      </c>
      <c r="G26" s="86">
        <f>SUM(G21:G25)</f>
        <v>482313</v>
      </c>
      <c r="H26" s="3"/>
      <c r="I26" s="86">
        <f>SUM(I21:I25)</f>
        <v>429756</v>
      </c>
      <c r="O26" s="31"/>
      <c r="P26" s="31"/>
      <c r="Q26" s="31"/>
    </row>
    <row r="27" spans="1:18" ht="15" customHeight="1" x14ac:dyDescent="0.45">
      <c r="A27" s="23"/>
      <c r="B27" s="20"/>
      <c r="C27" s="6"/>
      <c r="D27" s="6"/>
      <c r="E27" s="6"/>
      <c r="F27" s="17"/>
      <c r="G27" s="6"/>
      <c r="H27" s="6"/>
      <c r="I27" s="6"/>
      <c r="O27" s="31"/>
    </row>
    <row r="28" spans="1:18" ht="21.75" x14ac:dyDescent="0.45">
      <c r="A28" s="5" t="s">
        <v>96</v>
      </c>
      <c r="B28" s="20"/>
      <c r="C28" s="88">
        <f>C18-C26</f>
        <v>329744</v>
      </c>
      <c r="D28" s="142"/>
      <c r="E28" s="88">
        <f>E18-E26</f>
        <v>322071</v>
      </c>
      <c r="F28" s="23"/>
      <c r="G28" s="88">
        <f>G18-G26</f>
        <v>333060</v>
      </c>
      <c r="H28" s="6"/>
      <c r="I28" s="88">
        <f>I18-I26</f>
        <v>333141</v>
      </c>
      <c r="O28" s="31"/>
    </row>
    <row r="29" spans="1:18" ht="22.5" customHeight="1" x14ac:dyDescent="0.45">
      <c r="A29" t="s">
        <v>97</v>
      </c>
      <c r="C29" s="33">
        <v>-927</v>
      </c>
      <c r="D29" s="7"/>
      <c r="E29" s="33">
        <v>-997</v>
      </c>
      <c r="G29" s="33">
        <v>-927</v>
      </c>
      <c r="H29" s="7"/>
      <c r="I29" s="33">
        <v>-997</v>
      </c>
      <c r="J29" s="31"/>
    </row>
    <row r="30" spans="1:18" ht="22.5" customHeight="1" x14ac:dyDescent="0.45">
      <c r="A30" t="s">
        <v>206</v>
      </c>
      <c r="B30" s="10">
        <v>4</v>
      </c>
      <c r="C30" s="143">
        <v>-1800</v>
      </c>
      <c r="D30" s="2"/>
      <c r="E30" s="143">
        <v>62348</v>
      </c>
      <c r="G30" s="94">
        <v>0</v>
      </c>
      <c r="H30" s="2"/>
      <c r="I30" s="94">
        <v>0</v>
      </c>
    </row>
    <row r="31" spans="1:18" ht="22.5" customHeight="1" x14ac:dyDescent="0.45">
      <c r="A31" s="5" t="s">
        <v>99</v>
      </c>
      <c r="C31" s="87">
        <f>C28+C29+C30</f>
        <v>327017</v>
      </c>
      <c r="D31" s="3"/>
      <c r="E31" s="87">
        <f>E28+E29+E30</f>
        <v>383422</v>
      </c>
      <c r="F31" s="3"/>
      <c r="G31" s="87">
        <f>G28+G29+G30</f>
        <v>332133</v>
      </c>
      <c r="H31" s="3"/>
      <c r="I31" s="87">
        <f>I28+I29+I30</f>
        <v>332144</v>
      </c>
    </row>
    <row r="32" spans="1:18" ht="22.5" customHeight="1" x14ac:dyDescent="0.45">
      <c r="A32" t="s">
        <v>100</v>
      </c>
      <c r="C32" s="90">
        <v>64773</v>
      </c>
      <c r="D32" s="2"/>
      <c r="E32" s="90">
        <v>65356</v>
      </c>
      <c r="G32" s="90">
        <v>64773</v>
      </c>
      <c r="H32" s="2"/>
      <c r="I32" s="90">
        <v>65356</v>
      </c>
    </row>
    <row r="33" spans="1:9" ht="22.5" customHeight="1" thickBot="1" x14ac:dyDescent="0.5">
      <c r="A33" s="5" t="s">
        <v>101</v>
      </c>
      <c r="C33" s="93">
        <f>C31-C32</f>
        <v>262244</v>
      </c>
      <c r="D33" s="3"/>
      <c r="E33" s="93">
        <f>E31-E32</f>
        <v>318066</v>
      </c>
      <c r="F33" s="5"/>
      <c r="G33" s="93">
        <f>G31-G32</f>
        <v>267360</v>
      </c>
      <c r="H33" s="3"/>
      <c r="I33" s="93">
        <f>I31-I32</f>
        <v>266788</v>
      </c>
    </row>
    <row r="34" spans="1:9" ht="15" customHeight="1" thickTop="1" x14ac:dyDescent="0.45">
      <c r="A34" s="5"/>
      <c r="C34" s="3"/>
      <c r="D34" s="3"/>
      <c r="E34" s="3"/>
      <c r="G34" s="3"/>
      <c r="H34" s="3"/>
      <c r="I34" s="3"/>
    </row>
    <row r="35" spans="1:9" ht="21.75" x14ac:dyDescent="0.45">
      <c r="A35" s="5" t="s">
        <v>102</v>
      </c>
      <c r="C35" s="28"/>
      <c r="D35" s="29"/>
      <c r="E35" s="28"/>
      <c r="F35" s="25"/>
      <c r="G35" s="28"/>
      <c r="H35" s="29"/>
      <c r="I35" s="28"/>
    </row>
    <row r="36" spans="1:9" ht="24" customHeight="1" x14ac:dyDescent="0.45">
      <c r="A36" t="s">
        <v>107</v>
      </c>
      <c r="C36" s="34">
        <v>0</v>
      </c>
      <c r="D36" s="19"/>
      <c r="E36" s="34">
        <v>0</v>
      </c>
      <c r="F36" s="19"/>
      <c r="G36" s="34">
        <v>0</v>
      </c>
      <c r="H36" s="19"/>
      <c r="I36" s="34">
        <v>0</v>
      </c>
    </row>
    <row r="37" spans="1:9" ht="24" customHeight="1" thickBot="1" x14ac:dyDescent="0.5">
      <c r="A37" s="5" t="s">
        <v>108</v>
      </c>
      <c r="C37" s="93">
        <f>C33+C36</f>
        <v>262244</v>
      </c>
      <c r="D37" s="1"/>
      <c r="E37" s="93">
        <f>E33+E36</f>
        <v>318066</v>
      </c>
      <c r="F37" s="31"/>
      <c r="G37" s="93">
        <f>G33+G36</f>
        <v>267360</v>
      </c>
      <c r="H37" s="1"/>
      <c r="I37" s="93">
        <f>I33+I36</f>
        <v>266788</v>
      </c>
    </row>
    <row r="38" spans="1:9" ht="24" customHeight="1" thickTop="1" x14ac:dyDescent="0.45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87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8DB-50BE-40CB-975E-5B9831435FBC}">
  <dimension ref="A1:I17"/>
  <sheetViews>
    <sheetView tabSelected="1" view="pageBreakPreview" zoomScaleNormal="100" zoomScaleSheetLayoutView="100" workbookViewId="0">
      <selection activeCell="I15" sqref="I15"/>
    </sheetView>
  </sheetViews>
  <sheetFormatPr defaultColWidth="9.140625" defaultRowHeight="21.75" x14ac:dyDescent="0.45"/>
  <cols>
    <col min="1" max="1" width="49.7109375" customWidth="1"/>
    <col min="2" max="2" width="8.7109375" style="10" customWidth="1"/>
    <col min="3" max="3" width="12.7109375" customWidth="1"/>
    <col min="4" max="4" width="1.42578125" customWidth="1"/>
    <col min="5" max="5" width="12.7109375" customWidth="1"/>
    <col min="6" max="6" width="1.42578125" customWidth="1"/>
    <col min="7" max="7" width="12.7109375" customWidth="1"/>
    <col min="8" max="8" width="1.42578125" customWidth="1"/>
    <col min="9" max="9" width="13" customWidth="1"/>
  </cols>
  <sheetData>
    <row r="1" spans="1:9" ht="24" customHeight="1" x14ac:dyDescent="0.5">
      <c r="A1" s="4" t="s">
        <v>0</v>
      </c>
    </row>
    <row r="2" spans="1:9" ht="24" customHeight="1" x14ac:dyDescent="0.5">
      <c r="A2" s="4" t="s">
        <v>78</v>
      </c>
      <c r="B2" s="22"/>
    </row>
    <row r="3" spans="1:9" ht="24" customHeight="1" x14ac:dyDescent="0.45">
      <c r="A3" s="23"/>
      <c r="B3" s="20"/>
      <c r="C3" s="6"/>
      <c r="D3" s="6"/>
      <c r="E3" s="6"/>
      <c r="F3" s="17"/>
      <c r="G3" s="6"/>
      <c r="H3" s="6"/>
      <c r="I3" s="6"/>
    </row>
    <row r="4" spans="1:9" ht="21.95" customHeight="1" x14ac:dyDescent="0.5">
      <c r="A4" s="4"/>
      <c r="C4" s="151" t="s">
        <v>2</v>
      </c>
      <c r="D4" s="151"/>
      <c r="E4" s="151"/>
      <c r="G4" s="151" t="s">
        <v>3</v>
      </c>
      <c r="H4" s="151"/>
      <c r="I4" s="151"/>
    </row>
    <row r="5" spans="1:9" ht="21.95" customHeight="1" x14ac:dyDescent="0.5">
      <c r="A5" s="4"/>
      <c r="C5" s="152" t="s">
        <v>112</v>
      </c>
      <c r="D5" s="152"/>
      <c r="E5" s="152"/>
      <c r="G5" s="152" t="s">
        <v>112</v>
      </c>
      <c r="H5" s="152"/>
      <c r="I5" s="152"/>
    </row>
    <row r="6" spans="1:9" ht="21.95" customHeight="1" x14ac:dyDescent="0.5">
      <c r="A6" s="4"/>
      <c r="C6" s="152" t="s">
        <v>80</v>
      </c>
      <c r="D6" s="152"/>
      <c r="E6" s="152"/>
      <c r="G6" s="152" t="s">
        <v>80</v>
      </c>
      <c r="H6" s="152"/>
      <c r="I6" s="152"/>
    </row>
    <row r="7" spans="1:9" ht="21.95" customHeight="1" x14ac:dyDescent="0.45">
      <c r="A7" s="5"/>
      <c r="C7" s="21">
        <v>2568</v>
      </c>
      <c r="D7" s="21"/>
      <c r="E7" s="21">
        <v>2567</v>
      </c>
      <c r="G7" s="21">
        <v>2568</v>
      </c>
      <c r="H7" s="21"/>
      <c r="I7" s="21">
        <v>2567</v>
      </c>
    </row>
    <row r="8" spans="1:9" ht="21.95" customHeight="1" x14ac:dyDescent="0.45">
      <c r="A8" s="5"/>
      <c r="C8" s="150" t="s">
        <v>9</v>
      </c>
      <c r="D8" s="150"/>
      <c r="E8" s="150"/>
      <c r="F8" s="150"/>
      <c r="G8" s="150"/>
      <c r="H8" s="150"/>
      <c r="I8" s="150"/>
    </row>
    <row r="9" spans="1:9" ht="21.6" customHeight="1" x14ac:dyDescent="0.45">
      <c r="A9" s="5" t="s">
        <v>201</v>
      </c>
      <c r="C9" s="3"/>
      <c r="D9" s="3"/>
      <c r="E9" s="3"/>
      <c r="G9" s="3"/>
      <c r="H9" s="3"/>
      <c r="I9" s="3"/>
    </row>
    <row r="10" spans="1:9" ht="21" customHeight="1" x14ac:dyDescent="0.45">
      <c r="A10" t="s">
        <v>109</v>
      </c>
      <c r="C10" s="31">
        <v>262244</v>
      </c>
      <c r="D10" s="2"/>
      <c r="E10" s="31">
        <v>317883</v>
      </c>
      <c r="F10" s="2"/>
      <c r="G10" s="31">
        <v>267360</v>
      </c>
      <c r="H10" s="2"/>
      <c r="I10" s="31">
        <v>266788</v>
      </c>
    </row>
    <row r="11" spans="1:9" ht="21" customHeight="1" x14ac:dyDescent="0.45">
      <c r="A11" t="s">
        <v>110</v>
      </c>
      <c r="C11" s="96">
        <v>0</v>
      </c>
      <c r="D11" s="2"/>
      <c r="E11" s="96">
        <v>183</v>
      </c>
      <c r="G11" s="94">
        <v>0</v>
      </c>
      <c r="H11" s="2"/>
      <c r="I11" s="94">
        <v>0</v>
      </c>
    </row>
    <row r="12" spans="1:9" ht="21" customHeight="1" thickBot="1" x14ac:dyDescent="0.5">
      <c r="A12" s="5" t="s">
        <v>202</v>
      </c>
      <c r="C12" s="70">
        <f>SUM(C10:C11)</f>
        <v>262244</v>
      </c>
      <c r="D12" s="3"/>
      <c r="E12" s="70">
        <f>SUM(E10:E11)</f>
        <v>318066</v>
      </c>
      <c r="G12" s="70">
        <f>SUM(G10:G11)</f>
        <v>267360</v>
      </c>
      <c r="H12" s="3"/>
      <c r="I12" s="70">
        <f>SUM(I10:I11)</f>
        <v>266788</v>
      </c>
    </row>
    <row r="13" spans="1:9" ht="14.25" customHeight="1" thickTop="1" x14ac:dyDescent="0.45">
      <c r="C13" s="7"/>
      <c r="D13" s="7"/>
      <c r="E13" s="7"/>
      <c r="G13" s="7"/>
      <c r="H13" s="7"/>
      <c r="I13" s="7"/>
    </row>
    <row r="14" spans="1:9" ht="24.95" customHeight="1" thickBot="1" x14ac:dyDescent="0.5">
      <c r="A14" s="5" t="s">
        <v>111</v>
      </c>
      <c r="C14" s="84">
        <v>0.13</v>
      </c>
      <c r="D14" s="13"/>
      <c r="E14" s="84">
        <v>0.16</v>
      </c>
      <c r="G14" s="84">
        <v>0.13</v>
      </c>
      <c r="H14" s="13"/>
      <c r="I14" s="84">
        <v>0.13</v>
      </c>
    </row>
    <row r="15" spans="1:9" ht="15" customHeight="1" thickTop="1" x14ac:dyDescent="0.45"/>
    <row r="16" spans="1:9" x14ac:dyDescent="0.45">
      <c r="C16" s="31"/>
    </row>
    <row r="17" spans="3:9" x14ac:dyDescent="0.45">
      <c r="C17" s="31"/>
      <c r="E17" s="31"/>
      <c r="F17" s="31"/>
      <c r="G17" s="31"/>
      <c r="H17" s="31"/>
      <c r="I17" s="31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88" firstPageNumber="9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0E16-C20A-4999-AB9B-C978FF4052B5}">
  <dimension ref="A1:Y31"/>
  <sheetViews>
    <sheetView view="pageBreakPreview" zoomScaleNormal="90" zoomScaleSheetLayoutView="100" workbookViewId="0">
      <selection activeCell="E80" sqref="E80"/>
    </sheetView>
  </sheetViews>
  <sheetFormatPr defaultRowHeight="21.75" x14ac:dyDescent="0.45"/>
  <cols>
    <col min="1" max="1" width="60.140625" customWidth="1"/>
    <col min="2" max="2" width="6.7109375" customWidth="1"/>
    <col min="3" max="3" width="10.140625" style="24" customWidth="1"/>
    <col min="4" max="4" width="1.42578125" customWidth="1"/>
    <col min="5" max="5" width="15" customWidth="1"/>
    <col min="6" max="6" width="1.42578125" customWidth="1"/>
    <col min="7" max="7" width="15" customWidth="1"/>
    <col min="8" max="8" width="1.42578125" hidden="1" customWidth="1"/>
    <col min="9" max="9" width="13.42578125" hidden="1" customWidth="1"/>
    <col min="10" max="10" width="1.42578125" customWidth="1"/>
    <col min="11" max="11" width="15" customWidth="1"/>
    <col min="12" max="12" width="1.42578125" hidden="1" customWidth="1"/>
    <col min="13" max="13" width="13.42578125" hidden="1" customWidth="1"/>
    <col min="14" max="14" width="1.42578125" customWidth="1"/>
    <col min="15" max="15" width="15" customWidth="1"/>
    <col min="16" max="16" width="1.42578125" hidden="1" customWidth="1"/>
    <col min="17" max="17" width="13.42578125" hidden="1" customWidth="1"/>
    <col min="18" max="18" width="1.42578125" customWidth="1"/>
    <col min="19" max="19" width="15" customWidth="1"/>
    <col min="20" max="20" width="1.42578125" customWidth="1"/>
    <col min="21" max="21" width="15" customWidth="1"/>
    <col min="22" max="22" width="1.42578125" customWidth="1"/>
    <col min="23" max="23" width="15.140625" customWidth="1"/>
  </cols>
  <sheetData>
    <row r="1" spans="1:25" ht="22.35" customHeight="1" x14ac:dyDescent="0.5">
      <c r="A1" s="4" t="s">
        <v>0</v>
      </c>
      <c r="B1" s="4"/>
      <c r="C1" s="52"/>
      <c r="D1" s="44"/>
      <c r="E1" s="44"/>
      <c r="Q1" s="44"/>
      <c r="S1" s="45"/>
      <c r="U1" s="45"/>
      <c r="W1" s="45"/>
    </row>
    <row r="2" spans="1:25" ht="22.35" customHeight="1" x14ac:dyDescent="0.5">
      <c r="A2" s="4" t="s">
        <v>113</v>
      </c>
      <c r="B2" s="4"/>
      <c r="C2" s="4"/>
      <c r="D2" s="44"/>
      <c r="E2" s="44"/>
      <c r="Q2" s="44"/>
      <c r="S2" s="45"/>
      <c r="T2" s="21"/>
      <c r="U2" s="45"/>
      <c r="V2" s="21"/>
      <c r="W2" s="45"/>
    </row>
    <row r="3" spans="1:25" ht="22.5" customHeight="1" x14ac:dyDescent="0.5">
      <c r="A3" s="4"/>
      <c r="B3" s="4"/>
      <c r="S3" s="21"/>
    </row>
    <row r="4" spans="1:25" ht="22.35" customHeight="1" x14ac:dyDescent="0.5">
      <c r="A4" s="4"/>
      <c r="B4" s="4"/>
      <c r="E4" s="153" t="s">
        <v>2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25" ht="22.35" customHeight="1" x14ac:dyDescent="0.45">
      <c r="C5" s="10"/>
      <c r="D5" s="21"/>
      <c r="E5" s="21"/>
      <c r="F5" s="21"/>
      <c r="G5" s="21"/>
      <c r="H5" s="21"/>
      <c r="I5" s="21"/>
      <c r="J5" s="21"/>
      <c r="K5" s="154" t="s">
        <v>70</v>
      </c>
      <c r="L5" s="154"/>
      <c r="M5" s="154"/>
      <c r="N5" s="154"/>
      <c r="O5" s="154"/>
      <c r="P5" s="21"/>
      <c r="Q5" s="21"/>
      <c r="R5" s="21"/>
      <c r="S5" s="21"/>
      <c r="T5" s="21"/>
      <c r="U5" s="21"/>
      <c r="V5" s="21"/>
      <c r="W5" s="21"/>
    </row>
    <row r="6" spans="1:25" ht="22.5" customHeight="1" x14ac:dyDescent="0.45">
      <c r="C6" s="10"/>
      <c r="D6" s="21"/>
      <c r="E6" s="21"/>
      <c r="F6" s="21"/>
      <c r="G6" s="21"/>
      <c r="H6" s="21"/>
      <c r="I6" s="21"/>
      <c r="J6" s="21"/>
      <c r="K6" s="46"/>
      <c r="L6" s="46"/>
      <c r="M6" s="46"/>
      <c r="N6" s="46"/>
      <c r="O6" s="46"/>
      <c r="P6" s="21"/>
      <c r="Q6" s="21"/>
      <c r="R6" s="21"/>
      <c r="S6" s="21"/>
      <c r="T6" s="21"/>
      <c r="U6" s="21" t="s">
        <v>114</v>
      </c>
      <c r="V6" s="21"/>
      <c r="W6" s="21"/>
    </row>
    <row r="7" spans="1:25" ht="22.5" customHeight="1" x14ac:dyDescent="0.45">
      <c r="C7" s="10"/>
      <c r="D7" s="21"/>
      <c r="E7" s="21" t="s">
        <v>115</v>
      </c>
      <c r="F7" s="21"/>
      <c r="G7" s="21" t="s">
        <v>116</v>
      </c>
      <c r="H7" s="21"/>
      <c r="I7" s="21" t="s">
        <v>117</v>
      </c>
      <c r="J7" s="21"/>
      <c r="K7" s="21" t="s">
        <v>118</v>
      </c>
      <c r="L7" s="21"/>
      <c r="M7" s="21" t="s">
        <v>119</v>
      </c>
      <c r="N7" s="21"/>
      <c r="O7" s="21"/>
      <c r="P7" s="21"/>
      <c r="Q7" s="21"/>
      <c r="R7" s="21"/>
      <c r="S7" s="21" t="s">
        <v>120</v>
      </c>
      <c r="T7" s="21"/>
      <c r="U7" s="21" t="s">
        <v>121</v>
      </c>
      <c r="V7" s="21"/>
      <c r="W7" s="21" t="s">
        <v>120</v>
      </c>
    </row>
    <row r="8" spans="1:25" ht="22.5" customHeight="1" x14ac:dyDescent="0.45">
      <c r="C8" s="10" t="s">
        <v>7</v>
      </c>
      <c r="D8" s="10"/>
      <c r="E8" s="21" t="s">
        <v>122</v>
      </c>
      <c r="F8" s="21"/>
      <c r="G8" s="21" t="s">
        <v>123</v>
      </c>
      <c r="H8" s="21"/>
      <c r="I8" s="21" t="s">
        <v>124</v>
      </c>
      <c r="J8" s="21"/>
      <c r="K8" s="21" t="s">
        <v>125</v>
      </c>
      <c r="L8" s="21"/>
      <c r="M8" s="21" t="s">
        <v>124</v>
      </c>
      <c r="N8" s="21"/>
      <c r="O8" s="21" t="s">
        <v>126</v>
      </c>
      <c r="P8" s="21"/>
      <c r="Q8" s="21" t="s">
        <v>124</v>
      </c>
      <c r="R8" s="21"/>
      <c r="S8" s="21" t="s">
        <v>127</v>
      </c>
      <c r="T8" s="21"/>
      <c r="U8" s="21" t="s">
        <v>128</v>
      </c>
      <c r="V8" s="21"/>
      <c r="W8" s="21" t="s">
        <v>129</v>
      </c>
    </row>
    <row r="9" spans="1:25" ht="22.5" customHeight="1" x14ac:dyDescent="0.45">
      <c r="C9" s="10"/>
      <c r="E9" s="150" t="s">
        <v>9</v>
      </c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</row>
    <row r="10" spans="1:25" ht="22.5" customHeight="1" x14ac:dyDescent="0.45">
      <c r="A10" s="5" t="s">
        <v>136</v>
      </c>
      <c r="B10" s="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32"/>
      <c r="P10" s="10"/>
      <c r="Q10" s="10"/>
      <c r="R10" s="10"/>
      <c r="S10" s="10"/>
      <c r="T10" s="10"/>
      <c r="U10" s="10"/>
      <c r="V10" s="10"/>
      <c r="W10" s="10"/>
    </row>
    <row r="11" spans="1:25" ht="22.5" customHeight="1" x14ac:dyDescent="0.45">
      <c r="A11" s="5" t="s">
        <v>137</v>
      </c>
      <c r="B11" s="5"/>
      <c r="C11" s="15"/>
      <c r="E11" s="9">
        <v>2048255</v>
      </c>
      <c r="F11" s="9"/>
      <c r="G11" s="9">
        <v>283564</v>
      </c>
      <c r="H11" s="9"/>
      <c r="I11" s="1">
        <v>0</v>
      </c>
      <c r="J11" s="9"/>
      <c r="K11" s="9">
        <v>204825</v>
      </c>
      <c r="L11" s="9"/>
      <c r="M11" s="60">
        <v>0</v>
      </c>
      <c r="N11" s="9"/>
      <c r="O11" s="9">
        <v>1073291</v>
      </c>
      <c r="P11" s="9"/>
      <c r="Q11" s="79">
        <v>0</v>
      </c>
      <c r="R11" s="9"/>
      <c r="S11" s="9">
        <v>3609935</v>
      </c>
      <c r="T11" s="9"/>
      <c r="U11" s="60">
        <v>0</v>
      </c>
      <c r="V11" s="9"/>
      <c r="W11" s="9">
        <f>S11+U11</f>
        <v>3609935</v>
      </c>
      <c r="X11" s="31"/>
      <c r="Y11" s="7"/>
    </row>
    <row r="12" spans="1:25" ht="8.1" customHeight="1" x14ac:dyDescent="0.45">
      <c r="A12" s="5"/>
      <c r="B12" s="5"/>
      <c r="C12" s="1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5" ht="22.5" customHeight="1" x14ac:dyDescent="0.45">
      <c r="A13" s="5" t="s">
        <v>130</v>
      </c>
      <c r="B13" s="5"/>
      <c r="C13" s="15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spans="1:25" ht="22.5" customHeight="1" x14ac:dyDescent="0.45">
      <c r="A14" s="18" t="s">
        <v>138</v>
      </c>
      <c r="B14" s="5"/>
      <c r="C14" s="15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pans="1:25" ht="22.5" customHeight="1" x14ac:dyDescent="0.45">
      <c r="A15" t="s">
        <v>131</v>
      </c>
      <c r="C15" s="10">
        <v>7</v>
      </c>
      <c r="E15" s="80">
        <v>0</v>
      </c>
      <c r="F15" s="81"/>
      <c r="G15" s="80">
        <v>0</v>
      </c>
      <c r="H15" s="81"/>
      <c r="I15" s="80"/>
      <c r="J15" s="81"/>
      <c r="K15" s="80">
        <v>0</v>
      </c>
      <c r="L15" s="31"/>
      <c r="M15" s="80">
        <v>0</v>
      </c>
      <c r="N15" s="31"/>
      <c r="O15" s="68">
        <v>-225308</v>
      </c>
      <c r="P15" s="31"/>
      <c r="Q15" s="83"/>
      <c r="R15" s="31"/>
      <c r="S15" s="89">
        <f>SUM(E15:R15)</f>
        <v>-225308</v>
      </c>
      <c r="T15" s="7"/>
      <c r="U15" s="80">
        <v>0</v>
      </c>
      <c r="V15" s="7"/>
      <c r="W15" s="89">
        <f>S15+U15</f>
        <v>-225308</v>
      </c>
    </row>
    <row r="16" spans="1:25" ht="22.5" customHeight="1" x14ac:dyDescent="0.45">
      <c r="A16" s="18" t="s">
        <v>139</v>
      </c>
      <c r="B16" s="5"/>
      <c r="C16" s="15"/>
      <c r="E16" s="63">
        <f>SUM(E15:E15)</f>
        <v>0</v>
      </c>
      <c r="F16" s="1"/>
      <c r="G16" s="63">
        <f>SUM(G15:G15)</f>
        <v>0</v>
      </c>
      <c r="H16" s="1"/>
      <c r="I16" s="63">
        <f>SUM(I15:I15)</f>
        <v>0</v>
      </c>
      <c r="J16" s="1"/>
      <c r="K16" s="63">
        <f>SUM(K15:K15)</f>
        <v>0</v>
      </c>
      <c r="L16" s="1"/>
      <c r="M16" s="63">
        <f>SUM(M15:M15)</f>
        <v>0</v>
      </c>
      <c r="N16" s="1"/>
      <c r="O16" s="35">
        <f>SUM(O15:O15)</f>
        <v>-225308</v>
      </c>
      <c r="P16" s="1"/>
      <c r="Q16" s="35">
        <f>SUM(Q15:Q15)</f>
        <v>0</v>
      </c>
      <c r="R16" s="1"/>
      <c r="S16" s="35">
        <f>SUM(S15:S15)</f>
        <v>-225308</v>
      </c>
      <c r="T16" s="1"/>
      <c r="U16" s="63">
        <f>SUM(U15:U15)</f>
        <v>0</v>
      </c>
      <c r="V16" s="1"/>
      <c r="W16" s="35">
        <f>SUM(W15:W15)</f>
        <v>-225308</v>
      </c>
    </row>
    <row r="17" spans="1:24" ht="8.1" customHeight="1" x14ac:dyDescent="0.45">
      <c r="A17" s="5"/>
      <c r="B17" s="5"/>
      <c r="C17"/>
      <c r="D17" s="1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</row>
    <row r="18" spans="1:24" x14ac:dyDescent="0.45">
      <c r="A18" s="18" t="s">
        <v>187</v>
      </c>
      <c r="B18" s="5"/>
      <c r="C18" s="15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spans="1:24" ht="22.5" customHeight="1" x14ac:dyDescent="0.45">
      <c r="A19" t="s">
        <v>189</v>
      </c>
      <c r="B19" s="5"/>
      <c r="C19" s="15"/>
      <c r="E19" s="31">
        <v>0</v>
      </c>
      <c r="F19" s="31"/>
      <c r="G19" s="31">
        <v>0</v>
      </c>
      <c r="H19" s="31"/>
      <c r="I19" s="31"/>
      <c r="J19" s="31"/>
      <c r="K19" s="31">
        <v>0</v>
      </c>
      <c r="L19" s="31"/>
      <c r="M19" s="31"/>
      <c r="N19" s="31"/>
      <c r="O19" s="31">
        <v>3000</v>
      </c>
      <c r="P19" s="31"/>
      <c r="Q19" s="31"/>
      <c r="R19" s="31"/>
      <c r="S19" s="101">
        <f>SUM(E19:R19)</f>
        <v>3000</v>
      </c>
      <c r="T19" s="31"/>
      <c r="U19" s="31">
        <v>0</v>
      </c>
      <c r="V19" s="31"/>
      <c r="W19" s="31">
        <f>S19+U19</f>
        <v>3000</v>
      </c>
    </row>
    <row r="20" spans="1:24" x14ac:dyDescent="0.45">
      <c r="A20" t="s">
        <v>190</v>
      </c>
      <c r="C20" s="10"/>
      <c r="E20" s="75">
        <v>0</v>
      </c>
      <c r="F20" s="74"/>
      <c r="G20" s="75">
        <v>0</v>
      </c>
      <c r="H20" s="74"/>
      <c r="I20" s="75"/>
      <c r="J20" s="74"/>
      <c r="K20" s="75">
        <v>0</v>
      </c>
      <c r="L20" s="31"/>
      <c r="M20" s="75">
        <v>0</v>
      </c>
      <c r="N20" s="31"/>
      <c r="O20" s="111">
        <v>-2668</v>
      </c>
      <c r="P20" s="31"/>
      <c r="Q20" s="47"/>
      <c r="R20" s="31"/>
      <c r="S20" s="96">
        <f>SUM(E20:R20)</f>
        <v>-2668</v>
      </c>
      <c r="T20" s="7"/>
      <c r="U20" s="85">
        <f>-S20</f>
        <v>2668</v>
      </c>
      <c r="V20" s="7"/>
      <c r="W20" s="75">
        <f>S20+U20</f>
        <v>0</v>
      </c>
    </row>
    <row r="21" spans="1:24" x14ac:dyDescent="0.45">
      <c r="A21" s="18" t="s">
        <v>188</v>
      </c>
      <c r="B21" s="5"/>
      <c r="C21" s="15"/>
      <c r="E21" s="108">
        <f>SUM(E19:E20)</f>
        <v>0</v>
      </c>
      <c r="F21" s="1"/>
      <c r="G21" s="108">
        <f>SUM(G19:G20)</f>
        <v>0</v>
      </c>
      <c r="H21" s="1"/>
      <c r="I21" s="108">
        <f>SUM(I20:I20)</f>
        <v>0</v>
      </c>
      <c r="J21" s="1"/>
      <c r="K21" s="108">
        <f>SUM(K19:K20)</f>
        <v>0</v>
      </c>
      <c r="L21" s="1"/>
      <c r="M21" s="108">
        <f>SUM(M20:M20)</f>
        <v>0</v>
      </c>
      <c r="N21" s="1"/>
      <c r="O21" s="108">
        <f>SUM(O19:O20)</f>
        <v>332</v>
      </c>
      <c r="P21" s="1"/>
      <c r="Q21" s="109">
        <f>SUM(Q20:Q20)</f>
        <v>0</v>
      </c>
      <c r="R21" s="1"/>
      <c r="S21" s="108">
        <f>SUM(S19:S20)</f>
        <v>332</v>
      </c>
      <c r="T21" s="1"/>
      <c r="U21" s="108">
        <f>SUM(U19:U20)</f>
        <v>2668</v>
      </c>
      <c r="V21" s="1"/>
      <c r="W21" s="108">
        <f>SUM(W19:W20)</f>
        <v>3000</v>
      </c>
    </row>
    <row r="22" spans="1:24" ht="8.1" customHeight="1" x14ac:dyDescent="0.45">
      <c r="A22" s="18"/>
      <c r="B22" s="5"/>
      <c r="C22" s="15"/>
      <c r="E22" s="126"/>
      <c r="F22" s="1"/>
      <c r="G22" s="126"/>
      <c r="H22" s="1"/>
      <c r="I22" s="126"/>
      <c r="J22" s="1"/>
      <c r="K22" s="126"/>
      <c r="L22" s="1"/>
      <c r="M22" s="126"/>
      <c r="N22" s="1"/>
      <c r="O22" s="126"/>
      <c r="P22" s="1"/>
      <c r="Q22" s="126"/>
      <c r="R22" s="1"/>
      <c r="S22" s="126"/>
      <c r="T22" s="1"/>
      <c r="U22" s="126"/>
      <c r="V22" s="1"/>
      <c r="W22" s="126"/>
    </row>
    <row r="23" spans="1:24" ht="23.1" customHeight="1" x14ac:dyDescent="0.45">
      <c r="A23" s="18" t="s">
        <v>197</v>
      </c>
      <c r="B23" s="5"/>
      <c r="C23" s="15"/>
      <c r="E23" s="109">
        <f>E16+E21</f>
        <v>0</v>
      </c>
      <c r="F23" s="1"/>
      <c r="G23" s="109">
        <f>G16+G21</f>
        <v>0</v>
      </c>
      <c r="H23" s="1"/>
      <c r="I23" s="108"/>
      <c r="J23" s="1"/>
      <c r="K23" s="109">
        <f>K16+K21</f>
        <v>0</v>
      </c>
      <c r="L23" s="1"/>
      <c r="M23" s="108"/>
      <c r="N23" s="1"/>
      <c r="O23" s="109">
        <f>O16+O21</f>
        <v>-224976</v>
      </c>
      <c r="P23" s="1"/>
      <c r="Q23" s="109"/>
      <c r="R23" s="1"/>
      <c r="S23" s="109">
        <f>S16+S21</f>
        <v>-224976</v>
      </c>
      <c r="T23" s="1"/>
      <c r="U23" s="109">
        <f>U16+U21</f>
        <v>2668</v>
      </c>
      <c r="V23" s="1"/>
      <c r="W23" s="109">
        <f>W16+W21</f>
        <v>-222308</v>
      </c>
    </row>
    <row r="24" spans="1:24" ht="8.1" customHeight="1" x14ac:dyDescent="0.45">
      <c r="A24" s="18"/>
      <c r="B24" s="5"/>
      <c r="C24" s="15"/>
      <c r="E24" s="126"/>
      <c r="F24" s="1"/>
      <c r="G24" s="126"/>
      <c r="H24" s="1"/>
      <c r="I24" s="126"/>
      <c r="J24" s="1"/>
      <c r="K24" s="126"/>
      <c r="L24" s="1"/>
      <c r="M24" s="126"/>
      <c r="N24" s="1"/>
      <c r="O24" s="126"/>
      <c r="P24" s="1"/>
      <c r="Q24" s="126"/>
      <c r="R24" s="1"/>
      <c r="S24" s="126"/>
      <c r="T24" s="1"/>
      <c r="U24" s="126"/>
      <c r="V24" s="1"/>
      <c r="W24" s="126"/>
    </row>
    <row r="25" spans="1:24" ht="22.5" customHeight="1" x14ac:dyDescent="0.45">
      <c r="A25" s="5" t="s">
        <v>132</v>
      </c>
      <c r="B25" s="5"/>
      <c r="C25" s="1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4" ht="22.5" customHeight="1" x14ac:dyDescent="0.45">
      <c r="A26" t="s">
        <v>133</v>
      </c>
      <c r="C26" s="15"/>
      <c r="D26" s="5"/>
      <c r="E26" s="80">
        <v>0</v>
      </c>
      <c r="F26" s="81"/>
      <c r="G26" s="80">
        <v>0</v>
      </c>
      <c r="H26" s="81"/>
      <c r="I26" s="82"/>
      <c r="J26" s="81"/>
      <c r="K26" s="80">
        <v>0</v>
      </c>
      <c r="L26" s="31"/>
      <c r="M26" s="73"/>
      <c r="N26" s="31"/>
      <c r="O26" s="97">
        <v>317883</v>
      </c>
      <c r="P26" s="74"/>
      <c r="Q26" s="73"/>
      <c r="R26" s="74"/>
      <c r="S26" s="80">
        <f>SUM(E26:R26)</f>
        <v>317883</v>
      </c>
      <c r="T26" s="7"/>
      <c r="U26" s="97">
        <f>'PL9'!E11</f>
        <v>183</v>
      </c>
      <c r="V26" s="7"/>
      <c r="W26" s="75">
        <f>S26+U26</f>
        <v>318066</v>
      </c>
      <c r="X26" s="31"/>
    </row>
    <row r="27" spans="1:24" ht="22.5" customHeight="1" x14ac:dyDescent="0.45">
      <c r="A27" t="s">
        <v>134</v>
      </c>
      <c r="C27" s="15"/>
      <c r="D27" s="5"/>
      <c r="E27" s="80">
        <v>0</v>
      </c>
      <c r="F27" s="81"/>
      <c r="G27" s="80">
        <v>0</v>
      </c>
      <c r="H27" s="81"/>
      <c r="I27" s="83"/>
      <c r="J27" s="81"/>
      <c r="K27" s="80">
        <v>0</v>
      </c>
      <c r="L27" s="31"/>
      <c r="M27" s="76"/>
      <c r="N27" s="31"/>
      <c r="O27" s="78">
        <v>0</v>
      </c>
      <c r="P27" s="76"/>
      <c r="Q27" s="76"/>
      <c r="R27" s="74"/>
      <c r="S27" s="77">
        <f>SUM(E27:R27)</f>
        <v>0</v>
      </c>
      <c r="T27" s="7"/>
      <c r="U27" s="80">
        <v>0</v>
      </c>
      <c r="V27" s="7"/>
      <c r="W27" s="77">
        <f>S27+U27</f>
        <v>0</v>
      </c>
    </row>
    <row r="28" spans="1:24" ht="22.5" customHeight="1" x14ac:dyDescent="0.45">
      <c r="A28" s="5" t="s">
        <v>135</v>
      </c>
      <c r="B28" s="5"/>
      <c r="C28" s="15"/>
      <c r="D28" s="5"/>
      <c r="E28" s="63">
        <f>SUM(E26:E27)</f>
        <v>0</v>
      </c>
      <c r="F28" s="12"/>
      <c r="G28" s="63">
        <f>SUM(G26:G27)</f>
        <v>0</v>
      </c>
      <c r="H28" s="12"/>
      <c r="I28" s="35">
        <f>SUM(I26:I27)</f>
        <v>0</v>
      </c>
      <c r="J28" s="12"/>
      <c r="K28" s="63">
        <f>SUM(K26:K27)</f>
        <v>0</v>
      </c>
      <c r="L28" s="8"/>
      <c r="M28" s="35">
        <f>SUM(M26:M27)</f>
        <v>0</v>
      </c>
      <c r="N28" s="8"/>
      <c r="O28" s="35">
        <f>SUM(O26:O27)</f>
        <v>317883</v>
      </c>
      <c r="P28" s="12"/>
      <c r="Q28" s="35">
        <f>SUM(Q26:Q27)</f>
        <v>0</v>
      </c>
      <c r="R28" s="12"/>
      <c r="S28" s="35">
        <f>SUM(E28:R28)</f>
        <v>317883</v>
      </c>
      <c r="T28" s="8"/>
      <c r="U28" s="63">
        <f>SUM(U26:U27)</f>
        <v>183</v>
      </c>
      <c r="V28" s="8"/>
      <c r="W28" s="35">
        <f>SUM(W26:W27)</f>
        <v>318066</v>
      </c>
      <c r="X28" s="31"/>
    </row>
    <row r="29" spans="1:24" ht="7.35" customHeight="1" x14ac:dyDescent="0.45">
      <c r="A29" s="5"/>
      <c r="B29" s="5"/>
      <c r="C29" s="15"/>
      <c r="D29" s="5"/>
      <c r="E29" s="41"/>
      <c r="F29" s="12"/>
      <c r="G29" s="41"/>
      <c r="H29" s="12"/>
      <c r="I29" s="41"/>
      <c r="J29" s="12"/>
      <c r="K29" s="41"/>
      <c r="L29" s="8"/>
      <c r="M29" s="41"/>
      <c r="N29" s="8"/>
      <c r="O29" s="41"/>
      <c r="P29" s="12"/>
      <c r="Q29" s="41"/>
      <c r="R29" s="12"/>
      <c r="S29" s="41"/>
      <c r="T29" s="8"/>
      <c r="U29" s="41"/>
      <c r="V29" s="8"/>
      <c r="W29" s="41"/>
    </row>
    <row r="30" spans="1:24" ht="22.5" customHeight="1" thickBot="1" x14ac:dyDescent="0.5">
      <c r="A30" s="48" t="s">
        <v>140</v>
      </c>
      <c r="B30" s="48"/>
      <c r="C30" s="48"/>
      <c r="E30" s="49">
        <f>SUM(E11,E23,E28)</f>
        <v>2048255</v>
      </c>
      <c r="F30" s="50"/>
      <c r="G30" s="49">
        <f>SUM(G11,G23,G28)</f>
        <v>283564</v>
      </c>
      <c r="H30" s="50"/>
      <c r="I30" s="51">
        <f>SUM(I11,I16,I28)</f>
        <v>0</v>
      </c>
      <c r="J30" s="50"/>
      <c r="K30" s="49">
        <f>SUM(K11,K23,K28)</f>
        <v>204825</v>
      </c>
      <c r="L30" s="50"/>
      <c r="M30" s="51">
        <f>SUM(M11,M16,M28)</f>
        <v>0</v>
      </c>
      <c r="N30" s="50"/>
      <c r="O30" s="49">
        <f>SUM(O11,O23,O28)</f>
        <v>1166198</v>
      </c>
      <c r="P30" s="50"/>
      <c r="Q30" s="51">
        <f>SUM(Q11,Q16,Q28)</f>
        <v>0</v>
      </c>
      <c r="R30" s="50"/>
      <c r="S30" s="49">
        <f>SUM(S11,S23,S28)</f>
        <v>3702842</v>
      </c>
      <c r="T30" s="50"/>
      <c r="U30" s="49">
        <f>SUM(U11,U23,U28)</f>
        <v>2851</v>
      </c>
      <c r="V30" s="50"/>
      <c r="W30" s="49">
        <f>SUM(W11,W23,W28)</f>
        <v>3705693</v>
      </c>
    </row>
    <row r="31" spans="1:24" ht="22.5" thickTop="1" x14ac:dyDescent="0.45">
      <c r="E31" s="36"/>
      <c r="G31" s="36"/>
      <c r="K31" s="36"/>
      <c r="O31" s="36"/>
      <c r="S31" s="31"/>
      <c r="U31" s="98"/>
      <c r="W31" s="36"/>
    </row>
  </sheetData>
  <mergeCells count="3">
    <mergeCell ref="E4:W4"/>
    <mergeCell ref="K5:O5"/>
    <mergeCell ref="E9:W9"/>
  </mergeCells>
  <pageMargins left="0.7" right="0.7" top="0.6" bottom="0.5" header="0.5" footer="0.5"/>
  <pageSetup paperSize="9" scale="78" firstPageNumber="10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dimension ref="A1:O24"/>
  <sheetViews>
    <sheetView view="pageBreakPreview" zoomScaleNormal="85" zoomScaleSheetLayoutView="100" workbookViewId="0">
      <selection activeCell="E80" sqref="E80"/>
    </sheetView>
  </sheetViews>
  <sheetFormatPr defaultRowHeight="21.95" customHeight="1" x14ac:dyDescent="0.45"/>
  <cols>
    <col min="1" max="1" width="53.85546875" customWidth="1"/>
    <col min="2" max="2" width="10.140625" bestFit="1" customWidth="1"/>
    <col min="3" max="3" width="14.42578125" customWidth="1"/>
    <col min="4" max="4" width="0.85546875" customWidth="1"/>
    <col min="5" max="5" width="14.5703125" customWidth="1"/>
    <col min="6" max="6" width="0.85546875" customWidth="1"/>
    <col min="7" max="7" width="13.7109375" customWidth="1"/>
    <col min="8" max="8" width="0.85546875" customWidth="1"/>
    <col min="9" max="9" width="15.140625" customWidth="1"/>
    <col min="10" max="10" width="0.85546875" customWidth="1"/>
    <col min="11" max="11" width="14.42578125" customWidth="1"/>
    <col min="12" max="12" width="0.85546875" customWidth="1"/>
    <col min="13" max="13" width="14.140625" customWidth="1"/>
    <col min="14" max="14" width="0.85546875" customWidth="1"/>
    <col min="15" max="15" width="14.7109375" customWidth="1"/>
  </cols>
  <sheetData>
    <row r="1" spans="1:15" ht="21.95" customHeight="1" x14ac:dyDescent="0.5">
      <c r="A1" s="4" t="s">
        <v>0</v>
      </c>
      <c r="B1" s="4"/>
      <c r="C1" s="44"/>
      <c r="K1" s="45"/>
      <c r="M1" s="45"/>
      <c r="O1" s="45"/>
    </row>
    <row r="2" spans="1:15" ht="21.95" customHeight="1" x14ac:dyDescent="0.5">
      <c r="A2" s="4" t="s">
        <v>113</v>
      </c>
      <c r="B2" s="4"/>
      <c r="C2" s="44"/>
      <c r="K2" s="45"/>
      <c r="L2" s="21"/>
      <c r="M2" s="45"/>
      <c r="N2" s="21"/>
      <c r="O2" s="45"/>
    </row>
    <row r="3" spans="1:15" ht="21.95" customHeight="1" x14ac:dyDescent="0.5">
      <c r="A3" s="4"/>
      <c r="B3" s="4"/>
      <c r="K3" s="21"/>
    </row>
    <row r="4" spans="1:15" ht="21.95" customHeight="1" x14ac:dyDescent="0.5">
      <c r="A4" s="4"/>
      <c r="B4" s="4"/>
      <c r="C4" s="153" t="s">
        <v>2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ht="21.95" customHeight="1" x14ac:dyDescent="0.45">
      <c r="C5" s="21"/>
      <c r="D5" s="21"/>
      <c r="E5" s="21"/>
      <c r="F5" s="21"/>
      <c r="G5" s="154" t="s">
        <v>70</v>
      </c>
      <c r="H5" s="154"/>
      <c r="I5" s="154"/>
      <c r="J5" s="21"/>
      <c r="K5" s="21"/>
      <c r="L5" s="21"/>
      <c r="M5" s="21"/>
      <c r="N5" s="21"/>
      <c r="O5" s="21"/>
    </row>
    <row r="6" spans="1:15" ht="21.95" customHeight="1" x14ac:dyDescent="0.45">
      <c r="C6" s="21"/>
      <c r="D6" s="21"/>
      <c r="E6" s="21"/>
      <c r="F6" s="21"/>
      <c r="G6" s="46"/>
      <c r="H6" s="46"/>
      <c r="I6" s="46"/>
      <c r="J6" s="21"/>
      <c r="L6" s="21"/>
      <c r="M6" s="21" t="s">
        <v>114</v>
      </c>
      <c r="N6" s="21"/>
      <c r="O6" s="21"/>
    </row>
    <row r="7" spans="1:15" ht="21.95" customHeight="1" x14ac:dyDescent="0.45">
      <c r="C7" s="21" t="s">
        <v>115</v>
      </c>
      <c r="D7" s="21"/>
      <c r="E7" s="21" t="s">
        <v>116</v>
      </c>
      <c r="F7" s="21"/>
      <c r="G7" s="21" t="s">
        <v>118</v>
      </c>
      <c r="H7" s="21"/>
      <c r="I7" s="21"/>
      <c r="J7" s="21"/>
      <c r="K7" s="21" t="s">
        <v>120</v>
      </c>
      <c r="L7" s="21"/>
      <c r="M7" s="21" t="s">
        <v>121</v>
      </c>
      <c r="N7" s="21"/>
      <c r="O7" s="21" t="s">
        <v>120</v>
      </c>
    </row>
    <row r="8" spans="1:15" ht="21.95" customHeight="1" x14ac:dyDescent="0.45">
      <c r="B8" s="10" t="s">
        <v>7</v>
      </c>
      <c r="C8" s="21" t="s">
        <v>122</v>
      </c>
      <c r="D8" s="21"/>
      <c r="E8" s="21" t="s">
        <v>123</v>
      </c>
      <c r="F8" s="21"/>
      <c r="G8" s="21" t="s">
        <v>125</v>
      </c>
      <c r="H8" s="21"/>
      <c r="I8" s="21" t="s">
        <v>126</v>
      </c>
      <c r="J8" s="21"/>
      <c r="K8" s="21" t="s">
        <v>127</v>
      </c>
      <c r="L8" s="21"/>
      <c r="M8" s="21" t="s">
        <v>128</v>
      </c>
      <c r="N8" s="21"/>
      <c r="O8" s="21" t="s">
        <v>129</v>
      </c>
    </row>
    <row r="9" spans="1:15" ht="21.95" customHeight="1" x14ac:dyDescent="0.45">
      <c r="C9" s="150" t="s">
        <v>9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1:15" ht="21.95" customHeight="1" x14ac:dyDescent="0.45">
      <c r="A10" s="5" t="s">
        <v>198</v>
      </c>
      <c r="B10" s="5"/>
      <c r="C10" s="10"/>
      <c r="D10" s="10"/>
      <c r="E10" s="10"/>
      <c r="F10" s="10"/>
      <c r="G10" s="10"/>
      <c r="H10" s="10"/>
      <c r="I10" s="32"/>
      <c r="J10" s="10"/>
      <c r="K10" s="10"/>
      <c r="L10" s="10"/>
      <c r="M10" s="10"/>
      <c r="N10" s="10"/>
      <c r="O10" s="10"/>
    </row>
    <row r="11" spans="1:15" ht="21.95" customHeight="1" x14ac:dyDescent="0.45">
      <c r="A11" s="5" t="s">
        <v>199</v>
      </c>
      <c r="B11" s="5"/>
      <c r="C11" s="9">
        <v>2048255</v>
      </c>
      <c r="D11" s="9"/>
      <c r="E11" s="9">
        <v>283564</v>
      </c>
      <c r="F11" s="9"/>
      <c r="G11" s="9">
        <v>204825</v>
      </c>
      <c r="H11" s="9"/>
      <c r="I11" s="9">
        <v>1232970</v>
      </c>
      <c r="J11" s="9"/>
      <c r="K11" s="29">
        <v>3769614</v>
      </c>
      <c r="L11" s="9"/>
      <c r="M11" s="60">
        <v>0</v>
      </c>
      <c r="N11" s="9"/>
      <c r="O11" s="9">
        <f>K11+M11</f>
        <v>3769614</v>
      </c>
    </row>
    <row r="12" spans="1:15" ht="21.95" customHeight="1" x14ac:dyDescent="0.45">
      <c r="A12" s="5"/>
      <c r="B12" s="5"/>
      <c r="C12" s="29"/>
      <c r="D12" s="30"/>
      <c r="E12" s="29"/>
      <c r="F12" s="30"/>
      <c r="G12" s="29"/>
      <c r="H12" s="30"/>
      <c r="I12" s="29"/>
      <c r="J12" s="30"/>
      <c r="K12" s="29"/>
      <c r="L12" s="30"/>
      <c r="M12" s="29"/>
      <c r="N12" s="30"/>
      <c r="O12" s="29"/>
    </row>
    <row r="13" spans="1:15" ht="21.95" customHeight="1" x14ac:dyDescent="0.45">
      <c r="A13" s="5" t="s">
        <v>130</v>
      </c>
      <c r="B13" s="5"/>
      <c r="C13" s="29"/>
      <c r="D13" s="30"/>
      <c r="E13" s="29"/>
      <c r="F13" s="30"/>
      <c r="G13" s="29"/>
      <c r="H13" s="30"/>
      <c r="I13" s="29"/>
      <c r="J13" s="30"/>
      <c r="K13" s="29"/>
      <c r="L13" s="30"/>
      <c r="M13" s="29"/>
      <c r="N13" s="30"/>
      <c r="O13" s="29"/>
    </row>
    <row r="14" spans="1:15" ht="21.95" customHeight="1" x14ac:dyDescent="0.45">
      <c r="A14" s="18" t="s">
        <v>138</v>
      </c>
      <c r="B14" s="18"/>
      <c r="C14" s="29"/>
      <c r="D14" s="30"/>
      <c r="E14" s="29"/>
      <c r="F14" s="30"/>
      <c r="G14" s="29"/>
      <c r="H14" s="30"/>
      <c r="I14" s="29"/>
      <c r="J14" s="30"/>
      <c r="K14" s="29"/>
      <c r="L14" s="30"/>
      <c r="M14" s="29"/>
      <c r="N14" s="30"/>
      <c r="O14" s="29"/>
    </row>
    <row r="15" spans="1:15" ht="21.95" customHeight="1" x14ac:dyDescent="0.45">
      <c r="A15" t="s">
        <v>131</v>
      </c>
      <c r="B15" s="10">
        <v>7</v>
      </c>
      <c r="C15" s="65">
        <v>0</v>
      </c>
      <c r="D15" s="39"/>
      <c r="E15" s="65">
        <v>0</v>
      </c>
      <c r="F15" s="39"/>
      <c r="G15" s="65">
        <v>0</v>
      </c>
      <c r="H15" s="39"/>
      <c r="I15" s="39">
        <v>-225303</v>
      </c>
      <c r="J15" s="39"/>
      <c r="K15" s="39">
        <f>SUM(C15:J15)</f>
        <v>-225303</v>
      </c>
      <c r="L15" s="7"/>
      <c r="M15" s="37">
        <v>0</v>
      </c>
      <c r="N15" s="7"/>
      <c r="O15" s="37">
        <f>K15+M15</f>
        <v>-225303</v>
      </c>
    </row>
    <row r="16" spans="1:15" ht="21.95" customHeight="1" x14ac:dyDescent="0.45">
      <c r="A16" s="18" t="s">
        <v>139</v>
      </c>
      <c r="B16" s="18"/>
      <c r="C16" s="63">
        <f>SUM(C15:C15)</f>
        <v>0</v>
      </c>
      <c r="D16" s="30"/>
      <c r="E16" s="63">
        <f>SUM(E15:E15)</f>
        <v>0</v>
      </c>
      <c r="F16" s="30"/>
      <c r="G16" s="63">
        <f>SUM(G15:G15)</f>
        <v>0</v>
      </c>
      <c r="H16" s="30"/>
      <c r="I16" s="63">
        <f>SUM(I15:I15)</f>
        <v>-225303</v>
      </c>
      <c r="J16" s="30"/>
      <c r="K16" s="63">
        <f>SUM(K15:K15)</f>
        <v>-225303</v>
      </c>
      <c r="L16" s="30"/>
      <c r="M16" s="63">
        <f>SUM(M15:M15)</f>
        <v>0</v>
      </c>
      <c r="N16" s="30"/>
      <c r="O16" s="63">
        <f>SUM(O15:O15)</f>
        <v>-225303</v>
      </c>
    </row>
    <row r="17" spans="1:15" ht="21.95" customHeight="1" x14ac:dyDescent="0.45">
      <c r="A17" s="5"/>
      <c r="B17" s="5"/>
      <c r="C17" s="29"/>
      <c r="D17" s="30"/>
      <c r="E17" s="29"/>
      <c r="F17" s="30"/>
      <c r="G17" s="29"/>
      <c r="H17" s="30"/>
      <c r="I17" s="29"/>
      <c r="J17" s="30"/>
      <c r="K17" s="29"/>
      <c r="L17" s="30"/>
      <c r="M17" s="29"/>
      <c r="N17" s="30"/>
      <c r="O17" s="29"/>
    </row>
    <row r="18" spans="1:15" ht="21.95" customHeight="1" x14ac:dyDescent="0.45">
      <c r="A18" s="5" t="s">
        <v>132</v>
      </c>
      <c r="B18" s="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1.95" customHeight="1" x14ac:dyDescent="0.45">
      <c r="A19" t="s">
        <v>133</v>
      </c>
      <c r="C19" s="65">
        <v>0</v>
      </c>
      <c r="D19" s="66"/>
      <c r="E19" s="65">
        <v>0</v>
      </c>
      <c r="F19" s="66"/>
      <c r="G19" s="65">
        <v>0</v>
      </c>
      <c r="H19" s="31"/>
      <c r="I19" s="39">
        <v>262244</v>
      </c>
      <c r="J19" s="66"/>
      <c r="K19" s="39">
        <f>SUM(C19:J19)</f>
        <v>262244</v>
      </c>
      <c r="L19" s="7"/>
      <c r="M19" s="37">
        <v>0</v>
      </c>
      <c r="N19" s="7"/>
      <c r="O19" s="37">
        <f>K19+M19</f>
        <v>262244</v>
      </c>
    </row>
    <row r="20" spans="1:15" ht="21.95" customHeight="1" x14ac:dyDescent="0.45">
      <c r="A20" t="s">
        <v>134</v>
      </c>
      <c r="C20" s="67">
        <v>0</v>
      </c>
      <c r="D20" s="66"/>
      <c r="E20" s="67">
        <v>0</v>
      </c>
      <c r="F20" s="66"/>
      <c r="G20" s="67">
        <v>0</v>
      </c>
      <c r="H20" s="31"/>
      <c r="I20" s="68">
        <v>0</v>
      </c>
      <c r="J20" s="67"/>
      <c r="K20" s="34">
        <f>SUM(C20:J20)</f>
        <v>0</v>
      </c>
      <c r="L20" s="7"/>
      <c r="M20" s="34">
        <v>0</v>
      </c>
      <c r="N20" s="7"/>
      <c r="O20" s="34">
        <f>K20+M20</f>
        <v>0</v>
      </c>
    </row>
    <row r="21" spans="1:15" ht="21.95" customHeight="1" x14ac:dyDescent="0.45">
      <c r="A21" s="5" t="s">
        <v>135</v>
      </c>
      <c r="B21" s="5"/>
      <c r="C21" s="35">
        <f>SUM(C19:C20)</f>
        <v>0</v>
      </c>
      <c r="D21" s="12"/>
      <c r="E21" s="35">
        <f>SUM(E19:E20)</f>
        <v>0</v>
      </c>
      <c r="F21" s="12"/>
      <c r="G21" s="35">
        <f>SUM(G19:G20)</f>
        <v>0</v>
      </c>
      <c r="H21" s="50"/>
      <c r="I21" s="35">
        <f>SUM(I19:I20)</f>
        <v>262244</v>
      </c>
      <c r="J21" s="12"/>
      <c r="K21" s="35">
        <f>SUM(K19:K20)</f>
        <v>262244</v>
      </c>
      <c r="L21" s="50"/>
      <c r="M21" s="35">
        <f>SUM(M19:M20)</f>
        <v>0</v>
      </c>
      <c r="N21" s="50"/>
      <c r="O21" s="35">
        <f>SUM(O19:O20)</f>
        <v>262244</v>
      </c>
    </row>
    <row r="22" spans="1:15" ht="21.95" customHeight="1" x14ac:dyDescent="0.45">
      <c r="A22" s="5"/>
      <c r="B22" s="5"/>
      <c r="C22" s="41"/>
      <c r="D22" s="12"/>
      <c r="E22" s="41"/>
      <c r="F22" s="12"/>
      <c r="G22" s="41"/>
      <c r="H22" s="8"/>
      <c r="I22" s="41"/>
      <c r="J22" s="12"/>
      <c r="K22" s="41"/>
      <c r="L22" s="8"/>
      <c r="M22" s="41"/>
      <c r="N22" s="8"/>
      <c r="O22" s="41"/>
    </row>
    <row r="23" spans="1:15" ht="21.95" customHeight="1" thickBot="1" x14ac:dyDescent="0.5">
      <c r="A23" s="48" t="s">
        <v>200</v>
      </c>
      <c r="B23" s="48"/>
      <c r="C23" s="49">
        <f>SUM(C11,C16,C21)</f>
        <v>2048255</v>
      </c>
      <c r="D23" s="50"/>
      <c r="E23" s="49">
        <f>SUM(E11,E16,E21)</f>
        <v>283564</v>
      </c>
      <c r="F23" s="50"/>
      <c r="G23" s="49">
        <f>SUM(G11,G16,G21)</f>
        <v>204825</v>
      </c>
      <c r="H23" s="50"/>
      <c r="I23" s="49">
        <f>SUM(I11,I16,I21)</f>
        <v>1269911</v>
      </c>
      <c r="J23" s="50"/>
      <c r="K23" s="49">
        <f>SUM(K11,K16,K21)</f>
        <v>3806555</v>
      </c>
      <c r="L23" s="50"/>
      <c r="M23" s="51">
        <f>SUM(M11,M16,M21)</f>
        <v>0</v>
      </c>
      <c r="N23" s="50"/>
      <c r="O23" s="49">
        <f>SUM(O11,O16,O21)</f>
        <v>3806555</v>
      </c>
    </row>
    <row r="24" spans="1:15" ht="21.95" customHeight="1" thickTop="1" x14ac:dyDescent="0.45">
      <c r="K24" s="36"/>
      <c r="M24" s="36"/>
      <c r="O24" s="36"/>
    </row>
  </sheetData>
  <mergeCells count="3">
    <mergeCell ref="C4:O4"/>
    <mergeCell ref="G5:I5"/>
    <mergeCell ref="C9:O9"/>
  </mergeCells>
  <pageMargins left="0.7" right="0.7" top="0.6" bottom="0.5" header="0.5" footer="0.5"/>
  <pageSetup paperSize="9" scale="88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CB98-5704-4AD8-85FE-18C048E6E5F8}">
  <dimension ref="A1:U24"/>
  <sheetViews>
    <sheetView view="pageBreakPreview" topLeftCell="A3" zoomScaleNormal="90" zoomScaleSheetLayoutView="100" workbookViewId="0">
      <selection activeCell="E80" sqref="E80"/>
    </sheetView>
  </sheetViews>
  <sheetFormatPr defaultColWidth="9.140625" defaultRowHeight="21.75" x14ac:dyDescent="0.45"/>
  <cols>
    <col min="1" max="1" width="63.7109375" customWidth="1"/>
    <col min="2" max="2" width="9.42578125" style="24" customWidth="1"/>
    <col min="3" max="3" width="1.140625" customWidth="1"/>
    <col min="4" max="4" width="9.140625" hidden="1" customWidth="1"/>
    <col min="5" max="5" width="1.140625" hidden="1" customWidth="1"/>
    <col min="6" max="6" width="14.140625" customWidth="1"/>
    <col min="7" max="7" width="1.42578125" customWidth="1"/>
    <col min="8" max="8" width="14.140625" customWidth="1"/>
    <col min="9" max="9" width="1.42578125" hidden="1" customWidth="1"/>
    <col min="10" max="10" width="13.7109375" hidden="1" customWidth="1"/>
    <col min="11" max="11" width="1.42578125" customWidth="1"/>
    <col min="12" max="12" width="14.140625" customWidth="1"/>
    <col min="13" max="13" width="1.42578125" hidden="1" customWidth="1"/>
    <col min="14" max="14" width="13.7109375" hidden="1" customWidth="1"/>
    <col min="15" max="15" width="1.42578125" customWidth="1"/>
    <col min="16" max="16" width="14.140625" customWidth="1"/>
    <col min="17" max="17" width="1.42578125" hidden="1" customWidth="1"/>
    <col min="18" max="18" width="13.7109375" hidden="1" customWidth="1"/>
    <col min="19" max="19" width="1.42578125" customWidth="1"/>
    <col min="20" max="20" width="14.140625" customWidth="1"/>
  </cols>
  <sheetData>
    <row r="1" spans="1:21" ht="23.25" x14ac:dyDescent="0.5">
      <c r="A1" s="4" t="s">
        <v>0</v>
      </c>
      <c r="B1" s="52"/>
      <c r="C1" s="44"/>
      <c r="D1" s="44"/>
      <c r="E1" s="44"/>
      <c r="F1" s="44"/>
      <c r="T1" s="45"/>
    </row>
    <row r="2" spans="1:21" ht="23.25" x14ac:dyDescent="0.5">
      <c r="A2" s="4" t="s">
        <v>113</v>
      </c>
      <c r="B2" s="4"/>
      <c r="C2" s="44"/>
      <c r="D2" s="44"/>
      <c r="E2" s="44"/>
      <c r="F2" s="44"/>
      <c r="O2" s="21"/>
      <c r="Q2" s="21"/>
      <c r="T2" s="45"/>
    </row>
    <row r="3" spans="1:21" ht="23.25" x14ac:dyDescent="0.5">
      <c r="A3" s="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1" ht="23.25" x14ac:dyDescent="0.5">
      <c r="A4" s="4"/>
      <c r="F4" s="153" t="s">
        <v>3</v>
      </c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</row>
    <row r="5" spans="1:21" x14ac:dyDescent="0.45">
      <c r="B5" s="10"/>
      <c r="C5" s="21"/>
      <c r="D5" s="21"/>
      <c r="E5" s="21"/>
      <c r="F5" s="21"/>
      <c r="G5" s="21"/>
      <c r="H5" s="21"/>
      <c r="I5" s="21"/>
      <c r="J5" s="21"/>
      <c r="K5" s="21"/>
      <c r="L5" s="154" t="s">
        <v>70</v>
      </c>
      <c r="M5" s="154"/>
      <c r="N5" s="154"/>
      <c r="O5" s="154"/>
      <c r="P5" s="154"/>
      <c r="Q5" s="21"/>
      <c r="R5" s="21"/>
      <c r="S5" s="21"/>
      <c r="T5" s="21"/>
    </row>
    <row r="6" spans="1:21" x14ac:dyDescent="0.45">
      <c r="B6" s="10"/>
      <c r="C6" s="21"/>
      <c r="D6" s="21"/>
      <c r="E6" s="21"/>
      <c r="F6" s="21"/>
      <c r="G6" s="21"/>
      <c r="H6" s="21"/>
      <c r="I6" s="21"/>
      <c r="J6" s="21"/>
      <c r="K6" s="21"/>
      <c r="L6" s="46"/>
      <c r="M6" s="46"/>
      <c r="N6" s="46"/>
      <c r="O6" s="21"/>
      <c r="P6" s="46"/>
      <c r="Q6" s="21"/>
      <c r="R6" s="21"/>
      <c r="S6" s="21"/>
      <c r="T6" s="21"/>
    </row>
    <row r="7" spans="1:21" x14ac:dyDescent="0.45">
      <c r="B7" s="10"/>
      <c r="C7" s="21"/>
      <c r="D7" s="21"/>
      <c r="E7" s="21"/>
      <c r="F7" s="21" t="s">
        <v>115</v>
      </c>
      <c r="G7" s="21"/>
      <c r="H7" s="21" t="s">
        <v>116</v>
      </c>
      <c r="I7" s="21"/>
      <c r="J7" s="21" t="s">
        <v>117</v>
      </c>
      <c r="K7" s="21"/>
      <c r="L7" s="21" t="s">
        <v>118</v>
      </c>
      <c r="M7" s="21"/>
      <c r="N7" s="21" t="s">
        <v>119</v>
      </c>
      <c r="O7" s="21"/>
      <c r="P7" s="21"/>
      <c r="Q7" s="21"/>
      <c r="R7" s="21"/>
      <c r="S7" s="21"/>
      <c r="T7" s="21" t="s">
        <v>120</v>
      </c>
    </row>
    <row r="8" spans="1:21" x14ac:dyDescent="0.45">
      <c r="B8" s="10" t="s">
        <v>7</v>
      </c>
      <c r="C8" s="10"/>
      <c r="D8" s="10"/>
      <c r="E8" s="21"/>
      <c r="F8" s="21" t="s">
        <v>122</v>
      </c>
      <c r="G8" s="21"/>
      <c r="H8" s="21" t="s">
        <v>123</v>
      </c>
      <c r="I8" s="21"/>
      <c r="J8" s="21" t="s">
        <v>124</v>
      </c>
      <c r="K8" s="21"/>
      <c r="L8" s="21" t="s">
        <v>125</v>
      </c>
      <c r="M8" s="21"/>
      <c r="N8" s="21" t="s">
        <v>124</v>
      </c>
      <c r="O8" s="21"/>
      <c r="P8" s="21" t="s">
        <v>126</v>
      </c>
      <c r="Q8" s="21"/>
      <c r="R8" s="21" t="s">
        <v>124</v>
      </c>
      <c r="S8" s="21"/>
      <c r="T8" s="21" t="s">
        <v>129</v>
      </c>
    </row>
    <row r="9" spans="1:21" x14ac:dyDescent="0.45">
      <c r="B9" s="10"/>
      <c r="D9" s="24"/>
      <c r="E9" s="24"/>
      <c r="F9" s="150" t="s">
        <v>9</v>
      </c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</row>
    <row r="10" spans="1:21" x14ac:dyDescent="0.45">
      <c r="A10" s="5" t="s">
        <v>136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32"/>
      <c r="O10" s="10"/>
      <c r="P10" s="32"/>
      <c r="Q10" s="10"/>
      <c r="R10" s="10"/>
      <c r="S10" s="10"/>
      <c r="T10" s="10"/>
    </row>
    <row r="11" spans="1:21" x14ac:dyDescent="0.45">
      <c r="A11" s="5" t="s">
        <v>137</v>
      </c>
      <c r="B11" s="15"/>
      <c r="D11" s="1"/>
      <c r="E11" s="1"/>
      <c r="F11" s="9">
        <v>2048255</v>
      </c>
      <c r="G11" s="9"/>
      <c r="H11" s="9">
        <v>283564</v>
      </c>
      <c r="I11" s="9"/>
      <c r="J11" s="1">
        <v>0</v>
      </c>
      <c r="K11" s="9"/>
      <c r="L11" s="9">
        <v>204825</v>
      </c>
      <c r="M11" s="9"/>
      <c r="N11" s="1">
        <v>0</v>
      </c>
      <c r="O11" s="9"/>
      <c r="P11" s="9">
        <v>1001747</v>
      </c>
      <c r="Q11" s="9"/>
      <c r="R11" s="1">
        <v>0</v>
      </c>
      <c r="S11" s="9"/>
      <c r="T11" s="9">
        <f>SUM(F11:S11)</f>
        <v>3538391</v>
      </c>
      <c r="U11" s="92"/>
    </row>
    <row r="12" spans="1:21" ht="8.4499999999999993" customHeight="1" x14ac:dyDescent="0.45">
      <c r="A12" s="5"/>
      <c r="B12" s="1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1" x14ac:dyDescent="0.45">
      <c r="A13" s="5" t="s">
        <v>130</v>
      </c>
      <c r="B13" s="15"/>
      <c r="D13" s="1"/>
      <c r="E13" s="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1" x14ac:dyDescent="0.45">
      <c r="A14" s="18" t="s">
        <v>138</v>
      </c>
      <c r="B14" s="15"/>
      <c r="D14" s="1"/>
      <c r="E14" s="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1" x14ac:dyDescent="0.45">
      <c r="A15" t="s">
        <v>131</v>
      </c>
      <c r="B15" s="10">
        <v>7</v>
      </c>
      <c r="D15" s="10"/>
      <c r="E15" s="10"/>
      <c r="F15" s="53">
        <v>0</v>
      </c>
      <c r="G15" s="54"/>
      <c r="H15" s="53">
        <v>0</v>
      </c>
      <c r="I15" s="54"/>
      <c r="J15" s="53"/>
      <c r="K15" s="54"/>
      <c r="L15" s="53">
        <v>0</v>
      </c>
      <c r="M15" s="31"/>
      <c r="N15" s="53"/>
      <c r="O15" s="31"/>
      <c r="P15" s="56">
        <v>-225308</v>
      </c>
      <c r="Q15" s="31"/>
      <c r="R15" s="53"/>
      <c r="S15" s="31"/>
      <c r="T15" s="31">
        <f>SUM(F15:S15)</f>
        <v>-225308</v>
      </c>
    </row>
    <row r="16" spans="1:21" x14ac:dyDescent="0.45">
      <c r="A16" s="18" t="s">
        <v>141</v>
      </c>
      <c r="B16" s="15"/>
      <c r="D16" s="1"/>
      <c r="E16" s="1"/>
      <c r="F16" s="112">
        <f>SUM(F15:F15)</f>
        <v>0</v>
      </c>
      <c r="G16" s="1"/>
      <c r="H16" s="112">
        <f>SUM(H15:H15)</f>
        <v>0</v>
      </c>
      <c r="I16" s="1"/>
      <c r="J16" s="112">
        <f>SUM(J15:J15)</f>
        <v>0</v>
      </c>
      <c r="K16" s="1"/>
      <c r="L16" s="112">
        <f>SUM(L15:L15)</f>
        <v>0</v>
      </c>
      <c r="M16" s="1"/>
      <c r="N16" s="112">
        <f>SUM(N15:N15)</f>
        <v>0</v>
      </c>
      <c r="O16" s="1"/>
      <c r="P16" s="112">
        <f>SUM(P15:P15)</f>
        <v>-225308</v>
      </c>
      <c r="Q16" s="1"/>
      <c r="R16" s="112">
        <f>SUM(R15:R15)</f>
        <v>0</v>
      </c>
      <c r="S16" s="1"/>
      <c r="T16" s="112">
        <f>SUM(T15:T15)</f>
        <v>-225308</v>
      </c>
    </row>
    <row r="17" spans="1:21" ht="8.4499999999999993" customHeight="1" x14ac:dyDescent="0.45">
      <c r="A17" s="5"/>
      <c r="B17"/>
      <c r="C17" s="1"/>
      <c r="E17" s="9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</row>
    <row r="18" spans="1:21" x14ac:dyDescent="0.45">
      <c r="A18" s="5" t="s">
        <v>132</v>
      </c>
      <c r="B18" s="1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1" x14ac:dyDescent="0.45">
      <c r="A19" t="s">
        <v>133</v>
      </c>
      <c r="B19" s="15"/>
      <c r="C19" s="5"/>
      <c r="D19" s="1"/>
      <c r="E19" s="1"/>
      <c r="F19" s="71">
        <v>0</v>
      </c>
      <c r="G19" s="136"/>
      <c r="H19" s="71">
        <v>0</v>
      </c>
      <c r="I19" s="136"/>
      <c r="J19" s="71"/>
      <c r="K19" s="136"/>
      <c r="L19" s="71">
        <v>0</v>
      </c>
      <c r="M19" s="31"/>
      <c r="N19" s="71"/>
      <c r="O19" s="36"/>
      <c r="P19" s="72">
        <f>'PL9'!I10</f>
        <v>266788</v>
      </c>
      <c r="Q19" s="36"/>
      <c r="R19" s="71"/>
      <c r="S19" s="136"/>
      <c r="T19" s="31">
        <f>SUM(F19:S19)</f>
        <v>266788</v>
      </c>
    </row>
    <row r="20" spans="1:21" x14ac:dyDescent="0.45">
      <c r="A20" t="s">
        <v>134</v>
      </c>
      <c r="B20" s="15"/>
      <c r="C20" s="5"/>
      <c r="D20" s="1"/>
      <c r="E20" s="1"/>
      <c r="F20" s="47">
        <v>0</v>
      </c>
      <c r="G20" s="54"/>
      <c r="H20" s="47">
        <v>0</v>
      </c>
      <c r="I20" s="54"/>
      <c r="J20" s="47"/>
      <c r="K20" s="54"/>
      <c r="L20" s="47">
        <v>0</v>
      </c>
      <c r="M20" s="31"/>
      <c r="N20" s="47"/>
      <c r="O20" s="36"/>
      <c r="P20" s="47">
        <v>0</v>
      </c>
      <c r="Q20" s="36"/>
      <c r="R20" s="47"/>
      <c r="S20" s="54"/>
      <c r="T20" s="47">
        <f>SUM(F20:S20)</f>
        <v>0</v>
      </c>
    </row>
    <row r="21" spans="1:21" x14ac:dyDescent="0.45">
      <c r="A21" s="5" t="s">
        <v>135</v>
      </c>
      <c r="B21" s="15"/>
      <c r="C21" s="5"/>
      <c r="D21" s="1"/>
      <c r="E21" s="1"/>
      <c r="F21" s="35">
        <f>SUM(F19:F20)</f>
        <v>0</v>
      </c>
      <c r="G21" s="57"/>
      <c r="H21" s="35">
        <f>SUM(H19:H20)</f>
        <v>0</v>
      </c>
      <c r="I21" s="57"/>
      <c r="J21" s="35">
        <f>SUM(J19:J20)</f>
        <v>0</v>
      </c>
      <c r="K21" s="57"/>
      <c r="L21" s="35">
        <f>SUM(L19:L20)</f>
        <v>0</v>
      </c>
      <c r="M21" s="8"/>
      <c r="N21" s="35">
        <f>SUM(N19:N20)</f>
        <v>0</v>
      </c>
      <c r="O21" s="8"/>
      <c r="P21" s="35">
        <f>SUM(P19:P20)</f>
        <v>266788</v>
      </c>
      <c r="Q21" s="8"/>
      <c r="R21" s="35">
        <f>SUM(R19:R20)</f>
        <v>0</v>
      </c>
      <c r="S21" s="57"/>
      <c r="T21" s="35">
        <f>SUM(T19:T20)</f>
        <v>266788</v>
      </c>
      <c r="U21" s="31"/>
    </row>
    <row r="22" spans="1:21" ht="8.4499999999999993" customHeight="1" x14ac:dyDescent="0.45">
      <c r="A22" s="5"/>
      <c r="B22" s="1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1" ht="22.5" thickBot="1" x14ac:dyDescent="0.5">
      <c r="A23" s="58" t="s">
        <v>140</v>
      </c>
      <c r="B23" s="58"/>
      <c r="D23" s="1"/>
      <c r="E23" s="1"/>
      <c r="F23" s="49">
        <f>SUM(F21,F16,F11)</f>
        <v>2048255</v>
      </c>
      <c r="G23" s="50"/>
      <c r="H23" s="49">
        <f>SUM(H21,H16,H11)</f>
        <v>283564</v>
      </c>
      <c r="I23" s="50"/>
      <c r="J23" s="51">
        <f>SUM(J21,J16,J11)</f>
        <v>0</v>
      </c>
      <c r="K23" s="50"/>
      <c r="L23" s="49">
        <f>SUM(L21,L16,L11)</f>
        <v>204825</v>
      </c>
      <c r="M23" s="50"/>
      <c r="N23" s="51">
        <f>SUM(N21,N16,N11)</f>
        <v>0</v>
      </c>
      <c r="O23" s="50"/>
      <c r="P23" s="49">
        <f>SUM(P21,P16,P11)</f>
        <v>1043227</v>
      </c>
      <c r="Q23" s="50"/>
      <c r="R23" s="51">
        <f>SUM(R21,R16,R11)</f>
        <v>0</v>
      </c>
      <c r="S23" s="50"/>
      <c r="T23" s="49">
        <f>SUM(T21,T16,T11)</f>
        <v>3579871</v>
      </c>
    </row>
    <row r="24" spans="1:21" ht="22.5" thickTop="1" x14ac:dyDescent="0.45">
      <c r="F24" s="36"/>
      <c r="H24" s="36"/>
      <c r="L24" s="36"/>
      <c r="P24" s="36"/>
      <c r="T24" s="36"/>
    </row>
  </sheetData>
  <mergeCells count="3">
    <mergeCell ref="F4:T4"/>
    <mergeCell ref="L5:P5"/>
    <mergeCell ref="F9:T9"/>
  </mergeCells>
  <pageMargins left="0.7" right="0.7" top="0.6" bottom="0.5" header="0.5" footer="0.5"/>
  <pageSetup paperSize="9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A1B0-0953-4161-8B79-7EC5AE72136B}">
  <dimension ref="A1:N24"/>
  <sheetViews>
    <sheetView view="pageBreakPreview" topLeftCell="A2" zoomScaleNormal="75" zoomScaleSheetLayoutView="100" workbookViewId="0">
      <selection activeCell="E80" sqref="E80"/>
    </sheetView>
  </sheetViews>
  <sheetFormatPr defaultColWidth="9.140625" defaultRowHeight="21" customHeight="1" x14ac:dyDescent="0.45"/>
  <cols>
    <col min="1" max="1" width="62" customWidth="1"/>
    <col min="2" max="2" width="9.140625" style="24" customWidth="1"/>
    <col min="3" max="3" width="1.140625" customWidth="1"/>
    <col min="4" max="4" width="9.140625" hidden="1" customWidth="1"/>
    <col min="5" max="5" width="0.5703125" hidden="1" customWidth="1"/>
    <col min="6" max="6" width="19.140625" customWidth="1"/>
    <col min="7" max="7" width="1.140625" customWidth="1"/>
    <col min="8" max="8" width="18.7109375" customWidth="1"/>
    <col min="9" max="9" width="1.140625" customWidth="1"/>
    <col min="10" max="10" width="19.140625" customWidth="1"/>
    <col min="11" max="11" width="1.140625" customWidth="1"/>
    <col min="12" max="12" width="18.5703125" customWidth="1"/>
    <col min="13" max="13" width="1.140625" customWidth="1"/>
    <col min="14" max="14" width="18.140625" customWidth="1"/>
  </cols>
  <sheetData>
    <row r="1" spans="1:14" ht="21" customHeight="1" x14ac:dyDescent="0.5">
      <c r="A1" s="4" t="s">
        <v>0</v>
      </c>
      <c r="B1" s="52"/>
      <c r="C1" s="44"/>
      <c r="D1" s="44"/>
      <c r="E1" s="44"/>
      <c r="F1" s="44"/>
      <c r="N1" s="45"/>
    </row>
    <row r="2" spans="1:14" ht="21" customHeight="1" x14ac:dyDescent="0.5">
      <c r="A2" s="4" t="s">
        <v>113</v>
      </c>
      <c r="B2" s="4"/>
      <c r="C2" s="44"/>
      <c r="D2" s="44"/>
      <c r="E2" s="44"/>
      <c r="F2" s="44"/>
      <c r="M2" s="21"/>
      <c r="N2" s="45"/>
    </row>
    <row r="3" spans="1:14" ht="21" customHeight="1" x14ac:dyDescent="0.5">
      <c r="A3" s="4"/>
    </row>
    <row r="4" spans="1:14" ht="21" customHeight="1" x14ac:dyDescent="0.5">
      <c r="A4" s="4"/>
      <c r="F4" s="153" t="s">
        <v>3</v>
      </c>
      <c r="G4" s="153"/>
      <c r="H4" s="153"/>
      <c r="I4" s="153"/>
      <c r="J4" s="153"/>
      <c r="K4" s="153"/>
      <c r="L4" s="153"/>
      <c r="M4" s="153"/>
      <c r="N4" s="153"/>
    </row>
    <row r="5" spans="1:14" ht="21" customHeight="1" x14ac:dyDescent="0.45">
      <c r="B5" s="10"/>
      <c r="C5" s="21"/>
      <c r="D5" s="21"/>
      <c r="E5" s="21"/>
      <c r="F5" s="21"/>
      <c r="G5" s="21"/>
      <c r="H5" s="21"/>
      <c r="I5" s="21"/>
      <c r="J5" s="154" t="s">
        <v>70</v>
      </c>
      <c r="K5" s="154"/>
      <c r="L5" s="154"/>
      <c r="M5" s="21"/>
      <c r="N5" s="21"/>
    </row>
    <row r="6" spans="1:14" ht="21" customHeight="1" x14ac:dyDescent="0.45">
      <c r="B6" s="10"/>
      <c r="C6" s="21"/>
      <c r="D6" s="21"/>
      <c r="E6" s="21"/>
      <c r="F6" s="21"/>
      <c r="G6" s="21"/>
      <c r="H6" s="21"/>
      <c r="I6" s="21"/>
      <c r="J6" s="46"/>
      <c r="K6" s="46"/>
      <c r="L6" s="46"/>
      <c r="M6" s="21"/>
      <c r="N6" s="21"/>
    </row>
    <row r="7" spans="1:14" ht="21" customHeight="1" x14ac:dyDescent="0.45">
      <c r="B7" s="10"/>
      <c r="C7" s="21"/>
      <c r="D7" s="21"/>
      <c r="E7" s="21"/>
      <c r="F7" s="21" t="s">
        <v>115</v>
      </c>
      <c r="G7" s="21"/>
      <c r="H7" s="21" t="s">
        <v>116</v>
      </c>
      <c r="I7" s="21"/>
      <c r="J7" s="21" t="s">
        <v>118</v>
      </c>
      <c r="K7" s="21"/>
      <c r="L7" s="21"/>
      <c r="M7" s="21"/>
      <c r="N7" s="21" t="s">
        <v>120</v>
      </c>
    </row>
    <row r="8" spans="1:14" ht="21" customHeight="1" x14ac:dyDescent="0.45">
      <c r="B8" s="10" t="s">
        <v>7</v>
      </c>
      <c r="C8" s="10"/>
      <c r="D8" s="10"/>
      <c r="E8" s="21"/>
      <c r="F8" s="21" t="s">
        <v>122</v>
      </c>
      <c r="G8" s="21"/>
      <c r="H8" s="21" t="s">
        <v>123</v>
      </c>
      <c r="I8" s="21"/>
      <c r="J8" s="21" t="s">
        <v>125</v>
      </c>
      <c r="K8" s="21"/>
      <c r="L8" s="21" t="s">
        <v>126</v>
      </c>
      <c r="M8" s="21"/>
      <c r="N8" s="21" t="s">
        <v>129</v>
      </c>
    </row>
    <row r="9" spans="1:14" ht="21" customHeight="1" x14ac:dyDescent="0.45">
      <c r="B9" s="10"/>
      <c r="D9" s="24"/>
      <c r="E9" s="24"/>
      <c r="F9" s="150" t="s">
        <v>9</v>
      </c>
      <c r="G9" s="150"/>
      <c r="H9" s="150"/>
      <c r="I9" s="150"/>
      <c r="J9" s="150"/>
      <c r="K9" s="150"/>
      <c r="L9" s="150"/>
      <c r="M9" s="150"/>
      <c r="N9" s="150"/>
    </row>
    <row r="10" spans="1:14" ht="21" customHeight="1" x14ac:dyDescent="0.45">
      <c r="A10" s="5" t="s">
        <v>198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32"/>
      <c r="M10" s="10"/>
      <c r="N10" s="10"/>
    </row>
    <row r="11" spans="1:14" ht="21" customHeight="1" x14ac:dyDescent="0.45">
      <c r="A11" s="5" t="s">
        <v>199</v>
      </c>
      <c r="B11" s="15"/>
      <c r="D11" s="1"/>
      <c r="E11" s="1"/>
      <c r="F11" s="9">
        <v>2048255</v>
      </c>
      <c r="G11" s="9"/>
      <c r="H11" s="9">
        <v>283564</v>
      </c>
      <c r="I11" s="9"/>
      <c r="J11" s="9">
        <v>204825</v>
      </c>
      <c r="K11" s="9"/>
      <c r="L11" s="9">
        <v>1092552</v>
      </c>
      <c r="M11" s="9"/>
      <c r="N11" s="9">
        <f>SUM(F11:M11)</f>
        <v>3629196</v>
      </c>
    </row>
    <row r="12" spans="1:14" ht="21" customHeight="1" x14ac:dyDescent="0.45">
      <c r="A12" s="5"/>
      <c r="B12"/>
      <c r="C12" s="1"/>
      <c r="E12" s="9"/>
      <c r="F12" s="55"/>
      <c r="G12" s="55"/>
      <c r="H12" s="55"/>
      <c r="I12" s="55"/>
      <c r="J12" s="55"/>
      <c r="K12" s="55"/>
      <c r="L12" s="55"/>
      <c r="M12" s="55"/>
      <c r="N12" s="55"/>
    </row>
    <row r="13" spans="1:14" ht="21" customHeight="1" x14ac:dyDescent="0.45">
      <c r="A13" s="5" t="s">
        <v>130</v>
      </c>
      <c r="B13" s="15"/>
      <c r="D13" s="1"/>
      <c r="E13" s="1"/>
      <c r="F13" s="31"/>
      <c r="G13" s="31"/>
      <c r="H13" s="31"/>
      <c r="I13" s="31"/>
      <c r="J13" s="31"/>
      <c r="K13" s="31"/>
      <c r="L13" s="31"/>
      <c r="M13" s="31"/>
      <c r="N13" s="31"/>
    </row>
    <row r="14" spans="1:14" ht="21" customHeight="1" x14ac:dyDescent="0.45">
      <c r="A14" s="18" t="s">
        <v>138</v>
      </c>
      <c r="B14" s="15"/>
      <c r="D14" s="1"/>
      <c r="E14" s="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21" customHeight="1" x14ac:dyDescent="0.45">
      <c r="A15" t="s">
        <v>131</v>
      </c>
      <c r="B15" s="15">
        <v>7</v>
      </c>
      <c r="D15" s="10"/>
      <c r="E15" s="10"/>
      <c r="F15" s="53">
        <v>0</v>
      </c>
      <c r="G15" s="54"/>
      <c r="H15" s="53">
        <v>0</v>
      </c>
      <c r="I15" s="54"/>
      <c r="J15" s="53">
        <v>0</v>
      </c>
      <c r="K15" s="31"/>
      <c r="L15" s="7">
        <v>-225303</v>
      </c>
      <c r="M15" s="31"/>
      <c r="N15" s="56">
        <f>SUM(F15:M15)</f>
        <v>-225303</v>
      </c>
    </row>
    <row r="16" spans="1:14" ht="21" customHeight="1" x14ac:dyDescent="0.45">
      <c r="A16" s="18" t="s">
        <v>141</v>
      </c>
      <c r="B16" s="15"/>
      <c r="D16" s="1"/>
      <c r="E16" s="1"/>
      <c r="F16" s="63">
        <f>SUM(F15:F15)</f>
        <v>0</v>
      </c>
      <c r="G16" s="1"/>
      <c r="H16" s="63">
        <f>SUM(H15:H15)</f>
        <v>0</v>
      </c>
      <c r="I16" s="1"/>
      <c r="J16" s="63">
        <f>SUM(J15:J15)</f>
        <v>0</v>
      </c>
      <c r="K16" s="1"/>
      <c r="L16" s="63">
        <f>SUM(L15:L15)</f>
        <v>-225303</v>
      </c>
      <c r="M16" s="1"/>
      <c r="N16" s="63">
        <f>SUM(N15:N15)</f>
        <v>-225303</v>
      </c>
    </row>
    <row r="17" spans="1:14" ht="21" customHeight="1" x14ac:dyDescent="0.45">
      <c r="A17" s="5"/>
      <c r="B17"/>
      <c r="C17" s="1"/>
      <c r="E17" s="9"/>
      <c r="F17" s="55"/>
      <c r="G17" s="55"/>
      <c r="H17" s="55"/>
      <c r="I17" s="55"/>
      <c r="J17" s="55"/>
      <c r="K17" s="55"/>
      <c r="L17" s="55"/>
      <c r="M17" s="55"/>
      <c r="N17" s="55"/>
    </row>
    <row r="18" spans="1:14" ht="21" customHeight="1" x14ac:dyDescent="0.45">
      <c r="A18" s="5" t="s">
        <v>132</v>
      </c>
      <c r="B18" s="1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1" customHeight="1" x14ac:dyDescent="0.45">
      <c r="A19" t="s">
        <v>133</v>
      </c>
      <c r="B19" s="15"/>
      <c r="C19" s="5"/>
      <c r="D19" s="1"/>
      <c r="E19" s="1"/>
      <c r="F19" s="53">
        <v>0</v>
      </c>
      <c r="G19" s="54"/>
      <c r="H19" s="53">
        <v>0</v>
      </c>
      <c r="I19" s="54"/>
      <c r="J19" s="53">
        <v>0</v>
      </c>
      <c r="K19" s="31"/>
      <c r="L19" s="56">
        <v>267360</v>
      </c>
      <c r="M19" s="36"/>
      <c r="N19" s="56">
        <f>SUM(F19:M19)</f>
        <v>267360</v>
      </c>
    </row>
    <row r="20" spans="1:14" ht="21" customHeight="1" x14ac:dyDescent="0.45">
      <c r="A20" t="s">
        <v>134</v>
      </c>
      <c r="B20" s="15"/>
      <c r="C20" s="5"/>
      <c r="D20" s="1"/>
      <c r="E20" s="1"/>
      <c r="F20" s="47">
        <v>0</v>
      </c>
      <c r="G20" s="54"/>
      <c r="H20" s="47">
        <v>0</v>
      </c>
      <c r="I20" s="54"/>
      <c r="J20" s="47">
        <v>0</v>
      </c>
      <c r="K20" s="31"/>
      <c r="L20" s="47">
        <v>0</v>
      </c>
      <c r="M20" s="36"/>
      <c r="N20" s="47">
        <f>SUM(F20:M20)</f>
        <v>0</v>
      </c>
    </row>
    <row r="21" spans="1:14" ht="21" customHeight="1" x14ac:dyDescent="0.45">
      <c r="A21" s="5" t="s">
        <v>135</v>
      </c>
      <c r="B21" s="15"/>
      <c r="C21" s="5"/>
      <c r="D21" s="1"/>
      <c r="E21" s="1"/>
      <c r="F21" s="35">
        <f>SUM(F19:F20)</f>
        <v>0</v>
      </c>
      <c r="G21" s="57"/>
      <c r="H21" s="35">
        <f>SUM(H19:H20)</f>
        <v>0</v>
      </c>
      <c r="I21" s="57"/>
      <c r="J21" s="35">
        <f>SUM(J19:J20)</f>
        <v>0</v>
      </c>
      <c r="K21" s="8"/>
      <c r="L21" s="35">
        <f>SUM(L19:L20)</f>
        <v>267360</v>
      </c>
      <c r="M21" s="8"/>
      <c r="N21" s="35">
        <f>SUM(N19:N20)</f>
        <v>267360</v>
      </c>
    </row>
    <row r="22" spans="1:14" ht="21" customHeight="1" x14ac:dyDescent="0.45">
      <c r="A22" s="5"/>
      <c r="B22"/>
      <c r="C22" s="1"/>
      <c r="E22" s="9"/>
      <c r="F22" s="55"/>
      <c r="G22" s="55"/>
      <c r="H22" s="55"/>
      <c r="I22" s="55"/>
      <c r="J22" s="55"/>
      <c r="K22" s="55"/>
      <c r="L22" s="55"/>
      <c r="M22" s="55"/>
      <c r="N22" s="55"/>
    </row>
    <row r="23" spans="1:14" ht="21" customHeight="1" thickBot="1" x14ac:dyDescent="0.5">
      <c r="A23" s="58" t="s">
        <v>200</v>
      </c>
      <c r="B23" s="58"/>
      <c r="D23" s="1"/>
      <c r="E23" s="1"/>
      <c r="F23" s="49">
        <f>F11+F16+F21</f>
        <v>2048255</v>
      </c>
      <c r="G23" s="50"/>
      <c r="H23" s="49">
        <f>H11+H16+H21</f>
        <v>283564</v>
      </c>
      <c r="I23" s="50"/>
      <c r="J23" s="49">
        <f>J11+J16+J21</f>
        <v>204825</v>
      </c>
      <c r="K23" s="50"/>
      <c r="L23" s="49">
        <f>L11+L16+L21</f>
        <v>1134609</v>
      </c>
      <c r="M23" s="50"/>
      <c r="N23" s="49">
        <f>N11+N16+N21</f>
        <v>3671253</v>
      </c>
    </row>
    <row r="24" spans="1:14" ht="21" customHeight="1" thickTop="1" x14ac:dyDescent="0.45">
      <c r="F24" s="36"/>
      <c r="H24" s="36"/>
    </row>
  </sheetData>
  <mergeCells count="3">
    <mergeCell ref="F4:N4"/>
    <mergeCell ref="J5:L5"/>
    <mergeCell ref="F9:N9"/>
  </mergeCells>
  <pageMargins left="0.7" right="0.7" top="0.6" bottom="0.5" header="0.5" footer="0.5"/>
  <pageSetup paperSize="9" scale="88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AI88"/>
  <sheetViews>
    <sheetView view="pageBreakPreview" zoomScaleNormal="90" zoomScaleSheetLayoutView="100" workbookViewId="0">
      <selection activeCell="E80" sqref="E80"/>
    </sheetView>
  </sheetViews>
  <sheetFormatPr defaultColWidth="9.140625" defaultRowHeight="21.75" customHeight="1" x14ac:dyDescent="0.45"/>
  <cols>
    <col min="1" max="1" width="64.140625" customWidth="1"/>
    <col min="2" max="2" width="9.140625" style="10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5703125" customWidth="1"/>
    <col min="10" max="10" width="11.42578125" bestFit="1" customWidth="1"/>
    <col min="11" max="11" width="1.5703125" customWidth="1"/>
    <col min="12" max="12" width="10.7109375" customWidth="1"/>
    <col min="13" max="13" width="10" bestFit="1" customWidth="1"/>
    <col min="15" max="15" width="2" customWidth="1"/>
    <col min="16" max="16" width="9.42578125" bestFit="1" customWidth="1"/>
    <col min="17" max="17" width="10" bestFit="1" customWidth="1"/>
    <col min="20" max="20" width="14.5703125" bestFit="1" customWidth="1"/>
    <col min="26" max="26" width="10.140625" bestFit="1" customWidth="1"/>
    <col min="27" max="28" width="19.7109375" customWidth="1"/>
    <col min="29" max="30" width="14.42578125" customWidth="1"/>
    <col min="35" max="35" width="14.140625" bestFit="1" customWidth="1"/>
  </cols>
  <sheetData>
    <row r="1" spans="1:35" ht="21.6" customHeight="1" x14ac:dyDescent="0.5">
      <c r="A1" s="4" t="s">
        <v>0</v>
      </c>
      <c r="B1" s="22"/>
    </row>
    <row r="2" spans="1:35" ht="21.6" customHeight="1" x14ac:dyDescent="0.5">
      <c r="A2" s="4" t="s">
        <v>142</v>
      </c>
      <c r="B2" s="22"/>
      <c r="C2" s="4" t="s">
        <v>143</v>
      </c>
      <c r="E2" s="4" t="s">
        <v>143</v>
      </c>
      <c r="G2" s="4" t="s">
        <v>143</v>
      </c>
      <c r="I2" s="4" t="s">
        <v>143</v>
      </c>
    </row>
    <row r="3" spans="1:35" ht="21.6" customHeight="1" x14ac:dyDescent="0.45">
      <c r="F3" s="21"/>
      <c r="G3" s="127"/>
      <c r="H3" s="127"/>
      <c r="I3" s="127"/>
    </row>
    <row r="4" spans="1:35" ht="21.6" customHeight="1" x14ac:dyDescent="0.45">
      <c r="C4" s="151" t="s">
        <v>2</v>
      </c>
      <c r="D4" s="151"/>
      <c r="E4" s="151"/>
      <c r="G4" s="151" t="s">
        <v>3</v>
      </c>
      <c r="H4" s="151"/>
      <c r="I4" s="151"/>
    </row>
    <row r="5" spans="1:35" ht="21.6" customHeight="1" x14ac:dyDescent="0.45">
      <c r="C5" s="152" t="s">
        <v>112</v>
      </c>
      <c r="D5" s="152"/>
      <c r="E5" s="152"/>
      <c r="G5" s="152" t="s">
        <v>112</v>
      </c>
      <c r="H5" s="152"/>
      <c r="I5" s="152"/>
    </row>
    <row r="6" spans="1:35" ht="21.6" customHeight="1" x14ac:dyDescent="0.45">
      <c r="C6" s="152" t="s">
        <v>80</v>
      </c>
      <c r="D6" s="152"/>
      <c r="E6" s="152"/>
      <c r="G6" s="152" t="s">
        <v>80</v>
      </c>
      <c r="H6" s="152"/>
      <c r="I6" s="152"/>
      <c r="AA6" s="31"/>
      <c r="AB6" s="144"/>
      <c r="AI6" s="98"/>
    </row>
    <row r="7" spans="1:35" ht="21.6" customHeight="1" x14ac:dyDescent="0.45">
      <c r="B7" s="10" t="s">
        <v>7</v>
      </c>
      <c r="C7" s="21">
        <v>2568</v>
      </c>
      <c r="D7" s="21"/>
      <c r="E7" s="21">
        <v>2567</v>
      </c>
      <c r="G7" s="21">
        <v>2568</v>
      </c>
      <c r="H7" s="21"/>
      <c r="I7" s="21">
        <v>2567</v>
      </c>
      <c r="AA7" s="98"/>
      <c r="AB7" s="144"/>
      <c r="AD7" s="98"/>
      <c r="AI7" s="36"/>
    </row>
    <row r="8" spans="1:35" ht="21.6" customHeight="1" x14ac:dyDescent="0.45">
      <c r="C8" s="150" t="s">
        <v>9</v>
      </c>
      <c r="D8" s="150"/>
      <c r="E8" s="150"/>
      <c r="F8" s="150"/>
      <c r="G8" s="150"/>
      <c r="H8" s="150"/>
      <c r="I8" s="150"/>
      <c r="AA8" s="31"/>
      <c r="AB8" s="36"/>
    </row>
    <row r="9" spans="1:35" ht="21.6" customHeight="1" x14ac:dyDescent="0.45">
      <c r="A9" s="18" t="s">
        <v>144</v>
      </c>
      <c r="B9" s="15"/>
      <c r="C9" s="2"/>
      <c r="D9" s="2"/>
      <c r="E9" s="2"/>
      <c r="F9" s="2"/>
      <c r="G9" s="2"/>
      <c r="H9" s="2"/>
      <c r="I9" s="2"/>
      <c r="AA9" s="36"/>
      <c r="AB9" s="36"/>
      <c r="AC9" s="98"/>
      <c r="AD9" s="98"/>
    </row>
    <row r="10" spans="1:35" ht="21.6" customHeight="1" x14ac:dyDescent="0.45">
      <c r="A10" t="s">
        <v>101</v>
      </c>
      <c r="C10" s="42">
        <v>262244</v>
      </c>
      <c r="D10" s="16"/>
      <c r="E10" s="42">
        <v>318066</v>
      </c>
      <c r="F10" s="16"/>
      <c r="G10" s="42">
        <v>267360</v>
      </c>
      <c r="H10" s="16"/>
      <c r="I10" s="16">
        <v>266788</v>
      </c>
      <c r="Z10" s="36"/>
      <c r="AA10" s="36"/>
      <c r="AB10" s="144"/>
    </row>
    <row r="11" spans="1:35" ht="21.6" hidden="1" customHeight="1" x14ac:dyDescent="0.45">
      <c r="A11" s="24" t="s">
        <v>145</v>
      </c>
      <c r="B11" s="15"/>
      <c r="C11" s="38"/>
      <c r="D11" s="16"/>
      <c r="E11" s="16"/>
      <c r="F11" s="16"/>
      <c r="G11" s="38"/>
      <c r="H11" s="16"/>
      <c r="I11" s="16"/>
    </row>
    <row r="12" spans="1:35" ht="21.6" customHeight="1" x14ac:dyDescent="0.45">
      <c r="A12" t="s">
        <v>100</v>
      </c>
      <c r="C12" s="42">
        <v>64773</v>
      </c>
      <c r="D12" s="33"/>
      <c r="E12" s="33">
        <v>65356</v>
      </c>
      <c r="F12" s="33"/>
      <c r="G12" s="42">
        <v>64773</v>
      </c>
      <c r="H12" s="33"/>
      <c r="I12" s="42">
        <v>65356</v>
      </c>
      <c r="J12" s="145"/>
      <c r="K12" s="145"/>
      <c r="L12" s="145"/>
      <c r="M12" s="33"/>
      <c r="N12" s="145"/>
      <c r="O12" s="145"/>
      <c r="P12" s="145"/>
      <c r="AA12" s="144"/>
      <c r="AB12" s="144"/>
    </row>
    <row r="13" spans="1:35" ht="21.6" customHeight="1" x14ac:dyDescent="0.45">
      <c r="A13" t="s">
        <v>97</v>
      </c>
      <c r="C13" s="42">
        <v>927</v>
      </c>
      <c r="D13" s="16"/>
      <c r="E13" s="16">
        <v>997</v>
      </c>
      <c r="F13" s="16"/>
      <c r="G13" s="42">
        <v>927</v>
      </c>
      <c r="H13" s="16"/>
      <c r="I13" s="42">
        <v>997</v>
      </c>
      <c r="J13" s="145"/>
      <c r="K13" s="145"/>
      <c r="L13" s="145"/>
      <c r="M13" s="25"/>
      <c r="N13" s="145"/>
      <c r="O13" s="145"/>
      <c r="P13" s="145"/>
      <c r="T13" s="127"/>
      <c r="U13" s="127"/>
      <c r="AA13" s="144"/>
      <c r="AB13" s="144"/>
      <c r="AC13" s="98"/>
      <c r="AD13" s="98"/>
    </row>
    <row r="14" spans="1:35" ht="21.6" customHeight="1" x14ac:dyDescent="0.45">
      <c r="A14" t="s">
        <v>146</v>
      </c>
      <c r="C14" s="16">
        <v>104721</v>
      </c>
      <c r="D14" s="16"/>
      <c r="E14" s="16">
        <v>102943</v>
      </c>
      <c r="F14" s="16"/>
      <c r="G14" s="16">
        <v>104721</v>
      </c>
      <c r="H14" s="16"/>
      <c r="I14" s="16">
        <v>102595</v>
      </c>
      <c r="J14" s="25"/>
      <c r="K14" s="146"/>
      <c r="L14" s="145"/>
      <c r="M14" s="25"/>
      <c r="N14" s="146"/>
      <c r="O14" s="146"/>
      <c r="P14" s="145"/>
      <c r="T14" s="144"/>
      <c r="U14" s="145"/>
      <c r="Z14" s="31"/>
      <c r="AA14" s="31"/>
      <c r="AB14" s="98"/>
    </row>
    <row r="15" spans="1:35" ht="21.6" customHeight="1" x14ac:dyDescent="0.45">
      <c r="A15" t="s">
        <v>147</v>
      </c>
      <c r="C15" s="16"/>
      <c r="D15" s="16"/>
      <c r="E15" s="7"/>
      <c r="F15" s="16"/>
      <c r="G15" s="16"/>
      <c r="H15" s="16"/>
      <c r="I15" s="7"/>
      <c r="J15" s="25"/>
      <c r="K15" s="145"/>
      <c r="L15" s="145"/>
      <c r="M15" s="25"/>
      <c r="N15" s="145"/>
      <c r="O15" s="145"/>
      <c r="P15" s="145"/>
      <c r="T15" s="144"/>
      <c r="U15" s="145"/>
      <c r="AA15" s="31"/>
      <c r="AB15" s="144"/>
    </row>
    <row r="16" spans="1:35" ht="21.6" customHeight="1" x14ac:dyDescent="0.45">
      <c r="A16" t="s">
        <v>148</v>
      </c>
      <c r="B16" s="10">
        <v>3</v>
      </c>
      <c r="C16" s="16">
        <v>994</v>
      </c>
      <c r="D16" s="16"/>
      <c r="E16" s="75">
        <v>-373</v>
      </c>
      <c r="F16" s="16"/>
      <c r="G16" s="16">
        <v>994</v>
      </c>
      <c r="H16" s="16"/>
      <c r="I16" s="75">
        <v>-373</v>
      </c>
      <c r="J16" s="145"/>
      <c r="K16" s="145"/>
      <c r="L16" s="145"/>
      <c r="M16" s="145"/>
      <c r="N16" s="145"/>
      <c r="O16" s="145"/>
      <c r="P16" s="145"/>
      <c r="Q16" s="145"/>
      <c r="T16" s="144"/>
      <c r="U16" s="145"/>
    </row>
    <row r="17" spans="1:23" ht="21.6" customHeight="1" x14ac:dyDescent="0.45">
      <c r="A17" t="s">
        <v>208</v>
      </c>
      <c r="C17" s="16"/>
      <c r="D17" s="16"/>
      <c r="E17" s="7"/>
      <c r="F17" s="16"/>
      <c r="G17" s="16"/>
      <c r="H17" s="16"/>
      <c r="I17" s="7"/>
      <c r="J17" s="145"/>
      <c r="K17" s="145"/>
      <c r="L17" s="145"/>
      <c r="M17" s="145"/>
      <c r="N17" s="145"/>
      <c r="O17" s="145"/>
      <c r="P17" s="145"/>
      <c r="Q17" s="145"/>
      <c r="T17" s="144"/>
      <c r="U17" s="145"/>
    </row>
    <row r="18" spans="1:23" ht="21.6" customHeight="1" x14ac:dyDescent="0.45">
      <c r="A18" t="s">
        <v>203</v>
      </c>
      <c r="C18" s="16">
        <v>-413</v>
      </c>
      <c r="D18" s="16"/>
      <c r="E18" s="75">
        <v>0</v>
      </c>
      <c r="F18" s="16"/>
      <c r="G18" s="16">
        <v>-413</v>
      </c>
      <c r="H18" s="16"/>
      <c r="I18" s="75">
        <v>0</v>
      </c>
      <c r="J18" s="145"/>
      <c r="K18" s="145"/>
      <c r="L18" s="145"/>
      <c r="M18" s="145"/>
      <c r="N18" s="145"/>
      <c r="O18" s="145"/>
      <c r="P18" s="145"/>
      <c r="Q18" s="145"/>
      <c r="T18" s="144"/>
      <c r="U18" s="145"/>
    </row>
    <row r="19" spans="1:23" ht="21.6" customHeight="1" x14ac:dyDescent="0.45">
      <c r="A19" t="s">
        <v>58</v>
      </c>
      <c r="C19" s="16">
        <v>2522</v>
      </c>
      <c r="D19" s="16"/>
      <c r="E19" s="7">
        <v>1283</v>
      </c>
      <c r="F19" s="16"/>
      <c r="G19" s="16">
        <v>2522</v>
      </c>
      <c r="H19" s="16"/>
      <c r="I19" s="7">
        <v>1283</v>
      </c>
      <c r="J19" s="145"/>
      <c r="K19" s="145"/>
      <c r="L19" s="145"/>
      <c r="M19" s="145"/>
      <c r="N19" s="145"/>
      <c r="O19" s="145"/>
      <c r="P19" s="145"/>
      <c r="Q19" s="145"/>
      <c r="U19" s="145"/>
      <c r="V19" s="98"/>
      <c r="W19" s="36"/>
    </row>
    <row r="20" spans="1:23" ht="21" customHeight="1" x14ac:dyDescent="0.45">
      <c r="A20" t="s">
        <v>149</v>
      </c>
      <c r="C20" s="42">
        <v>-150</v>
      </c>
      <c r="D20" s="7"/>
      <c r="E20" s="42">
        <v>4664</v>
      </c>
      <c r="F20" s="7"/>
      <c r="G20" s="42">
        <v>-150</v>
      </c>
      <c r="H20" s="7"/>
      <c r="I20" s="42">
        <v>4664</v>
      </c>
      <c r="J20" s="59"/>
      <c r="K20" s="59"/>
      <c r="L20" s="59"/>
      <c r="M20" s="59"/>
      <c r="N20" s="145"/>
      <c r="O20" s="145"/>
      <c r="P20" s="145"/>
      <c r="T20" s="127"/>
      <c r="U20" s="36"/>
    </row>
    <row r="21" spans="1:23" ht="21.6" customHeight="1" x14ac:dyDescent="0.45">
      <c r="A21" t="s">
        <v>150</v>
      </c>
      <c r="B21" s="10">
        <v>5</v>
      </c>
      <c r="C21" s="16">
        <v>-16351</v>
      </c>
      <c r="D21" s="7"/>
      <c r="E21" s="16">
        <v>-17873</v>
      </c>
      <c r="F21" s="7"/>
      <c r="G21" s="16">
        <v>-16351</v>
      </c>
      <c r="H21" s="7"/>
      <c r="I21" s="16">
        <v>-17873</v>
      </c>
      <c r="J21" s="145"/>
      <c r="K21" s="145"/>
      <c r="L21" s="145"/>
      <c r="M21" s="145"/>
      <c r="N21" s="145"/>
      <c r="O21" s="145"/>
      <c r="P21" s="145"/>
      <c r="Q21" s="145"/>
      <c r="T21" s="144"/>
      <c r="U21" s="145"/>
    </row>
    <row r="22" spans="1:23" ht="21.6" customHeight="1" x14ac:dyDescent="0.45">
      <c r="A22" t="s">
        <v>151</v>
      </c>
      <c r="C22" s="16">
        <v>-20671</v>
      </c>
      <c r="D22" s="7"/>
      <c r="E22" s="16">
        <v>-16451</v>
      </c>
      <c r="F22" s="7"/>
      <c r="G22" s="16">
        <v>-20671</v>
      </c>
      <c r="H22" s="7"/>
      <c r="I22" s="16">
        <v>-16451</v>
      </c>
      <c r="J22" s="145"/>
      <c r="K22" s="145"/>
      <c r="L22" s="145"/>
      <c r="M22" s="145"/>
      <c r="N22" s="145"/>
      <c r="O22" s="145"/>
      <c r="P22" s="145"/>
      <c r="Q22" s="145"/>
      <c r="T22" s="144"/>
      <c r="U22" s="145"/>
    </row>
    <row r="23" spans="1:23" ht="21.6" customHeight="1" x14ac:dyDescent="0.45">
      <c r="A23" t="s">
        <v>152</v>
      </c>
      <c r="C23" s="16">
        <v>-2050</v>
      </c>
      <c r="D23" s="7"/>
      <c r="E23" s="16">
        <v>-1043</v>
      </c>
      <c r="F23" s="7"/>
      <c r="G23" s="16">
        <v>-2050</v>
      </c>
      <c r="H23" s="7"/>
      <c r="I23" s="16">
        <v>-1043</v>
      </c>
      <c r="J23" s="25"/>
      <c r="K23" s="25"/>
      <c r="L23" s="25"/>
      <c r="M23" s="25"/>
      <c r="N23" s="145"/>
      <c r="O23" s="145"/>
      <c r="P23" s="145"/>
      <c r="U23" s="145"/>
      <c r="V23" s="98"/>
    </row>
    <row r="24" spans="1:23" ht="20.85" customHeight="1" x14ac:dyDescent="0.45">
      <c r="A24" t="s">
        <v>206</v>
      </c>
      <c r="B24" s="10">
        <v>4</v>
      </c>
      <c r="C24" s="16">
        <v>1800</v>
      </c>
      <c r="D24" s="16"/>
      <c r="E24" s="16">
        <v>-62348</v>
      </c>
      <c r="F24" s="16"/>
      <c r="G24" s="38">
        <v>0</v>
      </c>
      <c r="H24" s="7"/>
      <c r="I24" s="38">
        <v>0</v>
      </c>
      <c r="J24" s="43"/>
      <c r="K24" s="43"/>
      <c r="L24" s="43"/>
      <c r="M24" s="43"/>
      <c r="N24" s="145"/>
      <c r="O24" s="145"/>
      <c r="P24" s="145"/>
    </row>
    <row r="25" spans="1:23" ht="20.85" customHeight="1" x14ac:dyDescent="0.45">
      <c r="A25" t="s">
        <v>87</v>
      </c>
      <c r="B25" s="10">
        <v>2</v>
      </c>
      <c r="C25" s="16">
        <v>-1559</v>
      </c>
      <c r="D25" s="16"/>
      <c r="E25" s="16">
        <v>-1758</v>
      </c>
      <c r="F25" s="16"/>
      <c r="G25" s="42">
        <v>-1559</v>
      </c>
      <c r="H25" s="7"/>
      <c r="I25" s="42">
        <v>-1758</v>
      </c>
      <c r="J25" s="25"/>
      <c r="K25" s="25"/>
      <c r="L25" s="25"/>
      <c r="M25" s="25"/>
      <c r="N25" s="145"/>
      <c r="O25" s="145"/>
      <c r="P25" s="145"/>
      <c r="U25" s="145"/>
    </row>
    <row r="26" spans="1:23" ht="21.6" customHeight="1" x14ac:dyDescent="0.45">
      <c r="A26" t="s">
        <v>153</v>
      </c>
      <c r="C26" s="61">
        <v>-8357</v>
      </c>
      <c r="D26" s="7"/>
      <c r="E26" s="61">
        <v>-9322</v>
      </c>
      <c r="F26" s="7"/>
      <c r="G26" s="61">
        <v>-10227</v>
      </c>
      <c r="H26" s="7"/>
      <c r="I26" s="61">
        <v>-11444</v>
      </c>
      <c r="J26" s="25"/>
      <c r="K26" s="25"/>
      <c r="L26" s="25"/>
      <c r="M26" s="25"/>
      <c r="N26" s="145"/>
      <c r="O26" s="145"/>
      <c r="P26" s="145"/>
      <c r="U26" s="36"/>
    </row>
    <row r="27" spans="1:23" ht="21.6" customHeight="1" x14ac:dyDescent="0.45">
      <c r="A27" s="5"/>
      <c r="B27" s="15"/>
      <c r="C27" s="19">
        <f>SUM(C10:C26)</f>
        <v>388430</v>
      </c>
      <c r="D27" s="128"/>
      <c r="E27" s="19">
        <f>SUM(E10:E26)</f>
        <v>384141</v>
      </c>
      <c r="F27" s="128"/>
      <c r="G27" s="19">
        <f>SUM(G10:G26)</f>
        <v>389876</v>
      </c>
      <c r="H27" s="128"/>
      <c r="I27" s="19">
        <f>SUM(I10:I26)</f>
        <v>392741</v>
      </c>
      <c r="J27" s="39"/>
      <c r="K27" s="39"/>
      <c r="L27" s="39"/>
      <c r="M27" s="39"/>
      <c r="N27" s="145"/>
      <c r="O27" s="145"/>
      <c r="P27" s="145"/>
    </row>
    <row r="28" spans="1:23" ht="21.6" customHeight="1" x14ac:dyDescent="0.45">
      <c r="A28" s="24" t="s">
        <v>154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45"/>
      <c r="O28" s="145"/>
      <c r="P28" s="145"/>
    </row>
    <row r="29" spans="1:23" ht="21.6" customHeight="1" x14ac:dyDescent="0.45">
      <c r="A29" t="s">
        <v>13</v>
      </c>
      <c r="C29" s="16">
        <v>-2761</v>
      </c>
      <c r="D29" s="16"/>
      <c r="E29" s="16">
        <v>356</v>
      </c>
      <c r="F29" s="16"/>
      <c r="G29" s="16">
        <v>-2761</v>
      </c>
      <c r="H29" s="16"/>
      <c r="I29" s="16">
        <v>537</v>
      </c>
      <c r="J29" s="25"/>
      <c r="K29" s="25"/>
      <c r="L29" s="25"/>
      <c r="M29" s="25"/>
      <c r="N29" s="145"/>
      <c r="O29" s="145"/>
      <c r="P29" s="145"/>
    </row>
    <row r="30" spans="1:23" ht="21.6" customHeight="1" x14ac:dyDescent="0.45">
      <c r="A30" t="s">
        <v>15</v>
      </c>
      <c r="C30" s="16">
        <v>-2346</v>
      </c>
      <c r="D30" s="16"/>
      <c r="E30" s="16">
        <v>-3295</v>
      </c>
      <c r="F30" s="16"/>
      <c r="G30" s="16">
        <v>-2346</v>
      </c>
      <c r="H30" s="16"/>
      <c r="I30" s="16">
        <v>-3295</v>
      </c>
      <c r="J30" s="25"/>
      <c r="K30" s="25"/>
      <c r="L30" s="25"/>
      <c r="M30" s="25"/>
      <c r="N30" s="145"/>
      <c r="O30" s="145"/>
      <c r="P30" s="145"/>
    </row>
    <row r="31" spans="1:23" ht="21.6" customHeight="1" x14ac:dyDescent="0.45">
      <c r="A31" t="s">
        <v>16</v>
      </c>
      <c r="C31" s="16">
        <v>-68082</v>
      </c>
      <c r="D31" s="16"/>
      <c r="E31" s="16">
        <v>-6402</v>
      </c>
      <c r="F31" s="16"/>
      <c r="G31" s="16">
        <v>-68311</v>
      </c>
      <c r="H31" s="16"/>
      <c r="I31" s="16">
        <v>-2436</v>
      </c>
      <c r="J31" s="146"/>
      <c r="K31" s="146"/>
      <c r="L31" s="146"/>
      <c r="M31" s="138"/>
      <c r="N31" s="146"/>
      <c r="O31" s="146"/>
      <c r="P31" s="146"/>
      <c r="Q31" s="147"/>
    </row>
    <row r="32" spans="1:23" ht="21.6" customHeight="1" x14ac:dyDescent="0.45">
      <c r="A32" t="s">
        <v>185</v>
      </c>
      <c r="C32" s="85">
        <v>0</v>
      </c>
      <c r="D32" s="16"/>
      <c r="E32" s="85">
        <v>-1819</v>
      </c>
      <c r="F32" s="16"/>
      <c r="G32" s="85">
        <v>0</v>
      </c>
      <c r="H32" s="16"/>
      <c r="I32" s="102">
        <v>0</v>
      </c>
      <c r="J32" s="145"/>
      <c r="K32" s="145"/>
      <c r="L32" s="145"/>
      <c r="M32" s="31"/>
      <c r="N32" s="145"/>
      <c r="O32" s="145"/>
      <c r="P32" s="145"/>
      <c r="Q32" s="31"/>
    </row>
    <row r="33" spans="1:17" ht="21.6" customHeight="1" x14ac:dyDescent="0.45">
      <c r="A33" t="s">
        <v>18</v>
      </c>
      <c r="C33" s="42">
        <v>15615</v>
      </c>
      <c r="D33" s="16"/>
      <c r="E33" s="42">
        <v>-160229</v>
      </c>
      <c r="F33" s="16"/>
      <c r="G33" s="42">
        <v>15615</v>
      </c>
      <c r="H33" s="16"/>
      <c r="I33" s="42">
        <v>-160229</v>
      </c>
      <c r="J33" s="145"/>
      <c r="K33" s="145"/>
      <c r="L33" s="145"/>
      <c r="M33" s="31"/>
      <c r="N33" s="145"/>
      <c r="O33" s="145"/>
      <c r="P33" s="145"/>
      <c r="Q33" s="31"/>
    </row>
    <row r="34" spans="1:17" x14ac:dyDescent="0.45">
      <c r="A34" t="s">
        <v>19</v>
      </c>
      <c r="C34" s="16">
        <v>-90</v>
      </c>
      <c r="D34" s="16"/>
      <c r="E34" s="16">
        <v>1067</v>
      </c>
      <c r="F34" s="16"/>
      <c r="G34" s="16">
        <v>-89</v>
      </c>
      <c r="H34" s="16"/>
      <c r="I34" s="16">
        <v>1135</v>
      </c>
      <c r="J34" s="145"/>
      <c r="K34" s="145"/>
      <c r="L34" s="145"/>
      <c r="M34" s="31"/>
      <c r="N34" s="145"/>
      <c r="O34" s="145"/>
      <c r="P34" s="145"/>
      <c r="Q34" s="31"/>
    </row>
    <row r="35" spans="1:17" ht="21.6" customHeight="1" x14ac:dyDescent="0.45">
      <c r="A35" t="s">
        <v>29</v>
      </c>
      <c r="C35" s="42">
        <v>-174</v>
      </c>
      <c r="D35" s="16"/>
      <c r="E35" s="42">
        <v>-601</v>
      </c>
      <c r="F35" s="16"/>
      <c r="G35" s="42">
        <v>-174</v>
      </c>
      <c r="H35" s="16"/>
      <c r="I35" s="42">
        <v>-1</v>
      </c>
      <c r="J35" s="145"/>
      <c r="K35" s="145"/>
      <c r="L35" s="145"/>
      <c r="M35" s="31"/>
      <c r="N35" s="145"/>
      <c r="O35" s="145"/>
      <c r="P35" s="145"/>
      <c r="Q35" s="31"/>
    </row>
    <row r="36" spans="1:17" ht="21.6" customHeight="1" x14ac:dyDescent="0.45">
      <c r="A36" t="s">
        <v>38</v>
      </c>
      <c r="C36" s="42">
        <v>929</v>
      </c>
      <c r="D36" s="16"/>
      <c r="E36" s="42">
        <v>-3079</v>
      </c>
      <c r="F36" s="16"/>
      <c r="G36" s="42">
        <v>929</v>
      </c>
      <c r="H36" s="16"/>
      <c r="I36" s="42">
        <v>-3084</v>
      </c>
      <c r="J36" s="145"/>
      <c r="K36" s="145"/>
      <c r="L36" s="145"/>
      <c r="M36" s="31"/>
      <c r="N36" s="145"/>
      <c r="O36" s="145"/>
      <c r="P36" s="145"/>
      <c r="Q36" s="31"/>
    </row>
    <row r="37" spans="1:17" ht="21.6" customHeight="1" x14ac:dyDescent="0.45">
      <c r="A37" t="s">
        <v>39</v>
      </c>
      <c r="C37" s="42">
        <v>185693</v>
      </c>
      <c r="D37" s="16"/>
      <c r="E37" s="42">
        <v>5512</v>
      </c>
      <c r="F37" s="16"/>
      <c r="G37" s="42">
        <v>186381</v>
      </c>
      <c r="H37" s="16"/>
      <c r="I37" s="42">
        <v>2903</v>
      </c>
      <c r="J37" s="145"/>
      <c r="K37" s="145"/>
      <c r="L37" s="145"/>
      <c r="M37" s="31"/>
      <c r="N37" s="145"/>
      <c r="O37" s="145"/>
      <c r="P37" s="145"/>
      <c r="Q37" s="31"/>
    </row>
    <row r="38" spans="1:17" x14ac:dyDescent="0.45">
      <c r="A38" t="s">
        <v>51</v>
      </c>
      <c r="C38" s="42">
        <v>-115</v>
      </c>
      <c r="D38" s="16"/>
      <c r="E38" s="42">
        <v>-2815</v>
      </c>
      <c r="F38" s="16"/>
      <c r="G38" s="42">
        <v>-115</v>
      </c>
      <c r="H38" s="16"/>
      <c r="I38" s="42">
        <v>-2815</v>
      </c>
      <c r="J38" s="145"/>
      <c r="K38" s="145"/>
      <c r="L38" s="145"/>
      <c r="M38" s="31"/>
      <c r="N38" s="145"/>
      <c r="O38" s="145"/>
      <c r="P38" s="145"/>
      <c r="Q38" s="31"/>
    </row>
    <row r="39" spans="1:17" ht="21.6" customHeight="1" x14ac:dyDescent="0.45">
      <c r="A39" t="s">
        <v>155</v>
      </c>
      <c r="C39" s="42">
        <v>-430</v>
      </c>
      <c r="D39" s="16"/>
      <c r="E39" s="42">
        <v>-3581</v>
      </c>
      <c r="F39" s="16"/>
      <c r="G39" s="42">
        <v>-430</v>
      </c>
      <c r="H39" s="16"/>
      <c r="I39" s="42">
        <v>-3581</v>
      </c>
      <c r="J39" s="145"/>
      <c r="K39" s="145"/>
      <c r="L39" s="145"/>
      <c r="M39" s="36"/>
      <c r="N39" s="145"/>
      <c r="O39" s="145"/>
      <c r="P39" s="145"/>
      <c r="Q39" s="31"/>
    </row>
    <row r="40" spans="1:17" ht="21.6" customHeight="1" x14ac:dyDescent="0.45">
      <c r="A40" t="s">
        <v>59</v>
      </c>
      <c r="C40" s="42">
        <v>1657</v>
      </c>
      <c r="D40" s="16"/>
      <c r="E40" s="42">
        <v>2579</v>
      </c>
      <c r="F40" s="16"/>
      <c r="G40" s="42">
        <v>1657</v>
      </c>
      <c r="H40" s="16"/>
      <c r="I40" s="42">
        <v>2583</v>
      </c>
      <c r="J40" s="145"/>
      <c r="K40" s="145"/>
      <c r="L40" s="145"/>
      <c r="M40" s="36"/>
      <c r="N40" s="145"/>
      <c r="O40" s="145"/>
      <c r="P40" s="145"/>
      <c r="Q40" s="36"/>
    </row>
    <row r="41" spans="1:17" ht="21.6" customHeight="1" x14ac:dyDescent="0.45">
      <c r="A41" t="s">
        <v>156</v>
      </c>
      <c r="B41" s="10">
        <v>2</v>
      </c>
      <c r="C41" s="42">
        <v>60000</v>
      </c>
      <c r="D41" s="16"/>
      <c r="E41" s="42">
        <v>62400</v>
      </c>
      <c r="F41" s="16"/>
      <c r="G41" s="42">
        <v>60000</v>
      </c>
      <c r="H41" s="16"/>
      <c r="I41" s="42">
        <v>62400</v>
      </c>
      <c r="J41" s="145"/>
      <c r="K41" s="145"/>
      <c r="L41" s="145"/>
      <c r="M41" s="36"/>
      <c r="N41" s="145"/>
      <c r="O41" s="145"/>
      <c r="P41" s="145"/>
      <c r="Q41" s="31"/>
    </row>
    <row r="42" spans="1:17" x14ac:dyDescent="0.45">
      <c r="A42" t="s">
        <v>205</v>
      </c>
      <c r="C42" s="42">
        <v>3</v>
      </c>
      <c r="D42" s="16"/>
      <c r="E42" s="42">
        <v>0</v>
      </c>
      <c r="F42" s="16"/>
      <c r="G42" s="42">
        <v>0</v>
      </c>
      <c r="H42" s="16"/>
      <c r="I42" s="42">
        <v>0</v>
      </c>
      <c r="J42" s="145"/>
      <c r="K42" s="145"/>
      <c r="L42" s="145"/>
      <c r="M42" s="31"/>
      <c r="N42" s="145"/>
      <c r="O42" s="145"/>
      <c r="P42" s="145"/>
      <c r="Q42" s="31"/>
    </row>
    <row r="43" spans="1:17" ht="21.6" customHeight="1" x14ac:dyDescent="0.45">
      <c r="A43" t="s">
        <v>157</v>
      </c>
      <c r="C43" s="135">
        <f>SUM(C27:C42)</f>
        <v>578329</v>
      </c>
      <c r="D43" s="19"/>
      <c r="E43" s="135">
        <f>SUM(E27:E42)</f>
        <v>274234</v>
      </c>
      <c r="F43" s="19"/>
      <c r="G43" s="135">
        <f>SUM(G27:G42)</f>
        <v>580232</v>
      </c>
      <c r="H43" s="19"/>
      <c r="I43" s="135">
        <f>SUM(I27:I42)</f>
        <v>286858</v>
      </c>
      <c r="J43" s="145"/>
      <c r="K43" s="25"/>
      <c r="L43" s="25"/>
      <c r="M43" s="25"/>
      <c r="N43" s="145"/>
      <c r="O43" s="145"/>
      <c r="P43" s="145"/>
    </row>
    <row r="44" spans="1:17" ht="21.6" customHeight="1" x14ac:dyDescent="0.45">
      <c r="A44" t="s">
        <v>158</v>
      </c>
      <c r="C44" s="39">
        <v>-50397</v>
      </c>
      <c r="D44" s="25"/>
      <c r="E44" s="39">
        <v>-86656</v>
      </c>
      <c r="F44" s="25"/>
      <c r="G44" s="39">
        <v>-50397</v>
      </c>
      <c r="H44" s="25"/>
      <c r="I44" s="39">
        <v>-86656</v>
      </c>
      <c r="J44" s="146"/>
      <c r="K44" s="146"/>
      <c r="L44" s="146"/>
      <c r="M44" s="148"/>
      <c r="N44" s="146"/>
      <c r="O44" s="146"/>
      <c r="P44" s="146"/>
      <c r="Q44" s="148"/>
    </row>
    <row r="45" spans="1:17" ht="21.6" customHeight="1" x14ac:dyDescent="0.45">
      <c r="A45" s="5" t="s">
        <v>159</v>
      </c>
      <c r="B45" s="15"/>
      <c r="C45" s="112">
        <f>SUM(C43:C44)</f>
        <v>527932</v>
      </c>
      <c r="D45" s="30"/>
      <c r="E45" s="129">
        <f>SUM(E43:E44)</f>
        <v>187578</v>
      </c>
      <c r="F45" s="30"/>
      <c r="G45" s="112">
        <f>SUM(G43:G44)</f>
        <v>529835</v>
      </c>
      <c r="H45" s="30"/>
      <c r="I45" s="129">
        <f>SUM(I43:I44)</f>
        <v>200202</v>
      </c>
      <c r="J45" s="29"/>
      <c r="K45" s="29"/>
      <c r="L45" s="29"/>
      <c r="M45" s="29"/>
      <c r="N45" s="145"/>
      <c r="O45" s="145"/>
      <c r="P45" s="145"/>
    </row>
    <row r="46" spans="1:17" ht="21.95" hidden="1" customHeight="1" x14ac:dyDescent="0.45">
      <c r="A46" s="5"/>
      <c r="B46" s="15"/>
      <c r="C46" s="29"/>
      <c r="D46" s="30"/>
      <c r="E46" s="29"/>
      <c r="F46" s="30"/>
      <c r="G46" s="29"/>
      <c r="H46" s="30"/>
      <c r="I46" s="29"/>
      <c r="J46" s="9"/>
      <c r="K46" s="9"/>
      <c r="L46" s="9"/>
      <c r="M46" s="9"/>
      <c r="N46" s="145"/>
      <c r="O46" s="145"/>
      <c r="P46" s="145"/>
    </row>
    <row r="47" spans="1:17" ht="21.6" customHeight="1" x14ac:dyDescent="0.45">
      <c r="A47" s="5"/>
      <c r="B47" s="15"/>
      <c r="C47" s="9"/>
      <c r="D47" s="9"/>
      <c r="E47" s="9"/>
      <c r="F47" s="9"/>
      <c r="G47" s="9"/>
      <c r="H47" s="9"/>
      <c r="I47" s="9"/>
      <c r="J47" s="7"/>
      <c r="K47" s="7"/>
      <c r="L47" s="7"/>
      <c r="M47" s="7"/>
      <c r="N47" s="145"/>
      <c r="O47" s="145"/>
      <c r="P47" s="145"/>
    </row>
    <row r="48" spans="1:17" ht="21.6" customHeight="1" x14ac:dyDescent="0.5">
      <c r="A48" s="18" t="s">
        <v>160</v>
      </c>
      <c r="B48" s="15"/>
      <c r="C48" s="7"/>
      <c r="D48" s="7"/>
      <c r="E48" s="7"/>
      <c r="F48" s="7"/>
      <c r="G48" s="7"/>
      <c r="H48" s="7"/>
      <c r="I48" s="7"/>
      <c r="J48" s="149"/>
      <c r="K48" s="149"/>
      <c r="L48" s="149"/>
      <c r="M48" s="149"/>
      <c r="N48" s="145"/>
      <c r="O48" s="145"/>
      <c r="P48" s="145"/>
    </row>
    <row r="49" spans="1:17" ht="21.6" customHeight="1" x14ac:dyDescent="0.45">
      <c r="A49" t="s">
        <v>161</v>
      </c>
      <c r="B49" s="15"/>
      <c r="C49" s="85">
        <v>667728</v>
      </c>
      <c r="D49" s="16"/>
      <c r="E49" s="85">
        <v>735369</v>
      </c>
      <c r="F49" s="16"/>
      <c r="G49" s="85">
        <v>667728</v>
      </c>
      <c r="H49" s="16"/>
      <c r="I49" s="85">
        <v>735369</v>
      </c>
      <c r="J49" s="146"/>
      <c r="K49" s="145"/>
      <c r="L49" s="146"/>
      <c r="M49" s="148"/>
      <c r="N49" s="146"/>
      <c r="O49" s="145"/>
      <c r="P49" s="146"/>
      <c r="Q49" s="148"/>
    </row>
    <row r="50" spans="1:17" ht="20.85" customHeight="1" x14ac:dyDescent="0.45">
      <c r="A50" t="s">
        <v>162</v>
      </c>
      <c r="B50" s="15"/>
      <c r="C50" s="42">
        <v>-723019</v>
      </c>
      <c r="D50" s="16"/>
      <c r="E50" s="42">
        <v>-619571</v>
      </c>
      <c r="F50" s="16"/>
      <c r="G50" s="42">
        <v>-723019</v>
      </c>
      <c r="H50" s="16"/>
      <c r="I50" s="42">
        <v>-619571</v>
      </c>
    </row>
    <row r="51" spans="1:17" ht="20.85" customHeight="1" x14ac:dyDescent="0.45">
      <c r="A51" t="s">
        <v>209</v>
      </c>
      <c r="B51" s="10">
        <v>2</v>
      </c>
      <c r="C51" s="85">
        <v>0</v>
      </c>
      <c r="D51" s="128"/>
      <c r="E51" s="130">
        <v>0</v>
      </c>
      <c r="F51" s="128"/>
      <c r="G51" s="42">
        <v>0</v>
      </c>
      <c r="H51" s="128"/>
      <c r="I51" s="42">
        <v>-30000</v>
      </c>
      <c r="J51" s="145"/>
      <c r="K51" s="145"/>
      <c r="L51" s="145"/>
      <c r="M51" s="36"/>
      <c r="N51" s="145"/>
      <c r="O51" s="145"/>
      <c r="P51" s="145"/>
      <c r="Q51" s="31"/>
    </row>
    <row r="52" spans="1:17" ht="20.85" customHeight="1" x14ac:dyDescent="0.45">
      <c r="A52" t="s">
        <v>210</v>
      </c>
      <c r="B52" s="10">
        <v>2</v>
      </c>
      <c r="C52" s="42">
        <v>1785</v>
      </c>
      <c r="D52" s="128"/>
      <c r="E52" s="130">
        <v>0</v>
      </c>
      <c r="F52" s="128"/>
      <c r="G52" s="42">
        <v>1785</v>
      </c>
      <c r="H52" s="128"/>
      <c r="I52" s="85">
        <v>0</v>
      </c>
      <c r="J52" s="21"/>
      <c r="K52" s="21"/>
      <c r="L52" s="21"/>
      <c r="M52" s="21"/>
      <c r="N52" s="145"/>
      <c r="O52" s="145"/>
      <c r="P52" s="145"/>
    </row>
    <row r="53" spans="1:17" ht="20.85" customHeight="1" x14ac:dyDescent="0.45">
      <c r="A53" t="s">
        <v>191</v>
      </c>
      <c r="C53" s="102">
        <v>0</v>
      </c>
      <c r="D53" s="128"/>
      <c r="E53" s="130">
        <v>0</v>
      </c>
      <c r="F53" s="128"/>
      <c r="G53" s="85">
        <v>0</v>
      </c>
      <c r="H53" s="128"/>
      <c r="I53" s="75">
        <v>3000</v>
      </c>
      <c r="J53" s="21"/>
      <c r="K53" s="21"/>
      <c r="L53" s="21"/>
      <c r="M53" s="21"/>
      <c r="N53" s="145"/>
      <c r="O53" s="145"/>
      <c r="P53" s="145"/>
    </row>
    <row r="54" spans="1:17" hidden="1" x14ac:dyDescent="0.45">
      <c r="A54" t="s">
        <v>163</v>
      </c>
      <c r="B54" s="15"/>
      <c r="C54" s="85"/>
      <c r="D54" s="100"/>
      <c r="E54" s="102">
        <v>0</v>
      </c>
      <c r="F54" s="16"/>
      <c r="G54" s="42"/>
      <c r="H54" s="16"/>
      <c r="I54" s="130">
        <v>0</v>
      </c>
      <c r="J54" s="10"/>
      <c r="K54" s="10"/>
      <c r="L54" s="10"/>
      <c r="M54" s="10"/>
      <c r="N54" s="145"/>
      <c r="O54" s="145"/>
      <c r="P54" s="145"/>
    </row>
    <row r="55" spans="1:17" hidden="1" x14ac:dyDescent="0.45">
      <c r="A55" t="s">
        <v>164</v>
      </c>
      <c r="B55" s="10">
        <v>5</v>
      </c>
      <c r="C55" s="85"/>
      <c r="D55" s="100"/>
      <c r="E55" s="85">
        <v>0</v>
      </c>
      <c r="F55" s="16"/>
      <c r="G55" s="42">
        <v>0</v>
      </c>
      <c r="H55" s="16"/>
      <c r="I55" s="40">
        <v>0</v>
      </c>
      <c r="J55" s="7"/>
      <c r="K55" s="7"/>
      <c r="L55" s="7"/>
      <c r="M55" s="7"/>
      <c r="N55" s="145"/>
      <c r="O55" s="145"/>
      <c r="P55" s="145"/>
    </row>
    <row r="56" spans="1:17" ht="21.6" customHeight="1" x14ac:dyDescent="0.45">
      <c r="A56" t="s">
        <v>165</v>
      </c>
      <c r="C56" s="85">
        <v>164</v>
      </c>
      <c r="D56" s="7"/>
      <c r="E56" s="85">
        <v>448</v>
      </c>
      <c r="F56" s="7"/>
      <c r="G56" s="85">
        <v>164</v>
      </c>
      <c r="H56" s="7"/>
      <c r="I56" s="42">
        <v>448</v>
      </c>
      <c r="J56" s="146"/>
      <c r="K56" s="146"/>
      <c r="L56" s="146"/>
      <c r="M56" s="36"/>
      <c r="N56" s="146"/>
      <c r="O56" s="146"/>
      <c r="P56" s="146"/>
      <c r="Q56" s="36"/>
    </row>
    <row r="57" spans="1:17" ht="21.6" customHeight="1" x14ac:dyDescent="0.45">
      <c r="A57" t="s">
        <v>166</v>
      </c>
      <c r="C57" s="140">
        <v>-82268</v>
      </c>
      <c r="D57" s="100"/>
      <c r="E57" s="140">
        <v>-157289</v>
      </c>
      <c r="F57" s="16"/>
      <c r="G57" s="141">
        <v>-82268</v>
      </c>
      <c r="H57" s="16"/>
      <c r="I57" s="141">
        <v>-103555</v>
      </c>
      <c r="J57" s="146"/>
      <c r="K57" s="146"/>
      <c r="L57" s="146"/>
      <c r="M57" s="36"/>
      <c r="N57" s="146"/>
      <c r="O57" s="146"/>
      <c r="P57" s="146"/>
      <c r="Q57" s="36"/>
    </row>
    <row r="58" spans="1:17" ht="21.6" customHeight="1" x14ac:dyDescent="0.45">
      <c r="A58" t="s">
        <v>167</v>
      </c>
      <c r="C58" s="85">
        <v>-375</v>
      </c>
      <c r="D58" s="7"/>
      <c r="E58" s="85">
        <v>-2620</v>
      </c>
      <c r="F58" s="7"/>
      <c r="G58" s="42">
        <v>-375</v>
      </c>
      <c r="H58" s="7"/>
      <c r="I58" s="42">
        <v>-2620</v>
      </c>
      <c r="J58" s="145"/>
      <c r="K58" s="145"/>
      <c r="L58" s="145"/>
      <c r="M58" s="36"/>
      <c r="N58" s="145"/>
      <c r="O58" s="145"/>
      <c r="P58" s="145"/>
      <c r="Q58" s="36"/>
    </row>
    <row r="59" spans="1:17" ht="20.85" customHeight="1" x14ac:dyDescent="0.45">
      <c r="A59" t="s">
        <v>168</v>
      </c>
      <c r="C59" s="42">
        <v>-55217</v>
      </c>
      <c r="D59" s="7"/>
      <c r="E59" s="42">
        <v>-9727</v>
      </c>
      <c r="F59" s="7"/>
      <c r="G59" s="42">
        <v>-55217</v>
      </c>
      <c r="H59" s="7"/>
      <c r="I59" s="42">
        <v>-9727</v>
      </c>
      <c r="J59" s="145"/>
      <c r="K59" s="145"/>
      <c r="L59" s="145"/>
      <c r="M59" s="36"/>
      <c r="N59" s="145"/>
      <c r="O59" s="145"/>
      <c r="P59" s="145"/>
      <c r="Q59" s="36"/>
    </row>
    <row r="60" spans="1:17" ht="20.85" customHeight="1" x14ac:dyDescent="0.45">
      <c r="A60" t="s">
        <v>194</v>
      </c>
      <c r="C60" s="42">
        <v>0</v>
      </c>
      <c r="D60" s="7"/>
      <c r="E60" s="42">
        <v>-235</v>
      </c>
      <c r="F60" s="7"/>
      <c r="G60" s="42">
        <v>0</v>
      </c>
      <c r="H60" s="7"/>
      <c r="I60" s="42">
        <v>0</v>
      </c>
      <c r="J60" s="145"/>
      <c r="K60" s="145"/>
      <c r="L60" s="145"/>
      <c r="N60" s="145"/>
      <c r="O60" s="145"/>
      <c r="P60" s="145"/>
    </row>
    <row r="61" spans="1:17" ht="20.85" customHeight="1" x14ac:dyDescent="0.45">
      <c r="A61" t="s">
        <v>87</v>
      </c>
      <c r="B61" s="10">
        <v>2</v>
      </c>
      <c r="C61" s="42">
        <v>1559</v>
      </c>
      <c r="D61" s="7"/>
      <c r="E61" s="42">
        <v>1758</v>
      </c>
      <c r="F61" s="7"/>
      <c r="G61" s="42">
        <v>1559</v>
      </c>
      <c r="H61" s="7"/>
      <c r="I61" s="42">
        <v>1758</v>
      </c>
      <c r="J61" s="145"/>
      <c r="K61" s="145"/>
      <c r="L61" s="145"/>
      <c r="N61" s="145"/>
      <c r="O61" s="145"/>
      <c r="P61" s="145"/>
    </row>
    <row r="62" spans="1:17" ht="21.6" customHeight="1" x14ac:dyDescent="0.45">
      <c r="A62" t="s">
        <v>153</v>
      </c>
      <c r="C62" s="25">
        <v>9105</v>
      </c>
      <c r="D62" s="7"/>
      <c r="E62" s="25">
        <v>8520</v>
      </c>
      <c r="F62" s="7"/>
      <c r="G62" s="25">
        <v>10951</v>
      </c>
      <c r="H62" s="7"/>
      <c r="I62" s="25">
        <v>10642</v>
      </c>
      <c r="J62" s="145"/>
      <c r="K62" s="145"/>
      <c r="L62" s="145"/>
      <c r="N62" s="145"/>
      <c r="O62" s="145"/>
      <c r="P62" s="145"/>
    </row>
    <row r="63" spans="1:17" ht="21.6" customHeight="1" x14ac:dyDescent="0.45">
      <c r="A63" s="5" t="s">
        <v>169</v>
      </c>
      <c r="B63" s="15"/>
      <c r="C63" s="112">
        <f>SUM(C49:C62)</f>
        <v>-180538</v>
      </c>
      <c r="D63" s="30"/>
      <c r="E63" s="129">
        <f>SUM(E49:E62)</f>
        <v>-43347</v>
      </c>
      <c r="F63" s="30"/>
      <c r="G63" s="112">
        <f>SUM(G49:G62)</f>
        <v>-178692</v>
      </c>
      <c r="H63" s="30"/>
      <c r="I63" s="129">
        <f>SUM(I49:I62)</f>
        <v>-14256</v>
      </c>
      <c r="J63" s="145"/>
      <c r="K63" s="145"/>
      <c r="L63" s="145"/>
      <c r="N63" s="145"/>
      <c r="O63" s="145"/>
      <c r="P63" s="145"/>
    </row>
    <row r="64" spans="1:17" ht="12" customHeight="1" x14ac:dyDescent="0.45">
      <c r="A64" s="5"/>
      <c r="B64" s="15"/>
      <c r="C64" s="9"/>
      <c r="D64" s="9"/>
      <c r="E64" s="9"/>
      <c r="F64" s="9"/>
      <c r="G64" s="9"/>
      <c r="H64" s="9"/>
      <c r="I64" s="9"/>
      <c r="J64" s="146"/>
      <c r="K64" s="146"/>
      <c r="L64" s="146"/>
      <c r="M64" s="36"/>
      <c r="N64" s="146"/>
      <c r="O64" s="146"/>
      <c r="P64" s="146"/>
      <c r="Q64" s="36"/>
    </row>
    <row r="65" spans="1:17" ht="21.6" customHeight="1" x14ac:dyDescent="0.45">
      <c r="A65" s="18" t="s">
        <v>170</v>
      </c>
      <c r="B65" s="15"/>
      <c r="C65" s="7"/>
      <c r="D65" s="7"/>
      <c r="E65" s="7"/>
      <c r="F65" s="7"/>
      <c r="G65" s="7"/>
      <c r="H65" s="7"/>
      <c r="I65" s="7"/>
      <c r="J65" s="145"/>
      <c r="K65" s="145"/>
      <c r="L65" s="145"/>
      <c r="M65" s="36"/>
      <c r="N65" s="145"/>
      <c r="O65" s="145"/>
      <c r="P65" s="145"/>
      <c r="Q65" s="36"/>
    </row>
    <row r="66" spans="1:17" ht="21.6" customHeight="1" x14ac:dyDescent="0.45">
      <c r="A66" t="s">
        <v>193</v>
      </c>
      <c r="B66" s="15"/>
      <c r="C66" s="7"/>
      <c r="D66" s="7"/>
      <c r="E66" s="7"/>
      <c r="F66" s="7"/>
      <c r="G66" s="7"/>
      <c r="H66" s="7"/>
      <c r="I66" s="7"/>
      <c r="J66" s="145"/>
      <c r="K66" s="145"/>
      <c r="L66" s="145"/>
      <c r="M66" s="36"/>
      <c r="N66" s="145"/>
      <c r="O66" s="145"/>
      <c r="P66" s="145"/>
      <c r="Q66" s="36"/>
    </row>
    <row r="67" spans="1:17" ht="21.6" customHeight="1" x14ac:dyDescent="0.45">
      <c r="A67" t="s">
        <v>192</v>
      </c>
      <c r="C67" s="85">
        <v>0</v>
      </c>
      <c r="D67" s="121"/>
      <c r="E67" s="85">
        <v>3000</v>
      </c>
      <c r="F67" s="121"/>
      <c r="G67" s="85">
        <v>0</v>
      </c>
      <c r="H67" s="121"/>
      <c r="I67" s="85">
        <v>0</v>
      </c>
      <c r="J67" s="37"/>
      <c r="K67" s="37"/>
      <c r="L67" s="37"/>
      <c r="M67" s="37"/>
      <c r="N67" s="145"/>
      <c r="O67" s="145"/>
      <c r="P67" s="145"/>
    </row>
    <row r="68" spans="1:17" ht="21.6" customHeight="1" x14ac:dyDescent="0.45">
      <c r="A68" t="s">
        <v>195</v>
      </c>
      <c r="C68" s="85">
        <v>0</v>
      </c>
      <c r="D68" s="7"/>
      <c r="E68" s="85">
        <v>473</v>
      </c>
      <c r="F68" s="7"/>
      <c r="G68" s="85">
        <v>0</v>
      </c>
      <c r="H68" s="7"/>
      <c r="I68" s="85">
        <v>473</v>
      </c>
      <c r="J68" s="25"/>
      <c r="K68" s="25"/>
      <c r="L68" s="25"/>
      <c r="M68" s="25"/>
      <c r="N68" s="145"/>
      <c r="O68" s="145"/>
      <c r="P68" s="145"/>
    </row>
    <row r="69" spans="1:17" ht="20.85" customHeight="1" x14ac:dyDescent="0.45">
      <c r="A69" t="s">
        <v>171</v>
      </c>
      <c r="C69" s="16">
        <v>-2624</v>
      </c>
      <c r="D69" s="16"/>
      <c r="E69" s="16">
        <v>-3005</v>
      </c>
      <c r="F69" s="16"/>
      <c r="G69" s="19">
        <v>-2624</v>
      </c>
      <c r="H69" s="16"/>
      <c r="I69" s="16">
        <v>-3005</v>
      </c>
      <c r="J69" s="145"/>
      <c r="K69" s="145"/>
      <c r="L69" s="145"/>
      <c r="M69" s="36"/>
      <c r="N69" s="145"/>
      <c r="O69" s="145"/>
      <c r="P69" s="145"/>
      <c r="Q69" s="36"/>
    </row>
    <row r="70" spans="1:17" ht="21.6" customHeight="1" x14ac:dyDescent="0.45">
      <c r="A70" t="s">
        <v>172</v>
      </c>
      <c r="C70" s="85">
        <v>-29991</v>
      </c>
      <c r="D70" s="7"/>
      <c r="E70" s="85">
        <v>-29988</v>
      </c>
      <c r="F70" s="7"/>
      <c r="G70" s="85">
        <v>-29991</v>
      </c>
      <c r="H70" s="7"/>
      <c r="I70" s="85">
        <v>-29988</v>
      </c>
      <c r="J70" s="145"/>
      <c r="K70" s="145"/>
      <c r="L70" s="145"/>
      <c r="M70" s="36"/>
      <c r="N70" s="145"/>
      <c r="O70" s="145"/>
      <c r="P70" s="145"/>
      <c r="Q70" s="36"/>
    </row>
    <row r="71" spans="1:17" ht="20.85" hidden="1" customHeight="1" x14ac:dyDescent="0.45">
      <c r="A71" t="s">
        <v>173</v>
      </c>
      <c r="C71" s="85"/>
      <c r="D71" s="7"/>
      <c r="E71" s="85">
        <v>0</v>
      </c>
      <c r="F71" s="7"/>
      <c r="G71" s="85">
        <v>0</v>
      </c>
      <c r="H71" s="7"/>
      <c r="I71" s="85">
        <v>0</v>
      </c>
      <c r="J71" s="7"/>
      <c r="K71" s="7"/>
      <c r="L71" s="7"/>
      <c r="M71" s="7"/>
      <c r="N71" s="145"/>
      <c r="O71" s="145"/>
      <c r="P71" s="145"/>
    </row>
    <row r="72" spans="1:17" ht="21.6" customHeight="1" x14ac:dyDescent="0.45">
      <c r="A72" t="s">
        <v>174</v>
      </c>
      <c r="B72" s="10">
        <v>7</v>
      </c>
      <c r="C72" s="42">
        <v>-225303</v>
      </c>
      <c r="D72" s="7"/>
      <c r="E72" s="42">
        <v>-225308</v>
      </c>
      <c r="F72" s="7"/>
      <c r="G72" s="42">
        <v>-225303</v>
      </c>
      <c r="H72" s="7"/>
      <c r="I72" s="42">
        <v>-225308</v>
      </c>
      <c r="J72" s="39"/>
      <c r="K72" s="39"/>
      <c r="L72" s="39"/>
      <c r="M72" s="39"/>
      <c r="N72" s="145"/>
      <c r="O72" s="145"/>
      <c r="P72" s="145"/>
    </row>
    <row r="73" spans="1:17" ht="21.6" customHeight="1" x14ac:dyDescent="0.45">
      <c r="A73" t="s">
        <v>175</v>
      </c>
      <c r="C73" s="16">
        <v>-928</v>
      </c>
      <c r="D73" s="7"/>
      <c r="E73" s="16">
        <v>-997</v>
      </c>
      <c r="F73" s="7"/>
      <c r="G73" s="16">
        <v>-928</v>
      </c>
      <c r="H73" s="7"/>
      <c r="I73" s="16">
        <v>-997</v>
      </c>
      <c r="J73" s="145"/>
      <c r="K73" s="145"/>
      <c r="L73" s="145"/>
      <c r="M73" s="36"/>
      <c r="N73" s="145"/>
      <c r="O73" s="145"/>
      <c r="P73" s="145"/>
      <c r="Q73" s="36"/>
    </row>
    <row r="74" spans="1:17" ht="21.6" customHeight="1" x14ac:dyDescent="0.45">
      <c r="A74" s="5" t="s">
        <v>176</v>
      </c>
      <c r="B74" s="15"/>
      <c r="C74" s="112">
        <f>SUM(C67:C73)</f>
        <v>-258846</v>
      </c>
      <c r="D74" s="30"/>
      <c r="E74" s="129">
        <f>SUM(E67:E73)</f>
        <v>-255825</v>
      </c>
      <c r="F74" s="30"/>
      <c r="G74" s="112">
        <f>SUM(G67:G73)</f>
        <v>-258846</v>
      </c>
      <c r="H74" s="30"/>
      <c r="I74" s="129">
        <f>SUM(I67:I73)</f>
        <v>-258825</v>
      </c>
      <c r="J74" s="137"/>
      <c r="K74" s="137"/>
      <c r="L74" s="137"/>
      <c r="M74" s="36"/>
      <c r="N74" s="137"/>
      <c r="O74" s="137"/>
      <c r="P74" s="137"/>
      <c r="Q74" s="36"/>
    </row>
    <row r="75" spans="1:17" ht="12" customHeight="1" x14ac:dyDescent="0.45">
      <c r="A75" s="5"/>
      <c r="B75" s="15"/>
      <c r="C75" s="9"/>
      <c r="D75" s="9"/>
      <c r="E75" s="9"/>
      <c r="F75" s="9"/>
      <c r="G75" s="9"/>
      <c r="H75" s="9"/>
      <c r="I75" s="9"/>
    </row>
    <row r="76" spans="1:17" ht="21.6" customHeight="1" x14ac:dyDescent="0.45">
      <c r="A76" s="5" t="s">
        <v>207</v>
      </c>
      <c r="B76" s="15"/>
      <c r="C76" s="88">
        <f>SUM(C45+C63+C74)</f>
        <v>88548</v>
      </c>
      <c r="D76" s="30"/>
      <c r="E76" s="30">
        <f>SUM(E45+E63+E74)</f>
        <v>-111594</v>
      </c>
      <c r="F76" s="30"/>
      <c r="G76" s="88">
        <f>SUM(G45+G63+G74)</f>
        <v>92297</v>
      </c>
      <c r="H76" s="30"/>
      <c r="I76" s="30">
        <f>SUM(I45+I63+I74)</f>
        <v>-72879</v>
      </c>
    </row>
    <row r="77" spans="1:17" ht="21.6" customHeight="1" x14ac:dyDescent="0.45">
      <c r="A77" t="s">
        <v>177</v>
      </c>
      <c r="C77" s="61">
        <v>355562</v>
      </c>
      <c r="D77" s="30"/>
      <c r="E77" s="61">
        <v>421377</v>
      </c>
      <c r="F77" s="30"/>
      <c r="G77" s="61">
        <v>335496</v>
      </c>
      <c r="H77" s="30"/>
      <c r="I77" s="61">
        <v>358732</v>
      </c>
    </row>
    <row r="78" spans="1:17" ht="21.6" customHeight="1" thickBot="1" x14ac:dyDescent="0.5">
      <c r="A78" s="5" t="s">
        <v>178</v>
      </c>
      <c r="C78" s="62">
        <f>SUM(C76:C77)</f>
        <v>444110</v>
      </c>
      <c r="D78" s="30"/>
      <c r="E78" s="62">
        <f>SUM(E76:E77)</f>
        <v>309783</v>
      </c>
      <c r="F78" s="30"/>
      <c r="G78" s="62">
        <f>SUM(G76:G77)</f>
        <v>427793</v>
      </c>
      <c r="H78" s="30"/>
      <c r="I78" s="62">
        <f>SUM(I76:I77)</f>
        <v>285853</v>
      </c>
    </row>
    <row r="79" spans="1:17" ht="12" customHeight="1" thickTop="1" x14ac:dyDescent="0.45">
      <c r="A79" s="5"/>
      <c r="B79" s="15"/>
    </row>
    <row r="80" spans="1:17" ht="20.85" customHeight="1" x14ac:dyDescent="0.45">
      <c r="A80" s="18" t="s">
        <v>179</v>
      </c>
      <c r="B80" s="15"/>
      <c r="C80" s="131"/>
      <c r="D80" s="131"/>
      <c r="E80" s="131"/>
      <c r="F80" s="131"/>
      <c r="G80" s="131"/>
      <c r="H80" s="131"/>
      <c r="I80" s="131"/>
    </row>
    <row r="81" spans="1:9" ht="21.6" customHeight="1" x14ac:dyDescent="0.45">
      <c r="A81" t="s">
        <v>180</v>
      </c>
      <c r="B81" s="15"/>
      <c r="C81" s="40">
        <v>874</v>
      </c>
      <c r="D81" s="131"/>
      <c r="E81" s="40">
        <v>7879</v>
      </c>
      <c r="F81" s="131"/>
      <c r="G81" s="40">
        <v>874</v>
      </c>
      <c r="H81" s="131"/>
      <c r="I81" s="40">
        <v>7879</v>
      </c>
    </row>
    <row r="82" spans="1:9" ht="21.75" customHeight="1" x14ac:dyDescent="0.45">
      <c r="A82" t="s">
        <v>181</v>
      </c>
      <c r="C82" s="42">
        <v>4049</v>
      </c>
      <c r="D82" s="7"/>
      <c r="E82" s="42">
        <v>2947</v>
      </c>
      <c r="F82" s="7"/>
      <c r="G82" s="42">
        <v>4049</v>
      </c>
      <c r="H82" s="7"/>
      <c r="I82" s="42">
        <v>2940</v>
      </c>
    </row>
    <row r="83" spans="1:9" ht="21.75" hidden="1" customHeight="1" x14ac:dyDescent="0.45">
      <c r="A83" t="s">
        <v>182</v>
      </c>
      <c r="C83" s="7"/>
      <c r="D83" s="7"/>
      <c r="E83" s="7"/>
      <c r="F83" s="7"/>
      <c r="G83" s="7">
        <v>966</v>
      </c>
      <c r="H83" s="7"/>
      <c r="I83" s="31"/>
    </row>
    <row r="84" spans="1:9" ht="21.75" hidden="1" customHeight="1" x14ac:dyDescent="0.45">
      <c r="A84" t="s">
        <v>183</v>
      </c>
      <c r="C84" s="11"/>
      <c r="D84" s="7"/>
      <c r="E84" s="11"/>
      <c r="F84" s="7"/>
      <c r="G84" s="11">
        <v>966</v>
      </c>
      <c r="H84" s="7"/>
      <c r="I84" s="42"/>
    </row>
    <row r="85" spans="1:9" ht="21.75" customHeight="1" x14ac:dyDescent="0.45">
      <c r="A85" t="s">
        <v>182</v>
      </c>
      <c r="C85" s="7"/>
      <c r="D85" s="7"/>
      <c r="E85" s="7"/>
      <c r="F85" s="7"/>
      <c r="G85" s="7"/>
      <c r="H85" s="7"/>
      <c r="I85" s="31"/>
    </row>
    <row r="86" spans="1:9" ht="21.6" customHeight="1" x14ac:dyDescent="0.45">
      <c r="A86" t="s">
        <v>184</v>
      </c>
      <c r="C86" s="42">
        <v>8420</v>
      </c>
      <c r="D86" s="7"/>
      <c r="E86" s="42">
        <v>0</v>
      </c>
      <c r="F86" s="7"/>
      <c r="G86" s="16">
        <v>6833</v>
      </c>
      <c r="H86" s="7"/>
      <c r="I86" s="42">
        <v>0</v>
      </c>
    </row>
    <row r="87" spans="1:9" ht="21.75" customHeight="1" x14ac:dyDescent="0.45">
      <c r="A87" t="s">
        <v>204</v>
      </c>
      <c r="C87" s="16">
        <v>1301</v>
      </c>
      <c r="E87" s="42">
        <v>0</v>
      </c>
      <c r="G87" s="16">
        <v>1301</v>
      </c>
      <c r="I87" s="42">
        <v>0</v>
      </c>
    </row>
    <row r="88" spans="1:9" ht="21.75" customHeight="1" x14ac:dyDescent="0.45">
      <c r="C88" s="139"/>
      <c r="G88" s="139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6" bottom="0.5" header="0.5" footer="0.5"/>
  <pageSetup paperSize="9" scale="75" firstPageNumber="14" fitToWidth="0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9BB7A9-85ED-4ECE-A1B2-4BC8207D15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CF313A-8715-411E-A1A5-36D7927590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BS 3-5</vt:lpstr>
      <vt:lpstr>PL6</vt:lpstr>
      <vt:lpstr>PL7</vt:lpstr>
      <vt:lpstr>PL8</vt:lpstr>
      <vt:lpstr>PL9</vt:lpstr>
      <vt:lpstr>SHCS67 10</vt:lpstr>
      <vt:lpstr>SHCS68 11</vt:lpstr>
      <vt:lpstr>SHSP67 12</vt:lpstr>
      <vt:lpstr>SHSP68 13</vt:lpstr>
      <vt:lpstr>CF14-15</vt:lpstr>
      <vt:lpstr>'BS 3-5'!Print_Area</vt:lpstr>
      <vt:lpstr>'CF14-15'!Print_Area</vt:lpstr>
      <vt:lpstr>'PL6'!Print_Area</vt:lpstr>
      <vt:lpstr>'PL7'!Print_Area</vt:lpstr>
      <vt:lpstr>'PL8'!Print_Area</vt:lpstr>
      <vt:lpstr>'PL9'!Print_Area</vt:lpstr>
      <vt:lpstr>'SHCS67 10'!Print_Area</vt:lpstr>
      <vt:lpstr>'SHCS68 11'!Print_Area</vt:lpstr>
      <vt:lpstr>'SHSP67 12'!Print_Area</vt:lpstr>
      <vt:lpstr>'SHSP68 13'!Print_Area</vt:lpstr>
      <vt:lpstr>'CF14-15'!Print_Titles</vt:lpstr>
      <vt:lpstr>'PL6'!Print_Titles</vt:lpstr>
      <vt:lpstr>'PL8'!Print_Titles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2025-11-14T10:24:50Z</cp:lastPrinted>
  <dcterms:created xsi:type="dcterms:W3CDTF">2005-02-01T04:26:42Z</dcterms:created>
  <dcterms:modified xsi:type="dcterms:W3CDTF">2025-11-14T11:28:58Z</dcterms:modified>
  <cp:category/>
  <cp:contentStatus/>
</cp:coreProperties>
</file>