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5\Q3'2025\IT\"/>
    </mc:Choice>
  </mc:AlternateContent>
  <xr:revisionPtr revIDLastSave="0" documentId="13_ncr:1_{1BAE6CC0-6144-4BD5-AB39-203EAE8EF05D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BS!$A$1:$L$80</definedName>
    <definedName name="_xlnm.Print_Area" localSheetId="6">CF!$A$1:$L$85</definedName>
    <definedName name="_xlnm.Print_Area" localSheetId="3">PL!$A$1:$L$91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3" i="23" l="1"/>
  <c r="J63" i="23"/>
  <c r="H63" i="23"/>
  <c r="F63" i="23"/>
  <c r="L58" i="23"/>
  <c r="J58" i="23"/>
  <c r="H58" i="23"/>
  <c r="F58" i="23"/>
  <c r="L17" i="23"/>
  <c r="J17" i="23"/>
  <c r="J18" i="23" s="1"/>
  <c r="J22" i="23" s="1"/>
  <c r="H17" i="23"/>
  <c r="F17" i="23"/>
  <c r="F18" i="23" s="1"/>
  <c r="F22" i="23" s="1"/>
  <c r="L12" i="23"/>
  <c r="J12" i="23"/>
  <c r="H12" i="23"/>
  <c r="F12" i="23"/>
  <c r="M21" i="21"/>
  <c r="L68" i="3"/>
  <c r="J68" i="3"/>
  <c r="H68" i="3"/>
  <c r="F68" i="3"/>
  <c r="M14" i="21"/>
  <c r="M21" i="22"/>
  <c r="M14" i="22"/>
  <c r="L64" i="23" l="1"/>
  <c r="L68" i="23" s="1"/>
  <c r="L18" i="23"/>
  <c r="L22" i="23" s="1"/>
  <c r="F64" i="23"/>
  <c r="F68" i="23" s="1"/>
  <c r="H64" i="23"/>
  <c r="H68" i="23" s="1"/>
  <c r="J64" i="23"/>
  <c r="J68" i="23" s="1"/>
  <c r="H18" i="23"/>
  <c r="H22" i="23" s="1"/>
  <c r="H24" i="23" s="1"/>
  <c r="J24" i="23"/>
  <c r="L24" i="23"/>
  <c r="F70" i="3"/>
  <c r="J70" i="3"/>
  <c r="F24" i="23" l="1"/>
  <c r="F31" i="23" s="1"/>
  <c r="F38" i="23" s="1"/>
  <c r="H28" i="23"/>
  <c r="H34" i="23" s="1"/>
  <c r="H31" i="23"/>
  <c r="H38" i="23" s="1"/>
  <c r="J31" i="23"/>
  <c r="J38" i="23" s="1"/>
  <c r="J28" i="23"/>
  <c r="J34" i="23" s="1"/>
  <c r="L28" i="23"/>
  <c r="L34" i="23" s="1"/>
  <c r="L31" i="23"/>
  <c r="L38" i="23" s="1"/>
  <c r="F28" i="23" l="1"/>
  <c r="F34" i="23" s="1"/>
  <c r="H70" i="23"/>
  <c r="L70" i="23"/>
  <c r="F70" i="23"/>
  <c r="J70" i="23"/>
  <c r="H18" i="18"/>
  <c r="J18" i="18"/>
  <c r="L18" i="18"/>
  <c r="F18" i="18" l="1"/>
  <c r="J77" i="23" l="1"/>
  <c r="J84" i="23" s="1"/>
  <c r="J74" i="23"/>
  <c r="J80" i="23" s="1"/>
  <c r="F77" i="23"/>
  <c r="F84" i="23" s="1"/>
  <c r="F74" i="23"/>
  <c r="F80" i="23" s="1"/>
  <c r="J53" i="18" l="1"/>
  <c r="F53" i="18"/>
  <c r="L60" i="18" l="1"/>
  <c r="J60" i="18"/>
  <c r="J61" i="18" s="1"/>
  <c r="H60" i="18"/>
  <c r="F60" i="18"/>
  <c r="F61" i="18" s="1"/>
  <c r="F30" i="18"/>
  <c r="H30" i="18"/>
  <c r="J30" i="18"/>
  <c r="F62" i="3" l="1"/>
  <c r="L30" i="18"/>
  <c r="M10" i="21" l="1"/>
  <c r="M10" i="22"/>
  <c r="K19" i="21"/>
  <c r="M19" i="21" s="1"/>
  <c r="K12" i="21"/>
  <c r="M12" i="21" s="1"/>
  <c r="K19" i="22"/>
  <c r="M19" i="22" s="1"/>
  <c r="K12" i="22"/>
  <c r="M12" i="22" s="1"/>
  <c r="L31" i="18"/>
  <c r="L62" i="3"/>
  <c r="H62" i="3"/>
  <c r="L53" i="18"/>
  <c r="L61" i="18" s="1"/>
  <c r="L67" i="18"/>
  <c r="L68" i="18"/>
  <c r="L70" i="18"/>
  <c r="L71" i="18"/>
  <c r="H71" i="18"/>
  <c r="H70" i="18"/>
  <c r="H68" i="18"/>
  <c r="H67" i="18"/>
  <c r="M17" i="21"/>
  <c r="M17" i="22"/>
  <c r="I20" i="22"/>
  <c r="I22" i="22" s="1"/>
  <c r="G20" i="22"/>
  <c r="G22" i="22" s="1"/>
  <c r="E20" i="22"/>
  <c r="E22" i="22" s="1"/>
  <c r="I13" i="22"/>
  <c r="I15" i="22" s="1"/>
  <c r="G13" i="22"/>
  <c r="G15" i="22" s="1"/>
  <c r="E13" i="22"/>
  <c r="E15" i="22" s="1"/>
  <c r="E20" i="21"/>
  <c r="E22" i="21" s="1"/>
  <c r="I20" i="21"/>
  <c r="I22" i="21" s="1"/>
  <c r="G20" i="21"/>
  <c r="G22" i="21" s="1"/>
  <c r="I13" i="21"/>
  <c r="I15" i="21" s="1"/>
  <c r="G13" i="21"/>
  <c r="G15" i="21" s="1"/>
  <c r="E13" i="21"/>
  <c r="E15" i="21" s="1"/>
  <c r="H53" i="18"/>
  <c r="H61" i="18" s="1"/>
  <c r="J62" i="3"/>
  <c r="J68" i="18" l="1"/>
  <c r="J67" i="18"/>
  <c r="J70" i="18"/>
  <c r="F67" i="18"/>
  <c r="F68" i="18"/>
  <c r="F70" i="18"/>
  <c r="H31" i="18"/>
  <c r="L72" i="18"/>
  <c r="H72" i="18"/>
  <c r="K11" i="21"/>
  <c r="F31" i="18"/>
  <c r="H9" i="3"/>
  <c r="H28" i="3" s="1"/>
  <c r="H38" i="3" s="1"/>
  <c r="H74" i="23"/>
  <c r="H80" i="23" s="1"/>
  <c r="L9" i="3"/>
  <c r="L28" i="3" s="1"/>
  <c r="L38" i="3" s="1"/>
  <c r="J31" i="18"/>
  <c r="L73" i="18" l="1"/>
  <c r="L74" i="18" s="1"/>
  <c r="L74" i="23"/>
  <c r="L80" i="23" s="1"/>
  <c r="L77" i="23"/>
  <c r="L84" i="23" s="1"/>
  <c r="J9" i="3"/>
  <c r="K18" i="21"/>
  <c r="M18" i="21" s="1"/>
  <c r="M20" i="21" s="1"/>
  <c r="M22" i="21" s="1"/>
  <c r="F9" i="3"/>
  <c r="F28" i="3" s="1"/>
  <c r="H73" i="18"/>
  <c r="H74" i="18" s="1"/>
  <c r="K11" i="22"/>
  <c r="K13" i="22" s="1"/>
  <c r="K15" i="22" s="1"/>
  <c r="H77" i="23"/>
  <c r="H84" i="23" s="1"/>
  <c r="K18" i="22"/>
  <c r="K13" i="21"/>
  <c r="K15" i="21" s="1"/>
  <c r="M11" i="21"/>
  <c r="M13" i="21" s="1"/>
  <c r="M15" i="21" s="1"/>
  <c r="J28" i="3" l="1"/>
  <c r="J38" i="3" s="1"/>
  <c r="J43" i="3" s="1"/>
  <c r="J69" i="3" s="1"/>
  <c r="J71" i="3" s="1"/>
  <c r="J72" i="3" s="1"/>
  <c r="F38" i="3"/>
  <c r="F43" i="3" s="1"/>
  <c r="F69" i="3" s="1"/>
  <c r="F71" i="3" s="1"/>
  <c r="F72" i="3" s="1"/>
  <c r="M11" i="22"/>
  <c r="M13" i="22" s="1"/>
  <c r="M15" i="22" s="1"/>
  <c r="K20" i="21"/>
  <c r="K22" i="21" s="1"/>
  <c r="L43" i="3"/>
  <c r="H43" i="3"/>
  <c r="M18" i="22"/>
  <c r="M20" i="22" s="1"/>
  <c r="M22" i="22" s="1"/>
  <c r="K20" i="22"/>
  <c r="K22" i="22" s="1"/>
  <c r="F71" i="18" l="1"/>
  <c r="F72" i="18" s="1"/>
  <c r="F73" i="18" s="1"/>
  <c r="F74" i="18" s="1"/>
  <c r="J71" i="18"/>
  <c r="J72" i="18" s="1"/>
  <c r="J73" i="18" s="1"/>
  <c r="J74" i="18" s="1"/>
  <c r="L69" i="3"/>
  <c r="H69" i="3"/>
  <c r="L71" i="3" l="1"/>
  <c r="H71" i="3"/>
</calcChain>
</file>

<file path=xl/sharedStrings.xml><?xml version="1.0" encoding="utf-8"?>
<sst xmlns="http://schemas.openxmlformats.org/spreadsheetml/2006/main" count="324" uniqueCount="183">
  <si>
    <t>2, 3</t>
  </si>
  <si>
    <t>2, 6, 10</t>
  </si>
  <si>
    <t>IT City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</si>
  <si>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</si>
  <si>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</si>
  <si>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</si>
  <si>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</si>
  <si>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As at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</si>
  <si>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</si>
  <si>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</si>
  <si>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</si>
  <si>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</si>
  <si>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</si>
  <si>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</si>
  <si>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</si>
  <si>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finance lease receivables</t>
  </si>
  <si>
    <t>Inventories</t>
  </si>
  <si>
    <t>Withholding tax deducted at source</t>
  </si>
  <si>
    <t>Other current assets</t>
  </si>
  <si>
    <t>Total current assets</t>
  </si>
  <si>
    <t>Non-current assets</t>
  </si>
  <si>
    <t>Finance lease receivables - net of current portion</t>
  </si>
  <si>
    <t>Investments in associates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</si>
  <si>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</si>
  <si>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</si>
  <si>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</si>
  <si>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</si>
  <si>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</si>
  <si>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>Goodwill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</si>
  <si>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</si>
  <si>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</si>
  <si>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</si>
  <si>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</si>
  <si>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</si>
  <si>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</si>
  <si>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</si>
  <si>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</si>
  <si>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Short-term loans from financial institutions </t>
  </si>
  <si>
    <t xml:space="preserve">Current portion of lease liabilities </t>
  </si>
  <si>
    <t>Other current liabilities</t>
  </si>
  <si>
    <t>Total current liabilities</t>
  </si>
  <si>
    <t>Non-current liabilities</t>
  </si>
  <si>
    <t>Lease liabilities - net of current portion</t>
  </si>
  <si>
    <t>Provision for decommissioning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</si>
  <si>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</si>
  <si>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</si>
  <si>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</si>
  <si>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</si>
  <si>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</si>
  <si>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</si>
  <si>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</si>
  <si>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366,398,859 ordinary shares of Baht 1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</si>
  <si>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</si>
  <si>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</si>
  <si>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</si>
  <si>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</si>
  <si>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</si>
  <si>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</si>
  <si>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</si>
  <si>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</si>
  <si>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(Unit: Thousand Baht except earnings per share expressed in Baht)</t>
  </si>
  <si>
    <t>Revenues</t>
  </si>
  <si>
    <t>Revenue from contracts with customers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</si>
  <si>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</si>
  <si>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</si>
  <si>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</si>
  <si>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</si>
  <si>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</si>
  <si>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</si>
  <si>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</si>
  <si>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</si>
  <si>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</si>
  <si>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</si>
  <si>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</si>
  <si>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</si>
  <si>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</si>
  <si>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</si>
  <si>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</si>
  <si>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</si>
  <si>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</si>
  <si>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</si>
  <si>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</si>
  <si>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</si>
  <si>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</si>
  <si>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 (Baht)</t>
  </si>
  <si>
    <t xml:space="preserve">   Weighted average number of ordinary shares (Thousand shares)</t>
  </si>
  <si>
    <t>Statement of comprehensive income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</si>
  <si>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</si>
  <si>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</si>
  <si>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</si>
  <si>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</si>
  <si>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</si>
  <si>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</si>
  <si>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</si>
  <si>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</si>
  <si>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statutotry reserve</t>
  </si>
  <si>
    <t>Unappropriated</t>
  </si>
  <si>
    <t>equity</t>
  </si>
  <si>
    <t>Statement of changes in shareholders' equity (continued)</t>
  </si>
  <si>
    <t>Issued</t>
  </si>
  <si>
    <t>statutory reserve</t>
  </si>
  <si>
    <t>Cash flow statement</t>
  </si>
  <si>
    <t>Cash flow statement (continued)</t>
  </si>
  <si>
    <t>Supplemental cash flow information</t>
  </si>
  <si>
    <t>Non-cash related transactions</t>
  </si>
  <si>
    <t xml:space="preserve">   Transfer inventories to equipment</t>
  </si>
  <si>
    <t xml:space="preserve">   Payables for purchases of plant and equipment </t>
  </si>
  <si>
    <t xml:space="preserve">   Payables for purchases of computer software</t>
  </si>
  <si>
    <t xml:space="preserve">   Payable from the entire business transfer from subsidiary</t>
  </si>
  <si>
    <t xml:space="preserve">   Right-of-use assets increase from leases</t>
  </si>
  <si>
    <t xml:space="preserve">Cash flows from investing activities </t>
  </si>
  <si>
    <t>Cash received from interest income</t>
  </si>
  <si>
    <t>Proceeds from disposals of equipment</t>
  </si>
  <si>
    <t xml:space="preserve">Purchases of equipment </t>
  </si>
  <si>
    <t>Purchases of computer software</t>
  </si>
  <si>
    <t>Net cash used in investing activities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</si>
  <si>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</si>
  <si>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</si>
  <si>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</si>
  <si>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paid for lease liabilities</t>
  </si>
  <si>
    <t>Net cash used in financing activities</t>
  </si>
  <si>
    <t>Cash and cash equivalents at beginning of period</t>
  </si>
  <si>
    <t xml:space="preserve">Cash and cash equivalents at end of period </t>
  </si>
  <si>
    <t>Operating liabilities increase (decrease)</t>
  </si>
  <si>
    <t xml:space="preserve">   Other current liabilities</t>
  </si>
  <si>
    <t>Cash from operating activities</t>
  </si>
  <si>
    <t>Net cash from operating activities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</si>
  <si>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</si>
  <si>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</si>
  <si>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</si>
  <si>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</si>
  <si>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</si>
  <si>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</si>
  <si>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</si>
  <si>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</si>
  <si>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</si>
  <si>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</si>
  <si>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</si>
  <si>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Share of profit from investments in associates</t>
  </si>
  <si>
    <t xml:space="preserve">   Interest income</t>
  </si>
  <si>
    <t xml:space="preserve">   Interest expenses</t>
  </si>
  <si>
    <t xml:space="preserve">   Reversal of provision for decommissioning</t>
  </si>
  <si>
    <t xml:space="preserve">   Loss on disposals/write off of equipment</t>
  </si>
  <si>
    <t xml:space="preserve">   Net difference of right-of-use assets and lease liabilities arising </t>
  </si>
  <si>
    <t xml:space="preserve">      from termination of contracts</t>
  </si>
  <si>
    <t xml:space="preserve">   Finance lease receivables</t>
  </si>
  <si>
    <t xml:space="preserve">   Cash paid for interest expenses</t>
  </si>
  <si>
    <t xml:space="preserve">   Cash paid for income tax</t>
  </si>
  <si>
    <t xml:space="preserve">   Cash paid for retirement benefits</t>
  </si>
  <si>
    <t>2024</t>
  </si>
  <si>
    <t>Balance as at 1 January 2024</t>
  </si>
  <si>
    <t>Directors</t>
  </si>
  <si>
    <t>2025</t>
  </si>
  <si>
    <t>Balance as at 1 January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</si>
  <si>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</si>
  <si>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</si>
  <si>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</si>
  <si>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</si>
  <si>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Provision for employee benefits </t>
  </si>
  <si>
    <t>Income tax payable</t>
  </si>
  <si>
    <t xml:space="preserve">   Unrealised gain on exchange rate</t>
  </si>
  <si>
    <t xml:space="preserve">   Trade and other current payables</t>
  </si>
  <si>
    <t xml:space="preserve">   Trade and other current receivables</t>
  </si>
  <si>
    <t>Profit or loss:</t>
  </si>
  <si>
    <t>Other comprehensive income:</t>
  </si>
  <si>
    <t>Dividend income</t>
  </si>
  <si>
    <t>Dividend paid (Note 13)</t>
  </si>
  <si>
    <t xml:space="preserve">   Gain from sublease</t>
  </si>
  <si>
    <t xml:space="preserve">   Dividend income from associates</t>
  </si>
  <si>
    <t xml:space="preserve">   Cash received from withholding tax refund</t>
  </si>
  <si>
    <t>Dividend received from associates</t>
  </si>
  <si>
    <t>Dividend paid</t>
  </si>
  <si>
    <t xml:space="preserve">   Transfer right-of-use assets to finance lease receivable</t>
  </si>
  <si>
    <t xml:space="preserve">   Allowance for impairment loss on assets (reversal)</t>
  </si>
  <si>
    <t xml:space="preserve">   Reversal of other provision for liabilities 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</si>
  <si>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</si>
  <si>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</si>
  <si>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</si>
  <si>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</si>
  <si>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</si>
  <si>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</si>
  <si>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 xml:space="preserve">   Allowance for diminution in inventory value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</si>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</sst>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3" fontId="9" fillId="0" borderId="0" xfId="14" applyNumberFormat="1" applyFont="1" applyFill="1" applyAlignment="1">
      <alignment horizontal="centerContinuous"/>
    </xf>
    <xf numFmtId="49" fontId="9" fillId="0" borderId="3" xfId="14" quotePrefix="1" applyNumberFormat="1" applyFont="1" applyFill="1" applyBorder="1" applyAlignment="1">
      <alignment horizontal="center"/>
    </xf>
    <xf numFmtId="3" fontId="9" fillId="0" borderId="0" xfId="14" applyNumberFormat="1" applyFont="1" applyFill="1" applyBorder="1" applyAlignment="1">
      <alignment horizontal="center"/>
    </xf>
    <xf numFmtId="3" fontId="9" fillId="0" borderId="0" xfId="14" applyNumberFormat="1" applyFont="1" applyFill="1" applyAlignment="1">
      <alignment horizontal="center"/>
    </xf>
    <xf numFmtId="3" fontId="9" fillId="0" borderId="0" xfId="1" applyNumberFormat="1" applyFont="1" applyFill="1" applyAlignment="1"/>
    <xf numFmtId="4" fontId="9" fillId="0" borderId="0" xfId="1" applyFont="1" applyFill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0" fontId="8" fillId="0" borderId="0" xfId="0" applyFont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9" fillId="0" borderId="0" xfId="0" applyFont="1"/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3" fontId="9" fillId="0" borderId="0" xfId="0" applyNumberFormat="1" applyFont="1"/>
    <xf numFmtId="38" fontId="9" fillId="0" borderId="0" xfId="13" applyNumberFormat="1" applyFont="1" applyAlignment="1">
      <alignment horizontal="center"/>
    </xf>
    <xf numFmtId="38" fontId="9" fillId="0" borderId="0" xfId="13" applyNumberFormat="1" applyFont="1" applyAlignment="1">
      <alignment horizontal="centerContinuous"/>
    </xf>
    <xf numFmtId="38" fontId="11" fillId="0" borderId="0" xfId="13" applyNumberFormat="1" applyFont="1" applyAlignment="1">
      <alignment horizontal="center"/>
    </xf>
    <xf numFmtId="38" fontId="9" fillId="0" borderId="0" xfId="13" applyNumberFormat="1" applyFont="1"/>
    <xf numFmtId="0" fontId="11" fillId="0" borderId="0" xfId="13" applyFont="1" applyAlignment="1">
      <alignment horizontal="center"/>
    </xf>
    <xf numFmtId="37" fontId="9" fillId="0" borderId="0" xfId="13" applyNumberFormat="1" applyFont="1" applyAlignment="1">
      <alignment horizontal="center"/>
    </xf>
    <xf numFmtId="41" fontId="10" fillId="0" borderId="0" xfId="0" applyNumberFormat="1" applyFont="1"/>
    <xf numFmtId="38" fontId="9" fillId="0" borderId="0" xfId="0" applyNumberFormat="1" applyFont="1"/>
    <xf numFmtId="0" fontId="12" fillId="0" borderId="0" xfId="0" applyFont="1" applyAlignment="1">
      <alignment horizontal="center"/>
    </xf>
    <xf numFmtId="172" fontId="10" fillId="0" borderId="0" xfId="0" applyNumberFormat="1" applyFont="1"/>
    <xf numFmtId="172" fontId="10" fillId="0" borderId="0" xfId="15" applyNumberFormat="1" applyFont="1"/>
    <xf numFmtId="41" fontId="9" fillId="0" borderId="0" xfId="0" applyNumberFormat="1" applyFont="1"/>
    <xf numFmtId="41" fontId="10" fillId="0" borderId="3" xfId="0" applyNumberFormat="1" applyFont="1" applyBorder="1"/>
    <xf numFmtId="41" fontId="10" fillId="0" borderId="3" xfId="15" applyNumberFormat="1" applyFont="1" applyBorder="1"/>
    <xf numFmtId="38" fontId="9" fillId="0" borderId="0" xfId="0" applyNumberFormat="1" applyFont="1" applyAlignment="1">
      <alignment horizontal="center"/>
    </xf>
    <xf numFmtId="49" fontId="9" fillId="0" borderId="0" xfId="0" applyNumberFormat="1" applyFont="1"/>
    <xf numFmtId="41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172" fontId="10" fillId="0" borderId="9" xfId="0" applyNumberFormat="1" applyFont="1" applyBorder="1"/>
    <xf numFmtId="172" fontId="10" fillId="0" borderId="9" xfId="15" applyNumberFormat="1" applyFont="1" applyBorder="1"/>
    <xf numFmtId="41" fontId="9" fillId="0" borderId="3" xfId="0" applyNumberFormat="1" applyFont="1" applyBorder="1"/>
    <xf numFmtId="0" fontId="9" fillId="0" borderId="8" xfId="0" applyFont="1" applyBorder="1"/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9" fontId="11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0" fontId="9" fillId="0" borderId="0" xfId="0" applyNumberFormat="1" applyFont="1"/>
    <xf numFmtId="1" fontId="9" fillId="0" borderId="0" xfId="0" applyNumberFormat="1" applyFont="1"/>
    <xf numFmtId="168" fontId="16" fillId="0" borderId="0" xfId="0" applyNumberFormat="1" applyFont="1"/>
    <xf numFmtId="168" fontId="15" fillId="0" borderId="0" xfId="0" quotePrefix="1" applyNumberFormat="1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15" fillId="0" borderId="0" xfId="0" applyFont="1"/>
    <xf numFmtId="37" fontId="15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Continuous"/>
    </xf>
    <xf numFmtId="0" fontId="16" fillId="0" borderId="0" xfId="0" applyFont="1" applyAlignment="1">
      <alignment horizontal="right"/>
    </xf>
    <xf numFmtId="168" fontId="16" fillId="0" borderId="0" xfId="0" applyNumberFormat="1" applyFont="1" applyAlignment="1">
      <alignment horizontal="center"/>
    </xf>
    <xf numFmtId="168" fontId="15" fillId="0" borderId="0" xfId="0" applyNumberFormat="1" applyFont="1"/>
    <xf numFmtId="168" fontId="16" fillId="0" borderId="3" xfId="0" applyNumberFormat="1" applyFont="1" applyBorder="1" applyAlignment="1">
      <alignment horizontal="center"/>
    </xf>
    <xf numFmtId="168" fontId="16" fillId="0" borderId="3" xfId="0" quotePrefix="1" applyNumberFormat="1" applyFont="1" applyBorder="1" applyAlignment="1">
      <alignment horizontal="center"/>
    </xf>
    <xf numFmtId="41" fontId="16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0" fontId="16" fillId="0" borderId="0" xfId="0" applyFont="1"/>
    <xf numFmtId="168" fontId="18" fillId="0" borderId="0" xfId="0" applyNumberFormat="1" applyFont="1"/>
    <xf numFmtId="49" fontId="17" fillId="0" borderId="0" xfId="0" applyNumberFormat="1" applyFont="1"/>
    <xf numFmtId="41" fontId="16" fillId="0" borderId="3" xfId="0" applyNumberFormat="1" applyFont="1" applyBorder="1" applyAlignment="1">
      <alignment horizontal="center"/>
    </xf>
    <xf numFmtId="41" fontId="16" fillId="0" borderId="6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centerContinuous"/>
    </xf>
    <xf numFmtId="1" fontId="8" fillId="0" borderId="0" xfId="0" applyNumberFormat="1" applyFont="1"/>
    <xf numFmtId="40" fontId="8" fillId="0" borderId="0" xfId="0" applyNumberFormat="1" applyFont="1"/>
    <xf numFmtId="41" fontId="13" fillId="0" borderId="3" xfId="0" applyNumberFormat="1" applyFont="1" applyBorder="1"/>
    <xf numFmtId="0" fontId="12" fillId="0" borderId="0" xfId="0" applyFont="1"/>
    <xf numFmtId="41" fontId="9" fillId="0" borderId="5" xfId="0" applyNumberFormat="1" applyFont="1" applyBorder="1"/>
    <xf numFmtId="41" fontId="13" fillId="0" borderId="0" xfId="0" applyNumberFormat="1" applyFont="1"/>
    <xf numFmtId="41" fontId="9" fillId="0" borderId="7" xfId="0" applyNumberFormat="1" applyFont="1" applyBorder="1"/>
    <xf numFmtId="49" fontId="8" fillId="0" borderId="0" xfId="0" applyNumberFormat="1" applyFont="1"/>
    <xf numFmtId="39" fontId="9" fillId="0" borderId="0" xfId="0" applyNumberFormat="1" applyFont="1"/>
    <xf numFmtId="170" fontId="9" fillId="0" borderId="3" xfId="0" applyNumberFormat="1" applyFont="1" applyBorder="1"/>
    <xf numFmtId="41" fontId="9" fillId="0" borderId="4" xfId="0" applyNumberFormat="1" applyFont="1" applyBorder="1"/>
    <xf numFmtId="171" fontId="10" fillId="0" borderId="0" xfId="0" applyNumberFormat="1" applyFont="1"/>
    <xf numFmtId="170" fontId="9" fillId="0" borderId="4" xfId="0" applyNumberFormat="1" applyFont="1" applyBorder="1"/>
    <xf numFmtId="170" fontId="9" fillId="0" borderId="0" xfId="0" applyNumberFormat="1" applyFont="1"/>
    <xf numFmtId="41" fontId="14" fillId="0" borderId="0" xfId="0" applyNumberFormat="1" applyFont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16" fillId="0" borderId="3" xfId="0" applyNumberFormat="1" applyFont="1" applyBorder="1" applyAlignment="1">
      <alignment horizontal="center"/>
    </xf>
  </cellXfs>
  <cellStyles count="16">
    <cellStyle name="Comma" xfId="1" builtinId="3"/>
    <cellStyle name="comma zerodec" xfId="2" xr:uid="{00000000-0005-0000-0000-000001000000}"/>
    <cellStyle name="Comma_S604-Bs&amp;plse-Q1'2009" xfId="14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5" xr:uid="{925AD4B2-0BA6-4FA4-B773-36772C92A222}"/>
    <cellStyle name="Normal 2" xfId="9" xr:uid="{00000000-0005-0000-0000-000009000000}"/>
    <cellStyle name="Normal 3" xfId="12" xr:uid="{3EB6D9F8-AB87-4AFA-AF79-A8CED231CEAB}"/>
    <cellStyle name="Normal_S604-Bs&amp;plse-Q1'2009" xfId="13" xr:uid="{56E78C64-AC1C-4C1A-887F-130776D20519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0"/>
  <sheetViews>
    <sheetView showGridLines="0" tabSelected="1" view="pageBreakPreview" zoomScale="96" zoomScaleNormal="130" zoomScaleSheetLayoutView="96" workbookViewId="0">
      <selection activeCell="F37" sqref="F37"/>
    </sheetView>
  </sheetViews>
  <sheetFormatPr defaultColWidth="10.6640625" defaultRowHeight="20.399999999999999" customHeight="1"/>
  <cols>
    <col min="1" max="3" width="15.6640625" style="28" customWidth="1"/>
    <col min="4" max="4" width="5.6640625" style="29" customWidth="1"/>
    <col min="5" max="5" width="1.33203125" style="29" customWidth="1"/>
    <col min="6" max="6" width="15.6640625" style="59" customWidth="1"/>
    <col min="7" max="7" width="1.33203125" style="29" customWidth="1"/>
    <col min="8" max="8" width="15.6640625" style="29" customWidth="1"/>
    <col min="9" max="9" width="1.33203125" style="29" customWidth="1"/>
    <col min="10" max="10" width="15.6640625" style="44" customWidth="1"/>
    <col min="11" max="11" width="1.33203125" style="29" customWidth="1"/>
    <col min="12" max="12" width="15.6640625" style="59" customWidth="1"/>
    <col min="13" max="13" width="0.88671875" style="29" customWidth="1"/>
    <col min="14" max="14" width="0.5546875" style="28" customWidth="1"/>
    <col min="15" max="19" width="0" style="28" hidden="1" customWidth="1"/>
    <col min="20" max="16384" width="10.6640625" style="28"/>
  </cols>
  <sheetData>
    <row r="1" spans="1:19" ht="20.399999999999999" customHeight="1">
      <c r="A1" s="24" t="s">
        <v>2</v>
      </c>
      <c r="B1" s="25"/>
      <c r="C1" s="25"/>
      <c r="D1" s="25"/>
      <c r="E1" s="25"/>
      <c r="F1" s="26"/>
      <c r="G1" s="27"/>
      <c r="H1" s="27"/>
      <c r="I1" s="27"/>
      <c r="J1" s="26"/>
      <c r="K1" s="27"/>
      <c r="L1" s="26"/>
      <c r="M1" s="27"/>
    </row>
    <row r="2" spans="1:19" ht="20.399999999999999" customHeight="1">
      <c r="A2" s="24" t="s">
        <v>3</v>
      </c>
      <c r="B2" s="25"/>
      <c r="C2" s="25"/>
      <c r="D2" s="25"/>
      <c r="E2" s="25"/>
      <c r="F2" s="26"/>
      <c r="G2" s="27"/>
      <c r="H2" s="27"/>
      <c r="I2" s="27"/>
      <c r="J2" s="26"/>
      <c r="K2" s="27"/>
      <c r="L2" s="26"/>
      <c r="M2" s="27"/>
    </row>
    <row r="3" spans="1:19" ht="20.399999999999999" customHeight="1">
      <c r="A3" s="24" t="s">
        <v>175</v>
      </c>
      <c r="B3" s="25"/>
      <c r="C3" s="25"/>
      <c r="D3" s="25"/>
      <c r="E3" s="25"/>
      <c r="F3" s="26"/>
      <c r="G3" s="27"/>
      <c r="H3" s="27"/>
      <c r="I3" s="27"/>
      <c r="J3" s="26"/>
      <c r="K3" s="27"/>
      <c r="L3" s="26"/>
      <c r="M3" s="27"/>
    </row>
    <row r="4" spans="1:19" ht="20.399999999999999" customHeight="1">
      <c r="A4" s="25"/>
      <c r="B4" s="25"/>
      <c r="C4" s="25"/>
      <c r="F4" s="30"/>
      <c r="J4" s="30"/>
      <c r="L4" s="31" t="s">
        <v>4</v>
      </c>
      <c r="M4" s="27"/>
    </row>
    <row r="5" spans="1:19" ht="20.399999999999999" customHeight="1">
      <c r="A5" s="29"/>
      <c r="B5" s="29"/>
      <c r="C5" s="29"/>
      <c r="F5" s="110" t="s">
        <v>5</v>
      </c>
      <c r="G5" s="110"/>
      <c r="H5" s="110"/>
      <c r="I5" s="28"/>
      <c r="J5" s="111" t="s">
        <v>6</v>
      </c>
      <c r="K5" s="111"/>
      <c r="L5" s="111"/>
      <c r="M5" s="32"/>
    </row>
    <row r="6" spans="1:19" ht="20.399999999999999" customHeight="1">
      <c r="A6" s="25"/>
      <c r="B6" s="25"/>
      <c r="C6" s="25"/>
      <c r="D6" s="33"/>
      <c r="E6" s="34"/>
      <c r="F6" s="1" t="s">
        <v>7</v>
      </c>
      <c r="G6" s="33"/>
      <c r="H6" s="33" t="s">
        <v>7</v>
      </c>
      <c r="I6" s="33"/>
      <c r="J6" s="1" t="s">
        <v>7</v>
      </c>
      <c r="K6" s="33"/>
      <c r="L6" s="34" t="s">
        <v>7</v>
      </c>
    </row>
    <row r="7" spans="1:19" ht="20.399999999999999" customHeight="1">
      <c r="A7" s="25"/>
      <c r="B7" s="25"/>
      <c r="C7" s="25"/>
      <c r="D7" s="35" t="s">
        <v>8</v>
      </c>
      <c r="E7" s="36"/>
      <c r="F7" s="2" t="s">
        <v>176</v>
      </c>
      <c r="G7" s="37"/>
      <c r="H7" s="2" t="s">
        <v>154</v>
      </c>
      <c r="I7" s="3"/>
      <c r="J7" s="2" t="s">
        <v>176</v>
      </c>
      <c r="K7" s="37"/>
      <c r="L7" s="2" t="s">
        <v>154</v>
      </c>
    </row>
    <row r="8" spans="1:19" ht="20.399999999999999" customHeight="1">
      <c r="A8" s="25"/>
      <c r="B8" s="25"/>
      <c r="C8" s="25"/>
      <c r="D8" s="35"/>
      <c r="E8" s="36"/>
      <c r="F8" s="3" t="s">
        <v>9</v>
      </c>
      <c r="G8" s="37"/>
      <c r="H8" s="3" t="s">
        <v>10</v>
      </c>
      <c r="I8" s="3"/>
      <c r="J8" s="3" t="s">
        <v>9</v>
      </c>
      <c r="K8" s="37"/>
      <c r="L8" s="3" t="s">
        <v>10</v>
      </c>
    </row>
    <row r="9" spans="1:19" ht="20.399999999999999" customHeight="1">
      <c r="A9" s="25"/>
      <c r="B9" s="25"/>
      <c r="C9" s="25"/>
      <c r="D9" s="35"/>
      <c r="E9" s="36"/>
      <c r="F9" s="4" t="s">
        <v>11</v>
      </c>
      <c r="G9" s="38"/>
      <c r="H9" s="38"/>
      <c r="I9" s="3"/>
      <c r="J9" s="4" t="s">
        <v>11</v>
      </c>
      <c r="K9" s="38"/>
      <c r="L9" s="38"/>
    </row>
    <row r="10" spans="1:19" ht="20.399999999999999" customHeight="1">
      <c r="A10" s="24" t="s">
        <v>12</v>
      </c>
      <c r="D10" s="28"/>
      <c r="E10" s="28"/>
      <c r="F10" s="39"/>
      <c r="G10" s="40"/>
      <c r="H10" s="39"/>
      <c r="I10" s="40"/>
      <c r="J10" s="39"/>
      <c r="K10" s="28"/>
      <c r="L10" s="28"/>
      <c r="M10" s="28"/>
    </row>
    <row r="11" spans="1:19" ht="20.399999999999999" customHeight="1">
      <c r="A11" s="24" t="s">
        <v>13</v>
      </c>
      <c r="C11" s="29"/>
      <c r="D11" s="28"/>
      <c r="E11" s="28"/>
      <c r="F11" s="39"/>
      <c r="G11" s="40"/>
      <c r="H11" s="39"/>
      <c r="I11" s="40"/>
      <c r="J11" s="39"/>
      <c r="K11" s="28"/>
      <c r="L11" s="28"/>
      <c r="M11" s="28"/>
    </row>
    <row r="12" spans="1:19" ht="20.399999999999999" customHeight="1">
      <c r="A12" s="28" t="s">
        <v>14</v>
      </c>
      <c r="C12" s="29"/>
      <c r="D12" s="41"/>
      <c r="E12" s="41"/>
      <c r="F12" s="42">
        <v>101623</v>
      </c>
      <c r="G12" s="40"/>
      <c r="H12" s="43">
        <v>101429</v>
      </c>
      <c r="I12" s="40"/>
      <c r="J12" s="42">
        <v>101623</v>
      </c>
      <c r="K12" s="40"/>
      <c r="L12" s="42">
        <v>101429</v>
      </c>
      <c r="M12" s="28"/>
      <c r="R12" s="44"/>
      <c r="S12" s="44"/>
    </row>
    <row r="13" spans="1:19" ht="20.399999999999999" customHeight="1">
      <c r="A13" s="28" t="s">
        <v>155</v>
      </c>
      <c r="C13" s="29"/>
      <c r="D13" s="41" t="s">
        <v>0</v>
      </c>
      <c r="E13" s="41"/>
      <c r="F13" s="42">
        <v>520468</v>
      </c>
      <c r="G13" s="40"/>
      <c r="H13" s="43">
        <v>391957</v>
      </c>
      <c r="I13" s="40"/>
      <c r="J13" s="42">
        <v>520468</v>
      </c>
      <c r="K13" s="40"/>
      <c r="L13" s="42">
        <v>391957</v>
      </c>
      <c r="M13" s="28"/>
      <c r="R13" s="44"/>
      <c r="S13" s="44"/>
    </row>
    <row r="14" spans="1:19" ht="20.399999999999999" customHeight="1">
      <c r="A14" s="28" t="s">
        <v>15</v>
      </c>
      <c r="C14" s="29"/>
      <c r="D14" s="41">
        <v>8.1999999999999993</v>
      </c>
      <c r="E14" s="41"/>
      <c r="F14" s="42">
        <v>5784</v>
      </c>
      <c r="G14" s="40"/>
      <c r="H14" s="43">
        <v>5716</v>
      </c>
      <c r="I14" s="40"/>
      <c r="J14" s="42">
        <v>5784</v>
      </c>
      <c r="K14" s="40"/>
      <c r="L14" s="42">
        <v>5716</v>
      </c>
      <c r="M14" s="28"/>
      <c r="R14" s="44"/>
      <c r="S14" s="44"/>
    </row>
    <row r="15" spans="1:19" ht="20.399999999999999" customHeight="1">
      <c r="A15" s="28" t="s">
        <v>16</v>
      </c>
      <c r="C15" s="29"/>
      <c r="D15" s="41">
        <v>4</v>
      </c>
      <c r="E15" s="41"/>
      <c r="F15" s="42">
        <v>1688432</v>
      </c>
      <c r="G15" s="40"/>
      <c r="H15" s="43">
        <v>1265811</v>
      </c>
      <c r="I15" s="40"/>
      <c r="J15" s="42">
        <v>1688432</v>
      </c>
      <c r="K15" s="40"/>
      <c r="L15" s="42">
        <v>1265811</v>
      </c>
      <c r="M15" s="28"/>
      <c r="R15" s="44"/>
      <c r="S15" s="44"/>
    </row>
    <row r="16" spans="1:19" ht="20.399999999999999" customHeight="1">
      <c r="A16" s="28" t="s">
        <v>17</v>
      </c>
      <c r="C16" s="29"/>
      <c r="D16" s="41"/>
      <c r="E16" s="41"/>
      <c r="F16" s="42">
        <v>78525</v>
      </c>
      <c r="G16" s="40"/>
      <c r="H16" s="43">
        <v>78517</v>
      </c>
      <c r="I16" s="40"/>
      <c r="J16" s="42">
        <v>78525</v>
      </c>
      <c r="K16" s="40"/>
      <c r="L16" s="42">
        <v>78517</v>
      </c>
      <c r="M16" s="28"/>
      <c r="R16" s="44"/>
      <c r="S16" s="44"/>
    </row>
    <row r="17" spans="1:19" ht="20.399999999999999" customHeight="1">
      <c r="A17" s="28" t="s">
        <v>18</v>
      </c>
      <c r="C17" s="29"/>
      <c r="D17" s="41"/>
      <c r="E17" s="41"/>
      <c r="F17" s="45">
        <v>33021</v>
      </c>
      <c r="G17" s="40"/>
      <c r="H17" s="46">
        <v>24291</v>
      </c>
      <c r="I17" s="40"/>
      <c r="J17" s="45">
        <v>33021</v>
      </c>
      <c r="K17" s="40"/>
      <c r="L17" s="45">
        <v>24291</v>
      </c>
      <c r="M17" s="28"/>
      <c r="R17" s="44"/>
      <c r="S17" s="44"/>
    </row>
    <row r="18" spans="1:19" ht="20.399999999999999" customHeight="1">
      <c r="A18" s="24" t="s">
        <v>19</v>
      </c>
      <c r="D18" s="41"/>
      <c r="E18" s="41"/>
      <c r="F18" s="45">
        <f>SUM(F12:F17)</f>
        <v>2427853</v>
      </c>
      <c r="G18" s="47"/>
      <c r="H18" s="45">
        <f>SUM(H12:H17)</f>
        <v>1867721</v>
      </c>
      <c r="I18" s="47"/>
      <c r="J18" s="45">
        <f>SUM(J12:J17)</f>
        <v>2427853</v>
      </c>
      <c r="K18" s="47"/>
      <c r="L18" s="45">
        <f>SUM(L12:L17)</f>
        <v>1867721</v>
      </c>
      <c r="M18" s="28"/>
    </row>
    <row r="19" spans="1:19" ht="20.399999999999999" customHeight="1">
      <c r="A19" s="24" t="s">
        <v>20</v>
      </c>
      <c r="D19" s="41"/>
      <c r="E19" s="41"/>
      <c r="F19" s="39"/>
      <c r="G19" s="47"/>
      <c r="H19" s="39"/>
      <c r="I19" s="47"/>
      <c r="J19" s="39"/>
      <c r="K19" s="47"/>
      <c r="L19" s="39"/>
      <c r="M19" s="28"/>
    </row>
    <row r="20" spans="1:19" ht="20.399999999999999" customHeight="1">
      <c r="A20" s="48" t="s">
        <v>21</v>
      </c>
      <c r="D20" s="41">
        <v>8.1999999999999993</v>
      </c>
      <c r="E20" s="41"/>
      <c r="F20" s="39">
        <v>6931</v>
      </c>
      <c r="G20" s="47"/>
      <c r="H20" s="39">
        <v>11278</v>
      </c>
      <c r="I20" s="47"/>
      <c r="J20" s="39">
        <v>6931</v>
      </c>
      <c r="K20" s="47"/>
      <c r="L20" s="39">
        <v>11278</v>
      </c>
      <c r="M20" s="28"/>
    </row>
    <row r="21" spans="1:19" ht="20.399999999999999" customHeight="1">
      <c r="A21" s="28" t="s">
        <v>23</v>
      </c>
      <c r="D21" s="41">
        <v>6</v>
      </c>
      <c r="E21" s="41"/>
      <c r="F21" s="44">
        <v>0</v>
      </c>
      <c r="G21" s="47"/>
      <c r="H21" s="44">
        <v>0</v>
      </c>
      <c r="J21" s="44">
        <v>89067</v>
      </c>
      <c r="L21" s="49">
        <v>89067</v>
      </c>
      <c r="M21" s="28"/>
      <c r="R21" s="44"/>
      <c r="S21" s="44"/>
    </row>
    <row r="22" spans="1:19" ht="20.399999999999999" customHeight="1">
      <c r="A22" s="28" t="s">
        <v>22</v>
      </c>
      <c r="D22" s="41">
        <v>5</v>
      </c>
      <c r="E22" s="41"/>
      <c r="F22" s="42">
        <v>196661</v>
      </c>
      <c r="G22" s="47"/>
      <c r="H22" s="42">
        <v>186268</v>
      </c>
      <c r="I22" s="47"/>
      <c r="J22" s="42">
        <v>70000</v>
      </c>
      <c r="K22" s="47"/>
      <c r="L22" s="42">
        <v>70000</v>
      </c>
      <c r="M22" s="28"/>
    </row>
    <row r="23" spans="1:19" ht="20.399999999999999" customHeight="1">
      <c r="A23" s="28" t="s">
        <v>24</v>
      </c>
      <c r="D23" s="41"/>
      <c r="E23" s="41"/>
      <c r="F23" s="42">
        <v>8200</v>
      </c>
      <c r="G23" s="47"/>
      <c r="H23" s="42">
        <v>8200</v>
      </c>
      <c r="I23" s="47"/>
      <c r="J23" s="42">
        <v>8200</v>
      </c>
      <c r="K23" s="47"/>
      <c r="L23" s="42">
        <v>8200</v>
      </c>
      <c r="M23" s="28"/>
      <c r="R23" s="44"/>
      <c r="S23" s="44"/>
    </row>
    <row r="24" spans="1:19" ht="20.399999999999999" customHeight="1">
      <c r="A24" s="28" t="s">
        <v>25</v>
      </c>
      <c r="D24" s="41">
        <v>7</v>
      </c>
      <c r="E24" s="41"/>
      <c r="F24" s="42">
        <v>280145</v>
      </c>
      <c r="G24" s="47"/>
      <c r="H24" s="42">
        <v>274194</v>
      </c>
      <c r="I24" s="50"/>
      <c r="J24" s="42">
        <v>280145</v>
      </c>
      <c r="K24" s="50"/>
      <c r="L24" s="42">
        <v>274194</v>
      </c>
      <c r="M24" s="28"/>
      <c r="R24" s="44"/>
      <c r="S24" s="44"/>
    </row>
    <row r="25" spans="1:19" ht="20.399999999999999" customHeight="1">
      <c r="A25" s="28" t="s">
        <v>26</v>
      </c>
      <c r="D25" s="41">
        <v>8.1</v>
      </c>
      <c r="E25" s="41"/>
      <c r="F25" s="42">
        <v>502587</v>
      </c>
      <c r="G25" s="50"/>
      <c r="H25" s="42">
        <v>709635</v>
      </c>
      <c r="I25" s="47"/>
      <c r="J25" s="42">
        <v>502587</v>
      </c>
      <c r="K25" s="47"/>
      <c r="L25" s="42">
        <v>709635</v>
      </c>
      <c r="M25" s="28"/>
      <c r="R25" s="44"/>
      <c r="S25" s="44"/>
    </row>
    <row r="26" spans="1:19" ht="20.399999999999999" customHeight="1">
      <c r="A26" s="28" t="s">
        <v>27</v>
      </c>
      <c r="D26" s="41"/>
      <c r="E26" s="41"/>
      <c r="F26" s="42">
        <v>245321</v>
      </c>
      <c r="G26" s="50"/>
      <c r="H26" s="42">
        <v>250619</v>
      </c>
      <c r="I26" s="50"/>
      <c r="J26" s="42">
        <v>245321</v>
      </c>
      <c r="K26" s="50"/>
      <c r="L26" s="42">
        <v>250619</v>
      </c>
      <c r="M26" s="28"/>
      <c r="R26" s="44"/>
      <c r="S26" s="44"/>
    </row>
    <row r="27" spans="1:19" ht="20.399999999999999" customHeight="1">
      <c r="A27" s="28" t="s">
        <v>28</v>
      </c>
      <c r="D27" s="41"/>
      <c r="E27" s="41"/>
      <c r="F27" s="42">
        <v>77385</v>
      </c>
      <c r="G27" s="50"/>
      <c r="H27" s="42">
        <v>77385</v>
      </c>
      <c r="I27" s="50"/>
      <c r="J27" s="42">
        <v>77385</v>
      </c>
      <c r="K27" s="50"/>
      <c r="L27" s="42">
        <v>77385</v>
      </c>
      <c r="M27" s="28"/>
      <c r="R27" s="44"/>
      <c r="S27" s="44"/>
    </row>
    <row r="28" spans="1:19" ht="20.399999999999999" customHeight="1">
      <c r="A28" s="28" t="s">
        <v>29</v>
      </c>
      <c r="D28" s="41"/>
      <c r="E28" s="41"/>
      <c r="F28" s="42">
        <v>19378</v>
      </c>
      <c r="G28" s="50"/>
      <c r="H28" s="42">
        <v>18296</v>
      </c>
      <c r="I28" s="50"/>
      <c r="J28" s="42">
        <v>19378</v>
      </c>
      <c r="K28" s="50"/>
      <c r="L28" s="42">
        <v>18296</v>
      </c>
      <c r="M28" s="28"/>
      <c r="R28" s="44"/>
      <c r="S28" s="44"/>
    </row>
    <row r="29" spans="1:19" ht="20.399999999999999" customHeight="1">
      <c r="A29" s="28" t="s">
        <v>30</v>
      </c>
      <c r="D29" s="41"/>
      <c r="E29" s="41"/>
      <c r="F29" s="42">
        <v>277857</v>
      </c>
      <c r="G29" s="50"/>
      <c r="H29" s="42">
        <v>276578</v>
      </c>
      <c r="I29" s="50"/>
      <c r="J29" s="42">
        <v>277857</v>
      </c>
      <c r="K29" s="50"/>
      <c r="L29" s="42">
        <v>276578</v>
      </c>
      <c r="M29" s="28"/>
      <c r="R29" s="44"/>
      <c r="S29" s="44"/>
    </row>
    <row r="30" spans="1:19" ht="20.399999999999999" customHeight="1">
      <c r="A30" s="24" t="s">
        <v>31</v>
      </c>
      <c r="D30" s="28"/>
      <c r="E30" s="28"/>
      <c r="F30" s="51">
        <f>SUM(F20:F29)</f>
        <v>1614465</v>
      </c>
      <c r="G30" s="40"/>
      <c r="H30" s="51">
        <f>SUM(H20:H29)</f>
        <v>1812453</v>
      </c>
      <c r="I30" s="40"/>
      <c r="J30" s="51">
        <f>SUM(J20:J29)</f>
        <v>1576871</v>
      </c>
      <c r="K30" s="28"/>
      <c r="L30" s="51">
        <f>SUM(L20:L29)</f>
        <v>1785252</v>
      </c>
      <c r="M30" s="28"/>
      <c r="R30" s="44"/>
      <c r="S30" s="44"/>
    </row>
    <row r="31" spans="1:19" ht="20.399999999999999" customHeight="1" thickBot="1">
      <c r="A31" s="24" t="s">
        <v>32</v>
      </c>
      <c r="C31" s="29"/>
      <c r="D31" s="28"/>
      <c r="E31" s="28"/>
      <c r="F31" s="52">
        <f>SUM(F18+F30)</f>
        <v>4042318</v>
      </c>
      <c r="G31" s="40"/>
      <c r="H31" s="52">
        <f>SUM(H18+H30)</f>
        <v>3680174</v>
      </c>
      <c r="I31" s="40"/>
      <c r="J31" s="52">
        <f>SUM(J18+J30)</f>
        <v>4004724</v>
      </c>
      <c r="K31" s="28"/>
      <c r="L31" s="52">
        <f>SUM(L18+L30)</f>
        <v>3652973</v>
      </c>
      <c r="M31" s="28"/>
    </row>
    <row r="32" spans="1:19" ht="20.399999999999999" customHeight="1" thickTop="1">
      <c r="C32" s="29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9" ht="20.399999999999999" customHeight="1">
      <c r="C33" s="29"/>
      <c r="D33" s="28"/>
      <c r="E33" s="28"/>
      <c r="F33" s="39"/>
      <c r="G33" s="40"/>
      <c r="H33" s="40"/>
      <c r="I33" s="40"/>
      <c r="J33" s="39"/>
      <c r="K33" s="40"/>
      <c r="L33" s="39"/>
      <c r="M33" s="28"/>
    </row>
    <row r="34" spans="1:19" ht="20.399999999999999" customHeight="1">
      <c r="A34" s="28" t="s">
        <v>33</v>
      </c>
      <c r="C34" s="29"/>
      <c r="D34" s="28"/>
      <c r="E34" s="28"/>
      <c r="F34" s="39"/>
      <c r="G34" s="40"/>
      <c r="H34" s="40"/>
      <c r="I34" s="40"/>
      <c r="J34" s="39"/>
      <c r="K34" s="40"/>
      <c r="L34" s="39"/>
      <c r="M34" s="28"/>
    </row>
    <row r="35" spans="1:19" ht="20.399999999999999" customHeight="1">
      <c r="C35" s="29"/>
      <c r="D35" s="28"/>
      <c r="E35" s="28"/>
      <c r="F35" s="39"/>
      <c r="G35" s="40"/>
      <c r="H35" s="40"/>
      <c r="I35" s="40"/>
      <c r="J35" s="39"/>
      <c r="K35" s="40"/>
      <c r="L35" s="39"/>
      <c r="M35" s="28"/>
    </row>
    <row r="36" spans="1:19" ht="20.399999999999999" customHeight="1">
      <c r="C36" s="29"/>
      <c r="D36" s="28"/>
      <c r="E36" s="28"/>
      <c r="F36" s="39"/>
      <c r="G36" s="40"/>
      <c r="H36" s="40"/>
      <c r="I36" s="40"/>
      <c r="J36" s="39"/>
      <c r="K36" s="40"/>
      <c r="L36" s="39"/>
      <c r="M36" s="28"/>
    </row>
    <row r="37" spans="1:19" ht="20.399999999999999" customHeight="1">
      <c r="A37" s="24" t="s">
        <v>2</v>
      </c>
      <c r="B37" s="25"/>
      <c r="C37" s="25"/>
      <c r="D37" s="25"/>
      <c r="E37" s="25"/>
      <c r="F37" s="26"/>
      <c r="G37" s="27"/>
      <c r="H37" s="27"/>
      <c r="I37" s="27"/>
      <c r="J37" s="26"/>
      <c r="K37" s="27"/>
      <c r="L37" s="26"/>
      <c r="M37" s="28"/>
    </row>
    <row r="38" spans="1:19" ht="20.399999999999999" customHeight="1">
      <c r="A38" s="24" t="s">
        <v>34</v>
      </c>
      <c r="B38" s="25"/>
      <c r="C38" s="25"/>
      <c r="D38" s="25"/>
      <c r="E38" s="25"/>
      <c r="F38" s="53"/>
      <c r="G38" s="25"/>
      <c r="H38" s="25"/>
      <c r="I38" s="25"/>
      <c r="J38" s="53"/>
      <c r="K38" s="25"/>
      <c r="L38" s="53"/>
      <c r="M38" s="28"/>
    </row>
    <row r="39" spans="1:19" ht="20.399999999999999" customHeight="1">
      <c r="A39" s="24" t="s">
        <v>175</v>
      </c>
      <c r="B39" s="25"/>
      <c r="C39" s="25"/>
      <c r="D39" s="25"/>
      <c r="E39" s="25"/>
      <c r="F39" s="26"/>
      <c r="G39" s="27"/>
      <c r="H39" s="27"/>
      <c r="I39" s="27"/>
      <c r="J39" s="26"/>
      <c r="K39" s="27"/>
      <c r="L39" s="26"/>
      <c r="M39" s="27"/>
    </row>
    <row r="40" spans="1:19" ht="20.399999999999999" customHeight="1">
      <c r="A40" s="25"/>
      <c r="B40" s="25"/>
      <c r="C40" s="25"/>
      <c r="F40" s="30"/>
      <c r="J40" s="30"/>
      <c r="L40" s="31" t="s">
        <v>4</v>
      </c>
      <c r="M40" s="27"/>
    </row>
    <row r="41" spans="1:19" ht="20.399999999999999" customHeight="1">
      <c r="A41" s="29"/>
      <c r="B41" s="29"/>
      <c r="C41" s="29"/>
      <c r="F41" s="110" t="s">
        <v>5</v>
      </c>
      <c r="G41" s="110"/>
      <c r="H41" s="110"/>
      <c r="I41" s="28"/>
      <c r="J41" s="111" t="s">
        <v>6</v>
      </c>
      <c r="K41" s="111"/>
      <c r="L41" s="111"/>
      <c r="M41" s="32"/>
    </row>
    <row r="42" spans="1:19" ht="20.399999999999999" customHeight="1">
      <c r="A42" s="25"/>
      <c r="B42" s="25"/>
      <c r="C42" s="25"/>
      <c r="D42" s="33"/>
      <c r="E42" s="34"/>
      <c r="F42" s="1" t="s">
        <v>7</v>
      </c>
      <c r="G42" s="33"/>
      <c r="H42" s="33" t="s">
        <v>7</v>
      </c>
      <c r="I42" s="33"/>
      <c r="J42" s="1" t="s">
        <v>7</v>
      </c>
      <c r="K42" s="33"/>
      <c r="L42" s="34" t="s">
        <v>7</v>
      </c>
    </row>
    <row r="43" spans="1:19" ht="20.399999999999999" customHeight="1">
      <c r="A43" s="25"/>
      <c r="B43" s="25"/>
      <c r="C43" s="25"/>
      <c r="D43" s="35" t="s">
        <v>8</v>
      </c>
      <c r="E43" s="36"/>
      <c r="F43" s="2" t="s">
        <v>176</v>
      </c>
      <c r="G43" s="37"/>
      <c r="H43" s="2" t="s">
        <v>154</v>
      </c>
      <c r="I43" s="3"/>
      <c r="J43" s="2" t="s">
        <v>176</v>
      </c>
      <c r="K43" s="37"/>
      <c r="L43" s="2" t="s">
        <v>154</v>
      </c>
    </row>
    <row r="44" spans="1:19" ht="20.399999999999999" customHeight="1">
      <c r="A44" s="25"/>
      <c r="B44" s="25"/>
      <c r="C44" s="25"/>
      <c r="D44" s="35"/>
      <c r="E44" s="36"/>
      <c r="F44" s="3" t="s">
        <v>9</v>
      </c>
      <c r="G44" s="37"/>
      <c r="H44" s="3" t="s">
        <v>10</v>
      </c>
      <c r="I44" s="3"/>
      <c r="J44" s="3" t="s">
        <v>9</v>
      </c>
      <c r="K44" s="37"/>
      <c r="L44" s="3" t="s">
        <v>10</v>
      </c>
    </row>
    <row r="45" spans="1:19" ht="20.399999999999999" customHeight="1">
      <c r="A45" s="25"/>
      <c r="B45" s="25"/>
      <c r="C45" s="25"/>
      <c r="D45" s="35"/>
      <c r="E45" s="36"/>
      <c r="F45" s="4" t="s">
        <v>11</v>
      </c>
      <c r="G45" s="38"/>
      <c r="H45" s="38"/>
      <c r="I45" s="3"/>
      <c r="J45" s="4" t="s">
        <v>11</v>
      </c>
      <c r="K45" s="38"/>
      <c r="L45" s="38"/>
    </row>
    <row r="46" spans="1:19" ht="20.399999999999999" customHeight="1">
      <c r="A46" s="24" t="s">
        <v>35</v>
      </c>
      <c r="D46" s="28"/>
      <c r="E46" s="28"/>
      <c r="F46" s="54"/>
      <c r="G46" s="40"/>
      <c r="H46" s="40"/>
      <c r="I46" s="40"/>
      <c r="J46" s="54"/>
      <c r="K46" s="28"/>
      <c r="L46" s="28"/>
      <c r="M46" s="28"/>
    </row>
    <row r="47" spans="1:19" ht="20.399999999999999" customHeight="1">
      <c r="A47" s="24" t="s">
        <v>36</v>
      </c>
      <c r="C47" s="29"/>
      <c r="D47" s="28"/>
      <c r="E47" s="28"/>
      <c r="F47" s="39"/>
      <c r="G47" s="40"/>
      <c r="H47" s="40"/>
      <c r="I47" s="40"/>
      <c r="J47" s="39"/>
      <c r="K47" s="28"/>
      <c r="L47" s="28"/>
      <c r="M47" s="28"/>
    </row>
    <row r="48" spans="1:19" ht="20.399999999999999" customHeight="1">
      <c r="A48" s="28" t="s">
        <v>37</v>
      </c>
      <c r="C48" s="29"/>
      <c r="D48" s="41">
        <v>9</v>
      </c>
      <c r="E48" s="28"/>
      <c r="F48" s="42">
        <v>1214983</v>
      </c>
      <c r="G48" s="40"/>
      <c r="H48" s="42">
        <v>936020</v>
      </c>
      <c r="I48" s="40"/>
      <c r="J48" s="42">
        <v>1214983</v>
      </c>
      <c r="K48" s="40"/>
      <c r="L48" s="42">
        <v>936020</v>
      </c>
      <c r="M48" s="28"/>
      <c r="O48" s="6"/>
      <c r="P48" s="6"/>
      <c r="R48" s="44"/>
      <c r="S48" s="44"/>
    </row>
    <row r="49" spans="1:19" ht="20.399999999999999" customHeight="1">
      <c r="A49" s="28" t="s">
        <v>156</v>
      </c>
      <c r="C49" s="29"/>
      <c r="D49" s="41" t="s">
        <v>1</v>
      </c>
      <c r="E49" s="41"/>
      <c r="F49" s="42">
        <v>932353</v>
      </c>
      <c r="G49" s="40"/>
      <c r="H49" s="42">
        <v>658895</v>
      </c>
      <c r="I49" s="40"/>
      <c r="J49" s="42">
        <v>1030166</v>
      </c>
      <c r="K49" s="40"/>
      <c r="L49" s="42">
        <v>756708</v>
      </c>
      <c r="M49" s="28"/>
      <c r="O49" s="6"/>
      <c r="P49" s="6"/>
      <c r="R49" s="44"/>
      <c r="S49" s="44"/>
    </row>
    <row r="50" spans="1:19" ht="20.399999999999999" customHeight="1">
      <c r="A50" s="28" t="s">
        <v>38</v>
      </c>
      <c r="C50" s="29"/>
      <c r="D50" s="41">
        <v>8.1</v>
      </c>
      <c r="E50" s="41"/>
      <c r="F50" s="42">
        <v>287893</v>
      </c>
      <c r="G50" s="40"/>
      <c r="H50" s="42">
        <v>359253</v>
      </c>
      <c r="I50" s="40"/>
      <c r="J50" s="42">
        <v>287893</v>
      </c>
      <c r="K50" s="40"/>
      <c r="L50" s="42">
        <v>359253</v>
      </c>
      <c r="M50" s="28"/>
      <c r="O50" s="6"/>
      <c r="P50" s="6"/>
      <c r="R50" s="44"/>
      <c r="S50" s="44"/>
    </row>
    <row r="51" spans="1:19" ht="20.399999999999999" customHeight="1">
      <c r="A51" s="28" t="s">
        <v>159</v>
      </c>
      <c r="C51" s="29"/>
      <c r="D51" s="41"/>
      <c r="E51" s="41"/>
      <c r="F51" s="42">
        <v>71</v>
      </c>
      <c r="G51" s="40"/>
      <c r="H51" s="42">
        <v>0</v>
      </c>
      <c r="I51" s="40"/>
      <c r="J51" s="42">
        <v>71</v>
      </c>
      <c r="K51" s="40"/>
      <c r="L51" s="42">
        <v>0</v>
      </c>
      <c r="M51" s="28"/>
      <c r="O51" s="6"/>
      <c r="P51" s="6"/>
      <c r="R51" s="44"/>
      <c r="S51" s="44"/>
    </row>
    <row r="52" spans="1:19" ht="20.399999999999999" customHeight="1">
      <c r="A52" s="28" t="s">
        <v>39</v>
      </c>
      <c r="C52" s="29"/>
      <c r="D52" s="41"/>
      <c r="E52" s="41"/>
      <c r="F52" s="45">
        <v>21204</v>
      </c>
      <c r="G52" s="40"/>
      <c r="H52" s="46">
        <v>18105</v>
      </c>
      <c r="I52" s="40"/>
      <c r="J52" s="46">
        <v>21204</v>
      </c>
      <c r="K52" s="40"/>
      <c r="L52" s="45">
        <v>18105</v>
      </c>
      <c r="M52" s="28"/>
      <c r="O52" s="6"/>
      <c r="P52" s="6"/>
      <c r="R52" s="44"/>
      <c r="S52" s="44"/>
    </row>
    <row r="53" spans="1:19" ht="20.399999999999999" customHeight="1">
      <c r="A53" s="24" t="s">
        <v>40</v>
      </c>
      <c r="C53" s="29"/>
      <c r="D53" s="28"/>
      <c r="E53" s="28"/>
      <c r="F53" s="45">
        <f>SUM(F48:F52)</f>
        <v>2456504</v>
      </c>
      <c r="G53" s="40"/>
      <c r="H53" s="45">
        <f>SUM(H48:H52)</f>
        <v>1972273</v>
      </c>
      <c r="I53" s="40"/>
      <c r="J53" s="45">
        <f>SUM(J48:J52)</f>
        <v>2554317</v>
      </c>
      <c r="K53" s="40"/>
      <c r="L53" s="45">
        <f>SUM(L48:L52)</f>
        <v>2070086</v>
      </c>
      <c r="M53" s="28"/>
    </row>
    <row r="54" spans="1:19" ht="20.399999999999999" customHeight="1">
      <c r="A54" s="24" t="s">
        <v>41</v>
      </c>
      <c r="C54" s="29"/>
      <c r="D54" s="28"/>
      <c r="E54" s="28"/>
      <c r="F54" s="39"/>
      <c r="G54" s="40"/>
      <c r="H54" s="39"/>
      <c r="I54" s="40"/>
      <c r="J54" s="39"/>
      <c r="K54" s="40"/>
      <c r="L54" s="39"/>
      <c r="M54" s="28"/>
    </row>
    <row r="55" spans="1:19" ht="20.399999999999999" customHeight="1">
      <c r="A55" s="28" t="s">
        <v>42</v>
      </c>
      <c r="C55" s="29"/>
      <c r="D55" s="41">
        <v>8.1</v>
      </c>
      <c r="E55" s="28"/>
      <c r="F55" s="42">
        <v>240544</v>
      </c>
      <c r="G55" s="40"/>
      <c r="H55" s="43">
        <v>381847</v>
      </c>
      <c r="I55" s="40"/>
      <c r="J55" s="43">
        <v>240544</v>
      </c>
      <c r="K55" s="40"/>
      <c r="L55" s="43">
        <v>381847</v>
      </c>
      <c r="M55" s="40"/>
      <c r="N55" s="43">
        <v>428560</v>
      </c>
      <c r="R55" s="44"/>
      <c r="S55" s="44"/>
    </row>
    <row r="56" spans="1:19" ht="20.399999999999999" customHeight="1">
      <c r="A56" s="28" t="s">
        <v>43</v>
      </c>
      <c r="C56" s="29"/>
      <c r="D56" s="41"/>
      <c r="E56" s="28"/>
      <c r="F56" s="42">
        <v>21128</v>
      </c>
      <c r="G56" s="40"/>
      <c r="H56" s="43">
        <v>21408</v>
      </c>
      <c r="I56" s="40"/>
      <c r="J56" s="43">
        <v>21128</v>
      </c>
      <c r="K56" s="40"/>
      <c r="L56" s="43">
        <v>21408</v>
      </c>
      <c r="M56" s="40"/>
      <c r="N56" s="43">
        <v>20456</v>
      </c>
      <c r="R56" s="44"/>
      <c r="S56" s="44"/>
    </row>
    <row r="57" spans="1:19" ht="20.399999999999999" customHeight="1">
      <c r="A57" s="28" t="s">
        <v>157</v>
      </c>
      <c r="C57" s="29"/>
      <c r="D57" s="41"/>
      <c r="E57" s="28"/>
      <c r="F57" s="42">
        <v>32536</v>
      </c>
      <c r="G57" s="40"/>
      <c r="H57" s="43">
        <v>31481</v>
      </c>
      <c r="I57" s="40"/>
      <c r="J57" s="43">
        <v>32536</v>
      </c>
      <c r="K57" s="40"/>
      <c r="L57" s="43">
        <v>31481</v>
      </c>
      <c r="M57" s="40"/>
      <c r="N57" s="43">
        <v>26606</v>
      </c>
      <c r="R57" s="44"/>
      <c r="S57" s="44"/>
    </row>
    <row r="58" spans="1:19" ht="20.399999999999999" customHeight="1">
      <c r="A58" s="28" t="s">
        <v>44</v>
      </c>
      <c r="C58" s="29"/>
      <c r="D58" s="41"/>
      <c r="E58" s="28"/>
      <c r="F58" s="42">
        <v>42512</v>
      </c>
      <c r="G58" s="40"/>
      <c r="H58" s="43">
        <v>42512</v>
      </c>
      <c r="I58" s="39"/>
      <c r="J58" s="43">
        <v>42512</v>
      </c>
      <c r="K58" s="39"/>
      <c r="L58" s="43">
        <v>42512</v>
      </c>
      <c r="M58" s="39"/>
      <c r="N58" s="43">
        <v>42512</v>
      </c>
      <c r="R58" s="44"/>
      <c r="S58" s="44"/>
    </row>
    <row r="59" spans="1:19" ht="20.399999999999999" customHeight="1">
      <c r="A59" s="28" t="s">
        <v>45</v>
      </c>
      <c r="C59" s="29"/>
      <c r="D59" s="41"/>
      <c r="E59" s="28"/>
      <c r="F59" s="55">
        <v>124</v>
      </c>
      <c r="G59" s="40"/>
      <c r="H59" s="56">
        <v>208</v>
      </c>
      <c r="I59" s="40"/>
      <c r="J59" s="56">
        <v>124</v>
      </c>
      <c r="K59" s="40"/>
      <c r="L59" s="56">
        <v>208</v>
      </c>
      <c r="M59" s="40"/>
      <c r="N59" s="43"/>
      <c r="R59" s="44"/>
      <c r="S59" s="44"/>
    </row>
    <row r="60" spans="1:19" ht="20.399999999999999" customHeight="1">
      <c r="A60" s="24" t="s">
        <v>46</v>
      </c>
      <c r="C60" s="29"/>
      <c r="D60" s="28"/>
      <c r="E60" s="28"/>
      <c r="F60" s="45">
        <f>SUM(F55:F59)</f>
        <v>336844</v>
      </c>
      <c r="G60" s="40"/>
      <c r="H60" s="45">
        <f>SUM(H55:H59)</f>
        <v>477456</v>
      </c>
      <c r="I60" s="40"/>
      <c r="J60" s="45">
        <f>SUM(J55:J59)</f>
        <v>336844</v>
      </c>
      <c r="K60" s="28"/>
      <c r="L60" s="45">
        <f>SUM(L55:L59)</f>
        <v>477456</v>
      </c>
      <c r="M60" s="28"/>
    </row>
    <row r="61" spans="1:19" ht="20.399999999999999" customHeight="1">
      <c r="A61" s="24" t="s">
        <v>47</v>
      </c>
      <c r="C61" s="29"/>
      <c r="D61" s="28"/>
      <c r="E61" s="28"/>
      <c r="F61" s="57">
        <f>SUM(F53,F60)</f>
        <v>2793348</v>
      </c>
      <c r="G61" s="40"/>
      <c r="H61" s="57">
        <f>SUM(H53,H60)</f>
        <v>2449729</v>
      </c>
      <c r="I61" s="40"/>
      <c r="J61" s="57">
        <f>SUM(J53,J60)</f>
        <v>2891161</v>
      </c>
      <c r="K61" s="28"/>
      <c r="L61" s="57">
        <f>SUM(L53,L60)</f>
        <v>2547542</v>
      </c>
      <c r="M61" s="28"/>
    </row>
    <row r="62" spans="1:19" ht="20.399999999999999" customHeight="1">
      <c r="A62" s="24" t="s">
        <v>48</v>
      </c>
      <c r="C62" s="29"/>
      <c r="D62" s="28"/>
      <c r="E62" s="28"/>
      <c r="F62" s="39"/>
      <c r="G62" s="40"/>
      <c r="H62" s="39"/>
      <c r="I62" s="40"/>
      <c r="J62" s="39"/>
      <c r="K62" s="28"/>
      <c r="L62" s="39"/>
      <c r="M62" s="28"/>
    </row>
    <row r="63" spans="1:19" ht="20.399999999999999" customHeight="1">
      <c r="A63" s="28" t="s">
        <v>49</v>
      </c>
      <c r="C63" s="29"/>
      <c r="D63" s="41"/>
      <c r="E63" s="41"/>
      <c r="F63" s="39"/>
      <c r="G63" s="40"/>
      <c r="H63" s="39"/>
      <c r="I63" s="40"/>
      <c r="J63" s="39"/>
      <c r="K63" s="28"/>
      <c r="L63" s="39"/>
      <c r="M63" s="28"/>
    </row>
    <row r="64" spans="1:19" ht="20.399999999999999" customHeight="1">
      <c r="A64" s="28" t="s">
        <v>50</v>
      </c>
      <c r="C64" s="29"/>
      <c r="D64" s="41"/>
      <c r="E64" s="41"/>
      <c r="F64" s="39"/>
      <c r="G64" s="40"/>
      <c r="H64" s="39"/>
      <c r="I64" s="40"/>
      <c r="J64" s="39"/>
      <c r="K64" s="28"/>
      <c r="L64" s="39"/>
      <c r="M64" s="28"/>
    </row>
    <row r="65" spans="1:19" ht="20.399999999999999" customHeight="1" thickBot="1">
      <c r="A65" s="28" t="s">
        <v>51</v>
      </c>
      <c r="C65" s="29"/>
      <c r="D65" s="41"/>
      <c r="E65" s="41"/>
      <c r="F65" s="52">
        <v>366399</v>
      </c>
      <c r="G65" s="40"/>
      <c r="H65" s="52">
        <v>366399</v>
      </c>
      <c r="I65" s="40"/>
      <c r="J65" s="52">
        <v>366399</v>
      </c>
      <c r="K65" s="28"/>
      <c r="L65" s="52">
        <v>366399</v>
      </c>
      <c r="M65" s="28"/>
      <c r="R65" s="44"/>
      <c r="S65" s="44"/>
    </row>
    <row r="66" spans="1:19" ht="20.399999999999999" customHeight="1" thickTop="1">
      <c r="A66" s="28" t="s">
        <v>52</v>
      </c>
      <c r="C66" s="29"/>
      <c r="D66" s="41"/>
      <c r="E66" s="41"/>
      <c r="F66" s="39"/>
      <c r="G66" s="40"/>
      <c r="H66" s="39"/>
      <c r="I66" s="40"/>
      <c r="J66" s="39"/>
      <c r="K66" s="28"/>
      <c r="L66" s="39"/>
      <c r="M66" s="28"/>
      <c r="R66" s="44"/>
      <c r="S66" s="44"/>
    </row>
    <row r="67" spans="1:19" ht="20.399999999999999" customHeight="1">
      <c r="A67" s="28" t="s">
        <v>51</v>
      </c>
      <c r="C67" s="29"/>
      <c r="D67" s="41"/>
      <c r="E67" s="41"/>
      <c r="F67" s="39">
        <f>Consolidated!E22</f>
        <v>366399</v>
      </c>
      <c r="G67" s="40"/>
      <c r="H67" s="39">
        <f>Consolidated!E17</f>
        <v>366399</v>
      </c>
      <c r="I67" s="40"/>
      <c r="J67" s="39">
        <f>'The Company'!E22</f>
        <v>366399</v>
      </c>
      <c r="K67" s="28"/>
      <c r="L67" s="39">
        <f>'The Company'!E17</f>
        <v>366399</v>
      </c>
      <c r="M67" s="28"/>
      <c r="R67" s="44"/>
      <c r="S67" s="44"/>
    </row>
    <row r="68" spans="1:19" ht="20.399999999999999" customHeight="1">
      <c r="A68" s="28" t="s">
        <v>53</v>
      </c>
      <c r="C68" s="29"/>
      <c r="D68" s="41"/>
      <c r="E68" s="41"/>
      <c r="F68" s="39">
        <f>Consolidated!G22</f>
        <v>488385</v>
      </c>
      <c r="G68" s="40"/>
      <c r="H68" s="39">
        <f>Consolidated!G17</f>
        <v>488385</v>
      </c>
      <c r="I68" s="40"/>
      <c r="J68" s="39">
        <f>'The Company'!G22</f>
        <v>488385</v>
      </c>
      <c r="K68" s="28"/>
      <c r="L68" s="39">
        <f>'The Company'!G17</f>
        <v>488385</v>
      </c>
      <c r="M68" s="28"/>
      <c r="R68" s="44"/>
      <c r="S68" s="44"/>
    </row>
    <row r="69" spans="1:19" ht="19.95" customHeight="1">
      <c r="A69" s="28" t="s">
        <v>54</v>
      </c>
      <c r="C69" s="29"/>
      <c r="F69" s="44"/>
      <c r="G69" s="40"/>
      <c r="H69" s="44"/>
      <c r="I69" s="40"/>
      <c r="K69" s="28"/>
      <c r="L69" s="44"/>
      <c r="M69" s="28"/>
      <c r="R69" s="44"/>
      <c r="S69" s="44"/>
    </row>
    <row r="70" spans="1:19" ht="20.399999999999999" customHeight="1">
      <c r="A70" s="28" t="s">
        <v>55</v>
      </c>
      <c r="C70" s="29"/>
      <c r="D70" s="41"/>
      <c r="E70" s="41"/>
      <c r="F70" s="39">
        <f>Consolidated!I22</f>
        <v>36680</v>
      </c>
      <c r="G70" s="40"/>
      <c r="H70" s="39">
        <f>Consolidated!I17</f>
        <v>36680</v>
      </c>
      <c r="I70" s="40"/>
      <c r="J70" s="39">
        <f>'The Company'!I22</f>
        <v>36680</v>
      </c>
      <c r="K70" s="28"/>
      <c r="L70" s="39">
        <f>'The Company'!I17</f>
        <v>36680</v>
      </c>
      <c r="M70" s="28"/>
      <c r="N70" s="44"/>
      <c r="R70" s="44"/>
      <c r="S70" s="44"/>
    </row>
    <row r="71" spans="1:19" ht="20.399999999999999" customHeight="1">
      <c r="A71" s="28" t="s">
        <v>56</v>
      </c>
      <c r="C71" s="29"/>
      <c r="D71" s="28"/>
      <c r="E71" s="28"/>
      <c r="F71" s="39">
        <f>Consolidated!K22</f>
        <v>357506</v>
      </c>
      <c r="G71" s="40"/>
      <c r="H71" s="39">
        <f>Consolidated!K17</f>
        <v>338981</v>
      </c>
      <c r="I71" s="40"/>
      <c r="J71" s="39">
        <f>'The Company'!K22</f>
        <v>222099</v>
      </c>
      <c r="K71" s="28"/>
      <c r="L71" s="39">
        <f>'The Company'!K17</f>
        <v>213967</v>
      </c>
      <c r="M71" s="28"/>
      <c r="N71" s="44"/>
      <c r="R71" s="44"/>
      <c r="S71" s="44"/>
    </row>
    <row r="72" spans="1:19" ht="20.399999999999999" customHeight="1">
      <c r="A72" s="24" t="s">
        <v>57</v>
      </c>
      <c r="C72" s="29"/>
      <c r="D72" s="28"/>
      <c r="E72" s="28"/>
      <c r="F72" s="51">
        <f>SUM(F67:F71)</f>
        <v>1248970</v>
      </c>
      <c r="G72" s="40"/>
      <c r="H72" s="51">
        <f>SUM(H67:H71)</f>
        <v>1230445</v>
      </c>
      <c r="I72" s="40"/>
      <c r="J72" s="51">
        <f>SUM(J67:J71)</f>
        <v>1113563</v>
      </c>
      <c r="K72" s="28"/>
      <c r="L72" s="51">
        <f>SUM(L67:L71)</f>
        <v>1105431</v>
      </c>
      <c r="M72" s="28"/>
    </row>
    <row r="73" spans="1:19" ht="20.399999999999999" customHeight="1" thickBot="1">
      <c r="A73" s="24" t="s">
        <v>58</v>
      </c>
      <c r="C73" s="29"/>
      <c r="D73" s="28"/>
      <c r="E73" s="28"/>
      <c r="F73" s="52">
        <f>SUM(F61+F72)</f>
        <v>4042318</v>
      </c>
      <c r="G73" s="40"/>
      <c r="H73" s="52">
        <f>SUM(H61+H72)</f>
        <v>3680174</v>
      </c>
      <c r="I73" s="40"/>
      <c r="J73" s="52">
        <f>SUM(J61+J72)</f>
        <v>4004724</v>
      </c>
      <c r="K73" s="28"/>
      <c r="L73" s="52">
        <f>SUM(L61+L72)</f>
        <v>3652973</v>
      </c>
      <c r="M73" s="28"/>
    </row>
    <row r="74" spans="1:19" ht="20.399999999999999" customHeight="1" thickTop="1">
      <c r="A74" s="24"/>
      <c r="C74" s="29"/>
      <c r="D74" s="28"/>
      <c r="E74" s="28"/>
      <c r="F74" s="39">
        <f>F73-F31</f>
        <v>0</v>
      </c>
      <c r="G74" s="40"/>
      <c r="H74" s="39">
        <f>H73-H31</f>
        <v>0</v>
      </c>
      <c r="I74" s="40"/>
      <c r="J74" s="39">
        <f>J73-J31</f>
        <v>0</v>
      </c>
      <c r="K74" s="28"/>
      <c r="L74" s="39">
        <f>L73-L31</f>
        <v>0</v>
      </c>
      <c r="M74" s="28"/>
    </row>
    <row r="75" spans="1:19" ht="20.399999999999999" customHeight="1">
      <c r="A75" s="28" t="s">
        <v>33</v>
      </c>
      <c r="D75" s="28"/>
      <c r="E75" s="28"/>
      <c r="F75" s="39"/>
      <c r="G75" s="40"/>
      <c r="H75" s="40"/>
      <c r="I75" s="40"/>
      <c r="J75" s="39"/>
      <c r="K75" s="40"/>
      <c r="L75" s="39"/>
      <c r="M75" s="40"/>
    </row>
    <row r="76" spans="1:19" ht="20.399999999999999" customHeight="1">
      <c r="D76" s="28"/>
      <c r="E76" s="28"/>
      <c r="F76" s="39"/>
      <c r="G76" s="40"/>
      <c r="H76" s="40"/>
      <c r="I76" s="40"/>
      <c r="J76" s="39"/>
      <c r="K76" s="40"/>
      <c r="L76" s="39"/>
      <c r="M76" s="40"/>
    </row>
    <row r="77" spans="1:19" ht="20.399999999999999" customHeight="1">
      <c r="A77" s="58"/>
      <c r="B77" s="58"/>
      <c r="C77" s="58"/>
      <c r="D77" s="28"/>
      <c r="E77" s="28"/>
      <c r="F77" s="39"/>
      <c r="G77" s="40"/>
      <c r="H77" s="40"/>
      <c r="I77" s="40"/>
      <c r="J77" s="39"/>
      <c r="K77" s="40"/>
      <c r="L77" s="39"/>
      <c r="M77" s="40"/>
    </row>
    <row r="78" spans="1:19" ht="20.399999999999999" customHeight="1">
      <c r="D78" s="28"/>
      <c r="E78" s="28"/>
      <c r="F78" s="39"/>
      <c r="G78" s="40"/>
      <c r="H78" s="40"/>
      <c r="I78" s="40"/>
      <c r="J78" s="39"/>
      <c r="K78" s="40"/>
      <c r="L78" s="39"/>
      <c r="M78" s="40"/>
    </row>
    <row r="79" spans="1:19" ht="20.399999999999999" customHeight="1">
      <c r="D79" s="28" t="s">
        <v>151</v>
      </c>
      <c r="E79" s="28"/>
      <c r="F79" s="39"/>
      <c r="G79" s="40"/>
      <c r="H79" s="40"/>
      <c r="I79" s="40"/>
      <c r="J79" s="39"/>
      <c r="K79" s="40"/>
      <c r="L79" s="39"/>
      <c r="M79" s="40"/>
    </row>
    <row r="80" spans="1:19" ht="20.399999999999999" customHeight="1">
      <c r="A80" s="58"/>
      <c r="B80" s="58"/>
      <c r="C80" s="58"/>
      <c r="D80" s="28"/>
      <c r="E80" s="28"/>
      <c r="F80" s="39"/>
      <c r="G80" s="40"/>
      <c r="H80" s="40"/>
      <c r="I80" s="40"/>
      <c r="J80" s="39"/>
      <c r="K80" s="40"/>
      <c r="L80" s="39"/>
      <c r="M80" s="40"/>
    </row>
  </sheetData>
  <mergeCells count="4">
    <mergeCell ref="F5:H5"/>
    <mergeCell ref="J5:L5"/>
    <mergeCell ref="F41:H41"/>
    <mergeCell ref="J41:L41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6" max="12" man="1"/>
    <brk id="101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1"/>
  <sheetViews>
    <sheetView showGridLines="0" view="pageBreakPreview" zoomScale="89" zoomScaleNormal="130" zoomScaleSheetLayoutView="89" workbookViewId="0">
      <selection activeCell="F46" sqref="F46"/>
    </sheetView>
  </sheetViews>
  <sheetFormatPr defaultColWidth="10.6640625" defaultRowHeight="20.399999999999999" customHeight="1"/>
  <cols>
    <col min="1" max="3" width="15.6640625" style="28" customWidth="1"/>
    <col min="4" max="4" width="5.6640625" style="29" customWidth="1"/>
    <col min="5" max="5" width="1.33203125" style="29" customWidth="1"/>
    <col min="6" max="6" width="15.6640625" style="44" customWidth="1"/>
    <col min="7" max="7" width="1.33203125" style="29" customWidth="1"/>
    <col min="8" max="8" width="15.6640625" style="44" customWidth="1"/>
    <col min="9" max="9" width="1.33203125" style="29" customWidth="1"/>
    <col min="10" max="10" width="15.6640625" style="44" customWidth="1"/>
    <col min="11" max="11" width="1.33203125" style="28" customWidth="1"/>
    <col min="12" max="12" width="15.6640625" style="44" customWidth="1"/>
    <col min="13" max="16384" width="10.6640625" style="28"/>
  </cols>
  <sheetData>
    <row r="1" spans="1:12" ht="20.399999999999999" customHeight="1">
      <c r="L1" s="60" t="s">
        <v>59</v>
      </c>
    </row>
    <row r="2" spans="1:12" ht="20.399999999999999" customHeight="1">
      <c r="A2" s="24" t="s">
        <v>2</v>
      </c>
      <c r="B2" s="25"/>
      <c r="C2" s="25"/>
      <c r="D2" s="25"/>
      <c r="E2" s="25"/>
      <c r="F2" s="53"/>
      <c r="G2" s="25"/>
      <c r="H2" s="53"/>
      <c r="I2" s="25"/>
      <c r="J2" s="53"/>
      <c r="L2" s="53"/>
    </row>
    <row r="3" spans="1:12" ht="20.399999999999999" customHeight="1">
      <c r="A3" s="24" t="s">
        <v>86</v>
      </c>
      <c r="B3" s="25"/>
      <c r="C3" s="25"/>
      <c r="D3" s="25"/>
      <c r="E3" s="25"/>
      <c r="F3" s="53"/>
      <c r="G3" s="25"/>
      <c r="H3" s="53"/>
      <c r="I3" s="25"/>
      <c r="J3" s="53"/>
      <c r="L3" s="53"/>
    </row>
    <row r="4" spans="1:12" ht="20.399999999999999" customHeight="1">
      <c r="A4" s="61" t="s">
        <v>177</v>
      </c>
      <c r="B4" s="25"/>
      <c r="C4" s="25"/>
      <c r="D4" s="25"/>
      <c r="E4" s="25"/>
      <c r="F4" s="53"/>
      <c r="G4" s="25"/>
      <c r="H4" s="53"/>
      <c r="I4" s="25"/>
      <c r="J4" s="53"/>
      <c r="L4" s="53"/>
    </row>
    <row r="5" spans="1:12" ht="20.399999999999999" customHeight="1">
      <c r="D5" s="62"/>
      <c r="E5" s="62"/>
      <c r="F5" s="60"/>
      <c r="G5" s="28"/>
      <c r="H5" s="60"/>
      <c r="I5" s="28"/>
      <c r="J5" s="60"/>
      <c r="L5" s="63" t="s">
        <v>60</v>
      </c>
    </row>
    <row r="6" spans="1:12" ht="20.399999999999999" customHeight="1">
      <c r="D6" s="25"/>
      <c r="E6" s="25"/>
      <c r="F6" s="111" t="s">
        <v>5</v>
      </c>
      <c r="G6" s="111"/>
      <c r="H6" s="111"/>
      <c r="I6" s="25"/>
      <c r="J6" s="110" t="s">
        <v>6</v>
      </c>
      <c r="K6" s="110"/>
      <c r="L6" s="110"/>
    </row>
    <row r="7" spans="1:12" ht="20.399999999999999" customHeight="1">
      <c r="D7" s="62" t="s">
        <v>8</v>
      </c>
      <c r="E7" s="62"/>
      <c r="F7" s="64" t="s">
        <v>152</v>
      </c>
      <c r="H7" s="64" t="s">
        <v>149</v>
      </c>
      <c r="J7" s="64" t="s">
        <v>152</v>
      </c>
      <c r="K7" s="29"/>
      <c r="L7" s="64" t="s">
        <v>149</v>
      </c>
    </row>
    <row r="8" spans="1:12" ht="20.399999999999999" customHeight="1">
      <c r="A8" s="24" t="s">
        <v>163</v>
      </c>
      <c r="D8" s="62"/>
      <c r="E8" s="62"/>
      <c r="F8" s="65"/>
      <c r="G8" s="62"/>
      <c r="H8" s="66"/>
      <c r="I8" s="62"/>
      <c r="J8" s="65"/>
      <c r="L8" s="62"/>
    </row>
    <row r="9" spans="1:12" ht="20.399999999999999" customHeight="1">
      <c r="A9" s="24" t="s">
        <v>61</v>
      </c>
      <c r="C9" s="29"/>
    </row>
    <row r="10" spans="1:12" ht="20.399999999999999" customHeight="1">
      <c r="A10" s="28" t="s">
        <v>62</v>
      </c>
      <c r="C10" s="29"/>
      <c r="D10" s="41"/>
      <c r="E10" s="41"/>
      <c r="F10" s="44">
        <v>2484509</v>
      </c>
      <c r="H10" s="44">
        <v>2247921</v>
      </c>
      <c r="J10" s="44">
        <v>2484509</v>
      </c>
      <c r="K10" s="29"/>
      <c r="L10" s="44">
        <v>2247921</v>
      </c>
    </row>
    <row r="11" spans="1:12" ht="20.399999999999999" customHeight="1">
      <c r="A11" s="28" t="s">
        <v>63</v>
      </c>
      <c r="C11" s="29"/>
      <c r="D11" s="41"/>
      <c r="E11" s="41"/>
      <c r="F11" s="97">
        <v>3539</v>
      </c>
      <c r="H11" s="97">
        <v>232</v>
      </c>
      <c r="J11" s="57">
        <v>3539</v>
      </c>
      <c r="K11" s="29"/>
      <c r="L11" s="97">
        <v>232</v>
      </c>
    </row>
    <row r="12" spans="1:12" ht="20.399999999999999" customHeight="1">
      <c r="A12" s="24" t="s">
        <v>64</v>
      </c>
      <c r="C12" s="29"/>
      <c r="D12" s="41"/>
      <c r="E12" s="41"/>
      <c r="F12" s="57">
        <f>SUM(F10:F11)</f>
        <v>2488048</v>
      </c>
      <c r="H12" s="57">
        <f>SUM(H10:H11)</f>
        <v>2248153</v>
      </c>
      <c r="J12" s="57">
        <f>SUM(J10:J11)</f>
        <v>2488048</v>
      </c>
      <c r="K12" s="29"/>
      <c r="L12" s="57">
        <f>SUM(L10:L11)</f>
        <v>2248153</v>
      </c>
    </row>
    <row r="13" spans="1:12" ht="20.399999999999999" customHeight="1">
      <c r="A13" s="24" t="s">
        <v>65</v>
      </c>
      <c r="C13" s="29"/>
      <c r="D13" s="41"/>
      <c r="E13" s="41"/>
      <c r="K13" s="29"/>
    </row>
    <row r="14" spans="1:12" ht="20.399999999999999" customHeight="1">
      <c r="A14" s="28" t="s">
        <v>66</v>
      </c>
      <c r="C14" s="29"/>
      <c r="D14" s="41"/>
      <c r="E14" s="41"/>
      <c r="F14" s="44">
        <v>2053652</v>
      </c>
      <c r="H14" s="44">
        <v>1864920</v>
      </c>
      <c r="J14" s="44">
        <v>2053652</v>
      </c>
      <c r="K14" s="29"/>
      <c r="L14" s="44">
        <v>1864920</v>
      </c>
    </row>
    <row r="15" spans="1:12" ht="20.399999999999999" customHeight="1">
      <c r="A15" s="28" t="s">
        <v>67</v>
      </c>
      <c r="C15" s="29"/>
      <c r="D15" s="41"/>
      <c r="E15" s="41"/>
      <c r="F15" s="44">
        <v>296808</v>
      </c>
      <c r="H15" s="44">
        <v>253956</v>
      </c>
      <c r="J15" s="44">
        <v>296808</v>
      </c>
      <c r="K15" s="29"/>
      <c r="L15" s="44">
        <v>253956</v>
      </c>
    </row>
    <row r="16" spans="1:12" ht="20.399999999999999" customHeight="1">
      <c r="A16" s="28" t="s">
        <v>68</v>
      </c>
      <c r="C16" s="29"/>
      <c r="D16" s="98"/>
      <c r="E16" s="98"/>
      <c r="F16" s="44">
        <v>84980</v>
      </c>
      <c r="H16" s="44">
        <v>73924</v>
      </c>
      <c r="J16" s="44">
        <v>84980</v>
      </c>
      <c r="K16" s="29"/>
      <c r="L16" s="44">
        <v>73924</v>
      </c>
    </row>
    <row r="17" spans="1:12" ht="20.399999999999999" customHeight="1">
      <c r="A17" s="24" t="s">
        <v>69</v>
      </c>
      <c r="C17" s="29"/>
      <c r="F17" s="99">
        <f>SUM(F14:F16)</f>
        <v>2435440</v>
      </c>
      <c r="H17" s="99">
        <f>SUM(H14:H16)</f>
        <v>2192800</v>
      </c>
      <c r="J17" s="99">
        <f>SUM(J14:J16)</f>
        <v>2435440</v>
      </c>
      <c r="K17" s="29"/>
      <c r="L17" s="99">
        <f>SUM(L14:L16)</f>
        <v>2192800</v>
      </c>
    </row>
    <row r="18" spans="1:12" ht="20.399999999999999" customHeight="1">
      <c r="A18" s="24" t="s">
        <v>70</v>
      </c>
      <c r="C18" s="29"/>
      <c r="D18" s="28"/>
      <c r="E18" s="28"/>
      <c r="F18" s="44">
        <f>SUM(F12-F17)</f>
        <v>52608</v>
      </c>
      <c r="H18" s="44">
        <f>SUM(H12-H17)</f>
        <v>55353</v>
      </c>
      <c r="J18" s="44">
        <f>SUM(J12-J17)</f>
        <v>52608</v>
      </c>
      <c r="K18" s="29"/>
      <c r="L18" s="44">
        <f>SUM(L12-L17)</f>
        <v>55353</v>
      </c>
    </row>
    <row r="19" spans="1:12" ht="20.399999999999999" customHeight="1">
      <c r="A19" s="28" t="s">
        <v>71</v>
      </c>
      <c r="C19" s="29"/>
      <c r="D19" s="41">
        <v>5.2</v>
      </c>
      <c r="E19" s="28"/>
      <c r="F19" s="44">
        <v>9045</v>
      </c>
      <c r="H19" s="100">
        <v>1833</v>
      </c>
      <c r="J19" s="44">
        <v>0</v>
      </c>
      <c r="K19" s="29"/>
      <c r="L19" s="44">
        <v>0</v>
      </c>
    </row>
    <row r="20" spans="1:12" ht="20.399999999999999" customHeight="1">
      <c r="A20" s="28" t="s">
        <v>72</v>
      </c>
      <c r="C20" s="29"/>
      <c r="D20" s="28"/>
      <c r="E20" s="28"/>
      <c r="F20" s="100">
        <v>72</v>
      </c>
      <c r="H20" s="44">
        <v>41</v>
      </c>
      <c r="J20" s="44">
        <v>72</v>
      </c>
      <c r="K20" s="29"/>
      <c r="L20" s="44">
        <v>41</v>
      </c>
    </row>
    <row r="21" spans="1:12" ht="20.399999999999999" customHeight="1">
      <c r="A21" s="28" t="s">
        <v>73</v>
      </c>
      <c r="C21" s="29"/>
      <c r="F21" s="100">
        <v>-14758</v>
      </c>
      <c r="H21" s="100">
        <v>-15425</v>
      </c>
      <c r="J21" s="44">
        <v>-14758</v>
      </c>
      <c r="K21" s="29"/>
      <c r="L21" s="44">
        <v>-15425</v>
      </c>
    </row>
    <row r="22" spans="1:12" ht="20.399999999999999" customHeight="1">
      <c r="A22" s="24" t="s">
        <v>74</v>
      </c>
      <c r="C22" s="29"/>
      <c r="F22" s="101">
        <f>SUM(F18:F21)</f>
        <v>46967</v>
      </c>
      <c r="H22" s="101">
        <f>SUM(H18:H21)</f>
        <v>41802</v>
      </c>
      <c r="J22" s="101">
        <f>SUM(J18:J21)</f>
        <v>37922</v>
      </c>
      <c r="K22" s="29"/>
      <c r="L22" s="101">
        <f>SUM(L18:L21)</f>
        <v>39969</v>
      </c>
    </row>
    <row r="23" spans="1:12" ht="20.399999999999999" customHeight="1">
      <c r="A23" s="28" t="s">
        <v>75</v>
      </c>
      <c r="C23" s="29"/>
      <c r="D23" s="41">
        <v>11</v>
      </c>
      <c r="E23" s="41"/>
      <c r="F23" s="100">
        <v>-7473</v>
      </c>
      <c r="H23" s="57">
        <v>-7953</v>
      </c>
      <c r="J23" s="57">
        <v>-7473</v>
      </c>
      <c r="K23" s="29"/>
      <c r="L23" s="57">
        <v>-7953</v>
      </c>
    </row>
    <row r="24" spans="1:12" ht="20.399999999999999" customHeight="1">
      <c r="A24" s="24" t="s">
        <v>76</v>
      </c>
      <c r="C24" s="29"/>
      <c r="D24" s="28"/>
      <c r="E24" s="28"/>
      <c r="F24" s="99">
        <f>SUM(F22:F23)</f>
        <v>39494</v>
      </c>
      <c r="G24" s="49"/>
      <c r="H24" s="99">
        <f>SUM(H22:H23)</f>
        <v>33849</v>
      </c>
      <c r="I24" s="49"/>
      <c r="J24" s="99">
        <f>SUM(J22:J23)</f>
        <v>30449</v>
      </c>
      <c r="K24" s="49"/>
      <c r="L24" s="99">
        <f>SUM(L22:L23)</f>
        <v>32016</v>
      </c>
    </row>
    <row r="25" spans="1:12" ht="20.399999999999999" customHeight="1">
      <c r="C25" s="29"/>
      <c r="K25" s="29"/>
    </row>
    <row r="26" spans="1:12" ht="20.399999999999999" customHeight="1">
      <c r="A26" s="102" t="s">
        <v>164</v>
      </c>
      <c r="B26" s="103"/>
      <c r="C26" s="29"/>
      <c r="K26" s="29"/>
    </row>
    <row r="27" spans="1:12" ht="20.399999999999999" customHeight="1">
      <c r="A27" s="102" t="s">
        <v>77</v>
      </c>
      <c r="C27" s="29"/>
      <c r="D27" s="28"/>
      <c r="E27" s="28"/>
      <c r="F27" s="57">
        <v>0</v>
      </c>
      <c r="H27" s="57">
        <v>0</v>
      </c>
      <c r="J27" s="57">
        <v>0</v>
      </c>
      <c r="K27" s="29"/>
      <c r="L27" s="104">
        <v>0</v>
      </c>
    </row>
    <row r="28" spans="1:12" ht="20.399999999999999" customHeight="1" thickBot="1">
      <c r="A28" s="24" t="s">
        <v>78</v>
      </c>
      <c r="C28" s="29"/>
      <c r="D28" s="28"/>
      <c r="E28" s="28"/>
      <c r="F28" s="105">
        <f>F24+F27</f>
        <v>39494</v>
      </c>
      <c r="G28" s="44"/>
      <c r="H28" s="105">
        <f>H24+H27</f>
        <v>33849</v>
      </c>
      <c r="I28" s="44"/>
      <c r="J28" s="105">
        <f>J24+J27</f>
        <v>30449</v>
      </c>
      <c r="K28" s="29"/>
      <c r="L28" s="105">
        <f>L24+L27</f>
        <v>32016</v>
      </c>
    </row>
    <row r="29" spans="1:12" ht="20.399999999999999" customHeight="1" thickTop="1">
      <c r="A29" s="24"/>
      <c r="C29" s="29"/>
      <c r="K29" s="29"/>
    </row>
    <row r="30" spans="1:12" ht="20.399999999999999" customHeight="1">
      <c r="A30" s="24" t="s">
        <v>79</v>
      </c>
      <c r="C30" s="29"/>
      <c r="D30" s="28"/>
      <c r="E30" s="28"/>
      <c r="G30" s="28"/>
      <c r="H30" s="28"/>
      <c r="I30" s="28"/>
      <c r="L30" s="28"/>
    </row>
    <row r="31" spans="1:12" ht="20.399999999999999" customHeight="1" thickBot="1">
      <c r="A31" s="28" t="s">
        <v>80</v>
      </c>
      <c r="C31" s="29"/>
      <c r="D31" s="28"/>
      <c r="E31" s="28"/>
      <c r="F31" s="67">
        <f>+F24</f>
        <v>39494</v>
      </c>
      <c r="G31" s="60"/>
      <c r="H31" s="67">
        <f>+H24</f>
        <v>33849</v>
      </c>
      <c r="I31" s="44"/>
      <c r="J31" s="67">
        <f>+J24</f>
        <v>30449</v>
      </c>
      <c r="K31" s="60"/>
      <c r="L31" s="67">
        <f>+L24</f>
        <v>32016</v>
      </c>
    </row>
    <row r="32" spans="1:12" ht="20.399999999999999" customHeight="1" thickTop="1">
      <c r="C32" s="29"/>
      <c r="D32" s="28"/>
      <c r="E32" s="28"/>
      <c r="F32" s="60"/>
      <c r="G32" s="60"/>
      <c r="H32" s="60"/>
      <c r="I32" s="44"/>
      <c r="J32" s="60"/>
      <c r="K32" s="60"/>
      <c r="L32" s="60"/>
    </row>
    <row r="33" spans="1:12" ht="20.399999999999999" customHeight="1">
      <c r="A33" s="24" t="s">
        <v>81</v>
      </c>
      <c r="C33" s="29"/>
      <c r="D33" s="28"/>
      <c r="E33" s="41"/>
      <c r="K33" s="29"/>
    </row>
    <row r="34" spans="1:12" ht="20.399999999999999" customHeight="1" thickBot="1">
      <c r="A34" s="28" t="s">
        <v>80</v>
      </c>
      <c r="C34" s="29"/>
      <c r="F34" s="68">
        <f>F28</f>
        <v>39494</v>
      </c>
      <c r="G34" s="69"/>
      <c r="H34" s="68">
        <f>H28</f>
        <v>33849</v>
      </c>
      <c r="I34" s="39"/>
      <c r="J34" s="68">
        <f>J28</f>
        <v>30449</v>
      </c>
      <c r="K34" s="106"/>
      <c r="L34" s="68">
        <f>L28</f>
        <v>32016</v>
      </c>
    </row>
    <row r="35" spans="1:12" s="103" customFormat="1" ht="20.399999999999999" customHeight="1" thickTop="1">
      <c r="A35" s="28"/>
      <c r="B35" s="28"/>
      <c r="C35" s="70"/>
      <c r="D35" s="70"/>
      <c r="E35" s="70"/>
      <c r="F35" s="71"/>
      <c r="G35" s="69"/>
      <c r="H35" s="71"/>
      <c r="I35" s="39"/>
      <c r="J35" s="71"/>
      <c r="K35" s="106"/>
      <c r="L35" s="71"/>
    </row>
    <row r="36" spans="1:12" ht="20.399999999999999" customHeight="1">
      <c r="A36" s="24" t="s">
        <v>82</v>
      </c>
      <c r="C36" s="29"/>
      <c r="D36" s="41">
        <v>12</v>
      </c>
      <c r="E36" s="41"/>
      <c r="K36" s="29"/>
    </row>
    <row r="37" spans="1:12" ht="20.399999999999999" customHeight="1">
      <c r="A37" s="28" t="s">
        <v>83</v>
      </c>
      <c r="C37" s="29"/>
      <c r="K37" s="29"/>
    </row>
    <row r="38" spans="1:12" s="103" customFormat="1" ht="20.399999999999999" customHeight="1" thickBot="1">
      <c r="A38" s="103" t="s">
        <v>84</v>
      </c>
      <c r="C38" s="70"/>
      <c r="D38" s="70"/>
      <c r="E38" s="70"/>
      <c r="F38" s="107">
        <f>F31/F40</f>
        <v>0.10778959549562089</v>
      </c>
      <c r="G38" s="72"/>
      <c r="H38" s="107">
        <f>H31/H40</f>
        <v>9.2382894058116977E-2</v>
      </c>
      <c r="I38" s="72"/>
      <c r="J38" s="107">
        <f>J31/J40</f>
        <v>8.310339274943436E-2</v>
      </c>
      <c r="K38" s="72"/>
      <c r="L38" s="107">
        <f>L31/L40</f>
        <v>8.7380151146700724E-2</v>
      </c>
    </row>
    <row r="39" spans="1:12" s="103" customFormat="1" ht="20.399999999999999" customHeight="1" thickTop="1">
      <c r="C39" s="70"/>
      <c r="D39" s="70"/>
      <c r="E39" s="70"/>
      <c r="F39" s="44"/>
      <c r="G39" s="72"/>
      <c r="H39" s="108"/>
      <c r="I39" s="72"/>
      <c r="J39" s="44"/>
      <c r="K39" s="72"/>
      <c r="L39" s="108"/>
    </row>
    <row r="40" spans="1:12" ht="20.399999999999999" customHeight="1" thickBot="1">
      <c r="A40" s="103" t="s">
        <v>85</v>
      </c>
      <c r="B40" s="103"/>
      <c r="C40" s="29"/>
      <c r="F40" s="67">
        <v>366399</v>
      </c>
      <c r="G40" s="73"/>
      <c r="H40" s="67">
        <v>366399</v>
      </c>
      <c r="I40" s="73"/>
      <c r="J40" s="67">
        <v>366399</v>
      </c>
      <c r="K40" s="73"/>
      <c r="L40" s="67">
        <v>366399</v>
      </c>
    </row>
    <row r="41" spans="1:12" ht="20.399999999999999" customHeight="1" thickTop="1">
      <c r="C41" s="29"/>
      <c r="F41" s="60"/>
      <c r="G41" s="73"/>
      <c r="H41" s="60"/>
      <c r="I41" s="73"/>
      <c r="J41" s="60"/>
      <c r="K41" s="60"/>
      <c r="L41" s="60"/>
    </row>
    <row r="42" spans="1:12" ht="20.399999999999999" customHeight="1">
      <c r="A42" s="28" t="s">
        <v>33</v>
      </c>
      <c r="C42" s="29"/>
    </row>
    <row r="43" spans="1:12" ht="20.399999999999999" customHeight="1">
      <c r="A43" s="74"/>
      <c r="B43" s="75"/>
      <c r="C43" s="75"/>
      <c r="D43" s="75"/>
      <c r="E43" s="75"/>
      <c r="F43" s="7"/>
      <c r="G43" s="8"/>
      <c r="H43" s="7"/>
      <c r="I43" s="8"/>
      <c r="J43" s="7"/>
      <c r="L43" s="7"/>
    </row>
    <row r="44" spans="1:12" ht="20.399999999999999" customHeight="1">
      <c r="A44" s="74"/>
      <c r="B44" s="75"/>
      <c r="C44" s="75"/>
      <c r="D44" s="75"/>
      <c r="E44" s="75"/>
      <c r="F44" s="7"/>
      <c r="G44" s="8"/>
      <c r="H44" s="7"/>
      <c r="I44" s="8"/>
      <c r="J44" s="7"/>
      <c r="L44" s="7"/>
    </row>
    <row r="45" spans="1:12" ht="20.399999999999999" customHeight="1">
      <c r="B45" s="75"/>
      <c r="C45" s="75"/>
      <c r="D45" s="75"/>
      <c r="E45" s="75"/>
      <c r="F45" s="7"/>
      <c r="G45" s="8"/>
      <c r="H45" s="7"/>
      <c r="I45" s="8"/>
      <c r="J45" s="7"/>
      <c r="L45" s="7"/>
    </row>
    <row r="46" spans="1:12" ht="20.399999999999999" customHeight="1">
      <c r="L46" s="60" t="s">
        <v>59</v>
      </c>
    </row>
    <row r="47" spans="1:12" ht="20.399999999999999" customHeight="1">
      <c r="A47" s="24" t="s">
        <v>2</v>
      </c>
      <c r="B47" s="25"/>
      <c r="C47" s="25"/>
      <c r="D47" s="25"/>
      <c r="E47" s="25"/>
      <c r="F47" s="53"/>
      <c r="G47" s="25"/>
      <c r="H47" s="53"/>
      <c r="I47" s="25"/>
      <c r="J47" s="53"/>
      <c r="L47" s="53"/>
    </row>
    <row r="48" spans="1:12" ht="20.399999999999999" customHeight="1">
      <c r="A48" s="24" t="s">
        <v>86</v>
      </c>
      <c r="B48" s="25"/>
      <c r="C48" s="25"/>
      <c r="D48" s="25"/>
      <c r="E48" s="25"/>
      <c r="F48" s="53"/>
      <c r="G48" s="25"/>
      <c r="H48" s="53"/>
      <c r="I48" s="25"/>
      <c r="J48" s="53"/>
      <c r="L48" s="53"/>
    </row>
    <row r="49" spans="1:12" ht="20.399999999999999" customHeight="1">
      <c r="A49" s="61" t="s">
        <v>178</v>
      </c>
      <c r="B49" s="25"/>
      <c r="C49" s="25"/>
      <c r="D49" s="25"/>
      <c r="E49" s="25"/>
      <c r="F49" s="53"/>
      <c r="G49" s="25"/>
      <c r="H49" s="53"/>
      <c r="I49" s="25"/>
      <c r="J49" s="53"/>
      <c r="L49" s="53"/>
    </row>
    <row r="50" spans="1:12" ht="20.399999999999999" customHeight="1">
      <c r="D50" s="62"/>
      <c r="E50" s="62"/>
      <c r="F50" s="60"/>
      <c r="G50" s="28"/>
      <c r="H50" s="60"/>
      <c r="I50" s="28"/>
      <c r="J50" s="60"/>
      <c r="L50" s="63" t="s">
        <v>60</v>
      </c>
    </row>
    <row r="51" spans="1:12" ht="20.399999999999999" customHeight="1">
      <c r="D51" s="25"/>
      <c r="E51" s="25"/>
      <c r="F51" s="111" t="s">
        <v>5</v>
      </c>
      <c r="G51" s="111"/>
      <c r="H51" s="111"/>
      <c r="I51" s="25"/>
      <c r="J51" s="110" t="s">
        <v>6</v>
      </c>
      <c r="K51" s="110"/>
      <c r="L51" s="110"/>
    </row>
    <row r="52" spans="1:12" ht="20.399999999999999" customHeight="1">
      <c r="D52" s="62" t="s">
        <v>8</v>
      </c>
      <c r="E52" s="62"/>
      <c r="F52" s="64" t="s">
        <v>152</v>
      </c>
      <c r="H52" s="64" t="s">
        <v>149</v>
      </c>
      <c r="J52" s="64" t="s">
        <v>152</v>
      </c>
      <c r="K52" s="29"/>
      <c r="L52" s="64" t="s">
        <v>149</v>
      </c>
    </row>
    <row r="53" spans="1:12" ht="20.399999999999999" customHeight="1">
      <c r="A53" s="24" t="s">
        <v>163</v>
      </c>
      <c r="D53" s="62"/>
      <c r="E53" s="62"/>
      <c r="F53" s="65"/>
      <c r="G53" s="62"/>
      <c r="H53" s="66"/>
      <c r="I53" s="62"/>
      <c r="J53" s="65"/>
      <c r="L53" s="62"/>
    </row>
    <row r="54" spans="1:12" ht="20.399999999999999" customHeight="1">
      <c r="A54" s="24" t="s">
        <v>61</v>
      </c>
      <c r="C54" s="29"/>
    </row>
    <row r="55" spans="1:12" ht="20.399999999999999" customHeight="1">
      <c r="A55" s="28" t="s">
        <v>62</v>
      </c>
      <c r="C55" s="29"/>
      <c r="D55" s="41"/>
      <c r="E55" s="41"/>
      <c r="F55" s="44">
        <v>7124973</v>
      </c>
      <c r="H55" s="44">
        <v>6754514</v>
      </c>
      <c r="J55" s="44">
        <v>7124973</v>
      </c>
      <c r="K55" s="29"/>
      <c r="L55" s="44">
        <v>6754514</v>
      </c>
    </row>
    <row r="56" spans="1:12" ht="20.399999999999999" customHeight="1">
      <c r="A56" s="28" t="s">
        <v>165</v>
      </c>
      <c r="C56" s="29"/>
      <c r="D56" s="41">
        <v>5.2</v>
      </c>
      <c r="E56" s="41"/>
      <c r="F56" s="44">
        <v>0</v>
      </c>
      <c r="H56" s="44">
        <v>0</v>
      </c>
      <c r="J56" s="44">
        <v>10480</v>
      </c>
      <c r="K56" s="29"/>
      <c r="L56" s="44">
        <v>16820</v>
      </c>
    </row>
    <row r="57" spans="1:12" ht="20.399999999999999" customHeight="1">
      <c r="A57" s="28" t="s">
        <v>63</v>
      </c>
      <c r="C57" s="29"/>
      <c r="D57" s="41"/>
      <c r="E57" s="41"/>
      <c r="F57" s="97">
        <v>6826</v>
      </c>
      <c r="H57" s="97">
        <v>1210</v>
      </c>
      <c r="J57" s="97">
        <v>6826</v>
      </c>
      <c r="K57" s="29"/>
      <c r="L57" s="57">
        <v>1210</v>
      </c>
    </row>
    <row r="58" spans="1:12" ht="20.399999999999999" customHeight="1">
      <c r="A58" s="24" t="s">
        <v>64</v>
      </c>
      <c r="C58" s="29"/>
      <c r="D58" s="41"/>
      <c r="E58" s="41"/>
      <c r="F58" s="57">
        <f>SUM(F55:F57)</f>
        <v>7131799</v>
      </c>
      <c r="H58" s="57">
        <f>SUM(H55:H57)</f>
        <v>6755724</v>
      </c>
      <c r="J58" s="57">
        <f>SUM(J55:J57)</f>
        <v>7142279</v>
      </c>
      <c r="K58" s="29"/>
      <c r="L58" s="57">
        <f>SUM(L55:L57)</f>
        <v>6772544</v>
      </c>
    </row>
    <row r="59" spans="1:12" ht="20.399999999999999" customHeight="1">
      <c r="A59" s="24" t="s">
        <v>65</v>
      </c>
      <c r="C59" s="29"/>
      <c r="D59" s="41"/>
      <c r="E59" s="41"/>
      <c r="K59" s="29"/>
    </row>
    <row r="60" spans="1:12" ht="20.399999999999999" customHeight="1">
      <c r="A60" s="28" t="s">
        <v>66</v>
      </c>
      <c r="C60" s="29"/>
      <c r="D60" s="41"/>
      <c r="E60" s="41"/>
      <c r="F60" s="44">
        <v>5868674</v>
      </c>
      <c r="H60" s="44">
        <v>5597052</v>
      </c>
      <c r="J60" s="100">
        <v>5868674</v>
      </c>
      <c r="K60" s="29"/>
      <c r="L60" s="44">
        <v>5597052</v>
      </c>
    </row>
    <row r="61" spans="1:12" ht="20.399999999999999" customHeight="1">
      <c r="A61" s="28" t="s">
        <v>67</v>
      </c>
      <c r="C61" s="29"/>
      <c r="D61" s="41"/>
      <c r="E61" s="41"/>
      <c r="F61" s="44">
        <v>852692</v>
      </c>
      <c r="H61" s="44">
        <v>763779</v>
      </c>
      <c r="J61" s="100">
        <v>852692</v>
      </c>
      <c r="K61" s="29"/>
      <c r="L61" s="44">
        <v>763779</v>
      </c>
    </row>
    <row r="62" spans="1:12" ht="20.399999999999999" customHeight="1">
      <c r="A62" s="28" t="s">
        <v>68</v>
      </c>
      <c r="C62" s="29"/>
      <c r="D62" s="98"/>
      <c r="E62" s="98"/>
      <c r="F62" s="44">
        <v>243529</v>
      </c>
      <c r="H62" s="44">
        <v>228421</v>
      </c>
      <c r="J62" s="109">
        <v>243529</v>
      </c>
      <c r="K62" s="29"/>
      <c r="L62" s="44">
        <v>228421</v>
      </c>
    </row>
    <row r="63" spans="1:12" ht="20.399999999999999" customHeight="1">
      <c r="A63" s="24" t="s">
        <v>69</v>
      </c>
      <c r="C63" s="29"/>
      <c r="F63" s="99">
        <f>SUM(F60:F62)</f>
        <v>6964895</v>
      </c>
      <c r="H63" s="99">
        <f>SUM(H60:H62)</f>
        <v>6589252</v>
      </c>
      <c r="J63" s="99">
        <f>SUM(J60:J62)</f>
        <v>6964895</v>
      </c>
      <c r="K63" s="29"/>
      <c r="L63" s="99">
        <f>SUM(L60:L62)</f>
        <v>6589252</v>
      </c>
    </row>
    <row r="64" spans="1:12" ht="20.399999999999999" customHeight="1">
      <c r="A64" s="24" t="s">
        <v>70</v>
      </c>
      <c r="C64" s="29"/>
      <c r="D64" s="28"/>
      <c r="E64" s="28"/>
      <c r="F64" s="44">
        <f>SUM(F58-F63)</f>
        <v>166904</v>
      </c>
      <c r="H64" s="44">
        <f>SUM(H58-H63)</f>
        <v>166472</v>
      </c>
      <c r="J64" s="44">
        <f>SUM(J58-J63)</f>
        <v>177384</v>
      </c>
      <c r="K64" s="29"/>
      <c r="L64" s="44">
        <f>SUM(L58-L63)</f>
        <v>183292</v>
      </c>
    </row>
    <row r="65" spans="1:12" ht="20.399999999999999" customHeight="1">
      <c r="A65" s="28" t="s">
        <v>71</v>
      </c>
      <c r="C65" s="29"/>
      <c r="D65" s="41">
        <v>5.2</v>
      </c>
      <c r="E65" s="28"/>
      <c r="F65" s="44">
        <v>20873</v>
      </c>
      <c r="H65" s="44">
        <v>10558</v>
      </c>
      <c r="J65" s="100">
        <v>0</v>
      </c>
      <c r="K65" s="29"/>
      <c r="L65" s="44">
        <v>0</v>
      </c>
    </row>
    <row r="66" spans="1:12" ht="20.399999999999999" customHeight="1">
      <c r="A66" s="28" t="s">
        <v>72</v>
      </c>
      <c r="C66" s="29"/>
      <c r="D66" s="28"/>
      <c r="E66" s="28"/>
      <c r="F66" s="100">
        <v>425</v>
      </c>
      <c r="H66" s="44">
        <v>392</v>
      </c>
      <c r="J66" s="100">
        <v>425</v>
      </c>
      <c r="K66" s="29"/>
      <c r="L66" s="44">
        <v>392</v>
      </c>
    </row>
    <row r="67" spans="1:12" ht="20.399999999999999" customHeight="1">
      <c r="A67" s="28" t="s">
        <v>73</v>
      </c>
      <c r="C67" s="29"/>
      <c r="F67" s="100">
        <v>-46853</v>
      </c>
      <c r="H67" s="100">
        <v>-48758</v>
      </c>
      <c r="J67" s="100">
        <v>-46853</v>
      </c>
      <c r="K67" s="29"/>
      <c r="L67" s="44">
        <v>-48758</v>
      </c>
    </row>
    <row r="68" spans="1:12" ht="20.399999999999999" customHeight="1">
      <c r="A68" s="24" t="s">
        <v>74</v>
      </c>
      <c r="C68" s="29"/>
      <c r="F68" s="101">
        <f>SUM(F64:F67)</f>
        <v>141349</v>
      </c>
      <c r="H68" s="101">
        <f>SUM(H64:H67)</f>
        <v>128664</v>
      </c>
      <c r="J68" s="101">
        <f>SUM(J64:J67)</f>
        <v>130956</v>
      </c>
      <c r="K68" s="29"/>
      <c r="L68" s="101">
        <f>SUM(L64:L67)</f>
        <v>134926</v>
      </c>
    </row>
    <row r="69" spans="1:12" ht="20.399999999999999" customHeight="1">
      <c r="A69" s="28" t="s">
        <v>75</v>
      </c>
      <c r="C69" s="29"/>
      <c r="D69" s="41">
        <v>11</v>
      </c>
      <c r="E69" s="41"/>
      <c r="F69" s="100">
        <v>-23896</v>
      </c>
      <c r="H69" s="57">
        <v>-24035</v>
      </c>
      <c r="J69" s="57">
        <v>-23896</v>
      </c>
      <c r="K69" s="29"/>
      <c r="L69" s="57">
        <v>-24035</v>
      </c>
    </row>
    <row r="70" spans="1:12" ht="20.399999999999999" customHeight="1">
      <c r="A70" s="24" t="s">
        <v>76</v>
      </c>
      <c r="C70" s="29"/>
      <c r="D70" s="28"/>
      <c r="E70" s="28"/>
      <c r="F70" s="99">
        <f>SUM(F68:F69)</f>
        <v>117453</v>
      </c>
      <c r="G70" s="49"/>
      <c r="H70" s="99">
        <f>SUM(H68:H69)</f>
        <v>104629</v>
      </c>
      <c r="I70" s="49"/>
      <c r="J70" s="99">
        <f>SUM(J68:J69)</f>
        <v>107060</v>
      </c>
      <c r="K70" s="49"/>
      <c r="L70" s="99">
        <f>SUM(L68:L69)</f>
        <v>110891</v>
      </c>
    </row>
    <row r="71" spans="1:12" ht="20.399999999999999" customHeight="1">
      <c r="C71" s="29"/>
      <c r="K71" s="29"/>
    </row>
    <row r="72" spans="1:12" ht="20.399999999999999" customHeight="1">
      <c r="A72" s="102" t="s">
        <v>164</v>
      </c>
      <c r="B72" s="103"/>
      <c r="C72" s="29"/>
      <c r="K72" s="29"/>
    </row>
    <row r="73" spans="1:12" ht="20.399999999999999" customHeight="1">
      <c r="A73" s="102" t="s">
        <v>77</v>
      </c>
      <c r="C73" s="29"/>
      <c r="D73" s="28"/>
      <c r="E73" s="28"/>
      <c r="F73" s="57">
        <v>0</v>
      </c>
      <c r="H73" s="57">
        <v>0</v>
      </c>
      <c r="J73" s="57">
        <v>0</v>
      </c>
      <c r="K73" s="29"/>
      <c r="L73" s="104">
        <v>0</v>
      </c>
    </row>
    <row r="74" spans="1:12" ht="20.399999999999999" customHeight="1" thickBot="1">
      <c r="A74" s="24" t="s">
        <v>78</v>
      </c>
      <c r="C74" s="29"/>
      <c r="D74" s="28"/>
      <c r="E74" s="28"/>
      <c r="F74" s="105">
        <f>F70+F73</f>
        <v>117453</v>
      </c>
      <c r="G74" s="44"/>
      <c r="H74" s="105">
        <f>H70+H73</f>
        <v>104629</v>
      </c>
      <c r="I74" s="44"/>
      <c r="J74" s="105">
        <f>J70+J73</f>
        <v>107060</v>
      </c>
      <c r="K74" s="29"/>
      <c r="L74" s="105">
        <f>L70+L73</f>
        <v>110891</v>
      </c>
    </row>
    <row r="75" spans="1:12" ht="20.399999999999999" customHeight="1" thickTop="1">
      <c r="A75" s="24"/>
      <c r="C75" s="29"/>
      <c r="K75" s="29"/>
    </row>
    <row r="76" spans="1:12" ht="20.399999999999999" customHeight="1">
      <c r="A76" s="24" t="s">
        <v>79</v>
      </c>
      <c r="C76" s="29"/>
      <c r="D76" s="28"/>
      <c r="E76" s="28"/>
      <c r="G76" s="28"/>
      <c r="H76" s="28"/>
      <c r="I76" s="28"/>
      <c r="L76" s="28"/>
    </row>
    <row r="77" spans="1:12" ht="20.399999999999999" customHeight="1" thickBot="1">
      <c r="A77" s="28" t="s">
        <v>80</v>
      </c>
      <c r="C77" s="29"/>
      <c r="D77" s="28"/>
      <c r="E77" s="28"/>
      <c r="F77" s="67">
        <f>+F70</f>
        <v>117453</v>
      </c>
      <c r="G77" s="60"/>
      <c r="H77" s="67">
        <f>+H70</f>
        <v>104629</v>
      </c>
      <c r="I77" s="44"/>
      <c r="J77" s="67">
        <f>+J70</f>
        <v>107060</v>
      </c>
      <c r="K77" s="60"/>
      <c r="L77" s="67">
        <f>+L70</f>
        <v>110891</v>
      </c>
    </row>
    <row r="78" spans="1:12" ht="20.399999999999999" customHeight="1" thickTop="1">
      <c r="C78" s="29"/>
      <c r="D78" s="28"/>
      <c r="E78" s="28"/>
      <c r="F78" s="60"/>
      <c r="G78" s="60"/>
      <c r="H78" s="60"/>
      <c r="I78" s="44"/>
      <c r="J78" s="60"/>
      <c r="K78" s="60"/>
      <c r="L78" s="60"/>
    </row>
    <row r="79" spans="1:12" ht="20.399999999999999" customHeight="1">
      <c r="A79" s="24" t="s">
        <v>81</v>
      </c>
      <c r="C79" s="29"/>
      <c r="D79" s="28"/>
      <c r="E79" s="41"/>
      <c r="K79" s="29"/>
    </row>
    <row r="80" spans="1:12" ht="20.399999999999999" customHeight="1" thickBot="1">
      <c r="A80" s="28" t="s">
        <v>80</v>
      </c>
      <c r="C80" s="29"/>
      <c r="F80" s="68">
        <f>F74</f>
        <v>117453</v>
      </c>
      <c r="G80" s="69"/>
      <c r="H80" s="68">
        <f>H74</f>
        <v>104629</v>
      </c>
      <c r="I80" s="39"/>
      <c r="J80" s="68">
        <f>J74</f>
        <v>107060</v>
      </c>
      <c r="K80" s="106"/>
      <c r="L80" s="68">
        <f>L74</f>
        <v>110891</v>
      </c>
    </row>
    <row r="81" spans="1:12" s="103" customFormat="1" ht="20.399999999999999" customHeight="1" thickTop="1">
      <c r="A81" s="28"/>
      <c r="B81" s="28"/>
      <c r="C81" s="70"/>
      <c r="D81" s="70"/>
      <c r="E81" s="70"/>
      <c r="F81" s="71"/>
      <c r="G81" s="69"/>
      <c r="H81" s="71"/>
      <c r="I81" s="39"/>
      <c r="J81" s="71"/>
      <c r="K81" s="106"/>
      <c r="L81" s="71"/>
    </row>
    <row r="82" spans="1:12" ht="20.399999999999999" customHeight="1">
      <c r="A82" s="24" t="s">
        <v>82</v>
      </c>
      <c r="C82" s="29"/>
      <c r="D82" s="41">
        <v>12</v>
      </c>
      <c r="E82" s="41"/>
      <c r="K82" s="29"/>
    </row>
    <row r="83" spans="1:12" ht="20.399999999999999" customHeight="1">
      <c r="A83" s="28" t="s">
        <v>83</v>
      </c>
      <c r="C83" s="29"/>
      <c r="K83" s="29"/>
    </row>
    <row r="84" spans="1:12" s="103" customFormat="1" ht="20.399999999999999" customHeight="1" thickBot="1">
      <c r="A84" s="103" t="s">
        <v>84</v>
      </c>
      <c r="C84" s="70"/>
      <c r="D84" s="70"/>
      <c r="E84" s="70"/>
      <c r="F84" s="107">
        <f>F77/F86</f>
        <v>0.32056037270844079</v>
      </c>
      <c r="G84" s="72"/>
      <c r="H84" s="107">
        <f>H77/H86</f>
        <v>0.2855602771841626</v>
      </c>
      <c r="I84" s="72"/>
      <c r="J84" s="107">
        <f>J77/J86</f>
        <v>0.29219512061987069</v>
      </c>
      <c r="K84" s="72"/>
      <c r="L84" s="107">
        <f>L77/L86</f>
        <v>0.30265093518268338</v>
      </c>
    </row>
    <row r="85" spans="1:12" s="103" customFormat="1" ht="20.399999999999999" customHeight="1" thickTop="1">
      <c r="C85" s="70"/>
      <c r="D85" s="70"/>
      <c r="E85" s="70"/>
      <c r="F85" s="44"/>
      <c r="G85" s="72"/>
      <c r="H85" s="108"/>
      <c r="I85" s="72"/>
      <c r="J85" s="44"/>
      <c r="K85" s="72"/>
      <c r="L85" s="108"/>
    </row>
    <row r="86" spans="1:12" ht="20.399999999999999" customHeight="1" thickBot="1">
      <c r="A86" s="103" t="s">
        <v>85</v>
      </c>
      <c r="B86" s="103"/>
      <c r="C86" s="29"/>
      <c r="F86" s="67">
        <v>366399</v>
      </c>
      <c r="G86" s="73"/>
      <c r="H86" s="67">
        <v>366399</v>
      </c>
      <c r="I86" s="73"/>
      <c r="J86" s="67">
        <v>366399</v>
      </c>
      <c r="K86" s="73"/>
      <c r="L86" s="67">
        <v>366399</v>
      </c>
    </row>
    <row r="87" spans="1:12" ht="20.399999999999999" customHeight="1" thickTop="1">
      <c r="C87" s="29"/>
      <c r="F87" s="60"/>
      <c r="G87" s="73"/>
      <c r="H87" s="60"/>
      <c r="I87" s="73"/>
      <c r="J87" s="60"/>
      <c r="K87" s="60"/>
      <c r="L87" s="60"/>
    </row>
    <row r="88" spans="1:12" ht="20.399999999999999" customHeight="1">
      <c r="A88" s="28" t="s">
        <v>33</v>
      </c>
      <c r="C88" s="29"/>
    </row>
    <row r="89" spans="1:12" ht="20.399999999999999" customHeight="1">
      <c r="A89" s="74"/>
      <c r="B89" s="75"/>
      <c r="C89" s="75"/>
      <c r="D89" s="75"/>
      <c r="E89" s="75"/>
      <c r="F89" s="7"/>
      <c r="G89" s="8"/>
      <c r="H89" s="7"/>
      <c r="I89" s="8"/>
      <c r="J89" s="7"/>
      <c r="L89" s="7"/>
    </row>
    <row r="90" spans="1:12" ht="20.399999999999999" customHeight="1">
      <c r="A90" s="74"/>
      <c r="B90" s="75"/>
      <c r="C90" s="75"/>
      <c r="D90" s="75"/>
      <c r="E90" s="75"/>
      <c r="F90" s="7"/>
      <c r="G90" s="8"/>
      <c r="H90" s="7"/>
      <c r="I90" s="8"/>
      <c r="J90" s="7"/>
      <c r="L90" s="7"/>
    </row>
    <row r="91" spans="1:12" ht="20.399999999999999" customHeight="1">
      <c r="B91" s="75"/>
      <c r="C91" s="75"/>
      <c r="D91" s="75"/>
      <c r="E91" s="75"/>
      <c r="F91" s="7"/>
      <c r="G91" s="8"/>
      <c r="H91" s="7"/>
      <c r="I91" s="8"/>
      <c r="J91" s="7"/>
      <c r="L91" s="7"/>
    </row>
  </sheetData>
  <mergeCells count="4">
    <mergeCell ref="F51:H51"/>
    <mergeCell ref="J51:L51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5" max="11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showGridLines="0" view="pageBreakPreview" zoomScale="70" zoomScaleNormal="70" zoomScaleSheetLayoutView="70" workbookViewId="0">
      <selection activeCell="G1" sqref="G1"/>
    </sheetView>
  </sheetViews>
  <sheetFormatPr defaultColWidth="9.109375" defaultRowHeight="21.9" customHeight="1"/>
  <cols>
    <col min="1" max="1" width="20.6640625" style="76" customWidth="1"/>
    <col min="2" max="2" width="17.6640625" style="76" customWidth="1"/>
    <col min="3" max="3" width="5.6640625" style="76" customWidth="1"/>
    <col min="4" max="4" width="0.88671875" style="76" customWidth="1"/>
    <col min="5" max="5" width="15.6640625" style="76" customWidth="1"/>
    <col min="6" max="6" width="0.88671875" style="76" customWidth="1"/>
    <col min="7" max="7" width="15.6640625" style="76" customWidth="1"/>
    <col min="8" max="8" width="0.88671875" style="76" customWidth="1"/>
    <col min="9" max="9" width="15.6640625" style="76" customWidth="1"/>
    <col min="10" max="10" width="0.88671875" style="76" customWidth="1"/>
    <col min="11" max="11" width="15.6640625" style="76" customWidth="1"/>
    <col min="12" max="12" width="0.88671875" style="76" customWidth="1"/>
    <col min="13" max="13" width="15.6640625" style="76" customWidth="1"/>
    <col min="14" max="14" width="0.88671875" style="76" customWidth="1"/>
    <col min="15" max="16384" width="9.109375" style="76"/>
  </cols>
  <sheetData>
    <row r="1" spans="1:14" ht="21.9" customHeight="1"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 t="s">
        <v>59</v>
      </c>
    </row>
    <row r="2" spans="1:14" ht="21.9" customHeight="1">
      <c r="A2" s="79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4" ht="21.9" customHeight="1">
      <c r="A3" s="79" t="s">
        <v>87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4" ht="21.9" customHeight="1">
      <c r="A4" s="79" t="s">
        <v>178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4" ht="21.9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2" t="s">
        <v>4</v>
      </c>
    </row>
    <row r="6" spans="1:14" ht="21.9" customHeight="1">
      <c r="A6" s="83"/>
      <c r="B6" s="83"/>
      <c r="C6" s="83"/>
      <c r="D6" s="84"/>
      <c r="E6" s="112" t="s">
        <v>5</v>
      </c>
      <c r="F6" s="112"/>
      <c r="G6" s="112"/>
      <c r="H6" s="112"/>
      <c r="I6" s="112"/>
      <c r="J6" s="112"/>
      <c r="K6" s="112"/>
      <c r="L6" s="112"/>
      <c r="M6" s="112"/>
    </row>
    <row r="7" spans="1:14" s="83" customFormat="1" ht="21.9" customHeight="1">
      <c r="E7" s="83" t="s">
        <v>89</v>
      </c>
      <c r="I7" s="112" t="s">
        <v>88</v>
      </c>
      <c r="J7" s="112"/>
      <c r="K7" s="112"/>
      <c r="M7" s="83" t="s">
        <v>90</v>
      </c>
    </row>
    <row r="8" spans="1:14" s="83" customFormat="1" ht="21.9" customHeight="1">
      <c r="E8" s="83" t="s">
        <v>91</v>
      </c>
      <c r="I8" s="83" t="s">
        <v>92</v>
      </c>
      <c r="M8" s="83" t="s">
        <v>93</v>
      </c>
    </row>
    <row r="9" spans="1:14" s="83" customFormat="1" ht="21.9" customHeight="1">
      <c r="E9" s="85" t="s">
        <v>94</v>
      </c>
      <c r="G9" s="85" t="s">
        <v>53</v>
      </c>
      <c r="I9" s="86" t="s">
        <v>95</v>
      </c>
      <c r="K9" s="85" t="s">
        <v>96</v>
      </c>
      <c r="M9" s="85" t="s">
        <v>97</v>
      </c>
    </row>
    <row r="10" spans="1:14" ht="21.9" customHeight="1">
      <c r="A10" s="79" t="s">
        <v>150</v>
      </c>
      <c r="D10" s="83"/>
      <c r="E10" s="87">
        <v>366399</v>
      </c>
      <c r="F10" s="83"/>
      <c r="G10" s="87">
        <v>488385</v>
      </c>
      <c r="H10" s="83"/>
      <c r="I10" s="87">
        <v>36680</v>
      </c>
      <c r="J10" s="83"/>
      <c r="K10" s="87">
        <v>256698</v>
      </c>
      <c r="L10" s="88"/>
      <c r="M10" s="88">
        <f>SUM(E10:K10)</f>
        <v>1148162</v>
      </c>
    </row>
    <row r="11" spans="1:14" ht="21.9" customHeight="1">
      <c r="A11" s="89" t="s">
        <v>76</v>
      </c>
      <c r="C11" s="90"/>
      <c r="D11" s="90"/>
      <c r="E11" s="87">
        <v>0</v>
      </c>
      <c r="F11" s="83"/>
      <c r="G11" s="87">
        <v>0</v>
      </c>
      <c r="H11" s="83"/>
      <c r="I11" s="87">
        <v>0</v>
      </c>
      <c r="J11" s="83"/>
      <c r="K11" s="87">
        <f>PL!H70</f>
        <v>104629</v>
      </c>
      <c r="L11" s="83"/>
      <c r="M11" s="87">
        <f>SUM(E11:K11)</f>
        <v>104629</v>
      </c>
      <c r="N11" s="83"/>
    </row>
    <row r="12" spans="1:14" ht="21.9" customHeight="1">
      <c r="A12" s="91" t="s">
        <v>77</v>
      </c>
      <c r="C12" s="90"/>
      <c r="D12" s="90"/>
      <c r="E12" s="92">
        <v>0</v>
      </c>
      <c r="F12" s="83"/>
      <c r="G12" s="92">
        <v>0</v>
      </c>
      <c r="H12" s="83"/>
      <c r="I12" s="92">
        <v>0</v>
      </c>
      <c r="J12" s="83"/>
      <c r="K12" s="92">
        <f>PL!H73</f>
        <v>0</v>
      </c>
      <c r="L12" s="83"/>
      <c r="M12" s="92">
        <f>SUM(E12:K12)</f>
        <v>0</v>
      </c>
      <c r="N12" s="83"/>
    </row>
    <row r="13" spans="1:14" ht="21.9" customHeight="1">
      <c r="A13" s="89" t="s">
        <v>78</v>
      </c>
      <c r="C13" s="90"/>
      <c r="D13" s="90"/>
      <c r="E13" s="87">
        <f>SUM(E11:E12)</f>
        <v>0</v>
      </c>
      <c r="F13" s="83"/>
      <c r="G13" s="87">
        <f>SUM(G11:G12)</f>
        <v>0</v>
      </c>
      <c r="H13" s="83"/>
      <c r="I13" s="87">
        <f>SUM(I11:I12)</f>
        <v>0</v>
      </c>
      <c r="J13" s="83"/>
      <c r="K13" s="87">
        <f>SUM(K11:K12)</f>
        <v>104629</v>
      </c>
      <c r="L13" s="83"/>
      <c r="M13" s="87">
        <f>SUM(M11:M12)</f>
        <v>104629</v>
      </c>
      <c r="N13" s="83"/>
    </row>
    <row r="14" spans="1:14" ht="21.9" customHeight="1">
      <c r="A14" s="89" t="s">
        <v>166</v>
      </c>
      <c r="C14" s="90"/>
      <c r="D14" s="90"/>
      <c r="E14" s="87">
        <v>0</v>
      </c>
      <c r="F14" s="83"/>
      <c r="G14" s="87">
        <v>0</v>
      </c>
      <c r="H14" s="83"/>
      <c r="I14" s="87">
        <v>0</v>
      </c>
      <c r="J14" s="83"/>
      <c r="K14" s="87">
        <v>-62288</v>
      </c>
      <c r="L14" s="83"/>
      <c r="M14" s="87">
        <f>SUM(E14:K14)</f>
        <v>-62288</v>
      </c>
      <c r="N14" s="83"/>
    </row>
    <row r="15" spans="1:14" ht="21.9" customHeight="1" thickBot="1">
      <c r="A15" s="79" t="s">
        <v>179</v>
      </c>
      <c r="D15" s="83"/>
      <c r="E15" s="93">
        <f>E10+SUM(E13:E14)</f>
        <v>366399</v>
      </c>
      <c r="F15" s="83"/>
      <c r="G15" s="93">
        <f>G10+SUM(G13:G14)</f>
        <v>488385</v>
      </c>
      <c r="H15" s="83"/>
      <c r="I15" s="93">
        <f>I10+SUM(I13:I14)</f>
        <v>36680</v>
      </c>
      <c r="J15" s="83"/>
      <c r="K15" s="93">
        <f>K10+SUM(K13:K14)</f>
        <v>299039</v>
      </c>
      <c r="L15" s="83"/>
      <c r="M15" s="93">
        <f>M10+SUM(M13:M14)</f>
        <v>1190503</v>
      </c>
    </row>
    <row r="16" spans="1:14" ht="21.9" customHeight="1" thickTop="1">
      <c r="A16" s="79"/>
      <c r="D16" s="83"/>
      <c r="E16" s="83"/>
      <c r="F16" s="83"/>
      <c r="G16" s="83"/>
      <c r="H16" s="83"/>
      <c r="I16" s="83"/>
      <c r="J16" s="83"/>
      <c r="K16" s="83"/>
      <c r="L16" s="83"/>
      <c r="M16" s="83"/>
    </row>
    <row r="17" spans="1:14" ht="21.9" customHeight="1">
      <c r="A17" s="79" t="s">
        <v>153</v>
      </c>
      <c r="D17" s="83"/>
      <c r="E17" s="87">
        <v>366399</v>
      </c>
      <c r="F17" s="83"/>
      <c r="G17" s="87">
        <v>488385</v>
      </c>
      <c r="H17" s="83"/>
      <c r="I17" s="87">
        <v>36680</v>
      </c>
      <c r="J17" s="83"/>
      <c r="K17" s="87">
        <v>338981</v>
      </c>
      <c r="L17" s="83"/>
      <c r="M17" s="87">
        <f>SUM(E17:L17)</f>
        <v>1230445</v>
      </c>
    </row>
    <row r="18" spans="1:14" ht="21.9" customHeight="1">
      <c r="A18" s="89" t="s">
        <v>76</v>
      </c>
      <c r="C18" s="90"/>
      <c r="D18" s="90"/>
      <c r="E18" s="87">
        <v>0</v>
      </c>
      <c r="F18" s="83"/>
      <c r="G18" s="87">
        <v>0</v>
      </c>
      <c r="H18" s="83"/>
      <c r="I18" s="87">
        <v>0</v>
      </c>
      <c r="J18" s="83"/>
      <c r="K18" s="87">
        <f>PL!F70</f>
        <v>117453</v>
      </c>
      <c r="L18" s="83"/>
      <c r="M18" s="87">
        <f>SUM(E18:K18)</f>
        <v>117453</v>
      </c>
      <c r="N18" s="83"/>
    </row>
    <row r="19" spans="1:14" ht="21.9" customHeight="1">
      <c r="A19" s="91" t="s">
        <v>77</v>
      </c>
      <c r="C19" s="90"/>
      <c r="D19" s="90"/>
      <c r="E19" s="92">
        <v>0</v>
      </c>
      <c r="F19" s="83"/>
      <c r="G19" s="92">
        <v>0</v>
      </c>
      <c r="H19" s="83"/>
      <c r="I19" s="92">
        <v>0</v>
      </c>
      <c r="J19" s="83"/>
      <c r="K19" s="92">
        <f>PL!F73</f>
        <v>0</v>
      </c>
      <c r="L19" s="83"/>
      <c r="M19" s="92">
        <f>SUM(E19:K19)</f>
        <v>0</v>
      </c>
      <c r="N19" s="83"/>
    </row>
    <row r="20" spans="1:14" ht="21.9" customHeight="1">
      <c r="A20" s="89" t="s">
        <v>78</v>
      </c>
      <c r="C20" s="90"/>
      <c r="D20" s="90"/>
      <c r="E20" s="87">
        <f>SUM(E18:E19)</f>
        <v>0</v>
      </c>
      <c r="F20" s="83"/>
      <c r="G20" s="87">
        <f>SUM(G18:G19)</f>
        <v>0</v>
      </c>
      <c r="H20" s="83"/>
      <c r="I20" s="87">
        <f>SUM(I18:I19)</f>
        <v>0</v>
      </c>
      <c r="J20" s="83"/>
      <c r="K20" s="87">
        <f>SUM(K18:K19)</f>
        <v>117453</v>
      </c>
      <c r="L20" s="83"/>
      <c r="M20" s="87">
        <f>SUM(M18:M19)</f>
        <v>117453</v>
      </c>
      <c r="N20" s="83"/>
    </row>
    <row r="21" spans="1:14" ht="21.9" customHeight="1">
      <c r="A21" s="89" t="s">
        <v>166</v>
      </c>
      <c r="C21" s="90"/>
      <c r="D21" s="90"/>
      <c r="E21" s="87">
        <v>0</v>
      </c>
      <c r="F21" s="83"/>
      <c r="G21" s="87">
        <v>0</v>
      </c>
      <c r="H21" s="83"/>
      <c r="I21" s="87">
        <v>0</v>
      </c>
      <c r="J21" s="83"/>
      <c r="K21" s="87">
        <v>-98928</v>
      </c>
      <c r="L21" s="83"/>
      <c r="M21" s="87">
        <f>SUM(E21:K21)</f>
        <v>-98928</v>
      </c>
      <c r="N21" s="83"/>
    </row>
    <row r="22" spans="1:14" ht="21.9" customHeight="1" thickBot="1">
      <c r="A22" s="79" t="s">
        <v>180</v>
      </c>
      <c r="D22" s="83"/>
      <c r="E22" s="93">
        <f>E17+SUM(E20:E21)</f>
        <v>366399</v>
      </c>
      <c r="F22" s="83"/>
      <c r="G22" s="93">
        <f>G17+SUM(G20:G21)</f>
        <v>488385</v>
      </c>
      <c r="H22" s="83"/>
      <c r="I22" s="93">
        <f>I17+SUM(I20:I21)</f>
        <v>36680</v>
      </c>
      <c r="J22" s="83"/>
      <c r="K22" s="93">
        <f>K17+SUM(K20:K21)</f>
        <v>357506</v>
      </c>
      <c r="L22" s="83"/>
      <c r="M22" s="93">
        <f>M17+SUM(M20:M21)</f>
        <v>1248970</v>
      </c>
    </row>
    <row r="23" spans="1:14" ht="21.9" customHeight="1" thickTop="1">
      <c r="A23" s="79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1:14" ht="21.9" customHeight="1">
      <c r="A24" s="89" t="s">
        <v>33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4"/>
  <sheetViews>
    <sheetView showGridLines="0" view="pageBreakPreview" zoomScale="85" zoomScaleNormal="70" zoomScaleSheetLayoutView="85" workbookViewId="0">
      <selection activeCell="G1" sqref="G1"/>
    </sheetView>
  </sheetViews>
  <sheetFormatPr defaultColWidth="9.109375" defaultRowHeight="21.9" customHeight="1"/>
  <cols>
    <col min="1" max="1" width="20.6640625" style="76" customWidth="1"/>
    <col min="2" max="2" width="17.6640625" style="76" customWidth="1"/>
    <col min="3" max="3" width="5.6640625" style="76" customWidth="1"/>
    <col min="4" max="4" width="0.88671875" style="76" customWidth="1"/>
    <col min="5" max="5" width="15.6640625" style="76" customWidth="1"/>
    <col min="6" max="6" width="0.88671875" style="76" customWidth="1"/>
    <col min="7" max="7" width="15.6640625" style="76" customWidth="1"/>
    <col min="8" max="8" width="0.88671875" style="76" customWidth="1"/>
    <col min="9" max="9" width="15.6640625" style="76" customWidth="1"/>
    <col min="10" max="10" width="0.88671875" style="76" customWidth="1"/>
    <col min="11" max="11" width="15.6640625" style="76" customWidth="1"/>
    <col min="12" max="12" width="0.88671875" style="76" customWidth="1"/>
    <col min="13" max="13" width="15.6640625" style="76" customWidth="1"/>
    <col min="14" max="14" width="0.88671875" style="76" customWidth="1"/>
    <col min="15" max="16384" width="9.109375" style="76"/>
  </cols>
  <sheetData>
    <row r="1" spans="1:14" ht="21.9" customHeight="1"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 t="s">
        <v>59</v>
      </c>
    </row>
    <row r="2" spans="1:14" ht="21.9" customHeight="1">
      <c r="A2" s="79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4" ht="21.9" customHeight="1">
      <c r="A3" s="79" t="s">
        <v>98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4" ht="21.9" customHeight="1">
      <c r="A4" s="79" t="s">
        <v>178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4" ht="21.9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78" t="s">
        <v>4</v>
      </c>
    </row>
    <row r="6" spans="1:14" ht="21.9" customHeight="1">
      <c r="A6" s="83"/>
      <c r="B6" s="83"/>
      <c r="C6" s="83"/>
      <c r="D6" s="84"/>
      <c r="E6" s="112" t="s">
        <v>6</v>
      </c>
      <c r="F6" s="112"/>
      <c r="G6" s="112"/>
      <c r="H6" s="112"/>
      <c r="I6" s="112"/>
      <c r="J6" s="112"/>
      <c r="K6" s="112"/>
      <c r="L6" s="112"/>
      <c r="M6" s="112"/>
    </row>
    <row r="7" spans="1:14" s="83" customFormat="1" ht="21.9" customHeight="1">
      <c r="E7" s="83" t="s">
        <v>99</v>
      </c>
      <c r="I7" s="112" t="s">
        <v>88</v>
      </c>
      <c r="J7" s="112"/>
      <c r="K7" s="112"/>
      <c r="M7" s="83" t="s">
        <v>90</v>
      </c>
    </row>
    <row r="8" spans="1:14" s="83" customFormat="1" ht="21.9" customHeight="1">
      <c r="E8" s="83" t="s">
        <v>91</v>
      </c>
      <c r="I8" s="83" t="s">
        <v>92</v>
      </c>
      <c r="M8" s="83" t="s">
        <v>93</v>
      </c>
    </row>
    <row r="9" spans="1:14" s="83" customFormat="1" ht="21.9" customHeight="1">
      <c r="E9" s="85" t="s">
        <v>94</v>
      </c>
      <c r="G9" s="85" t="s">
        <v>53</v>
      </c>
      <c r="I9" s="86" t="s">
        <v>100</v>
      </c>
      <c r="K9" s="85" t="s">
        <v>96</v>
      </c>
      <c r="M9" s="85" t="s">
        <v>97</v>
      </c>
    </row>
    <row r="10" spans="1:14" ht="21.9" customHeight="1">
      <c r="A10" s="79" t="s">
        <v>150</v>
      </c>
      <c r="D10" s="83"/>
      <c r="E10" s="87">
        <v>366399</v>
      </c>
      <c r="F10" s="87"/>
      <c r="G10" s="87">
        <v>488385</v>
      </c>
      <c r="H10" s="87"/>
      <c r="I10" s="87">
        <v>36680</v>
      </c>
      <c r="J10" s="87"/>
      <c r="K10" s="87">
        <v>129243</v>
      </c>
      <c r="L10" s="88"/>
      <c r="M10" s="88">
        <f>SUM(E10:K10)</f>
        <v>1020707</v>
      </c>
    </row>
    <row r="11" spans="1:14" ht="21.9" customHeight="1">
      <c r="A11" s="89" t="s">
        <v>76</v>
      </c>
      <c r="C11" s="90"/>
      <c r="D11" s="90"/>
      <c r="E11" s="87">
        <v>0</v>
      </c>
      <c r="F11" s="83"/>
      <c r="G11" s="87">
        <v>0</v>
      </c>
      <c r="H11" s="83"/>
      <c r="I11" s="87">
        <v>0</v>
      </c>
      <c r="J11" s="83"/>
      <c r="K11" s="87">
        <f>PL!L70</f>
        <v>110891</v>
      </c>
      <c r="L11" s="83"/>
      <c r="M11" s="87">
        <f>SUM(E11:K11)</f>
        <v>110891</v>
      </c>
      <c r="N11" s="83"/>
    </row>
    <row r="12" spans="1:14" ht="21.9" customHeight="1">
      <c r="A12" s="91" t="s">
        <v>77</v>
      </c>
      <c r="C12" s="90"/>
      <c r="D12" s="90"/>
      <c r="E12" s="92">
        <v>0</v>
      </c>
      <c r="F12" s="83"/>
      <c r="G12" s="92">
        <v>0</v>
      </c>
      <c r="H12" s="83"/>
      <c r="I12" s="92">
        <v>0</v>
      </c>
      <c r="J12" s="83"/>
      <c r="K12" s="92">
        <f>PL!L73</f>
        <v>0</v>
      </c>
      <c r="L12" s="83"/>
      <c r="M12" s="92">
        <f>SUM(E12:K12)</f>
        <v>0</v>
      </c>
      <c r="N12" s="83"/>
    </row>
    <row r="13" spans="1:14" ht="21.9" customHeight="1">
      <c r="A13" s="89" t="s">
        <v>78</v>
      </c>
      <c r="C13" s="90"/>
      <c r="D13" s="90"/>
      <c r="E13" s="87">
        <f>SUM(E11:E12)</f>
        <v>0</v>
      </c>
      <c r="F13" s="83"/>
      <c r="G13" s="87">
        <f>SUM(G11:G12)</f>
        <v>0</v>
      </c>
      <c r="H13" s="83"/>
      <c r="I13" s="87">
        <f>SUM(I11:I12)</f>
        <v>0</v>
      </c>
      <c r="J13" s="83"/>
      <c r="K13" s="87">
        <f>SUM(K11:K12)</f>
        <v>110891</v>
      </c>
      <c r="L13" s="83"/>
      <c r="M13" s="87">
        <f>SUM(M11:M12)</f>
        <v>110891</v>
      </c>
      <c r="N13" s="83"/>
    </row>
    <row r="14" spans="1:14" ht="21.9" customHeight="1">
      <c r="A14" s="89" t="s">
        <v>166</v>
      </c>
      <c r="C14" s="90"/>
      <c r="D14" s="90"/>
      <c r="E14" s="87">
        <v>0</v>
      </c>
      <c r="F14" s="83"/>
      <c r="G14" s="87">
        <v>0</v>
      </c>
      <c r="H14" s="83"/>
      <c r="I14" s="87">
        <v>0</v>
      </c>
      <c r="J14" s="83"/>
      <c r="K14" s="87">
        <v>-62288</v>
      </c>
      <c r="L14" s="83"/>
      <c r="M14" s="87">
        <f>SUM(E14:K14)</f>
        <v>-62288</v>
      </c>
      <c r="N14" s="83"/>
    </row>
    <row r="15" spans="1:14" ht="21.9" customHeight="1" thickBot="1">
      <c r="A15" s="79" t="s">
        <v>179</v>
      </c>
      <c r="D15" s="83"/>
      <c r="E15" s="93">
        <f>E10+SUM(E13:E14)</f>
        <v>366399</v>
      </c>
      <c r="F15" s="83"/>
      <c r="G15" s="93">
        <f>G10+SUM(G13:G14)</f>
        <v>488385</v>
      </c>
      <c r="H15" s="83"/>
      <c r="I15" s="93">
        <f>I10+SUM(I13:I14)</f>
        <v>36680</v>
      </c>
      <c r="J15" s="83"/>
      <c r="K15" s="93">
        <f>K10+SUM(K13:K14)</f>
        <v>177846</v>
      </c>
      <c r="L15" s="83"/>
      <c r="M15" s="93">
        <f>M10+SUM(M13:M14)</f>
        <v>1069310</v>
      </c>
    </row>
    <row r="16" spans="1:14" ht="21.9" customHeight="1" thickTop="1">
      <c r="A16" s="79"/>
      <c r="D16" s="83"/>
      <c r="E16" s="83"/>
      <c r="F16" s="83"/>
      <c r="G16" s="83"/>
      <c r="H16" s="83"/>
      <c r="I16" s="83"/>
      <c r="J16" s="83"/>
      <c r="K16" s="83"/>
      <c r="L16" s="83"/>
      <c r="M16" s="83"/>
    </row>
    <row r="17" spans="1:14" ht="21.9" customHeight="1">
      <c r="A17" s="79" t="s">
        <v>153</v>
      </c>
      <c r="D17" s="83"/>
      <c r="E17" s="87">
        <v>366399</v>
      </c>
      <c r="F17" s="87"/>
      <c r="G17" s="87">
        <v>488385</v>
      </c>
      <c r="H17" s="87"/>
      <c r="I17" s="87">
        <v>36680</v>
      </c>
      <c r="J17" s="87"/>
      <c r="K17" s="87">
        <v>213967</v>
      </c>
      <c r="L17" s="87"/>
      <c r="M17" s="87">
        <f>SUM(E17:L17)</f>
        <v>1105431</v>
      </c>
    </row>
    <row r="18" spans="1:14" ht="21.9" customHeight="1">
      <c r="A18" s="89" t="s">
        <v>76</v>
      </c>
      <c r="C18" s="90"/>
      <c r="D18" s="90"/>
      <c r="E18" s="87">
        <v>0</v>
      </c>
      <c r="F18" s="87"/>
      <c r="G18" s="87">
        <v>0</v>
      </c>
      <c r="H18" s="87"/>
      <c r="I18" s="87">
        <v>0</v>
      </c>
      <c r="J18" s="87"/>
      <c r="K18" s="87">
        <f>PL!J70</f>
        <v>107060</v>
      </c>
      <c r="L18" s="87"/>
      <c r="M18" s="87">
        <f>SUM(E18:K18)</f>
        <v>107060</v>
      </c>
      <c r="N18" s="83"/>
    </row>
    <row r="19" spans="1:14" ht="21.9" customHeight="1">
      <c r="A19" s="91" t="s">
        <v>77</v>
      </c>
      <c r="C19" s="90"/>
      <c r="D19" s="90"/>
      <c r="E19" s="92">
        <v>0</v>
      </c>
      <c r="F19" s="87"/>
      <c r="G19" s="92">
        <v>0</v>
      </c>
      <c r="H19" s="87"/>
      <c r="I19" s="92">
        <v>0</v>
      </c>
      <c r="J19" s="87"/>
      <c r="K19" s="92">
        <f>PL!J73</f>
        <v>0</v>
      </c>
      <c r="L19" s="87"/>
      <c r="M19" s="92">
        <f>SUM(E19:K19)</f>
        <v>0</v>
      </c>
      <c r="N19" s="83"/>
    </row>
    <row r="20" spans="1:14" ht="21.9" customHeight="1">
      <c r="A20" s="89" t="s">
        <v>78</v>
      </c>
      <c r="C20" s="90"/>
      <c r="D20" s="90"/>
      <c r="E20" s="87">
        <f>SUM(E18:E19)</f>
        <v>0</v>
      </c>
      <c r="F20" s="83"/>
      <c r="G20" s="87">
        <f>SUM(G18:G19)</f>
        <v>0</v>
      </c>
      <c r="H20" s="83"/>
      <c r="I20" s="87">
        <f>SUM(I18:I19)</f>
        <v>0</v>
      </c>
      <c r="J20" s="83"/>
      <c r="K20" s="87">
        <f>SUM(K18:K19)</f>
        <v>107060</v>
      </c>
      <c r="L20" s="83"/>
      <c r="M20" s="87">
        <f>SUM(M18:M19)</f>
        <v>107060</v>
      </c>
      <c r="N20" s="83"/>
    </row>
    <row r="21" spans="1:14" ht="21.9" customHeight="1">
      <c r="A21" s="89" t="s">
        <v>166</v>
      </c>
      <c r="C21" s="90"/>
      <c r="D21" s="90"/>
      <c r="E21" s="92">
        <v>0</v>
      </c>
      <c r="F21" s="87"/>
      <c r="G21" s="92">
        <v>0</v>
      </c>
      <c r="H21" s="87"/>
      <c r="I21" s="92">
        <v>0</v>
      </c>
      <c r="J21" s="83"/>
      <c r="K21" s="87">
        <v>-98928</v>
      </c>
      <c r="L21" s="83"/>
      <c r="M21" s="87">
        <f>SUM(E21:K21)</f>
        <v>-98928</v>
      </c>
      <c r="N21" s="83"/>
    </row>
    <row r="22" spans="1:14" ht="21.9" customHeight="1" thickBot="1">
      <c r="A22" s="79" t="s">
        <v>180</v>
      </c>
      <c r="D22" s="83"/>
      <c r="E22" s="93">
        <f>E17+SUM(E20:E21)</f>
        <v>366399</v>
      </c>
      <c r="F22" s="83"/>
      <c r="G22" s="93">
        <f>G17+SUM(G20:G21)</f>
        <v>488385</v>
      </c>
      <c r="H22" s="83"/>
      <c r="I22" s="93">
        <f>I17+SUM(I20:I21)</f>
        <v>36680</v>
      </c>
      <c r="J22" s="83"/>
      <c r="K22" s="93">
        <f>K17+SUM(K20:K21)</f>
        <v>222099</v>
      </c>
      <c r="L22" s="83"/>
      <c r="M22" s="93">
        <f>M17+SUM(M20:M21)</f>
        <v>1113563</v>
      </c>
    </row>
    <row r="23" spans="1:14" ht="21.9" customHeight="1" thickTop="1">
      <c r="A23" s="79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1:14" ht="21.9" customHeight="1">
      <c r="A24" s="89" t="s">
        <v>33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9"/>
  <sheetViews>
    <sheetView showGridLines="0" view="pageBreakPreview" zoomScale="85" zoomScaleNormal="130" zoomScaleSheetLayoutView="85" workbookViewId="0">
      <selection activeCell="F94" sqref="F94"/>
    </sheetView>
  </sheetViews>
  <sheetFormatPr defaultColWidth="10.6640625" defaultRowHeight="20.399999999999999" customHeight="1"/>
  <cols>
    <col min="1" max="3" width="15.6640625" style="28" customWidth="1"/>
    <col min="4" max="4" width="5.6640625" style="29" customWidth="1"/>
    <col min="5" max="5" width="1.33203125" style="29" customWidth="1"/>
    <col min="6" max="6" width="15.6640625" style="44" customWidth="1"/>
    <col min="7" max="7" width="1.33203125" style="29" customWidth="1"/>
    <col min="8" max="8" width="15.6640625" style="44" customWidth="1"/>
    <col min="9" max="9" width="1.33203125" style="29" customWidth="1"/>
    <col min="10" max="10" width="15.6640625" style="44" customWidth="1"/>
    <col min="11" max="11" width="1.33203125" style="28" customWidth="1"/>
    <col min="12" max="12" width="15.6640625" style="44" customWidth="1"/>
    <col min="13" max="13" width="0.88671875" style="28" customWidth="1"/>
    <col min="14" max="16384" width="10.6640625" style="28"/>
  </cols>
  <sheetData>
    <row r="1" spans="1:13" ht="20.399999999999999" customHeight="1">
      <c r="L1" s="60" t="s">
        <v>59</v>
      </c>
      <c r="M1" s="5"/>
    </row>
    <row r="2" spans="1:13" ht="20.399999999999999" customHeight="1">
      <c r="A2" s="24" t="s">
        <v>2</v>
      </c>
      <c r="B2" s="25"/>
      <c r="C2" s="25"/>
      <c r="D2" s="25"/>
      <c r="E2" s="25"/>
      <c r="F2" s="26"/>
      <c r="G2" s="27"/>
      <c r="H2" s="26"/>
      <c r="I2" s="27"/>
      <c r="J2" s="26"/>
      <c r="L2" s="26"/>
      <c r="M2" s="5"/>
    </row>
    <row r="3" spans="1:13" ht="20.399999999999999" customHeight="1">
      <c r="A3" s="61" t="s">
        <v>101</v>
      </c>
      <c r="B3" s="94"/>
      <c r="C3" s="94"/>
      <c r="D3" s="94"/>
      <c r="E3" s="94"/>
      <c r="F3" s="9"/>
      <c r="G3" s="10"/>
      <c r="H3" s="9"/>
      <c r="I3" s="10"/>
      <c r="J3" s="9"/>
      <c r="L3" s="9"/>
      <c r="M3" s="5"/>
    </row>
    <row r="4" spans="1:13" ht="20.399999999999999" customHeight="1">
      <c r="A4" s="61" t="s">
        <v>178</v>
      </c>
      <c r="B4" s="25"/>
      <c r="C4" s="25"/>
      <c r="D4" s="25"/>
      <c r="E4" s="25"/>
      <c r="F4" s="53"/>
      <c r="G4" s="25"/>
      <c r="H4" s="53"/>
      <c r="I4" s="25"/>
      <c r="J4" s="53"/>
      <c r="L4" s="53"/>
      <c r="M4" s="5"/>
    </row>
    <row r="5" spans="1:13" ht="20.399999999999999" customHeight="1">
      <c r="D5" s="62"/>
      <c r="E5" s="62"/>
      <c r="F5" s="25"/>
      <c r="G5" s="25"/>
      <c r="H5" s="25"/>
      <c r="I5" s="25"/>
      <c r="J5" s="60"/>
      <c r="K5" s="29"/>
      <c r="L5" s="60" t="s">
        <v>4</v>
      </c>
      <c r="M5" s="5"/>
    </row>
    <row r="6" spans="1:13" ht="20.399999999999999" customHeight="1">
      <c r="D6" s="62"/>
      <c r="E6" s="62"/>
      <c r="F6" s="111" t="s">
        <v>5</v>
      </c>
      <c r="G6" s="111"/>
      <c r="H6" s="111"/>
      <c r="I6" s="25"/>
      <c r="J6" s="110" t="s">
        <v>6</v>
      </c>
      <c r="K6" s="110"/>
      <c r="L6" s="110"/>
      <c r="M6" s="5"/>
    </row>
    <row r="7" spans="1:13" ht="20.399999999999999" customHeight="1">
      <c r="D7" s="62"/>
      <c r="E7" s="62"/>
      <c r="F7" s="64" t="s">
        <v>152</v>
      </c>
      <c r="H7" s="64" t="s">
        <v>149</v>
      </c>
      <c r="J7" s="64" t="s">
        <v>152</v>
      </c>
      <c r="K7" s="29"/>
      <c r="L7" s="64" t="s">
        <v>149</v>
      </c>
      <c r="M7" s="5"/>
    </row>
    <row r="8" spans="1:13" ht="20.399999999999999" customHeight="1">
      <c r="A8" s="24" t="s">
        <v>133</v>
      </c>
      <c r="B8" s="95"/>
      <c r="C8" s="95"/>
      <c r="D8" s="95"/>
      <c r="E8" s="95"/>
      <c r="F8" s="7"/>
      <c r="G8" s="8"/>
      <c r="H8" s="7"/>
      <c r="I8" s="8"/>
      <c r="J8" s="7"/>
      <c r="L8" s="7"/>
      <c r="M8" s="5"/>
    </row>
    <row r="9" spans="1:13" ht="20.399999999999999" customHeight="1">
      <c r="A9" s="74" t="s">
        <v>134</v>
      </c>
      <c r="B9" s="75"/>
      <c r="C9" s="75"/>
      <c r="D9" s="75"/>
      <c r="E9" s="75"/>
      <c r="F9" s="11">
        <f>PL!F68</f>
        <v>141349</v>
      </c>
      <c r="G9" s="8"/>
      <c r="H9" s="11">
        <f>PL!H68</f>
        <v>128664</v>
      </c>
      <c r="I9" s="8"/>
      <c r="J9" s="11">
        <f>PL!J68</f>
        <v>130956</v>
      </c>
      <c r="L9" s="11">
        <f>PL!L68</f>
        <v>134926</v>
      </c>
      <c r="M9" s="5"/>
    </row>
    <row r="10" spans="1:13" ht="20.399999999999999" customHeight="1">
      <c r="A10" s="74" t="s">
        <v>135</v>
      </c>
      <c r="B10" s="75"/>
      <c r="C10" s="75"/>
      <c r="D10" s="75"/>
      <c r="E10" s="75"/>
      <c r="F10" s="7"/>
      <c r="G10" s="8"/>
      <c r="H10" s="7"/>
      <c r="I10" s="8"/>
      <c r="J10" s="7"/>
      <c r="L10" s="7"/>
      <c r="M10" s="5"/>
    </row>
    <row r="11" spans="1:13" ht="20.399999999999999" customHeight="1">
      <c r="A11" s="74" t="s">
        <v>136</v>
      </c>
      <c r="B11" s="75"/>
      <c r="C11" s="75"/>
      <c r="D11" s="75"/>
      <c r="E11" s="75"/>
      <c r="F11" s="7"/>
      <c r="G11" s="8"/>
      <c r="H11" s="7"/>
      <c r="I11" s="8"/>
      <c r="J11" s="7"/>
      <c r="L11" s="7"/>
      <c r="M11" s="5"/>
    </row>
    <row r="12" spans="1:13" ht="20.399999999999999" customHeight="1">
      <c r="A12" s="74" t="s">
        <v>137</v>
      </c>
      <c r="B12" s="75"/>
      <c r="C12" s="75"/>
      <c r="D12" s="75"/>
      <c r="E12" s="75"/>
      <c r="F12" s="7">
        <v>359337</v>
      </c>
      <c r="G12" s="12"/>
      <c r="H12" s="7">
        <v>327380</v>
      </c>
      <c r="I12" s="12"/>
      <c r="J12" s="7">
        <v>359337</v>
      </c>
      <c r="K12" s="12"/>
      <c r="L12" s="7">
        <v>327380</v>
      </c>
      <c r="M12" s="12"/>
    </row>
    <row r="13" spans="1:13" ht="20.399999999999999" customHeight="1">
      <c r="A13" s="74" t="s">
        <v>181</v>
      </c>
      <c r="B13" s="75"/>
      <c r="C13" s="75"/>
      <c r="D13" s="75"/>
      <c r="E13" s="75"/>
      <c r="F13" s="14">
        <v>2588</v>
      </c>
      <c r="G13" s="15"/>
      <c r="H13" s="14">
        <v>2592</v>
      </c>
      <c r="I13" s="15"/>
      <c r="J13" s="14">
        <v>2588</v>
      </c>
      <c r="K13" s="15"/>
      <c r="L13" s="14">
        <v>2592</v>
      </c>
      <c r="M13" s="15"/>
    </row>
    <row r="14" spans="1:13" ht="20.399999999999999" customHeight="1">
      <c r="A14" s="28" t="s">
        <v>142</v>
      </c>
      <c r="B14" s="75"/>
      <c r="C14" s="75"/>
      <c r="D14" s="75"/>
      <c r="E14" s="75"/>
      <c r="F14" s="7">
        <v>5974</v>
      </c>
      <c r="G14" s="12"/>
      <c r="H14" s="7">
        <v>3792</v>
      </c>
      <c r="I14" s="12"/>
      <c r="J14" s="7">
        <v>5974</v>
      </c>
      <c r="K14" s="12"/>
      <c r="L14" s="7">
        <v>3792</v>
      </c>
      <c r="M14" s="12"/>
    </row>
    <row r="15" spans="1:13" ht="20.399999999999999" customHeight="1">
      <c r="A15" s="28" t="s">
        <v>143</v>
      </c>
      <c r="B15" s="75"/>
      <c r="C15" s="75"/>
      <c r="D15" s="75"/>
      <c r="E15" s="75"/>
      <c r="G15" s="12"/>
      <c r="I15" s="12"/>
      <c r="K15" s="12"/>
    </row>
    <row r="16" spans="1:13" ht="20.399999999999999" customHeight="1">
      <c r="A16" s="28" t="s">
        <v>144</v>
      </c>
      <c r="B16" s="75"/>
      <c r="C16" s="75"/>
      <c r="D16" s="75"/>
      <c r="E16" s="75"/>
      <c r="F16" s="7">
        <v>-4025</v>
      </c>
      <c r="G16" s="12"/>
      <c r="H16" s="7">
        <v>-718</v>
      </c>
      <c r="I16" s="12"/>
      <c r="J16" s="7">
        <v>-4025</v>
      </c>
      <c r="K16" s="12"/>
      <c r="L16" s="7">
        <v>-718</v>
      </c>
      <c r="M16" s="12"/>
    </row>
    <row r="17" spans="1:13" ht="20.399999999999999" customHeight="1">
      <c r="A17" s="28" t="s">
        <v>167</v>
      </c>
      <c r="B17" s="75"/>
      <c r="C17" s="75"/>
      <c r="D17" s="75"/>
      <c r="E17" s="75"/>
      <c r="F17" s="7">
        <v>0</v>
      </c>
      <c r="G17" s="12"/>
      <c r="H17" s="7">
        <v>-81</v>
      </c>
      <c r="I17" s="12"/>
      <c r="J17" s="7">
        <v>0</v>
      </c>
      <c r="K17" s="12"/>
      <c r="L17" s="7">
        <v>-81</v>
      </c>
      <c r="M17" s="12"/>
    </row>
    <row r="18" spans="1:13" ht="20.399999999999999" customHeight="1">
      <c r="A18" s="74" t="s">
        <v>173</v>
      </c>
      <c r="B18" s="75"/>
      <c r="C18" s="75"/>
      <c r="D18" s="75"/>
      <c r="E18" s="75"/>
      <c r="F18" s="13">
        <v>2228</v>
      </c>
      <c r="G18" s="15"/>
      <c r="H18" s="13">
        <v>-4627</v>
      </c>
      <c r="I18" s="15"/>
      <c r="J18" s="13">
        <v>2228</v>
      </c>
      <c r="K18" s="15"/>
      <c r="L18" s="13">
        <v>-4627</v>
      </c>
      <c r="M18" s="15"/>
    </row>
    <row r="19" spans="1:13" ht="20.399999999999999" customHeight="1">
      <c r="A19" s="74" t="s">
        <v>141</v>
      </c>
      <c r="B19" s="75"/>
      <c r="C19" s="75"/>
      <c r="D19" s="75"/>
      <c r="E19" s="75"/>
      <c r="F19" s="7">
        <v>-1003</v>
      </c>
      <c r="G19" s="12"/>
      <c r="H19" s="7">
        <v>-640</v>
      </c>
      <c r="I19" s="12"/>
      <c r="J19" s="7">
        <v>-1003</v>
      </c>
      <c r="K19" s="12"/>
      <c r="L19" s="7">
        <v>-640</v>
      </c>
      <c r="M19" s="12"/>
    </row>
    <row r="20" spans="1:13" ht="20.399999999999999" customHeight="1">
      <c r="A20" s="74" t="s">
        <v>168</v>
      </c>
      <c r="B20" s="75"/>
      <c r="C20" s="75"/>
      <c r="D20" s="75"/>
      <c r="E20" s="75"/>
      <c r="F20" s="7">
        <v>0</v>
      </c>
      <c r="G20" s="12"/>
      <c r="H20" s="7">
        <v>0</v>
      </c>
      <c r="I20" s="28"/>
      <c r="J20" s="7">
        <v>-10480</v>
      </c>
      <c r="L20" s="7">
        <v>-16820</v>
      </c>
      <c r="M20" s="12"/>
    </row>
    <row r="21" spans="1:13" ht="20.399999999999999" customHeight="1">
      <c r="A21" s="74" t="s">
        <v>138</v>
      </c>
      <c r="B21" s="75"/>
      <c r="C21" s="75"/>
      <c r="D21" s="75"/>
      <c r="E21" s="75"/>
      <c r="F21" s="7">
        <v>-20873</v>
      </c>
      <c r="G21" s="12"/>
      <c r="H21" s="7">
        <v>-10558</v>
      </c>
      <c r="I21" s="12"/>
      <c r="J21" s="7">
        <v>0</v>
      </c>
      <c r="K21" s="12"/>
      <c r="L21" s="7">
        <v>0</v>
      </c>
      <c r="M21" s="12"/>
    </row>
    <row r="22" spans="1:13" ht="20.399999999999999" customHeight="1">
      <c r="A22" s="74" t="s">
        <v>174</v>
      </c>
      <c r="B22" s="75"/>
      <c r="C22" s="75"/>
      <c r="D22" s="75"/>
      <c r="E22" s="75"/>
      <c r="F22" s="7">
        <v>-84</v>
      </c>
      <c r="G22" s="12"/>
      <c r="H22" s="7">
        <v>-58</v>
      </c>
      <c r="I22" s="12"/>
      <c r="J22" s="7">
        <v>-84</v>
      </c>
      <c r="K22" s="12"/>
      <c r="L22" s="7">
        <v>-58</v>
      </c>
      <c r="M22" s="8"/>
    </row>
    <row r="23" spans="1:13" ht="20.399999999999999" customHeight="1">
      <c r="A23" s="74" t="s">
        <v>158</v>
      </c>
      <c r="B23" s="75"/>
      <c r="C23" s="75"/>
      <c r="D23" s="75"/>
      <c r="E23" s="75"/>
      <c r="F23" s="7">
        <v>2536</v>
      </c>
      <c r="G23" s="12"/>
      <c r="H23" s="7">
        <v>2319</v>
      </c>
      <c r="I23" s="12"/>
      <c r="J23" s="7">
        <v>2536</v>
      </c>
      <c r="K23" s="12"/>
      <c r="L23" s="7">
        <v>2319</v>
      </c>
      <c r="M23" s="12"/>
    </row>
    <row r="24" spans="1:13" ht="20.399999999999999" customHeight="1">
      <c r="A24" s="74" t="s">
        <v>160</v>
      </c>
      <c r="B24" s="75"/>
      <c r="C24" s="75"/>
      <c r="D24" s="75"/>
      <c r="E24" s="75"/>
      <c r="F24" s="14">
        <v>-139</v>
      </c>
      <c r="G24" s="15"/>
      <c r="H24" s="14">
        <v>-141</v>
      </c>
      <c r="I24" s="15"/>
      <c r="J24" s="14">
        <v>-139</v>
      </c>
      <c r="K24" s="15"/>
      <c r="L24" s="14">
        <v>-141</v>
      </c>
      <c r="M24" s="15"/>
    </row>
    <row r="25" spans="1:13" ht="20.399999999999999" customHeight="1">
      <c r="A25" s="74" t="s">
        <v>139</v>
      </c>
      <c r="B25" s="75"/>
      <c r="C25" s="75"/>
      <c r="D25" s="75"/>
      <c r="E25" s="75"/>
      <c r="F25" s="7">
        <v>-425</v>
      </c>
      <c r="G25" s="12"/>
      <c r="H25" s="7">
        <v>-392</v>
      </c>
      <c r="I25" s="12"/>
      <c r="J25" s="7">
        <v>-425</v>
      </c>
      <c r="K25" s="12"/>
      <c r="L25" s="7">
        <v>-392</v>
      </c>
      <c r="M25" s="12"/>
    </row>
    <row r="26" spans="1:13" ht="20.399999999999999" customHeight="1">
      <c r="A26" s="74" t="s">
        <v>140</v>
      </c>
      <c r="B26" s="75"/>
      <c r="C26" s="75"/>
      <c r="D26" s="75"/>
      <c r="E26" s="75"/>
      <c r="F26" s="16">
        <v>46853</v>
      </c>
      <c r="G26" s="15"/>
      <c r="H26" s="16">
        <v>48758</v>
      </c>
      <c r="I26" s="15"/>
      <c r="J26" s="16">
        <v>46853</v>
      </c>
      <c r="K26" s="15"/>
      <c r="L26" s="16">
        <v>48758</v>
      </c>
      <c r="M26" s="15"/>
    </row>
    <row r="27" spans="1:13" ht="20.399999999999999" customHeight="1">
      <c r="A27" s="96" t="s">
        <v>127</v>
      </c>
      <c r="B27" s="75"/>
      <c r="C27" s="75"/>
      <c r="D27" s="75"/>
      <c r="E27" s="75"/>
      <c r="F27" s="14"/>
      <c r="G27" s="15"/>
      <c r="H27" s="14"/>
      <c r="I27" s="15"/>
      <c r="J27" s="14"/>
      <c r="K27" s="15"/>
      <c r="L27" s="14"/>
      <c r="M27" s="6"/>
    </row>
    <row r="28" spans="1:13" ht="20.399999999999999" customHeight="1">
      <c r="A28" s="96" t="s">
        <v>128</v>
      </c>
      <c r="B28" s="75"/>
      <c r="C28" s="75"/>
      <c r="D28" s="75"/>
      <c r="E28" s="75"/>
      <c r="F28" s="17">
        <f>SUM(F9:F26)</f>
        <v>534316</v>
      </c>
      <c r="G28" s="12"/>
      <c r="H28" s="17">
        <f>SUM(H9:H26)</f>
        <v>496290</v>
      </c>
      <c r="I28" s="12"/>
      <c r="J28" s="17">
        <f>SUM(J9:J26)</f>
        <v>534316</v>
      </c>
      <c r="K28" s="12"/>
      <c r="L28" s="17">
        <f>SUM(L9:L26)</f>
        <v>496290</v>
      </c>
      <c r="M28" s="6"/>
    </row>
    <row r="29" spans="1:13" ht="20.399999999999999" customHeight="1">
      <c r="A29" s="74" t="s">
        <v>129</v>
      </c>
      <c r="B29" s="75"/>
      <c r="C29" s="75"/>
      <c r="D29" s="75"/>
      <c r="E29" s="75"/>
      <c r="G29" s="74"/>
      <c r="I29" s="74"/>
      <c r="J29" s="28"/>
      <c r="L29" s="28"/>
      <c r="M29" s="6"/>
    </row>
    <row r="30" spans="1:13" ht="20.399999999999999" customHeight="1">
      <c r="A30" s="74" t="s">
        <v>162</v>
      </c>
      <c r="B30" s="75"/>
      <c r="C30" s="75"/>
      <c r="D30" s="75"/>
      <c r="E30" s="75"/>
      <c r="F30" s="44">
        <v>-128511</v>
      </c>
      <c r="G30" s="8"/>
      <c r="H30" s="44">
        <v>-24209</v>
      </c>
      <c r="I30" s="8"/>
      <c r="J30" s="44">
        <v>-128511</v>
      </c>
      <c r="K30" s="8"/>
      <c r="L30" s="44">
        <v>-24209</v>
      </c>
      <c r="M30" s="8"/>
    </row>
    <row r="31" spans="1:13" ht="20.399999999999999" customHeight="1">
      <c r="A31" s="74" t="s">
        <v>145</v>
      </c>
      <c r="B31" s="75"/>
      <c r="C31" s="75"/>
      <c r="D31" s="75"/>
      <c r="E31" s="75"/>
      <c r="F31" s="44">
        <v>4279</v>
      </c>
      <c r="G31" s="8"/>
      <c r="H31" s="44">
        <v>4095</v>
      </c>
      <c r="I31" s="8"/>
      <c r="J31" s="44">
        <v>4279</v>
      </c>
      <c r="K31" s="8"/>
      <c r="L31" s="44">
        <v>4095</v>
      </c>
      <c r="M31" s="8"/>
    </row>
    <row r="32" spans="1:13" ht="20.399999999999999" customHeight="1">
      <c r="A32" s="74" t="s">
        <v>130</v>
      </c>
      <c r="B32" s="75"/>
      <c r="C32" s="75"/>
      <c r="D32" s="75"/>
      <c r="E32" s="75"/>
      <c r="F32" s="7">
        <v>-426170</v>
      </c>
      <c r="G32" s="8"/>
      <c r="H32" s="7">
        <v>-180148</v>
      </c>
      <c r="I32" s="8"/>
      <c r="J32" s="7">
        <v>-426170</v>
      </c>
      <c r="K32" s="8"/>
      <c r="L32" s="7">
        <v>-180148</v>
      </c>
      <c r="M32" s="8"/>
    </row>
    <row r="33" spans="1:13" ht="20.399999999999999" customHeight="1">
      <c r="A33" s="74" t="s">
        <v>131</v>
      </c>
      <c r="B33" s="75"/>
      <c r="C33" s="75"/>
      <c r="D33" s="75"/>
      <c r="E33" s="75"/>
      <c r="F33" s="7">
        <v>-8730</v>
      </c>
      <c r="G33" s="8"/>
      <c r="H33" s="7">
        <v>-13542</v>
      </c>
      <c r="I33" s="8"/>
      <c r="J33" s="7">
        <v>-8730</v>
      </c>
      <c r="K33" s="8"/>
      <c r="L33" s="7">
        <v>-13542</v>
      </c>
      <c r="M33" s="8"/>
    </row>
    <row r="34" spans="1:13" ht="20.399999999999999" customHeight="1">
      <c r="A34" s="74" t="s">
        <v>132</v>
      </c>
      <c r="B34" s="75"/>
      <c r="C34" s="75"/>
      <c r="D34" s="75"/>
      <c r="E34" s="75"/>
      <c r="F34" s="7">
        <v>-1902</v>
      </c>
      <c r="G34" s="8"/>
      <c r="H34" s="7">
        <v>-1448</v>
      </c>
      <c r="I34" s="8"/>
      <c r="J34" s="7">
        <v>-1902</v>
      </c>
      <c r="K34" s="8"/>
      <c r="L34" s="7">
        <v>-1448</v>
      </c>
      <c r="M34" s="8"/>
    </row>
    <row r="35" spans="1:13" ht="20.399999999999999" customHeight="1">
      <c r="A35" s="74" t="s">
        <v>123</v>
      </c>
      <c r="B35" s="75"/>
      <c r="C35" s="75"/>
      <c r="D35" s="75"/>
      <c r="E35" s="75"/>
      <c r="F35" s="7"/>
      <c r="G35" s="8"/>
      <c r="H35" s="7"/>
      <c r="I35" s="8"/>
      <c r="J35" s="7"/>
      <c r="K35" s="8"/>
      <c r="L35" s="7"/>
      <c r="M35" s="8"/>
    </row>
    <row r="36" spans="1:13" ht="20.399999999999999" customHeight="1">
      <c r="A36" s="74" t="s">
        <v>161</v>
      </c>
      <c r="B36" s="75"/>
      <c r="C36" s="75"/>
      <c r="D36" s="75"/>
      <c r="E36" s="75"/>
      <c r="F36" s="7">
        <v>274634</v>
      </c>
      <c r="G36" s="8"/>
      <c r="H36" s="7">
        <v>123964</v>
      </c>
      <c r="I36" s="8"/>
      <c r="J36" s="7">
        <v>274634</v>
      </c>
      <c r="K36" s="8"/>
      <c r="L36" s="7">
        <v>123964</v>
      </c>
      <c r="M36" s="8"/>
    </row>
    <row r="37" spans="1:13" ht="20.399999999999999" customHeight="1">
      <c r="A37" s="74" t="s">
        <v>124</v>
      </c>
      <c r="B37" s="75"/>
      <c r="C37" s="75"/>
      <c r="D37" s="75"/>
      <c r="E37" s="75"/>
      <c r="F37" s="18">
        <v>3525</v>
      </c>
      <c r="G37" s="8"/>
      <c r="H37" s="18">
        <v>4009</v>
      </c>
      <c r="I37" s="8"/>
      <c r="J37" s="18">
        <v>3525</v>
      </c>
      <c r="K37" s="8"/>
      <c r="L37" s="18">
        <v>4009</v>
      </c>
      <c r="M37" s="8"/>
    </row>
    <row r="38" spans="1:13" ht="20.399999999999999" customHeight="1">
      <c r="A38" s="96" t="s">
        <v>125</v>
      </c>
      <c r="B38" s="75"/>
      <c r="C38" s="75"/>
      <c r="D38" s="75"/>
      <c r="E38" s="75"/>
      <c r="F38" s="7">
        <f>SUM(F28,F30:F37)</f>
        <v>251441</v>
      </c>
      <c r="G38" s="8"/>
      <c r="H38" s="7">
        <f>SUM(H28,H30:H37)</f>
        <v>409011</v>
      </c>
      <c r="I38" s="8"/>
      <c r="J38" s="7">
        <f>SUM(J28,J30:J37)</f>
        <v>251441</v>
      </c>
      <c r="K38" s="8"/>
      <c r="L38" s="7">
        <f>SUM(L28,L30:L37)</f>
        <v>409011</v>
      </c>
      <c r="M38" s="6"/>
    </row>
    <row r="39" spans="1:13" ht="20.399999999999999" customHeight="1">
      <c r="A39" s="74" t="s">
        <v>146</v>
      </c>
      <c r="B39" s="75"/>
      <c r="C39" s="75"/>
      <c r="D39" s="75"/>
      <c r="E39" s="75"/>
      <c r="F39" s="7">
        <v>-25688</v>
      </c>
      <c r="G39" s="8"/>
      <c r="H39" s="7">
        <v>-30163</v>
      </c>
      <c r="I39" s="8"/>
      <c r="J39" s="7">
        <v>-25688</v>
      </c>
      <c r="K39" s="8"/>
      <c r="L39" s="7">
        <v>-30163</v>
      </c>
      <c r="M39" s="6"/>
    </row>
    <row r="40" spans="1:13" ht="20.399999999999999" customHeight="1">
      <c r="A40" s="74" t="s">
        <v>148</v>
      </c>
      <c r="B40" s="75"/>
      <c r="C40" s="75"/>
      <c r="D40" s="75"/>
      <c r="E40" s="75"/>
      <c r="F40" s="7">
        <v>-1481</v>
      </c>
      <c r="G40" s="8"/>
      <c r="H40" s="7">
        <v>-116</v>
      </c>
      <c r="I40" s="8"/>
      <c r="J40" s="7">
        <v>-1481</v>
      </c>
      <c r="K40" s="8"/>
      <c r="L40" s="7">
        <v>-116</v>
      </c>
      <c r="M40" s="6"/>
    </row>
    <row r="41" spans="1:13" ht="20.399999999999999" customHeight="1">
      <c r="A41" s="74" t="s">
        <v>169</v>
      </c>
      <c r="B41" s="75"/>
      <c r="C41" s="75"/>
      <c r="D41" s="75"/>
      <c r="E41" s="75"/>
      <c r="F41" s="7">
        <v>0</v>
      </c>
      <c r="G41" s="8"/>
      <c r="H41" s="7">
        <v>11075</v>
      </c>
      <c r="I41" s="8"/>
      <c r="J41" s="7">
        <v>0</v>
      </c>
      <c r="K41" s="8"/>
      <c r="L41" s="7">
        <v>11075</v>
      </c>
      <c r="M41" s="6"/>
    </row>
    <row r="42" spans="1:13" ht="20.399999999999999" customHeight="1">
      <c r="A42" s="74" t="s">
        <v>147</v>
      </c>
      <c r="B42" s="75"/>
      <c r="C42" s="75"/>
      <c r="D42" s="75"/>
      <c r="E42" s="75"/>
      <c r="F42" s="7">
        <v>-24915</v>
      </c>
      <c r="G42" s="8"/>
      <c r="H42" s="7">
        <v>-25864</v>
      </c>
      <c r="I42" s="8"/>
      <c r="J42" s="7">
        <v>-24915</v>
      </c>
      <c r="K42" s="8"/>
      <c r="L42" s="7">
        <v>-25864</v>
      </c>
      <c r="M42" s="6"/>
    </row>
    <row r="43" spans="1:13" ht="20.399999999999999" customHeight="1">
      <c r="A43" s="96" t="s">
        <v>126</v>
      </c>
      <c r="B43" s="75"/>
      <c r="C43" s="75"/>
      <c r="D43" s="75"/>
      <c r="E43" s="75"/>
      <c r="F43" s="20">
        <f>SUM(F38:F42)</f>
        <v>199357</v>
      </c>
      <c r="G43" s="8"/>
      <c r="H43" s="20">
        <f>SUM(H38:H42)</f>
        <v>363943</v>
      </c>
      <c r="I43" s="8"/>
      <c r="J43" s="20">
        <f>SUM(J38:J42)</f>
        <v>199357</v>
      </c>
      <c r="L43" s="20">
        <f>SUM(L38:L42)</f>
        <v>363943</v>
      </c>
      <c r="M43" s="6"/>
    </row>
    <row r="44" spans="1:13" ht="20.399999999999999" customHeight="1">
      <c r="A44" s="74"/>
      <c r="B44" s="75"/>
      <c r="C44" s="75"/>
      <c r="D44" s="75"/>
      <c r="E44" s="75"/>
      <c r="G44" s="74"/>
      <c r="I44" s="74"/>
      <c r="M44" s="6"/>
    </row>
    <row r="45" spans="1:13" ht="20.399999999999999" customHeight="1">
      <c r="A45" s="40" t="s">
        <v>33</v>
      </c>
      <c r="B45" s="75"/>
      <c r="C45" s="75"/>
      <c r="D45" s="75"/>
      <c r="E45" s="75"/>
      <c r="G45" s="74"/>
      <c r="I45" s="74"/>
      <c r="M45" s="6"/>
    </row>
    <row r="46" spans="1:13" ht="20.399999999999999" customHeight="1">
      <c r="A46" s="74"/>
      <c r="B46" s="75"/>
      <c r="C46" s="75"/>
      <c r="D46" s="75"/>
      <c r="E46" s="75"/>
      <c r="G46" s="74"/>
      <c r="I46" s="74"/>
      <c r="M46" s="6"/>
    </row>
    <row r="47" spans="1:13" ht="20.399999999999999" customHeight="1">
      <c r="A47" s="74"/>
      <c r="B47" s="75"/>
      <c r="C47" s="75"/>
      <c r="D47" s="75"/>
      <c r="E47" s="75"/>
      <c r="G47" s="74"/>
      <c r="I47" s="74"/>
      <c r="M47" s="6"/>
    </row>
    <row r="48" spans="1:13" ht="20.399999999999999" customHeight="1">
      <c r="B48" s="75"/>
      <c r="C48" s="75"/>
      <c r="D48" s="75"/>
      <c r="E48" s="75"/>
      <c r="F48" s="7"/>
      <c r="G48" s="8"/>
      <c r="H48" s="7"/>
      <c r="I48" s="8"/>
      <c r="J48" s="7"/>
      <c r="L48" s="7"/>
      <c r="M48" s="6"/>
    </row>
    <row r="49" spans="1:13" ht="20.399999999999999" customHeight="1">
      <c r="L49" s="60" t="s">
        <v>59</v>
      </c>
      <c r="M49" s="6"/>
    </row>
    <row r="50" spans="1:13" ht="20.399999999999999" customHeight="1">
      <c r="A50" s="24" t="s">
        <v>2</v>
      </c>
      <c r="B50" s="25"/>
      <c r="C50" s="25"/>
      <c r="D50" s="25"/>
      <c r="E50" s="25"/>
      <c r="F50" s="26"/>
      <c r="G50" s="27"/>
      <c r="H50" s="26"/>
      <c r="I50" s="27"/>
      <c r="J50" s="26"/>
      <c r="L50" s="26"/>
      <c r="M50" s="6"/>
    </row>
    <row r="51" spans="1:13" ht="20.399999999999999" customHeight="1">
      <c r="A51" s="61" t="s">
        <v>102</v>
      </c>
      <c r="B51" s="94"/>
      <c r="C51" s="94"/>
      <c r="D51" s="94"/>
      <c r="E51" s="94"/>
      <c r="F51" s="9"/>
      <c r="G51" s="10"/>
      <c r="H51" s="9"/>
      <c r="I51" s="10"/>
      <c r="J51" s="9"/>
      <c r="L51" s="9"/>
      <c r="M51" s="6"/>
    </row>
    <row r="52" spans="1:13" ht="20.399999999999999" customHeight="1">
      <c r="A52" s="61" t="s">
        <v>178</v>
      </c>
      <c r="B52" s="25"/>
      <c r="C52" s="25"/>
      <c r="D52" s="25"/>
      <c r="E52" s="25"/>
      <c r="F52" s="53"/>
      <c r="G52" s="25"/>
      <c r="H52" s="53"/>
      <c r="I52" s="25"/>
      <c r="J52" s="53"/>
      <c r="L52" s="53"/>
      <c r="M52" s="6"/>
    </row>
    <row r="53" spans="1:13" ht="20.399999999999999" customHeight="1">
      <c r="D53" s="62"/>
      <c r="E53" s="62"/>
      <c r="F53" s="25"/>
      <c r="G53" s="25"/>
      <c r="H53" s="25"/>
      <c r="I53" s="25"/>
      <c r="J53" s="60"/>
      <c r="K53" s="29"/>
      <c r="L53" s="60" t="s">
        <v>4</v>
      </c>
      <c r="M53" s="5"/>
    </row>
    <row r="54" spans="1:13" ht="20.399999999999999" customHeight="1">
      <c r="D54" s="62"/>
      <c r="E54" s="62"/>
      <c r="F54" s="111" t="s">
        <v>5</v>
      </c>
      <c r="G54" s="111"/>
      <c r="H54" s="111"/>
      <c r="I54" s="25"/>
      <c r="J54" s="110" t="s">
        <v>6</v>
      </c>
      <c r="K54" s="110"/>
      <c r="L54" s="110"/>
      <c r="M54" s="5"/>
    </row>
    <row r="55" spans="1:13" ht="20.399999999999999" customHeight="1">
      <c r="D55" s="62"/>
      <c r="E55" s="62"/>
      <c r="F55" s="64" t="s">
        <v>152</v>
      </c>
      <c r="H55" s="64" t="s">
        <v>149</v>
      </c>
      <c r="J55" s="64" t="s">
        <v>152</v>
      </c>
      <c r="K55" s="29"/>
      <c r="L55" s="64" t="s">
        <v>149</v>
      </c>
      <c r="M55" s="5"/>
    </row>
    <row r="56" spans="1:13" ht="20.399999999999999" customHeight="1">
      <c r="A56" s="24" t="s">
        <v>110</v>
      </c>
      <c r="B56" s="95"/>
      <c r="C56" s="95"/>
      <c r="D56" s="95"/>
      <c r="E56" s="95"/>
      <c r="F56" s="7"/>
      <c r="G56" s="8"/>
      <c r="H56" s="7"/>
      <c r="I56" s="8"/>
      <c r="J56" s="7"/>
      <c r="L56" s="7"/>
    </row>
    <row r="57" spans="1:13" ht="20.399999999999999" customHeight="1">
      <c r="A57" s="28" t="s">
        <v>111</v>
      </c>
      <c r="B57" s="75"/>
      <c r="C57" s="75"/>
      <c r="D57" s="75"/>
      <c r="E57" s="75"/>
      <c r="F57" s="17">
        <v>425</v>
      </c>
      <c r="G57" s="12"/>
      <c r="H57" s="17">
        <v>392</v>
      </c>
      <c r="I57" s="12"/>
      <c r="J57" s="17">
        <v>425</v>
      </c>
      <c r="K57" s="12"/>
      <c r="L57" s="17">
        <v>392</v>
      </c>
      <c r="M57" s="6"/>
    </row>
    <row r="58" spans="1:13" ht="20.399999999999999" customHeight="1">
      <c r="A58" s="28" t="s">
        <v>170</v>
      </c>
      <c r="B58" s="75"/>
      <c r="C58" s="75"/>
      <c r="D58" s="75"/>
      <c r="E58" s="75"/>
      <c r="F58" s="17">
        <v>10480</v>
      </c>
      <c r="G58" s="12"/>
      <c r="H58" s="17">
        <v>16820</v>
      </c>
      <c r="I58" s="12"/>
      <c r="J58" s="17">
        <v>10480</v>
      </c>
      <c r="K58" s="12"/>
      <c r="L58" s="17">
        <v>16820</v>
      </c>
      <c r="M58" s="6"/>
    </row>
    <row r="59" spans="1:13" ht="20.399999999999999" customHeight="1">
      <c r="A59" s="28" t="s">
        <v>112</v>
      </c>
      <c r="B59" s="75"/>
      <c r="C59" s="75"/>
      <c r="D59" s="75"/>
      <c r="E59" s="75"/>
      <c r="F59" s="17">
        <v>189</v>
      </c>
      <c r="G59" s="12"/>
      <c r="H59" s="17">
        <v>13</v>
      </c>
      <c r="I59" s="12"/>
      <c r="J59" s="17">
        <v>189</v>
      </c>
      <c r="K59" s="12"/>
      <c r="L59" s="13">
        <v>13</v>
      </c>
      <c r="M59" s="6"/>
    </row>
    <row r="60" spans="1:13" ht="20.399999999999999" customHeight="1">
      <c r="A60" s="28" t="s">
        <v>113</v>
      </c>
      <c r="B60" s="95"/>
      <c r="C60" s="95"/>
      <c r="D60" s="95"/>
      <c r="E60" s="95"/>
      <c r="F60" s="13">
        <v>-80661</v>
      </c>
      <c r="G60" s="8"/>
      <c r="H60" s="13">
        <v>-66833</v>
      </c>
      <c r="I60" s="8"/>
      <c r="J60" s="13">
        <v>-80661</v>
      </c>
      <c r="K60" s="8"/>
      <c r="L60" s="13">
        <v>-66833</v>
      </c>
      <c r="M60" s="6"/>
    </row>
    <row r="61" spans="1:13" ht="20.399999999999999" customHeight="1">
      <c r="A61" s="28" t="s">
        <v>114</v>
      </c>
      <c r="B61" s="95"/>
      <c r="C61" s="95"/>
      <c r="D61" s="95"/>
      <c r="E61" s="95"/>
      <c r="F61" s="16">
        <v>-453</v>
      </c>
      <c r="G61" s="8"/>
      <c r="H61" s="16">
        <v>-697</v>
      </c>
      <c r="I61" s="8"/>
      <c r="J61" s="16">
        <v>-453</v>
      </c>
      <c r="K61" s="8"/>
      <c r="L61" s="16">
        <v>-697</v>
      </c>
      <c r="M61" s="6"/>
    </row>
    <row r="62" spans="1:13" ht="20.399999999999999" customHeight="1">
      <c r="A62" s="24" t="s">
        <v>115</v>
      </c>
      <c r="B62" s="75"/>
      <c r="C62" s="75"/>
      <c r="D62" s="75"/>
      <c r="E62" s="75"/>
      <c r="F62" s="20">
        <f>SUM(F57:F61)</f>
        <v>-70020</v>
      </c>
      <c r="G62" s="8"/>
      <c r="H62" s="20">
        <f>SUM(H57:H61)</f>
        <v>-50305</v>
      </c>
      <c r="I62" s="8"/>
      <c r="J62" s="20">
        <f>SUM(J57:J61)</f>
        <v>-70020</v>
      </c>
      <c r="K62" s="8"/>
      <c r="L62" s="20">
        <f>SUM(L57:L61)</f>
        <v>-50305</v>
      </c>
      <c r="M62" s="6"/>
    </row>
    <row r="63" spans="1:13" ht="20.399999999999999" customHeight="1">
      <c r="A63" s="24" t="s">
        <v>116</v>
      </c>
      <c r="B63" s="75"/>
      <c r="C63" s="75"/>
      <c r="D63" s="75"/>
      <c r="E63" s="75"/>
      <c r="F63" s="19"/>
      <c r="G63" s="21"/>
      <c r="H63" s="19"/>
      <c r="I63" s="21"/>
      <c r="J63" s="19"/>
      <c r="K63" s="21"/>
      <c r="L63" s="19"/>
      <c r="M63" s="6"/>
    </row>
    <row r="64" spans="1:13" ht="20.399999999999999" customHeight="1">
      <c r="A64" s="28" t="s">
        <v>117</v>
      </c>
      <c r="B64" s="75"/>
      <c r="C64" s="75"/>
      <c r="D64" s="75"/>
      <c r="E64" s="75"/>
      <c r="F64" s="7">
        <v>3992602</v>
      </c>
      <c r="G64" s="21"/>
      <c r="H64" s="7">
        <v>1566276</v>
      </c>
      <c r="I64" s="21"/>
      <c r="J64" s="7">
        <v>3992602</v>
      </c>
      <c r="K64" s="21"/>
      <c r="L64" s="7">
        <v>1566276</v>
      </c>
      <c r="M64" s="6"/>
    </row>
    <row r="65" spans="1:13" ht="20.399999999999999" customHeight="1">
      <c r="A65" s="28" t="s">
        <v>118</v>
      </c>
      <c r="B65" s="75"/>
      <c r="C65" s="75"/>
      <c r="D65" s="75"/>
      <c r="E65" s="75"/>
      <c r="F65" s="7">
        <v>-3713639</v>
      </c>
      <c r="G65" s="21"/>
      <c r="H65" s="7">
        <v>-1631199</v>
      </c>
      <c r="I65" s="21"/>
      <c r="J65" s="7">
        <v>-3713639</v>
      </c>
      <c r="K65" s="21"/>
      <c r="L65" s="7">
        <v>-1631199</v>
      </c>
      <c r="M65" s="6"/>
    </row>
    <row r="66" spans="1:13" ht="20.399999999999999" customHeight="1">
      <c r="A66" s="28" t="s">
        <v>119</v>
      </c>
      <c r="B66" s="75"/>
      <c r="C66" s="75"/>
      <c r="D66" s="75"/>
      <c r="E66" s="75"/>
      <c r="F66" s="19">
        <v>-309178</v>
      </c>
      <c r="G66" s="21"/>
      <c r="H66" s="19">
        <v>-272884</v>
      </c>
      <c r="I66" s="21"/>
      <c r="J66" s="19">
        <v>-309178</v>
      </c>
      <c r="K66" s="21"/>
      <c r="L66" s="19">
        <v>-272884</v>
      </c>
      <c r="M66" s="6"/>
    </row>
    <row r="67" spans="1:13" ht="20.399999999999999" customHeight="1">
      <c r="A67" s="28" t="s">
        <v>171</v>
      </c>
      <c r="B67" s="75"/>
      <c r="C67" s="75"/>
      <c r="D67" s="75"/>
      <c r="E67" s="75"/>
      <c r="F67" s="19">
        <v>-98928</v>
      </c>
      <c r="G67" s="21"/>
      <c r="H67" s="19">
        <v>-62288</v>
      </c>
      <c r="I67" s="21"/>
      <c r="J67" s="19">
        <v>-98928</v>
      </c>
      <c r="K67" s="21"/>
      <c r="L67" s="19">
        <v>-62288</v>
      </c>
      <c r="M67" s="6"/>
    </row>
    <row r="68" spans="1:13" ht="20.399999999999999" customHeight="1">
      <c r="A68" s="24" t="s">
        <v>120</v>
      </c>
      <c r="B68" s="75"/>
      <c r="C68" s="75"/>
      <c r="D68" s="75"/>
      <c r="E68" s="75"/>
      <c r="F68" s="20">
        <f>SUM(F64:F67)</f>
        <v>-129143</v>
      </c>
      <c r="G68" s="8"/>
      <c r="H68" s="20">
        <f>SUM(H64:H67)</f>
        <v>-400095</v>
      </c>
      <c r="I68" s="8"/>
      <c r="J68" s="20">
        <f>SUM(J64:J67)</f>
        <v>-129143</v>
      </c>
      <c r="K68" s="8"/>
      <c r="L68" s="20">
        <f>SUM(L64:L67)</f>
        <v>-400095</v>
      </c>
      <c r="M68" s="6"/>
    </row>
    <row r="69" spans="1:13" ht="20.399999999999999" customHeight="1">
      <c r="A69" s="96" t="s">
        <v>182</v>
      </c>
      <c r="B69" s="75"/>
      <c r="C69" s="75"/>
      <c r="D69" s="75"/>
      <c r="E69" s="75"/>
      <c r="F69" s="7">
        <f>SUM(F43,F62,F68)</f>
        <v>194</v>
      </c>
      <c r="G69" s="8"/>
      <c r="H69" s="7">
        <f>SUM(H43,H62,H68)</f>
        <v>-86457</v>
      </c>
      <c r="I69" s="8"/>
      <c r="J69" s="7">
        <f>SUM(J43,J62,J68)</f>
        <v>194</v>
      </c>
      <c r="K69" s="8"/>
      <c r="L69" s="7">
        <f>SUM(L43,L62,L68)</f>
        <v>-86457</v>
      </c>
      <c r="M69" s="6"/>
    </row>
    <row r="70" spans="1:13" ht="20.399999999999999" customHeight="1">
      <c r="A70" s="74" t="s">
        <v>121</v>
      </c>
      <c r="B70" s="75"/>
      <c r="C70" s="75"/>
      <c r="D70" s="75"/>
      <c r="E70" s="75"/>
      <c r="F70" s="7">
        <f>BS!H12</f>
        <v>101429</v>
      </c>
      <c r="G70" s="8"/>
      <c r="H70" s="7">
        <v>211517</v>
      </c>
      <c r="I70" s="8"/>
      <c r="J70" s="7">
        <f>BS!L12</f>
        <v>101429</v>
      </c>
      <c r="K70" s="8"/>
      <c r="L70" s="7">
        <v>211517</v>
      </c>
      <c r="M70" s="6"/>
    </row>
    <row r="71" spans="1:13" ht="20.399999999999999" customHeight="1" thickBot="1">
      <c r="A71" s="96" t="s">
        <v>122</v>
      </c>
      <c r="B71" s="75"/>
      <c r="C71" s="75"/>
      <c r="D71" s="75"/>
      <c r="E71" s="75"/>
      <c r="F71" s="22">
        <f>SUM(F69:F70)</f>
        <v>101623</v>
      </c>
      <c r="G71" s="8"/>
      <c r="H71" s="22">
        <f>SUM(H69:H70)</f>
        <v>125060</v>
      </c>
      <c r="I71" s="8"/>
      <c r="J71" s="22">
        <f>SUM(J69:J70)</f>
        <v>101623</v>
      </c>
      <c r="L71" s="22">
        <f>SUM(L69:L70)</f>
        <v>125060</v>
      </c>
      <c r="M71" s="6"/>
    </row>
    <row r="72" spans="1:13" ht="20.399999999999999" customHeight="1" thickTop="1">
      <c r="A72" s="74"/>
      <c r="B72" s="75"/>
      <c r="C72" s="75"/>
      <c r="D72" s="75"/>
      <c r="E72" s="75"/>
      <c r="F72" s="7">
        <f>F71-BS!F12</f>
        <v>0</v>
      </c>
      <c r="G72" s="23"/>
      <c r="H72" s="23"/>
      <c r="I72" s="23"/>
      <c r="J72" s="7">
        <f>CF!J71-BS!J12</f>
        <v>0</v>
      </c>
      <c r="L72" s="7"/>
    </row>
    <row r="73" spans="1:13" ht="20.399999999999999" customHeight="1">
      <c r="A73" s="24" t="s">
        <v>103</v>
      </c>
      <c r="B73" s="75"/>
      <c r="C73" s="75"/>
      <c r="D73" s="75"/>
      <c r="E73" s="75"/>
      <c r="F73" s="7"/>
      <c r="G73" s="8"/>
      <c r="H73" s="7"/>
      <c r="I73" s="8"/>
      <c r="L73" s="28"/>
      <c r="M73" s="6"/>
    </row>
    <row r="74" spans="1:13" ht="20.399999999999999" customHeight="1">
      <c r="A74" s="28" t="s">
        <v>104</v>
      </c>
      <c r="B74" s="75"/>
      <c r="C74" s="75"/>
      <c r="D74" s="75"/>
      <c r="E74" s="75"/>
      <c r="F74" s="7"/>
      <c r="G74" s="8"/>
      <c r="H74" s="7"/>
      <c r="I74" s="8"/>
      <c r="L74" s="28"/>
      <c r="M74" s="6"/>
    </row>
    <row r="75" spans="1:13" ht="20.399999999999999" customHeight="1">
      <c r="A75" s="28" t="s">
        <v>105</v>
      </c>
      <c r="B75" s="75"/>
      <c r="C75" s="75"/>
      <c r="D75" s="75"/>
      <c r="E75" s="75"/>
      <c r="F75" s="44">
        <v>961</v>
      </c>
      <c r="G75" s="8"/>
      <c r="H75" s="44">
        <v>998</v>
      </c>
      <c r="I75" s="8"/>
      <c r="J75" s="44">
        <v>961</v>
      </c>
      <c r="K75" s="8"/>
      <c r="L75" s="44">
        <v>998</v>
      </c>
      <c r="M75" s="6"/>
    </row>
    <row r="76" spans="1:13" ht="20.399999999999999" customHeight="1">
      <c r="A76" s="28" t="s">
        <v>172</v>
      </c>
      <c r="B76" s="75"/>
      <c r="C76" s="75"/>
      <c r="D76" s="75"/>
      <c r="E76" s="75"/>
      <c r="F76" s="44">
        <v>0</v>
      </c>
      <c r="G76" s="8"/>
      <c r="H76" s="44">
        <v>1420</v>
      </c>
      <c r="I76" s="8"/>
      <c r="J76" s="44">
        <v>0</v>
      </c>
      <c r="K76" s="8"/>
      <c r="L76" s="44">
        <v>1420</v>
      </c>
      <c r="M76" s="6"/>
    </row>
    <row r="77" spans="1:13" ht="20.399999999999999" customHeight="1">
      <c r="A77" s="28" t="s">
        <v>106</v>
      </c>
      <c r="B77" s="75"/>
      <c r="C77" s="75"/>
      <c r="D77" s="75"/>
      <c r="E77" s="75"/>
      <c r="F77" s="44">
        <v>18118</v>
      </c>
      <c r="G77" s="8"/>
      <c r="H77" s="44">
        <v>9302</v>
      </c>
      <c r="I77" s="8"/>
      <c r="J77" s="44">
        <v>18118</v>
      </c>
      <c r="K77" s="8"/>
      <c r="L77" s="44">
        <v>9302</v>
      </c>
      <c r="M77" s="6"/>
    </row>
    <row r="78" spans="1:13" ht="20.399999999999999" customHeight="1">
      <c r="A78" s="28" t="s">
        <v>107</v>
      </c>
      <c r="B78" s="75"/>
      <c r="C78" s="75"/>
      <c r="D78" s="75"/>
      <c r="E78" s="75"/>
      <c r="F78" s="44">
        <v>841</v>
      </c>
      <c r="G78" s="8"/>
      <c r="H78" s="44">
        <v>874</v>
      </c>
      <c r="I78" s="8"/>
      <c r="J78" s="44">
        <v>841</v>
      </c>
      <c r="K78" s="8"/>
      <c r="L78" s="44">
        <v>874</v>
      </c>
      <c r="M78" s="6"/>
    </row>
    <row r="79" spans="1:13" ht="20.399999999999999" customHeight="1">
      <c r="A79" s="28" t="s">
        <v>108</v>
      </c>
      <c r="B79" s="75"/>
      <c r="C79" s="75"/>
      <c r="D79" s="75"/>
      <c r="E79" s="75"/>
      <c r="F79" s="44">
        <v>0</v>
      </c>
      <c r="G79" s="8"/>
      <c r="H79" s="44">
        <v>0</v>
      </c>
      <c r="I79" s="8"/>
      <c r="J79" s="44">
        <v>97813</v>
      </c>
      <c r="K79" s="8"/>
      <c r="L79" s="44">
        <v>97813</v>
      </c>
      <c r="M79" s="6"/>
    </row>
    <row r="80" spans="1:13" ht="20.399999999999999" customHeight="1">
      <c r="A80" s="28" t="s">
        <v>109</v>
      </c>
      <c r="B80" s="75"/>
      <c r="C80" s="75"/>
      <c r="D80" s="75"/>
      <c r="E80" s="75"/>
      <c r="F80" s="44">
        <v>106063</v>
      </c>
      <c r="G80" s="8"/>
      <c r="H80" s="44">
        <v>88244</v>
      </c>
      <c r="I80" s="8"/>
      <c r="J80" s="44">
        <v>106063</v>
      </c>
      <c r="K80" s="8"/>
      <c r="L80" s="44">
        <v>88244</v>
      </c>
      <c r="M80" s="6"/>
    </row>
    <row r="81" spans="1:13" ht="20.399999999999999" customHeight="1">
      <c r="B81" s="75"/>
      <c r="C81" s="75"/>
      <c r="D81" s="75"/>
      <c r="E81" s="75"/>
      <c r="F81" s="7"/>
      <c r="G81" s="8"/>
      <c r="H81" s="7"/>
      <c r="I81" s="8"/>
      <c r="J81" s="7"/>
      <c r="L81" s="7"/>
      <c r="M81" s="6"/>
    </row>
    <row r="82" spans="1:13" ht="20.399999999999999" customHeight="1">
      <c r="A82" s="40" t="s">
        <v>33</v>
      </c>
      <c r="B82" s="75"/>
      <c r="C82" s="75"/>
      <c r="D82" s="75"/>
      <c r="E82" s="75"/>
      <c r="F82" s="7"/>
      <c r="G82" s="8"/>
      <c r="H82" s="7"/>
      <c r="I82" s="8"/>
      <c r="J82" s="7"/>
      <c r="L82" s="7"/>
      <c r="M82" s="6"/>
    </row>
    <row r="83" spans="1:13" ht="20.399999999999999" customHeight="1">
      <c r="B83" s="75"/>
      <c r="C83" s="75"/>
      <c r="D83" s="75"/>
      <c r="E83" s="75"/>
      <c r="F83" s="7"/>
      <c r="G83" s="8"/>
      <c r="H83" s="7"/>
      <c r="I83" s="8"/>
      <c r="J83" s="7"/>
      <c r="L83" s="7"/>
      <c r="M83" s="6"/>
    </row>
    <row r="84" spans="1:13" ht="20.399999999999999" customHeight="1">
      <c r="B84" s="75"/>
      <c r="C84" s="75"/>
      <c r="D84" s="75"/>
      <c r="E84" s="75"/>
      <c r="F84" s="7"/>
      <c r="G84" s="8"/>
      <c r="H84" s="7"/>
      <c r="I84" s="8"/>
      <c r="J84" s="7"/>
      <c r="L84" s="7"/>
      <c r="M84" s="6"/>
    </row>
    <row r="85" spans="1:13" ht="20.399999999999999" customHeight="1">
      <c r="B85" s="75"/>
      <c r="C85" s="75"/>
      <c r="D85" s="75"/>
      <c r="E85" s="75"/>
      <c r="F85" s="7"/>
      <c r="G85" s="8"/>
      <c r="H85" s="7"/>
      <c r="I85" s="8"/>
      <c r="J85" s="7"/>
      <c r="L85" s="7"/>
    </row>
    <row r="86" spans="1:13" ht="20.399999999999999" customHeight="1">
      <c r="A86" s="74"/>
      <c r="B86" s="75"/>
      <c r="C86" s="75"/>
      <c r="D86" s="75"/>
      <c r="E86" s="75"/>
      <c r="F86" s="7"/>
      <c r="G86" s="8"/>
      <c r="H86" s="7"/>
      <c r="I86" s="8"/>
      <c r="J86" s="7"/>
      <c r="L86" s="7"/>
      <c r="M86" s="5"/>
    </row>
    <row r="87" spans="1:13" ht="20.399999999999999" customHeight="1">
      <c r="A87" s="74"/>
      <c r="B87" s="75"/>
      <c r="C87" s="75"/>
      <c r="D87" s="75"/>
      <c r="E87" s="75"/>
      <c r="F87" s="7"/>
      <c r="G87" s="8"/>
      <c r="H87" s="7"/>
      <c r="I87" s="8"/>
      <c r="J87" s="7"/>
      <c r="L87" s="7"/>
      <c r="M87" s="5"/>
    </row>
    <row r="88" spans="1:13" ht="20.399999999999999" customHeight="1">
      <c r="A88" s="74"/>
      <c r="B88" s="75"/>
      <c r="C88" s="75"/>
      <c r="D88" s="75"/>
      <c r="E88" s="75"/>
      <c r="F88" s="7"/>
      <c r="G88" s="8"/>
      <c r="H88" s="7"/>
      <c r="I88" s="8"/>
      <c r="J88" s="7"/>
      <c r="L88" s="7"/>
    </row>
    <row r="89" spans="1:13" ht="20.399999999999999" customHeight="1">
      <c r="B89" s="75"/>
      <c r="C89" s="75"/>
      <c r="D89" s="75"/>
      <c r="E89" s="75"/>
      <c r="F89" s="7"/>
      <c r="G89" s="8"/>
      <c r="H89" s="7"/>
      <c r="I89" s="8"/>
      <c r="J89" s="7"/>
      <c r="L89" s="7"/>
    </row>
  </sheetData>
  <mergeCells count="4">
    <mergeCell ref="F54:H54"/>
    <mergeCell ref="J54:L54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8" max="16383" man="1"/>
    <brk id="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8DD27A8CCDF04A9116C546DE098B62" ma:contentTypeVersion="16" ma:contentTypeDescription="Create a new document." ma:contentTypeScope="" ma:versionID="4f6b8584cfc3e505b94bc1d8f3190914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9fbb71e2af5e5c768dbdd90a27e123cd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7695E9-CB6F-425B-B52F-55FB06BA64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D542B1-CBD8-462F-856D-F5CD77FE4ABF}">
  <ds:schemaRefs>
    <ds:schemaRef ds:uri="50c908b1-f277-4340-90a9-4611d0b0f078"/>
    <ds:schemaRef ds:uri="http://schemas.microsoft.com/office/2006/documentManagement/types"/>
    <ds:schemaRef ds:uri="http://purl.org/dc/elements/1.1/"/>
    <ds:schemaRef ds:uri="http://schemas.microsoft.com/office/2006/metadata/properties"/>
    <ds:schemaRef ds:uri="8584ffa4-3a29-4f88-a0e7-30a8bb8ab931"/>
    <ds:schemaRef ds:uri="http://purl.org/dc/dcmitype/"/>
    <ds:schemaRef ds:uri="http://purl.org/dc/terms/"/>
    <ds:schemaRef ds:uri="6dbefa04-6078-4424-b59c-c9b0eb79123f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6E17FD-BC28-4DC9-B8E7-4FBCEF85C0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Duangrat Wongsaengthip</cp:lastModifiedBy>
  <cp:lastPrinted>2025-10-31T06:24:18Z</cp:lastPrinted>
  <dcterms:created xsi:type="dcterms:W3CDTF">1999-07-16T06:31:12Z</dcterms:created>
  <dcterms:modified xsi:type="dcterms:W3CDTF">2025-11-06T04:28:41Z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  <property fmtid="{D5CDD505-2E9C-101B-9397-08002B2CF9AE}" pid="3" name="MediaServiceImageTags">
    <vt:lpwstr/>
  </property>
</Properties>
</file>