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Consolidate\Consolidate\2025\Conso_Q32025\Sent to SET\KPMG\"/>
    </mc:Choice>
  </mc:AlternateContent>
  <xr:revisionPtr revIDLastSave="0" documentId="13_ncr:1_{A8464391-9724-4E34-8C2F-3BF103290B23}" xr6:coauthVersionLast="47" xr6:coauthVersionMax="47" xr10:uidLastSave="{00000000-0000-0000-0000-000000000000}"/>
  <bookViews>
    <workbookView xWindow="-110" yWindow="-110" windowWidth="19420" windowHeight="10300" tabRatio="794" xr2:uid="{00000000-000D-0000-FFFF-FFFF00000000}"/>
  </bookViews>
  <sheets>
    <sheet name="BS 3-5" sheetId="13" r:id="rId1"/>
    <sheet name="PL3M-6-7" sheetId="2" r:id="rId2"/>
    <sheet name="PL9M-8-9" sheetId="20" r:id="rId3"/>
    <sheet name="SH 10" sheetId="27" r:id="rId4"/>
    <sheet name="SH 11" sheetId="25" r:id="rId5"/>
    <sheet name="SH 12" sheetId="28" r:id="rId6"/>
    <sheet name="SH 13" sheetId="26" r:id="rId7"/>
    <sheet name="CF-14-17" sheetId="6" r:id="rId8"/>
    <sheet name="DS_INTERNAL_SETTINGS_STORAGE" sheetId="29" state="veryHidden" r:id="rId9"/>
    <sheet name="DS_INTERNAL_DOCGROUP_STORAGE" sheetId="30" state="veryHidden" r:id="rId10"/>
    <sheet name="DS_INTERNAL_DOCUMENT_STORAGE" sheetId="31" state="veryHidden" r:id="rId11"/>
    <sheet name="DS_INTERNAL_SNIP_STORAGE" sheetId="32" state="veryHidden" r:id="rId12"/>
  </sheets>
  <definedNames>
    <definedName name="_xlnm._FilterDatabase" localSheetId="7" hidden="1">'CF-14-17'!$A$109:$C$124</definedName>
    <definedName name="_xlnm.Print_Area" localSheetId="0">'BS 3-5'!$A$1:$J$108</definedName>
    <definedName name="_xlnm.Print_Area" localSheetId="7">'CF-14-17'!$A$1:$I$160</definedName>
    <definedName name="_xlnm.Print_Area" localSheetId="1">'PL3M-6-7'!$A$1:$I$78</definedName>
    <definedName name="_xlnm.Print_Area" localSheetId="2">'PL9M-8-9'!$A$1:$I$80</definedName>
    <definedName name="_xlnm.Print_Area" localSheetId="3">'SH 10'!$A$1:$AE$35</definedName>
    <definedName name="_xlnm.Print_Area" localSheetId="4">'SH 11'!$A$1:$AA$34</definedName>
    <definedName name="_xlnm.Print_Area" localSheetId="5">'SH 12'!$A$1:$S$26</definedName>
    <definedName name="_xlnm.Print_Area" localSheetId="6">'SH 13'!$A$1:$O$25</definedName>
    <definedName name="เ47" localSheetId="2">'PL9M-8-9'!#REF!</definedName>
    <definedName name="เ47" localSheetId="3">#REF!</definedName>
    <definedName name="เ47" localSheetId="4">#REF!</definedName>
    <definedName name="เ47" localSheetId="5">#REF!</definedName>
    <definedName name="เ47" localSheetId="6">#REF!</definedName>
    <definedName name="เ47">'PL3M-6-7'!#REF!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19" i="6" l="1"/>
  <c r="G119" i="6"/>
  <c r="E119" i="6"/>
  <c r="C119" i="6"/>
  <c r="I160" i="6"/>
  <c r="G160" i="6"/>
  <c r="E160" i="6"/>
  <c r="C160" i="6"/>
  <c r="I148" i="6"/>
  <c r="G148" i="6"/>
  <c r="E148" i="6"/>
  <c r="C148" i="6"/>
  <c r="AE24" i="27"/>
  <c r="C92" i="6"/>
  <c r="AC25" i="27"/>
  <c r="W25" i="27"/>
  <c r="U25" i="27"/>
  <c r="S25" i="27"/>
  <c r="Q25" i="27"/>
  <c r="O25" i="27"/>
  <c r="M25" i="27"/>
  <c r="K25" i="27"/>
  <c r="I25" i="27"/>
  <c r="G25" i="27"/>
  <c r="E25" i="27"/>
  <c r="C25" i="27"/>
  <c r="I142" i="6"/>
  <c r="G142" i="6"/>
  <c r="E142" i="6"/>
  <c r="C142" i="6"/>
  <c r="C20" i="27" l="1"/>
  <c r="C26" i="27" s="1"/>
  <c r="E20" i="27"/>
  <c r="G20" i="27"/>
  <c r="I20" i="27"/>
  <c r="K20" i="27"/>
  <c r="K26" i="27" s="1"/>
  <c r="M20" i="27"/>
  <c r="O20" i="27"/>
  <c r="Q20" i="27"/>
  <c r="S20" i="27"/>
  <c r="U20" i="27"/>
  <c r="W20" i="27"/>
  <c r="AC20" i="27"/>
  <c r="AA18" i="27"/>
  <c r="AE18" i="27" s="1"/>
  <c r="AC26" i="27" l="1"/>
  <c r="I23" i="28"/>
  <c r="Q18" i="28"/>
  <c r="O18" i="28"/>
  <c r="I18" i="28"/>
  <c r="G18" i="28"/>
  <c r="E18" i="28"/>
  <c r="C18" i="28"/>
  <c r="K18" i="28"/>
  <c r="S16" i="28" l="1"/>
  <c r="I92" i="6" l="1"/>
  <c r="E92" i="6"/>
  <c r="K31" i="27"/>
  <c r="O31" i="27"/>
  <c r="K34" i="27" l="1"/>
  <c r="O26" i="27" l="1"/>
  <c r="O34" i="27" s="1"/>
  <c r="M23" i="28"/>
  <c r="M18" i="28"/>
  <c r="I26" i="28"/>
  <c r="M26" i="28" l="1"/>
  <c r="G153" i="6"/>
  <c r="E153" i="6"/>
  <c r="I69" i="2"/>
  <c r="G69" i="2"/>
  <c r="E69" i="2"/>
  <c r="C69" i="2"/>
  <c r="D104" i="13"/>
  <c r="F104" i="13"/>
  <c r="H104" i="13"/>
  <c r="F18" i="13"/>
  <c r="D18" i="13"/>
  <c r="C125" i="6"/>
  <c r="G125" i="6"/>
  <c r="S25" i="28" l="1"/>
  <c r="O23" i="28"/>
  <c r="G23" i="28"/>
  <c r="E23" i="28"/>
  <c r="C23" i="28"/>
  <c r="S22" i="28"/>
  <c r="S17" i="28"/>
  <c r="S18" i="28" s="1"/>
  <c r="S12" i="28"/>
  <c r="G22" i="26"/>
  <c r="M21" i="26"/>
  <c r="M22" i="26" s="1"/>
  <c r="AC29" i="27"/>
  <c r="AC31" i="27" s="1"/>
  <c r="Y33" i="27"/>
  <c r="AE33" i="27" s="1"/>
  <c r="W31" i="27"/>
  <c r="U31" i="27"/>
  <c r="S31" i="27"/>
  <c r="Q31" i="27"/>
  <c r="I31" i="27"/>
  <c r="G31" i="27"/>
  <c r="E31" i="27"/>
  <c r="C31" i="27"/>
  <c r="AA30" i="27"/>
  <c r="AE30" i="27" s="1"/>
  <c r="Y29" i="27"/>
  <c r="Y23" i="27"/>
  <c r="Y25" i="27" s="1"/>
  <c r="Y19" i="27"/>
  <c r="Y20" i="27" s="1"/>
  <c r="Y14" i="27"/>
  <c r="AA14" i="27" s="1"/>
  <c r="Y29" i="25"/>
  <c r="Y31" i="25" s="1"/>
  <c r="K29" i="25"/>
  <c r="K31" i="25" s="1"/>
  <c r="U29" i="25"/>
  <c r="U24" i="25"/>
  <c r="W24" i="25" s="1"/>
  <c r="AA24" i="25" s="1"/>
  <c r="U22" i="25"/>
  <c r="W22" i="25" s="1"/>
  <c r="AA22" i="25" s="1"/>
  <c r="U18" i="25"/>
  <c r="W18" i="25" s="1"/>
  <c r="O24" i="26"/>
  <c r="K22" i="26"/>
  <c r="E22" i="26"/>
  <c r="C22" i="26"/>
  <c r="M17" i="26"/>
  <c r="K17" i="26"/>
  <c r="K25" i="26" s="1"/>
  <c r="I17" i="26"/>
  <c r="G17" i="26"/>
  <c r="E17" i="26"/>
  <c r="C17" i="26"/>
  <c r="O16" i="26"/>
  <c r="O17" i="26" s="1"/>
  <c r="O12" i="26"/>
  <c r="U33" i="25"/>
  <c r="W33" i="25" s="1"/>
  <c r="AA33" i="25" s="1"/>
  <c r="S31" i="25"/>
  <c r="Q31" i="25"/>
  <c r="O31" i="25"/>
  <c r="M31" i="25"/>
  <c r="I31" i="25"/>
  <c r="G31" i="25"/>
  <c r="E31" i="25"/>
  <c r="C31" i="25"/>
  <c r="U30" i="25"/>
  <c r="W30" i="25" s="1"/>
  <c r="AA30" i="25" s="1"/>
  <c r="Y25" i="25"/>
  <c r="S25" i="25"/>
  <c r="Q25" i="25"/>
  <c r="O25" i="25"/>
  <c r="M25" i="25"/>
  <c r="K25" i="25"/>
  <c r="I25" i="25"/>
  <c r="G25" i="25"/>
  <c r="E25" i="25"/>
  <c r="C25" i="25"/>
  <c r="Y19" i="25"/>
  <c r="S19" i="25"/>
  <c r="Q19" i="25"/>
  <c r="O19" i="25"/>
  <c r="M19" i="25"/>
  <c r="K19" i="25"/>
  <c r="I19" i="25"/>
  <c r="G19" i="25"/>
  <c r="E19" i="25"/>
  <c r="C19" i="25"/>
  <c r="U14" i="25"/>
  <c r="W14" i="25" s="1"/>
  <c r="I70" i="20"/>
  <c r="G70" i="20"/>
  <c r="Q23" i="28" s="1"/>
  <c r="E70" i="20"/>
  <c r="C70" i="20"/>
  <c r="E53" i="20"/>
  <c r="G25" i="26" l="1"/>
  <c r="E25" i="26"/>
  <c r="C25" i="26"/>
  <c r="I26" i="25"/>
  <c r="I34" i="25" s="1"/>
  <c r="Y26" i="25"/>
  <c r="Y34" i="25" s="1"/>
  <c r="Q26" i="25"/>
  <c r="O21" i="26"/>
  <c r="G26" i="27"/>
  <c r="G34" i="27" s="1"/>
  <c r="M26" i="25"/>
  <c r="U31" i="25"/>
  <c r="Q34" i="25"/>
  <c r="C26" i="25"/>
  <c r="C34" i="25" s="1"/>
  <c r="S26" i="25"/>
  <c r="S34" i="25" s="1"/>
  <c r="E26" i="25"/>
  <c r="E34" i="25" s="1"/>
  <c r="U25" i="25"/>
  <c r="K26" i="25"/>
  <c r="K34" i="25"/>
  <c r="O26" i="25"/>
  <c r="O34" i="25" s="1"/>
  <c r="G26" i="25"/>
  <c r="G34" i="25" s="1"/>
  <c r="Y26" i="27"/>
  <c r="M26" i="27"/>
  <c r="Y31" i="27"/>
  <c r="E26" i="28"/>
  <c r="AC34" i="27"/>
  <c r="I26" i="27"/>
  <c r="I34" i="27" s="1"/>
  <c r="Q26" i="27"/>
  <c r="Q34" i="27" s="1"/>
  <c r="C26" i="28"/>
  <c r="G26" i="28"/>
  <c r="O26" i="28"/>
  <c r="Q26" i="28"/>
  <c r="M25" i="26"/>
  <c r="S26" i="27"/>
  <c r="S34" i="27" s="1"/>
  <c r="U26" i="27"/>
  <c r="U34" i="27" s="1"/>
  <c r="W26" i="27"/>
  <c r="W34" i="27" s="1"/>
  <c r="C34" i="27"/>
  <c r="E26" i="27"/>
  <c r="E34" i="27" s="1"/>
  <c r="AE14" i="27"/>
  <c r="AA19" i="27"/>
  <c r="AA23" i="27"/>
  <c r="W25" i="25"/>
  <c r="AA18" i="25"/>
  <c r="AA19" i="25" s="1"/>
  <c r="W19" i="25"/>
  <c r="U19" i="25"/>
  <c r="U26" i="25" s="1"/>
  <c r="U34" i="25" s="1"/>
  <c r="M34" i="25"/>
  <c r="W31" i="25"/>
  <c r="AA25" i="25"/>
  <c r="AA14" i="25"/>
  <c r="W29" i="25"/>
  <c r="AA29" i="25" s="1"/>
  <c r="AA31" i="25" s="1"/>
  <c r="W26" i="25" l="1"/>
  <c r="AA25" i="27"/>
  <c r="AE23" i="27"/>
  <c r="AE25" i="27" s="1"/>
  <c r="AE19" i="27"/>
  <c r="AE20" i="27" s="1"/>
  <c r="AA20" i="27"/>
  <c r="AA26" i="25"/>
  <c r="AA34" i="25" s="1"/>
  <c r="Y34" i="27"/>
  <c r="W34" i="25"/>
  <c r="AA26" i="27" l="1"/>
  <c r="AE26" i="27"/>
  <c r="H73" i="13" l="1"/>
  <c r="H60" i="13" l="1"/>
  <c r="H34" i="13" l="1"/>
  <c r="I79" i="20" l="1"/>
  <c r="E79" i="20"/>
  <c r="C79" i="20"/>
  <c r="I53" i="20"/>
  <c r="G53" i="20"/>
  <c r="C53" i="20"/>
  <c r="C73" i="20" s="1"/>
  <c r="I35" i="20"/>
  <c r="I46" i="20" s="1"/>
  <c r="E35" i="20"/>
  <c r="E46" i="20" s="1"/>
  <c r="I21" i="20"/>
  <c r="G21" i="20"/>
  <c r="E21" i="20"/>
  <c r="C21" i="20"/>
  <c r="I14" i="20"/>
  <c r="G14" i="20"/>
  <c r="E14" i="20"/>
  <c r="C14" i="20"/>
  <c r="E10" i="6" l="1"/>
  <c r="E39" i="6" s="1"/>
  <c r="E65" i="6" s="1"/>
  <c r="C23" i="20"/>
  <c r="C26" i="20" s="1"/>
  <c r="C28" i="20" s="1"/>
  <c r="C30" i="20" s="1"/>
  <c r="C33" i="20" s="1"/>
  <c r="G23" i="20"/>
  <c r="E73" i="20"/>
  <c r="E74" i="20" s="1"/>
  <c r="I10" i="6"/>
  <c r="G73" i="20"/>
  <c r="I73" i="20"/>
  <c r="E23" i="20"/>
  <c r="E26" i="20" s="1"/>
  <c r="E28" i="20" s="1"/>
  <c r="E30" i="20" s="1"/>
  <c r="I23" i="20"/>
  <c r="I26" i="20" s="1"/>
  <c r="I28" i="20" s="1"/>
  <c r="I30" i="20" s="1"/>
  <c r="I20" i="26" s="1"/>
  <c r="M29" i="27" l="1"/>
  <c r="C35" i="20"/>
  <c r="C46" i="20" s="1"/>
  <c r="E67" i="6"/>
  <c r="O20" i="26"/>
  <c r="I22" i="26"/>
  <c r="I74" i="20"/>
  <c r="G26" i="20"/>
  <c r="M31" i="27" l="1"/>
  <c r="AA29" i="27"/>
  <c r="AE29" i="27" s="1"/>
  <c r="AE31" i="27" s="1"/>
  <c r="AE34" i="27" s="1"/>
  <c r="C10" i="6"/>
  <c r="C74" i="20"/>
  <c r="I25" i="26"/>
  <c r="O22" i="26"/>
  <c r="O25" i="26" s="1"/>
  <c r="G28" i="20"/>
  <c r="G30" i="20" s="1"/>
  <c r="K21" i="28" s="1"/>
  <c r="K23" i="28" s="1"/>
  <c r="K26" i="28" s="1"/>
  <c r="C22" i="2"/>
  <c r="C15" i="2"/>
  <c r="D106" i="13"/>
  <c r="I36" i="2"/>
  <c r="I47" i="2" s="1"/>
  <c r="D73" i="13"/>
  <c r="I54" i="2"/>
  <c r="G54" i="2"/>
  <c r="G22" i="2"/>
  <c r="H106" i="13"/>
  <c r="I78" i="2"/>
  <c r="E78" i="2"/>
  <c r="E54" i="2"/>
  <c r="E36" i="2"/>
  <c r="I22" i="2"/>
  <c r="E22" i="2"/>
  <c r="I15" i="2"/>
  <c r="E15" i="2"/>
  <c r="J104" i="13"/>
  <c r="J106" i="13" s="1"/>
  <c r="J73" i="13"/>
  <c r="J60" i="13"/>
  <c r="J34" i="13"/>
  <c r="J18" i="13"/>
  <c r="F106" i="13"/>
  <c r="F73" i="13"/>
  <c r="F60" i="13"/>
  <c r="F34" i="13"/>
  <c r="F36" i="13"/>
  <c r="C153" i="6"/>
  <c r="I153" i="6"/>
  <c r="G92" i="6"/>
  <c r="D60" i="13"/>
  <c r="D34" i="13"/>
  <c r="C78" i="2"/>
  <c r="C54" i="2"/>
  <c r="C72" i="2" s="1"/>
  <c r="C36" i="2"/>
  <c r="G15" i="2"/>
  <c r="H75" i="13"/>
  <c r="H18" i="13"/>
  <c r="AA31" i="27" l="1"/>
  <c r="AA34" i="27" s="1"/>
  <c r="M34" i="27"/>
  <c r="S21" i="28"/>
  <c r="G24" i="2"/>
  <c r="C24" i="2"/>
  <c r="C27" i="2" s="1"/>
  <c r="C29" i="2" s="1"/>
  <c r="C31" i="2" s="1"/>
  <c r="H108" i="13"/>
  <c r="F75" i="13"/>
  <c r="F108" i="13" s="1"/>
  <c r="J36" i="13"/>
  <c r="I72" i="2"/>
  <c r="J75" i="13"/>
  <c r="J108" i="13" s="1"/>
  <c r="C39" i="6"/>
  <c r="C65" i="6" s="1"/>
  <c r="E122" i="6"/>
  <c r="E24" i="2"/>
  <c r="E27" i="2" s="1"/>
  <c r="E29" i="2" s="1"/>
  <c r="E31" i="2" s="1"/>
  <c r="E72" i="2"/>
  <c r="I24" i="2"/>
  <c r="I27" i="2" s="1"/>
  <c r="I29" i="2" s="1"/>
  <c r="I31" i="2" s="1"/>
  <c r="G72" i="2"/>
  <c r="E47" i="2"/>
  <c r="C47" i="2"/>
  <c r="D75" i="13"/>
  <c r="D108" i="13" s="1"/>
  <c r="D36" i="13"/>
  <c r="H36" i="13"/>
  <c r="S23" i="28" l="1"/>
  <c r="S26" i="28" s="1"/>
  <c r="E73" i="2"/>
  <c r="I73" i="2"/>
  <c r="G27" i="2"/>
  <c r="C67" i="6"/>
  <c r="C122" i="6" s="1"/>
  <c r="C124" i="6" s="1"/>
  <c r="C126" i="6" s="1"/>
  <c r="I39" i="6"/>
  <c r="I65" i="6" s="1"/>
  <c r="C73" i="2"/>
  <c r="I67" i="6" l="1"/>
  <c r="E124" i="6"/>
  <c r="E126" i="6" s="1"/>
  <c r="G29" i="2"/>
  <c r="G35" i="20"/>
  <c r="G46" i="20" s="1"/>
  <c r="I122" i="6" l="1"/>
  <c r="G31" i="2"/>
  <c r="G74" i="20"/>
  <c r="G77" i="20" s="1"/>
  <c r="G10" i="6"/>
  <c r="G39" i="6" s="1"/>
  <c r="G65" i="6" s="1"/>
  <c r="I124" i="6" l="1"/>
  <c r="G67" i="6"/>
  <c r="G79" i="20"/>
  <c r="G122" i="6" l="1"/>
  <c r="G124" i="6" s="1"/>
  <c r="G126" i="6" s="1"/>
  <c r="I126" i="6"/>
  <c r="G36" i="2"/>
  <c r="G47" i="2" l="1"/>
  <c r="G73" i="2" s="1"/>
  <c r="G76" i="2" s="1"/>
  <c r="G78" i="2" l="1"/>
</calcChain>
</file>

<file path=xl/sharedStrings.xml><?xml version="1.0" encoding="utf-8"?>
<sst xmlns="http://schemas.openxmlformats.org/spreadsheetml/2006/main" count="715" uniqueCount="344">
  <si>
    <t>บริษัท ซีพี ออลล์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</si>
  <si>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</si>
  <si>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</si>
  <si>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</si>
  <si>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</si>
  <si>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</si>
  <si>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</si>
  <si>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</si>
  <si>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 xml:space="preserve">สินทรัพย์หมุนเวียน 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</si>
  <si>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</si>
  <si>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</si>
  <si>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</si>
  <si>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>ลูกหนี้อื่น</t>
  </si>
  <si>
    <t xml:space="preserve">สินค้าคงเหลือ 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</si>
  <si>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</si>
  <si>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</si>
  <si>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</si>
  <si>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</si>
  <si>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เงินลงทุนในบริษัทที่เกี่ยวข้องกัน</t>
  </si>
  <si>
    <t>อสังหาริมทรัพย์เพื่อการลงทุน</t>
  </si>
  <si>
    <t xml:space="preserve">ที่ดิน อาคารและอุปกรณ์ </t>
  </si>
  <si>
    <t>ค่าความนิยม</t>
  </si>
  <si>
    <t>สินทรัพย์ภาษีเงินได้รอการตัดบัญชี</t>
  </si>
  <si>
    <t xml:space="preserve">สินทรัพย์ไม่หมุนเวียนอื่น 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</si>
  <si>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</si>
  <si>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</si>
  <si>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</si>
  <si>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</si>
  <si>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</si>
  <si>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</si>
  <si>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 xml:space="preserve">   ที่ถึงกำหนดชำระภายในหนึ่งปี</t>
  </si>
  <si>
    <t>เงินกู้ยืมระยะยาวจากสถาบันการเงิน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</si>
  <si>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</si>
  <si>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</si>
  <si>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</si>
  <si>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</si>
  <si>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เงินประกันค้างจ่าย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</si>
  <si>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</si>
  <si>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</si>
  <si>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</si>
  <si>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</si>
  <si>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b/>
        <i/>
        <sz val="16"/>
        <color indexed="8"/>
        <rFont val="Angsana New"/>
        <family val="1"/>
      </rPr>
      <t>(ต่อ)</t>
    </r>
  </si>
  <si>
    <t>ส่วนของผู้ถือหุ้น</t>
  </si>
  <si>
    <t xml:space="preserve">ทุนเรือนหุ้น </t>
  </si>
  <si>
    <t>ส่วนเกินมูลค่าหุ้น</t>
  </si>
  <si>
    <t>กำไรสะสม</t>
  </si>
  <si>
    <t xml:space="preserve">      ทุนสำรองตามกฎหมาย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</si>
  <si>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</si>
  <si>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</si>
  <si>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</si>
  <si>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</si>
  <si>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</si>
  <si>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</si>
  <si>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 xml:space="preserve">รายได้ </t>
  </si>
  <si>
    <t>รายได้จากการขายสินค้าและการให้บริการ</t>
  </si>
  <si>
    <t>เงินปันผลรับ</t>
  </si>
  <si>
    <t>กำไรจากอัตราแลกเปลี่ยนสุทธิ</t>
  </si>
  <si>
    <t xml:space="preserve">รายได้อื่น </t>
  </si>
  <si>
    <t>รวมรายได้</t>
  </si>
  <si>
    <t xml:space="preserve">ค่าใช้จ่าย </t>
  </si>
  <si>
    <t>ต้นทุนขายสินค้าและต้นทุนการให้บริการ</t>
  </si>
  <si>
    <t xml:space="preserve">ค่าใช้จ่ายในการบริหาร </t>
  </si>
  <si>
    <t>ขาดทุนจากอัตราแลกเปลี่ยนสุทธิ</t>
  </si>
  <si>
    <t>ต้นทุนทางการเงิน</t>
  </si>
  <si>
    <t>รวมค่าใช้จ่าย</t>
  </si>
  <si>
    <t>กำไรสำหรับงวด</t>
  </si>
  <si>
    <t>การแบ่งปันกำไร</t>
  </si>
  <si>
    <t>กำไรขาดทุนเบ็ดเสร็จอื่น</t>
  </si>
  <si>
    <t>กำไรขาดทุนเบ็ดเสร็จอื่นสำหรับงวด</t>
  </si>
  <si>
    <t>ส่วนของ</t>
  </si>
  <si>
    <t>ส่วนเกิน</t>
  </si>
  <si>
    <t>ทุนสำรอง</t>
  </si>
  <si>
    <t>รวมส่วนของ</t>
  </si>
  <si>
    <t>ส่วนได้เสีย</t>
  </si>
  <si>
    <t>มูลค่า</t>
  </si>
  <si>
    <t>ตาม</t>
  </si>
  <si>
    <t>ยังไม่ได้</t>
  </si>
  <si>
    <t>ที่ไม่มีอำนาจ</t>
  </si>
  <si>
    <t>ผู้ถือหุ้น</t>
  </si>
  <si>
    <t>หุ้นสามัญ</t>
  </si>
  <si>
    <t xml:space="preserve">กฎหมาย </t>
  </si>
  <si>
    <t>จัดสรร</t>
  </si>
  <si>
    <t>ควบคุม</t>
  </si>
  <si>
    <t>กำไรขาดทุนเบ็ดเสร็จสำหรับงวด</t>
  </si>
  <si>
    <t xml:space="preserve">   กำไร</t>
  </si>
  <si>
    <t xml:space="preserve">   กำไรขาดทุนเบ็ดเสร็จอื่น</t>
  </si>
  <si>
    <t>รวมกำไรขาดทุนเบ็ดเสร็จสำหรับงวด</t>
  </si>
  <si>
    <t>ส่วนเกินมูลค่า</t>
  </si>
  <si>
    <t xml:space="preserve">ตามกฎหมาย </t>
  </si>
  <si>
    <t>ยังไม่ได้จัดสรร</t>
  </si>
  <si>
    <t>งบกระแสเงินสด (ไม่ได้ตรวจสอบ)</t>
  </si>
  <si>
    <t xml:space="preserve">     </t>
  </si>
  <si>
    <t>กระแสเงินสดจากกิจกรรมดำเนินงาน</t>
  </si>
  <si>
    <t>ดอกเบี้ยรับ</t>
  </si>
  <si>
    <t xml:space="preserve">เงินปันผลรับ </t>
  </si>
  <si>
    <t>สินค้าคงเหลือ</t>
  </si>
  <si>
    <t>สินทรัพย์ไม่หมุนเวียนอื่น</t>
  </si>
  <si>
    <t xml:space="preserve">หนี้สินหมุนเวียนอื่น 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</si>
  <si>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</si>
  <si>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</si>
  <si>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เงินสดรับจากการออกหุ้นกู้</t>
  </si>
  <si>
    <t>เงินให้กู้ยืมระยะสั้นแก่บริษัทย่อย</t>
  </si>
  <si>
    <t>เงินกู้ยืมระยะสั้นจากสถาบันการเงิน</t>
  </si>
  <si>
    <t>หุ้นกู้ที่ถึงกำหนดชำระภายในหนึ่งปี</t>
  </si>
  <si>
    <t>ลูกหนี้ไม่หมุนเวียนอื่น</t>
  </si>
  <si>
    <t>หุ้นกู้ด้อยสิทธิที่มีลักษณะคล้ายทุน</t>
  </si>
  <si>
    <t>หุ้นกู้ด้อยสิทธิ</t>
  </si>
  <si>
    <t>ที่มีลักษณะ</t>
  </si>
  <si>
    <t>คล้ายทุน</t>
  </si>
  <si>
    <t>งบการเงิน</t>
  </si>
  <si>
    <t>ปรับรายการที่กระทบกำไรเป็นเงินสดรับ</t>
  </si>
  <si>
    <t>กระแสเงินสดสุทธิได้มาจากกิจกรรมดำเนินงาน</t>
  </si>
  <si>
    <t>ภาษีเงินได้จ่ายออก</t>
  </si>
  <si>
    <t>ประมาณการหนี้สินสำหรับผลประโยชน์พนักงาน</t>
  </si>
  <si>
    <t>ต้นทุนในการจัดจำหน่าย</t>
  </si>
  <si>
    <t xml:space="preserve">   ไว้ในกำไรหรือขาดทุนในภายหลัง</t>
  </si>
  <si>
    <t>การเปลี่ยนแปลงในสินทรัพย์และหนี้สินดำเนินงาน</t>
  </si>
  <si>
    <t>จ่ายประมาณการหนี้สินสำหรับผลประโยชน์พนักงาน</t>
  </si>
  <si>
    <t>เงินสดรับจากการขายเงินลงทุนชั่วคราว</t>
  </si>
  <si>
    <t>เงินสดจ่ายเพื่อซื้อที่ดิน อาคารและอุปกรณ์</t>
  </si>
  <si>
    <t>ดอกเบี้ยจ่าย</t>
  </si>
  <si>
    <r>
      <t xml:space="preserve">งบกระแสเงินสด </t>
    </r>
    <r>
      <rPr>
        <b/>
        <i/>
        <sz val="16"/>
        <color indexed="8"/>
        <rFont val="Angsana New"/>
        <family val="1"/>
      </rPr>
      <t>(ต่อ)</t>
    </r>
    <r>
      <rPr>
        <b/>
        <sz val="16"/>
        <color indexed="8"/>
        <rFont val="Angsana New"/>
        <family val="1"/>
      </rPr>
      <t xml:space="preserve"> (ไม่ได้ตรวจสอบ)</t>
    </r>
  </si>
  <si>
    <t xml:space="preserve">เจ้าหนี้อื่น </t>
  </si>
  <si>
    <t xml:space="preserve">กระแสเงินสดสุทธิได้มาจากการดำเนินงาน </t>
  </si>
  <si>
    <t>และชำระแล้ว</t>
  </si>
  <si>
    <t>รายการที่อาจถูกจัดประเภทใหม่</t>
  </si>
  <si>
    <t>ส่วนที่เป็นของผู้ถือหุ้นของบริษัท</t>
  </si>
  <si>
    <t>ส่วนที่เป็นของส่วนได้เสียที่ไม่มีอำนาจควบคุม</t>
  </si>
  <si>
    <t xml:space="preserve">   จัดสรรแล้ว</t>
  </si>
  <si>
    <t xml:space="preserve">   ยังไม่ได้จัดสรร</t>
  </si>
  <si>
    <t xml:space="preserve">   ทุนจดทะเบียน</t>
  </si>
  <si>
    <t xml:space="preserve">   ทุนที่ออกและชำระแล้ว  </t>
  </si>
  <si>
    <t xml:space="preserve">   ส่วนเกินมูลค่าหุ้นสามัญ</t>
  </si>
  <si>
    <t>องค์ประกอบอื่น</t>
  </si>
  <si>
    <t>ของส่วนของผู้ถือหุ้น</t>
  </si>
  <si>
    <t>เงินสดรับชำระคืนจากเงินให้กู้ยืมระยะสั้นแก่บริษัทย่อย</t>
  </si>
  <si>
    <t xml:space="preserve">   การจัดสรรส่วนทุนให้ผู้ถือหุ้น</t>
  </si>
  <si>
    <t xml:space="preserve">      เงินปันผล</t>
  </si>
  <si>
    <t>เงินปันผลจ่ายให้ส่วนได้เสียที่ไม่มีอำนาจควบคุม</t>
  </si>
  <si>
    <t>หนี้สินที่เกิดจากสัญญา</t>
  </si>
  <si>
    <t xml:space="preserve">   (หุ้นสามัญจำนวน 8,986 ล้านหุ้น</t>
  </si>
  <si>
    <t xml:space="preserve">      มูลค่า 1 บาทต่อหุ้น)</t>
  </si>
  <si>
    <t xml:space="preserve">   (หุ้นสามัญจำนวน 8,983 ล้านหุ้น</t>
  </si>
  <si>
    <t>รายได้ดอกเบี้ย</t>
  </si>
  <si>
    <t>สินทรัพย์สิทธิการใช้</t>
  </si>
  <si>
    <t>เงินลงทุนในบริษัทร่วม</t>
  </si>
  <si>
    <t>ลูกหนี้หมุนเวียนอื่น</t>
  </si>
  <si>
    <t>สินทรัพย์ไม่มีตัวตนอื่นนอกจากค่าความนิยม</t>
  </si>
  <si>
    <t xml:space="preserve">ภาษีเงินได้นิติบุคคลค้างจ่าย </t>
  </si>
  <si>
    <t>กำไรจากกิจกรรมดำเนินงาน</t>
  </si>
  <si>
    <t xml:space="preserve">หนี้สินตามสัญญาเช่า  </t>
  </si>
  <si>
    <t>ค่าเสื่อมราคาที่ดิน อาคารและอุปกรณ์</t>
  </si>
  <si>
    <t>ค่าเสื่อมราคาสินทรัพย์สิทธิการใช้</t>
  </si>
  <si>
    <t xml:space="preserve">เงินสดจ่ายชำระหนี้สินตามสัญญาเช่า </t>
  </si>
  <si>
    <t xml:space="preserve">   นอกจากค่าความนิยม</t>
  </si>
  <si>
    <t>ค่าตัดจำหน่ายสินทรัพย์ไม่มีตัวตนอื่นนอกจากค่าความนิยม</t>
  </si>
  <si>
    <t>สินทรัพย์อนุพันธ์</t>
  </si>
  <si>
    <t>รวม</t>
  </si>
  <si>
    <t>ของส่วนของ</t>
  </si>
  <si>
    <t>สำรอง</t>
  </si>
  <si>
    <t>การแปลงค่า</t>
  </si>
  <si>
    <t>หนี้สินตามสัญญาเช่า</t>
  </si>
  <si>
    <t>กำไรขาดทุนเบ็ดเสร็จรวมสำหรับงวด</t>
  </si>
  <si>
    <t>การแบ่งปันกำไรขาดทุนเบ็ดเสร็จรวม</t>
  </si>
  <si>
    <t>เงินสดรับจากเงินกู้ยืมระยะยาวจากสถาบันการเงิน</t>
  </si>
  <si>
    <t>กระแสเงินสดสุทธิใช้ไปในกิจกรรมจัดหาเงิน</t>
  </si>
  <si>
    <t>รายการที่จะไม่ถูกจัดประเภทใหม่</t>
  </si>
  <si>
    <t xml:space="preserve">   ตราสารทุนที่กำหนดให้วัดมูลค่าด้วย</t>
  </si>
  <si>
    <t xml:space="preserve">   มูลค่ายุติธรรมผ่านกำไรขาดทุนเบ็ดเสร็จอื่น</t>
  </si>
  <si>
    <t>ผลต่างของอัตราแลกเปลี่ยนจากการแปลงค่างบการเงิน</t>
  </si>
  <si>
    <t>การเปลี่ยนแปลง</t>
  </si>
  <si>
    <t>ในมูลค่ายุติธรรม</t>
  </si>
  <si>
    <t>เงินสดและรายการเทียบเท่าเงินสด ณ วันที่ 1 มกราคม</t>
  </si>
  <si>
    <t xml:space="preserve">   - สุทธิจากภาษีเงินได้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</si>
  <si>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</si>
  <si>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r>
      <t>งบกำไรขาดทุนเบ็ดเสร็จ</t>
    </r>
    <r>
      <rPr>
        <sz val="15"/>
        <rFont val="Angsana New"/>
        <family val="1"/>
      </rPr>
      <t xml:space="preserve"> </t>
    </r>
    <r>
      <rPr>
        <b/>
        <sz val="15"/>
        <rFont val="Angsana New"/>
        <family val="1"/>
      </rPr>
      <t>(ไม่ได้ตรวจสอบ)</t>
    </r>
  </si>
  <si>
    <t>ข้อมูลงบกระแสเงินสดเปิดเผยเพิ่มเติม</t>
  </si>
  <si>
    <t>เพิ่มขึ้นในระหว่างงวด</t>
  </si>
  <si>
    <t>จ่ายชำระเป็นเงินสด</t>
  </si>
  <si>
    <t>รายละเอียดสินทรัพย์ไม่มีตัวตนอื่นนอกจากค่าความนิยม</t>
  </si>
  <si>
    <t>เงินสดจ่ายเพื่อชำระคืนเงินกู้ยืมระยะยาวจากสถาบันการเงิน</t>
  </si>
  <si>
    <t xml:space="preserve">รายละเอียดที่ดิน อาคารและอุปกรณ์ที่ซื้อมาในระหว่างงวด มีดังนี้ </t>
  </si>
  <si>
    <t xml:space="preserve">   ที่ซื้อมาในระหว่างงวด มีดังนี้ </t>
  </si>
  <si>
    <t>เงินลงทุนในการร่วมค้า</t>
  </si>
  <si>
    <t>เงินกู้ยืมระยะสั้นจากบริษัทย่อย</t>
  </si>
  <si>
    <t>หนี้สินอนุพันธ์หมุนเวียน</t>
  </si>
  <si>
    <t>ประมาณการหนี้สินไม่หมุนเวียนอื่น</t>
  </si>
  <si>
    <t>เงินมัดจำค่าเช่าจากผู้เช่า</t>
  </si>
  <si>
    <t xml:space="preserve">   การร่วมค้าตามวิธีส่วนได้เสีย</t>
  </si>
  <si>
    <t xml:space="preserve">   กำหนดให้วัดมูลค่าด้วยมูลค่ายุติธรรม</t>
  </si>
  <si>
    <t xml:space="preserve">   ผ่านกำไรขาดทุนเบ็ดเสร็จอื่น</t>
  </si>
  <si>
    <t>ค่าเสื่อมราคาอสังหาริมทรัพย์เพื่อการลงทุน</t>
  </si>
  <si>
    <t>เงินสดจ่ายเพื่อซื้ออสังหาริมทรัพย์เพื่อการลงทุน</t>
  </si>
  <si>
    <t xml:space="preserve">รายละเอียดอสังหาริมทรัพย์เพื่อการลงทุนที่ซื้อมาในระหว่างงวด </t>
  </si>
  <si>
    <t xml:space="preserve">   มีดังนี้ </t>
  </si>
  <si>
    <r>
      <rPr>
        <i/>
        <sz val="15"/>
        <color indexed="8"/>
        <rFont val="Angsana New"/>
        <family val="1"/>
      </rPr>
      <t>หัก</t>
    </r>
    <r>
      <rPr>
        <sz val="15"/>
        <rFont val="Angsana New"/>
        <family val="1"/>
      </rPr>
      <t> - หนี้สินตามสัญญาเช่า</t>
    </r>
  </si>
  <si>
    <t>รายละเอียดสินทรัพย์สิทธิการใช้ที่ได้มาในระหว่างงวด มีดังนี้</t>
  </si>
  <si>
    <t>เงินสดจ่ายเพื่อชำระหุ้นกู้</t>
  </si>
  <si>
    <t>ส่วนเกินทุนจากการเปลี่ยนแปลงสัดส่วน</t>
  </si>
  <si>
    <t xml:space="preserve">ส่วนแบ่งกำไรของบริษัทร่วมและการร่วมค้าตามวิธีส่วนได้เสีย </t>
  </si>
  <si>
    <t>ขาดทุนจากการจำหน่ายและตัดจำหน่ายอสังหาริมทรัพย์เพื่อการลงทุน</t>
  </si>
  <si>
    <t>ขาดทุนจากการจำหน่ายและตัดจำหน่ายที่ดิน อาคารและอุปกรณ์</t>
  </si>
  <si>
    <t>เงินสดจ่ายเพื่อซื้อเงินลงทุนชั่วคราว</t>
  </si>
  <si>
    <t>เงินสดจ่ายเพื่อซื้อเงินลงทุนในบริษัทร่วม</t>
  </si>
  <si>
    <t>เงินสดรับจากเงินกู้ยืมระยะสั้นจากบริษัทย่อย</t>
  </si>
  <si>
    <t>ค่าใช้จ่ายภาษีเงินได้</t>
  </si>
  <si>
    <r>
      <rPr>
        <i/>
        <sz val="15"/>
        <color indexed="8"/>
        <rFont val="Angsana New"/>
        <family val="1"/>
      </rPr>
      <t xml:space="preserve">บวก </t>
    </r>
    <r>
      <rPr>
        <sz val="15"/>
        <rFont val="Angsana New"/>
        <family val="1"/>
      </rPr>
      <t>- การเปลี่ยนแปลงในเจ้าหนี้</t>
    </r>
  </si>
  <si>
    <t>ส่วนแบ่งกำไรของบริษัทร่วมและ</t>
  </si>
  <si>
    <t>กำไรก่อนค่าใช้จ่ายภาษีเงินได้</t>
  </si>
  <si>
    <t xml:space="preserve">ค่าใช้จ่ายภาษีเงินได้ </t>
  </si>
  <si>
    <t>เงินสดรับจากการจำหน่ายอสังหาริมทรัพย์เพื่อการลงทุน</t>
  </si>
  <si>
    <t xml:space="preserve">เงินสดรับจากการจำหน่ายที่ดิน อาคารและอุปกรณ์ </t>
  </si>
  <si>
    <t>เงินสดจ่ายเพื่อซื้อสินทรัพย์ไม่มีตัวตนอื่นนอกจากค่าความนิยม</t>
  </si>
  <si>
    <t>เงินสดรับจากการจำหน่ายสินทรัพย์ไม่มีตัวตนอื่นนอกจากค่าความนิยม</t>
  </si>
  <si>
    <t>ผลขาดทุนจากการด้อยค่าที่ดิน อาคารและอุปกรณ์</t>
  </si>
  <si>
    <t>ส่วนแบ่งกำไรขาดทุนเบ็ดเสร็จอื่นของ</t>
  </si>
  <si>
    <t>วันที่ 30 กันยายน</t>
  </si>
  <si>
    <t>สำหรับงวดเก้าเดือนสิ้นสุด</t>
  </si>
  <si>
    <t>สำหรับงวดสามเดือนสิ้นสุด</t>
  </si>
  <si>
    <t>ส่วนแบ่ง</t>
  </si>
  <si>
    <t>กำไรขาดทุน</t>
  </si>
  <si>
    <t>เบ็ดเสร็จอื่น</t>
  </si>
  <si>
    <t>ของการร่วมค้า</t>
  </si>
  <si>
    <t>ทุนที่ออก</t>
  </si>
  <si>
    <t xml:space="preserve">และชำระแล้ว </t>
  </si>
  <si>
    <t>เงินสดจ่ายเพื่อชำระคืนเงินกู้ยืมระยะสั้นจากบริษัทย่อย</t>
  </si>
  <si>
    <t>(ผลขาดทุน) ผลกำไรจากเงินลงทุนในตราสารทุนที่</t>
  </si>
  <si>
    <t>ภาษีเงินได้ของผลขาดทุน (ผลกำไร) จากเงินลงทุนใน</t>
  </si>
  <si>
    <t>งบฐานะการเงิน</t>
  </si>
  <si>
    <t>ยอดคงเหลือ ณ วันที่ 1 มกราคม 2567</t>
  </si>
  <si>
    <t>งบการเปลี่ยนแปลงส่วนของผู้ถือหุ้น (ไม่ได้ตรวจสอบ)</t>
  </si>
  <si>
    <t>กำไรก่อนต้นทุนทางการเงินและค่าใช้จ่ายภาษีเงินได้</t>
  </si>
  <si>
    <t>ส่วนเกินทุนจาก</t>
  </si>
  <si>
    <t>สัดส่วน</t>
  </si>
  <si>
    <t>ความเป็นเจ้าของ</t>
  </si>
  <si>
    <t>ในบริษัทย่อย</t>
  </si>
  <si>
    <t>สำรองการ</t>
  </si>
  <si>
    <t>เปลี่ยนแปลงใน</t>
  </si>
  <si>
    <t>มูลค่ายุติธรรม</t>
  </si>
  <si>
    <t>เงินสดจ่ายเพื่อซื้อเงินลงทุนในการร่วมค้า</t>
  </si>
  <si>
    <t>ตามวิธี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</si>
  <si>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</si>
  <si>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</si>
  <si>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ของบริษัท</t>
  </si>
  <si>
    <t>ผลขาดทุนจากการด้อยค่าสินทรัพย์สิทธิการใช้</t>
  </si>
  <si>
    <t xml:space="preserve">หนี้สินไม่หมุนเวียนอื่น </t>
  </si>
  <si>
    <t>หนี้สินที่เกิดจากสัญญาไม่หมุนเวียน</t>
  </si>
  <si>
    <t>เงินลงทุนระยะยาวอื่น</t>
  </si>
  <si>
    <t>หนี้สินที่เกิดจากสัญญาหมุนเวียน</t>
  </si>
  <si>
    <t>ยอดคงเหลือ ณ วันที่ 1 มกราคม 2568</t>
  </si>
  <si>
    <t>เงินสดจ่ายเพื่อให้ได้มาซึ่งสินทรัพย์สิทธิการใช้</t>
  </si>
  <si>
    <t xml:space="preserve">   ความเป็นเจ้าของในบริษัทย่อย</t>
  </si>
  <si>
    <t>รวมรายการที่อาจถูกจัดประเภทใหม่</t>
  </si>
  <si>
    <t>รวมรายการที่จะไม่ถูกจัดประเภทใหม่</t>
  </si>
  <si>
    <t xml:space="preserve">   ไม่มีตัวตนอื่นนอกจากค่าความนิยม</t>
  </si>
  <si>
    <t>เงินกู้ยืมระยะสั้นจากสถาบันการเงินเพิ่มขึ้น (ลดลง)</t>
  </si>
  <si>
    <t>ดอกเบี้ยจ่ายสำหรับหุ้นกู้ด้อยสิทธิที่มีลักษณะคล้ายทุน</t>
  </si>
  <si>
    <t>เงินสดจ่ายสำหรับเงินให้กู้ยืมระยะสั้นแก่บริษัทย่อย</t>
  </si>
  <si>
    <t>เงินสดจ่ายเพื่อซื้อเงินลงทุนในบริษัทที่เกี่ยวข้องกัน</t>
  </si>
  <si>
    <t>เงินสดจ่ายเพื่อซื้อเงินลงทุนระยะยาวอื่น</t>
  </si>
  <si>
    <t>เงินปันผลจ่ายให้ผู้ถือหุ้นของบริษัท</t>
  </si>
  <si>
    <t>เงินสดจ่ายเพื่อซื้อเงินลงทุนในบริษัทย่อย</t>
  </si>
  <si>
    <t>หุ้นทุนซื้อคืน</t>
  </si>
  <si>
    <t xml:space="preserve">      สำรองหุ้นทุนซื้อคืน</t>
  </si>
  <si>
    <t xml:space="preserve">   รวมการจัดสรรส่วนทุนให้ผู้ถือหุ้น</t>
  </si>
  <si>
    <t>เงินสดจ่ายเพื่อซื้อหุ้นทุนซื้อคืน</t>
  </si>
  <si>
    <t>เงินสดรับจากการยกเลิกสัญญาเช่า</t>
  </si>
  <si>
    <t xml:space="preserve">   ที่คาดว่าจะเกิดขึ้นของลูกหนี้การค้าและลูกหนี้อื่น</t>
  </si>
  <si>
    <t>เงินสดและรายการเทียบเท่าเงินสดลดลงสุทธิ</t>
  </si>
  <si>
    <t>กำไรจากการตัดจำหน่ายและการเปลี่ยนแปลง</t>
  </si>
  <si>
    <t xml:space="preserve">   หนี้สินตามสัญญาเช่าสุทธิจากสินทรัพย์สิทธิการใช้</t>
  </si>
  <si>
    <t>เงินปันผลรับจากบริษัทร่วมและการร่วมค้า</t>
  </si>
  <si>
    <t>กระแสเงินสดสุทธิ (ใช้ไปใน) ได้มาจากกิจกรรมลงทุน</t>
  </si>
  <si>
    <t>เงินสดรับจากการเรียกทุนชำระของบริษัทย่อย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</si>
  <si>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</si>
  <si>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</si>
  <si>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30 กันยายน</t>
  </si>
  <si>
    <t>รายได้อื่น</t>
  </si>
  <si>
    <t>ผลขาดทุนจากการวัดมูลค่าใหม่ของ</t>
  </si>
  <si>
    <t xml:space="preserve">   ผลประโยชน์พนักงานที่กำหนดไว้</t>
  </si>
  <si>
    <t>ภาษีเงินได้ของผลขาดทุนจากการวัดมูลค่า</t>
  </si>
  <si>
    <t xml:space="preserve">   ใหม่ของผลประโยชน์พนักงานที่กำหนดไว้</t>
  </si>
  <si>
    <t>ภาษีเงินได้ของผลขาดทุนจากการวัดมูลค่าใหม่</t>
  </si>
  <si>
    <t xml:space="preserve">   ของผลประโยชน์พนักงานที่กำหนดไว้</t>
  </si>
  <si>
    <t>สำหรับงวดเก้าเดือนสิ้นสุดวันที่ 30 กันยายน 2567</t>
  </si>
  <si>
    <t xml:space="preserve">   การเปลี่ยนแปลงในส่วนได้เสียในบริษัทย่อย </t>
  </si>
  <si>
    <t xml:space="preserve">   รวมการเปลี่ยนแปลงในส่วนได้เสียในบริษัทย่อย </t>
  </si>
  <si>
    <t>ยอดคงเหลือ ณ วันที่ 30 กันยายน 2567</t>
  </si>
  <si>
    <t>สำหรับงวดเก้าเดือนสิ้นสุดวันที่ 30 กันยายน 2568</t>
  </si>
  <si>
    <t>ยอดคงเหลือ ณ วันที่ 30 กันยายน 2568</t>
  </si>
  <si>
    <t>เงินสดจ่ายจากการเปลี่ยนแปลงสัดส่วนความเป็นเจ้าของ</t>
  </si>
  <si>
    <t xml:space="preserve">   ในบริษัทย่อยโดยอำนาจการควบคุมไม่เปลี่ยนแปลง</t>
  </si>
  <si>
    <t>เงินสดและรายการเทียบเท่าเงินสด ณ วันที่ 30 กันยายน</t>
  </si>
  <si>
    <t xml:space="preserve">เงินสดจ่ายสำหรับเงินลงทุนในบริษัทย่อย </t>
  </si>
  <si>
    <t xml:space="preserve">      การซื้อหุ้นทุนซื้อคืน</t>
  </si>
  <si>
    <t>หุ้นทุน</t>
  </si>
  <si>
    <t>ซื้อคืน</t>
  </si>
  <si>
    <t>ภาษีเงินได้ของ (ผลกำไร) ผลขาดทุนจากเงินลงทุนใน</t>
  </si>
  <si>
    <t>ผลกำไร (ผลขาดทุน) จากเงินลงทุนในตราสารทุนที่</t>
  </si>
  <si>
    <t>AFV03D09JGXPZ3DB139WGHE222Y3Y3F7NF58F0X67B5DD4AQ3690</t>
  </si>
  <si>
    <t>Pongmitamorra, Puangroy</t>
  </si>
  <si>
    <t>Create</t>
  </si>
  <si>
    <t>51296cd2-3aa3-46b4-ac38-0b7874f7a8b3</t>
  </si>
  <si>
    <t>{"id":"51296cd2-3aa3-46b4-ac38-0b7874f7a8b3","type":1,"name":"workbookId","value":"285cb1f1-59be-4271-9759-782a9d709e45"}</t>
  </si>
  <si>
    <t>ae72bfea-fc85-43ff-a25f-c511d0cec4cd</t>
  </si>
  <si>
    <t>{"id":"ae72bfea-fc85-43ff-a25f-c511d0cec4cd","type":0,"name":"dataSnipperSheetDeleted","value":"false"}</t>
  </si>
  <si>
    <t>1ef36080-10e1-449f-b6af-3bd3b1ae0edb</t>
  </si>
  <si>
    <t>{"id":"1ef36080-10e1-449f-b6af-3bd3b1ae0edb","type":0,"name":"embed-documents","value":"false"}</t>
  </si>
  <si>
    <t>49a23296-fe78-4073-98e1-697033180770</t>
  </si>
  <si>
    <t>{"id":"49a23296-fe78-4073-98e1-697033180770","type":0,"name":"table-snip-suggestions","value":"true"}</t>
  </si>
  <si>
    <t>e06acf19-d8de-427f-98aa-cc4343f8dd50</t>
  </si>
  <si>
    <t>{"id":"e06acf19-d8de-427f-98aa-cc4343f8dd50","type":1,"name":"migratedFssProjectId","value":""}</t>
  </si>
  <si>
    <t>Update</t>
  </si>
  <si>
    <t>{"id":"51296cd2-3aa3-46b4-ac38-0b7874f7a8b3","type":1,"name":"workbookId","value":"75982b50-0c3c-4cbb-aaa0-9b8361206090"}</t>
  </si>
  <si>
    <t>{"id":"1ef36080-10e1-449f-b6af-3bd3b1ae0edb","type":0,"name":"embed-documents","value":"true"}</t>
  </si>
  <si>
    <t>24F5J1WV8XA1PN9G2SPKZTXPCC18NGZHJHH4MFDP875GR6FF4AHG</t>
  </si>
  <si>
    <t>Wichakpol, Krasapkan</t>
  </si>
  <si>
    <t>R73TZ6YY4E8P4KNC92ZYXG9XQ49V59RR4ND4MBM3AQ09T3F0178G</t>
  </si>
  <si>
    <t>Nuttanan, Kongkrittayanukul</t>
  </si>
  <si>
    <t>9, 15</t>
  </si>
  <si>
    <t>10</t>
  </si>
  <si>
    <t>4, 5</t>
  </si>
  <si>
    <t>4, 15</t>
  </si>
  <si>
    <t>D5W9ENVR2QZCGJWCMAK3C1T8TMTWZSEQPNFX36H09AZS8JKRK2V0</t>
  </si>
  <si>
    <t>Chonyacha, Sangakul</t>
  </si>
  <si>
    <t>ผลขาดทุน (กลับรายการผลขาดทุน) จากการด้อยค่าสินทรัพย์</t>
  </si>
  <si>
    <t>ผลขาดทุน (กลับรายการผลขาดทุน) จากการด้อยค่าด้านเครดิต</t>
  </si>
  <si>
    <t>(กำไร) ขาดทุนจากการปรับมูลค่ายุติธรรมของอนุพันธ์ที่ยังไม่เกิดขึ้นจริง</t>
  </si>
  <si>
    <t>ขาดทุน (กำไร) จากการจำหน่ายและตัดจำหน่ายสินทรัพย์ไม่มีตัวตนอื่น</t>
  </si>
  <si>
    <t>(โอนออก) รับโอนจากประมาณการหนี้สินสำหรับผลประโยชน์พนักงาน</t>
  </si>
  <si>
    <t>กลับรายการผลขาดทุนจากการปรับลดมูลค่าสินค้าคงเหลือ</t>
  </si>
  <si>
    <t>ขาดทุนจากอัตราแลกเปลี่ยนที่ยังไม่เกิดขึ้นจริง</t>
  </si>
  <si>
    <r>
      <rPr>
        <i/>
        <sz val="15"/>
        <color indexed="8"/>
        <rFont val="Angsana New"/>
        <family val="1"/>
      </rPr>
      <t>หัก</t>
    </r>
    <r>
      <rPr>
        <sz val="15"/>
        <rFont val="Angsana New"/>
        <family val="1"/>
      </rPr>
      <t> - ต้นทุนการกู้ยืม</t>
    </r>
  </si>
  <si>
    <t>เงินสดจ่ายประมาณการหนี้สินอื่น</t>
  </si>
  <si>
    <t>กลับรายการผลขาดทุนจากการด้อยค่าอสังหาริมทรัพย์เพื่อการลงทุน</t>
  </si>
  <si>
    <t>เงินสดรับจากการได้มาซึ่งส่วนได้เสียที่ไม่มีอำนาจควบคุม</t>
  </si>
  <si>
    <t>ประมาณการหนี้สินอื่น</t>
  </si>
  <si>
    <t>เงินสดจ่ายเพื่อซื้อบริษัทย่อยสุทธิจากเงินสดที่ได้มา</t>
  </si>
  <si>
    <t xml:space="preserve">      การเรียกทุนชำระของบริษัทย่อย</t>
  </si>
  <si>
    <t xml:space="preserve">      การได้มาซึ่งส่วนได้เสียที่ไม่มีอำนาจควบคุม</t>
  </si>
  <si>
    <t xml:space="preserve">      การเปลี่ยนแปลงสัดส่วนความเป็นเจ้าของ</t>
  </si>
  <si>
    <t xml:space="preserve">         ในบริษัทย่อยโดยอำนาจการควบคุมไม่เปลี่ยนแปลง</t>
  </si>
  <si>
    <t>GQVBNKYRY69H7RH9RWFE8J0WJWBX1RY12V4V7DXNVBDSYTM3CKYG</t>
  </si>
  <si>
    <t>Ratchaporn, Pattamapongsa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</si>
</sst>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7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#,##0\ \ ;\(#,##0\)"/>
    <numFmt numFmtId="195" formatCode="#,##0\ ;\(#,##0\)"/>
    <numFmt numFmtId="196" formatCode="_(* #,##0_);_(* \(#,##0\);_(* &quot;-&quot;??_);_(@_)"/>
    <numFmt numFmtId="197" formatCode="&quot;฿&quot;#,##0.00_);[Red]\(&quot;฿&quot;#,##0.00\)"/>
    <numFmt numFmtId="198" formatCode="0."/>
    <numFmt numFmtId="199" formatCode="0.00_)"/>
    <numFmt numFmtId="200" formatCode="#,##0\ \ ;\(#,##0\)\ ;\—\ \ \ \ "/>
    <numFmt numFmtId="201" formatCode="0.0%"/>
    <numFmt numFmtId="202" formatCode="_-&quot;Dfl.&quot;\ * #,##0.00_-;_-&quot;Dfl.&quot;\ * #,##0.00\-;_-&quot;Dfl.&quot;\ * &quot;-&quot;??_-;_-@_-"/>
    <numFmt numFmtId="203" formatCode="_-* #,##0.00_-;_-* #,##0.00\-;_-* &quot;-&quot;??_-;_-@_-"/>
    <numFmt numFmtId="204" formatCode="_-&quot;?&quot;* #,##0_-;\-&quot;?&quot;* #,##0_-;_-&quot;?&quot;* &quot;-&quot;_-;_-@_-"/>
    <numFmt numFmtId="205" formatCode="_-&quot;?&quot;* #,##0.00_-;\-&quot;?&quot;* #,##0.00_-;_-&quot;?&quot;* &quot;-&quot;??_-;_-@_-"/>
    <numFmt numFmtId="206" formatCode="&quot;\&quot;#,##0;[Red]&quot;\&quot;\-#,##0"/>
    <numFmt numFmtId="207" formatCode="&quot;\&quot;#,##0.00;[Red]&quot;\&quot;\-#,##0.00"/>
    <numFmt numFmtId="208" formatCode="###0_);[Red]\(###0\)"/>
    <numFmt numFmtId="209" formatCode="General_)"/>
    <numFmt numFmtId="210" formatCode="0.000"/>
    <numFmt numFmtId="211" formatCode="#,##0.0_);\(#,##0.0\)"/>
    <numFmt numFmtId="212" formatCode="#,##0.000_);\(#,##0.000\)"/>
    <numFmt numFmtId="213" formatCode="_(* #,##0.0_);_(* \(#,##0.00\);_(* &quot;-&quot;??_);_(@_)"/>
    <numFmt numFmtId="214" formatCode="&quot;$&quot;#,\);\(&quot;$&quot;#,##0\)"/>
    <numFmt numFmtId="215" formatCode="0.000_)"/>
    <numFmt numFmtId="216" formatCode="#,##0.00&quot; F&quot;_);\(#,##0.00&quot; F&quot;\)"/>
    <numFmt numFmtId="217" formatCode="&quot;?&quot;#,##0;[Red]\-&quot;?&quot;#,##0"/>
    <numFmt numFmtId="218" formatCode="0.0&quot;  &quot;"/>
    <numFmt numFmtId="219" formatCode="_-* #,##0&quot; F&quot;_-;\-* #,##0&quot; F&quot;_-;_-* &quot;-&quot;&quot; F&quot;_-;_-@_-"/>
    <numFmt numFmtId="220" formatCode="_-* #,##0.00&quot; F&quot;_-;\-* #,##0.00&quot; F&quot;_-;_-* &quot;-&quot;??&quot; F&quot;_-;_-@_-"/>
    <numFmt numFmtId="221" formatCode="#,##0&quot; F&quot;_);[Red]\(#,##0&quot; F&quot;\)"/>
    <numFmt numFmtId="222" formatCode="\60\4\7\:"/>
    <numFmt numFmtId="223" formatCode="#,##0&quot;£&quot;_);[Red]\(#,##0&quot;£&quot;\)"/>
    <numFmt numFmtId="224" formatCode="&quot;$&quot;#,\);\(&quot;$&quot;#,\)"/>
    <numFmt numFmtId="225" formatCode="&quot;$&quot;#,;\(&quot;$&quot;#,\)"/>
    <numFmt numFmtId="226" formatCode="_-&quot;$&quot;* #,##0_-;\-&quot;$&quot;* #,##0_-;_-&quot;$&quot;* &quot;-&quot;_-;_-@_-"/>
    <numFmt numFmtId="227" formatCode="_-&quot;$&quot;* #,##0.00_-;\-&quot;$&quot;* #,##0.00_-;_-&quot;$&quot;* &quot;-&quot;??_-;_-@_-"/>
    <numFmt numFmtId="228" formatCode="_ * #,##0_)\ _฿_ ;_ * \(#,##0\)\ _฿_ ;_ * &quot;-&quot;_)\ _฿_ ;_ @_ "/>
    <numFmt numFmtId="229" formatCode="#,##0.0%;[Red]\(#,##0.0%\)"/>
    <numFmt numFmtId="230" formatCode="#.\ \ "/>
    <numFmt numFmtId="231" formatCode="##.\ \ "/>
    <numFmt numFmtId="232" formatCode="&quot;฿&quot;#,##0.00_);\(&quot;฿&quot;#,##0.00\)"/>
    <numFmt numFmtId="233" formatCode="&quot;$&quot;#,##0_);\(&quot;$&quot;#,##0.0\)"/>
    <numFmt numFmtId="234" formatCode="\ว\ \ด\ด\ด\ด\ &quot;ค.ศ.&quot;\ \ค\ค\ค\ค"/>
    <numFmt numFmtId="235" formatCode="&quot;฿&quot;\t#,##0_);[Red]\(&quot;฿&quot;\t#,##0\)"/>
    <numFmt numFmtId="236" formatCode="0%_);\(0%\)"/>
    <numFmt numFmtId="237" formatCode="_-&quot;\&quot;* #,##0_-;\-&quot;\&quot;* #,##0_-;_-&quot;\&quot;* &quot;-&quot;_-;_-@_-"/>
    <numFmt numFmtId="238" formatCode="_-&quot;\&quot;* #,##0.00_-;\-&quot;\&quot;* #,##0.00_-;_-&quot;\&quot;* &quot;-&quot;??_-;_-@_-"/>
    <numFmt numFmtId="239" formatCode="#,##0.00\ &quot;Esc.&quot;;[Red]\-#,##0.00\ &quot;Esc.&quot;"/>
    <numFmt numFmtId="240" formatCode="_-* #,##0\ _E_s_c_._-;\-* #,##0\ _E_s_c_._-;_-* &quot;-&quot;\ _E_s_c_._-;_-@_-"/>
    <numFmt numFmtId="241" formatCode="_ * #,##0.00_ ;_ * \-#,##0.00_ ;_ * &quot;-&quot;??_ ;_ @_ "/>
    <numFmt numFmtId="242" formatCode="&quot;$&quot;#.;\(&quot;$&quot;#,\)"/>
    <numFmt numFmtId="243" formatCode="_(* #,##0.0000_);_(* \(#,##0.0000\);_(* &quot;-&quot;??_);_(@_)"/>
    <numFmt numFmtId="244" formatCode="0.0%;\(0.0%\)"/>
    <numFmt numFmtId="245" formatCode="#,##0.00&quot;£&quot;_);[Red]\(#,##0.00&quot;£&quot;\)"/>
    <numFmt numFmtId="246" formatCode="_-* #,##0.00\ _D_M_-;\-* #,##0.00\ _D_M_-;_-* &quot;-&quot;??\ _D_M_-;_-@_-"/>
    <numFmt numFmtId="247" formatCode="_-[$$-409]* #,##0.00_ ;_-[$$-409]* \(#,##0.00\)\ ;_-[$$-409]* &quot;-&quot;??_ ;_-@_ "/>
    <numFmt numFmtId="248" formatCode="0&quot;  &quot;"/>
    <numFmt numFmtId="249" formatCode="* \(#,##0\);* #,##0_);&quot;-&quot;??_);@"/>
    <numFmt numFmtId="250" formatCode="#,##0\ &quot;FB&quot;;[Red]\-#,##0\ &quot;FB&quot;"/>
    <numFmt numFmtId="251" formatCode="* #,##0_);* \(#,##0\);&quot;-&quot;??_);@"/>
    <numFmt numFmtId="252" formatCode="#,##0.00\ &quot;FB&quot;;[Red]\-#,##0.00\ &quot;FB&quot;"/>
    <numFmt numFmtId="253" formatCode="0.0000"/>
    <numFmt numFmtId="254" formatCode="&quot;0&quot;#.0"/>
    <numFmt numFmtId="255" formatCode="&quot;0&quot;#"/>
    <numFmt numFmtId="256" formatCode="_-* #,##0.000_-;\-* #,##0.000_-;_-* &quot;-&quot;??_-;_-@_-"/>
    <numFmt numFmtId="257" formatCode="\t&quot;$&quot;#,##0_);\(\t&quot;$&quot;#,##0\)"/>
    <numFmt numFmtId="258" formatCode="#,##0.00&quot; $&quot;;\-#,##0.00&quot; $&quot;"/>
    <numFmt numFmtId="259" formatCode="&quot;$&quot;#,##0;[Red]\-&quot;$&quot;#,##0"/>
    <numFmt numFmtId="260" formatCode="0.0\ &quot;x&quot;"/>
    <numFmt numFmtId="261" formatCode="0.000000"/>
    <numFmt numFmtId="262" formatCode="_(&quot;฿&quot;* #,##0_);_(&quot;฿&quot;* \(#,##0\);_(&quot;฿&quot;* &quot;-&quot;_);_(@_)"/>
    <numFmt numFmtId="263" formatCode="0.0"/>
    <numFmt numFmtId="264" formatCode="&quot;ฃ&quot;#,##0.00;[Red]\-&quot;ฃ&quot;#,##0.00"/>
    <numFmt numFmtId="265" formatCode="_ * #,##0_ ;_ * \-#,##0_ ;_ * &quot;-&quot;_ ;_ @_ "/>
    <numFmt numFmtId="266" formatCode="_ &quot;\&quot;* #,##0_ ;_ &quot;\&quot;* \-#,##0_ ;_ &quot;\&quot;* &quot;-&quot;_ ;_ @_ "/>
    <numFmt numFmtId="267" formatCode="_ &quot;\&quot;* #,##0.00_ ;_ &quot;\&quot;* \-#,##0.00_ ;_ &quot;\&quot;* &quot;-&quot;??_ ;_ @_ "/>
    <numFmt numFmtId="268" formatCode="&quot;(&quot;0%&quot;)   &quot;;[Red]\-&quot;(&quot;0%&quot;)   &quot;;&quot;－    &quot;"/>
    <numFmt numFmtId="269" formatCode="&quot;(&quot;0.00%&quot;)   &quot;;[Red]\-&quot;(&quot;0.00%&quot;)   &quot;;&quot;－    &quot;"/>
    <numFmt numFmtId="270" formatCode="0.00%;[Red]\-0.00%;&quot;－&quot;"/>
    <numFmt numFmtId="271" formatCode="_-* #,##0.00_-;[Red]\(#,##0.00_-\);_-* &quot;-&quot;??_-;_-@_-"/>
    <numFmt numFmtId="272" formatCode="#,##0.00\ &quot;F&quot;;\-#,##0.00\ &quot;F&quot;"/>
    <numFmt numFmtId="273" formatCode="dd\-mmm\-yy_)"/>
    <numFmt numFmtId="274" formatCode="&quot;$&quot;\t#,##0_);\(&quot;$&quot;\t#,##0\)"/>
    <numFmt numFmtId="275" formatCode="\t#,##0"/>
    <numFmt numFmtId="276" formatCode="\t#,##0.00_);[Red]\(\t#,##0.00\)"/>
    <numFmt numFmtId="277" formatCode="_-#,##0_-;\(#,##0\);_-\ \ &quot;-&quot;_-;_-@_-"/>
    <numFmt numFmtId="278" formatCode="_-#,##0.00_-;\(#,##0.00\);_-\ \ &quot;-&quot;_-;_-@_-"/>
    <numFmt numFmtId="279" formatCode="mmm/dd/yyyy;_-\ &quot;N/A&quot;_-;_-\ &quot;-&quot;_-"/>
    <numFmt numFmtId="280" formatCode="mmm/yyyy;_-\ &quot;N/A&quot;_-;_-\ &quot;-&quot;_-"/>
    <numFmt numFmtId="281" formatCode="_-#,##0%_-;\(#,##0%\);_-\ &quot;-&quot;_-"/>
    <numFmt numFmtId="282" formatCode="_-#,###,_-;\(#,###,\);_-\ \ &quot;-&quot;_-;_-@_-"/>
    <numFmt numFmtId="283" formatCode="_-#,###.00,_-;\(#,###.00,\);_-\ \ &quot;-&quot;_-;_-@_-"/>
    <numFmt numFmtId="284" formatCode="_-#0&quot;.&quot;0,_-;\(#0&quot;.&quot;0,\);_-\ \ &quot;-&quot;_-;_-@_-"/>
    <numFmt numFmtId="285" formatCode="_-#0&quot;.&quot;0000_-;\(#0&quot;.&quot;0000\);_-\ \ &quot;-&quot;_-;_-@_-"/>
    <numFmt numFmtId="286" formatCode="_([$€-2]* #,##0.00_);_([$€-2]* \(#,##0.00\);_([$€-2]* &quot;-&quot;??_)"/>
    <numFmt numFmtId="287" formatCode="_ &quot;￥&quot;* #,##0_ ;_ &quot;￥&quot;* \-#,##0_ ;_ &quot;￥&quot;* &quot;-&quot;_ ;_ @_ "/>
    <numFmt numFmtId="288" formatCode="_ &quot;￥&quot;* #,##0.00_ ;_ &quot;￥&quot;* \-#,##0.00_ ;_ &quot;￥&quot;* &quot;-&quot;??_ ;_ @_ "/>
    <numFmt numFmtId="289" formatCode="_(* #,##0.00_);_(* \(#,##0.00\);_(* &quot;-&quot;_);_(@_)"/>
  </numFmts>
  <fonts count="257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b/>
      <sz val="16"/>
      <color indexed="8"/>
      <name val="Angsana New"/>
      <family val="1"/>
    </font>
    <font>
      <i/>
      <sz val="15"/>
      <name val="Angsana New"/>
      <family val="1"/>
    </font>
    <font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0"/>
      <name val="Arial"/>
      <family val="2"/>
    </font>
    <font>
      <b/>
      <i/>
      <sz val="16"/>
      <color indexed="8"/>
      <name val="Angsana New"/>
      <family val="1"/>
    </font>
    <font>
      <b/>
      <sz val="15"/>
      <name val="Angsana New"/>
      <family val="1"/>
    </font>
    <font>
      <b/>
      <sz val="11.5"/>
      <name val="Times New Roman"/>
      <family val="1"/>
    </font>
    <font>
      <b/>
      <i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6.5"/>
      <name val="Angsana New"/>
      <family val="1"/>
    </font>
    <font>
      <b/>
      <i/>
      <sz val="15.5"/>
      <color indexed="8"/>
      <name val="Angsana New"/>
      <family val="1"/>
    </font>
    <font>
      <sz val="15.5"/>
      <name val="Angsana New"/>
      <family val="1"/>
    </font>
    <font>
      <sz val="15.5"/>
      <color indexed="8"/>
      <name val="Angsana New"/>
      <family val="1"/>
    </font>
    <font>
      <i/>
      <sz val="15.5"/>
      <name val="Angsana New"/>
      <family val="1"/>
    </font>
    <font>
      <i/>
      <sz val="16"/>
      <name val="Angsana New"/>
      <family val="1"/>
    </font>
    <font>
      <sz val="16"/>
      <color indexed="8"/>
      <name val="Angsana New"/>
      <family val="1"/>
    </font>
    <font>
      <b/>
      <sz val="17"/>
      <name val="Angsana New"/>
      <family val="1"/>
    </font>
    <font>
      <sz val="11"/>
      <color indexed="8"/>
      <name val="Calibri"/>
      <family val="2"/>
    </font>
    <font>
      <sz val="11"/>
      <color indexed="8"/>
      <name val="Times New Roman"/>
      <family val="1"/>
    </font>
    <font>
      <sz val="14"/>
      <name val="Cordia New"/>
      <family val="2"/>
    </font>
    <font>
      <u/>
      <sz val="14"/>
      <color indexed="12"/>
      <name val="Cordia New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name val="Times New Roman"/>
      <family val="1"/>
    </font>
    <font>
      <b/>
      <sz val="12"/>
      <name val="Tahoma"/>
      <family val="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b/>
      <sz val="10"/>
      <name val="Tahoma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9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?? ??"/>
      <family val="2"/>
    </font>
    <font>
      <sz val="11"/>
      <name val="?l?r ?o?S?V?b?N"/>
      <family val="1"/>
    </font>
    <font>
      <sz val="10"/>
      <name val="Courier"/>
      <family val="3"/>
    </font>
    <font>
      <sz val="11"/>
      <name val="Tms Rmn"/>
      <family val="1"/>
    </font>
    <font>
      <sz val="10"/>
      <name val="MS Serif"/>
      <family val="1"/>
    </font>
    <font>
      <b/>
      <sz val="10"/>
      <name val="Tms Rmn"/>
      <family val="1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sz val="8"/>
      <color indexed="12"/>
      <name val="Helv"/>
      <charset val="222"/>
    </font>
    <font>
      <sz val="10"/>
      <name val="MS Sans Serif"/>
      <family val="2"/>
    </font>
    <font>
      <sz val="10"/>
      <name val="Geneva"/>
      <family val="2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sz val="10"/>
      <name val="MS Sans Serif"/>
      <family val="2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u/>
      <sz val="10.5"/>
      <color indexed="36"/>
      <name val="Cordia New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2"/>
      <name val="Tms Rmn"/>
    </font>
    <font>
      <b/>
      <sz val="10"/>
      <name val="MS Sans Serif"/>
      <family val="2"/>
    </font>
    <font>
      <sz val="10"/>
      <color indexed="8"/>
      <name val="Impact"/>
      <family val="2"/>
    </font>
    <font>
      <sz val="14"/>
      <name val="CordiaUPC"/>
      <family val="2"/>
    </font>
    <font>
      <b/>
      <sz val="12"/>
      <color indexed="9"/>
      <name val="Tms Rmn"/>
    </font>
    <font>
      <b/>
      <sz val="18"/>
      <name val="Arial"/>
      <family val="2"/>
    </font>
    <font>
      <b/>
      <sz val="8"/>
      <name val="MS Sans Serif"/>
      <family val="2"/>
    </font>
    <font>
      <sz val="14"/>
      <name val="Helv"/>
    </font>
    <font>
      <sz val="12"/>
      <name val="Helv"/>
    </font>
    <font>
      <sz val="24"/>
      <name val="Helv"/>
    </font>
    <font>
      <sz val="10"/>
      <name val="CG Times (WN)"/>
      <charset val="222"/>
    </font>
    <font>
      <b/>
      <i/>
      <sz val="11"/>
      <color indexed="8"/>
      <name val="Times New Roman"/>
      <family val="1"/>
    </font>
    <font>
      <sz val="8"/>
      <name val="Wingdings"/>
      <charset val="2"/>
    </font>
    <font>
      <sz val="8"/>
      <name val="MS Sans Serif"/>
      <family val="2"/>
    </font>
    <font>
      <sz val="9"/>
      <name val="Geneva"/>
      <family val="2"/>
    </font>
    <font>
      <sz val="12"/>
      <name val="ทsฒำฉ๚ล้"/>
      <charset val="136"/>
    </font>
    <font>
      <sz val="11"/>
      <name val="ตธฟ "/>
      <family val="3"/>
      <charset val="128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????"/>
      <family val="1"/>
      <charset val="136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10.5"/>
      <color indexed="12"/>
      <name val="Cordia New"/>
      <family val="2"/>
    </font>
    <font>
      <u/>
      <sz val="10.5"/>
      <color indexed="12"/>
      <name val="Cordia New"/>
      <family val="2"/>
      <charset val="222"/>
    </font>
    <font>
      <sz val="12"/>
      <name val="??"/>
      <charset val="134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0"/>
      <name val="Geneva"/>
    </font>
    <font>
      <b/>
      <sz val="11"/>
      <color indexed="39"/>
      <name val="Calibri"/>
      <family val="2"/>
    </font>
    <font>
      <b/>
      <sz val="10"/>
      <name val="Helv"/>
      <family val="2"/>
    </font>
    <font>
      <sz val="11"/>
      <color indexed="8"/>
      <name val="Calibri"/>
      <family val="2"/>
      <charset val="222"/>
    </font>
    <font>
      <sz val="12"/>
      <name val="Arial"/>
      <family val="2"/>
    </font>
    <font>
      <sz val="10"/>
      <color indexed="10"/>
      <name val="Arial"/>
      <family val="2"/>
    </font>
    <font>
      <b/>
      <sz val="12"/>
      <name val="Helv"/>
      <family val="2"/>
    </font>
    <font>
      <b/>
      <sz val="15"/>
      <color indexed="44"/>
      <name val="Calibri"/>
      <family val="2"/>
    </font>
    <font>
      <b/>
      <sz val="13"/>
      <color indexed="44"/>
      <name val="Calibri"/>
      <family val="2"/>
    </font>
    <font>
      <b/>
      <sz val="11"/>
      <color indexed="44"/>
      <name val="Calibri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sz val="11"/>
      <color indexed="39"/>
      <name val="Calibri"/>
      <family val="2"/>
    </font>
    <font>
      <b/>
      <sz val="11"/>
      <name val="Helv"/>
      <family val="2"/>
    </font>
    <font>
      <sz val="14"/>
      <name val="Cordia New"/>
      <family val="2"/>
      <charset val="222"/>
    </font>
    <font>
      <b/>
      <sz val="22"/>
      <color indexed="8"/>
      <name val="Times New Roman"/>
      <family val="1"/>
    </font>
    <font>
      <sz val="12"/>
      <color indexed="8"/>
      <name val="Times New Roman"/>
      <family val="1"/>
    </font>
    <font>
      <sz val="9"/>
      <name val="Arial"/>
      <family val="2"/>
    </font>
    <font>
      <sz val="8"/>
      <color indexed="16"/>
      <name val="Century Schoolbook"/>
      <family val="1"/>
    </font>
    <font>
      <sz val="8"/>
      <name val="Helv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8"/>
      <color indexed="8"/>
      <name val="Helv"/>
    </font>
    <font>
      <sz val="11"/>
      <name val="Terminal"/>
      <family val="3"/>
      <charset val="255"/>
    </font>
    <font>
      <b/>
      <sz val="18"/>
      <color indexed="44"/>
      <name val="Cambria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1"/>
      <name val="ＭＳ ゴシック"/>
      <family val="3"/>
      <charset val="128"/>
    </font>
    <font>
      <u/>
      <sz val="7.25"/>
      <color indexed="12"/>
      <name val="ＭＳ Ｐゴシック"/>
      <family val="3"/>
      <charset val="128"/>
    </font>
    <font>
      <u/>
      <sz val="14"/>
      <color indexed="36"/>
      <name val="Cordia New"/>
      <family val="2"/>
    </font>
    <font>
      <sz val="11"/>
      <name val="ตธฟ๒"/>
      <family val="3"/>
      <charset val="129"/>
    </font>
    <font>
      <sz val="11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name val="ＭＳ 明朝"/>
      <family val="1"/>
      <charset val="128"/>
    </font>
    <font>
      <u/>
      <sz val="7.25"/>
      <color indexed="36"/>
      <name val="ＭＳ Ｐゴシック"/>
      <family val="3"/>
      <charset val="128"/>
    </font>
    <font>
      <b/>
      <sz val="14"/>
      <name val="ＭＳ Ｐゴシック"/>
      <family val="3"/>
      <charset val="128"/>
    </font>
    <font>
      <u/>
      <sz val="12"/>
      <color indexed="12"/>
      <name val="宋体"/>
      <charset val="134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8"/>
      <name val="Tahoma"/>
      <family val="2"/>
    </font>
    <font>
      <sz val="14"/>
      <name val="AngsanaUPC"/>
      <family val="1"/>
      <charset val="22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b/>
      <sz val="18"/>
      <color indexed="56"/>
      <name val="Cambria"/>
      <family val="2"/>
    </font>
    <font>
      <b/>
      <sz val="24"/>
      <name val="AngsanaUPC"/>
      <family val="1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color theme="1"/>
      <name val="Arial"/>
      <family val="2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5"/>
      <color theme="1"/>
      <name val="Angsana New"/>
      <family val="1"/>
    </font>
    <font>
      <sz val="14"/>
      <name val="BrowalliaUPC"/>
      <family val="2"/>
      <charset val="222"/>
    </font>
    <font>
      <sz val="15"/>
      <color theme="0"/>
      <name val="Angsana New"/>
      <family val="1"/>
    </font>
    <font>
      <sz val="11"/>
      <name val="Tahoma"/>
      <family val="2"/>
      <scheme val="minor"/>
    </font>
    <font>
      <i/>
      <sz val="11"/>
      <color theme="1"/>
      <name val="Tahoma"/>
      <family val="2"/>
      <scheme val="minor"/>
    </font>
    <font>
      <sz val="10"/>
      <name val="Comic Sans MS"/>
      <family val="4"/>
    </font>
    <font>
      <sz val="8"/>
      <color rgb="FF000000"/>
      <name val="Arial"/>
      <family val="2"/>
    </font>
    <font>
      <b/>
      <sz val="11"/>
      <color rgb="FF000000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sz val="12"/>
      <color theme="1"/>
      <name val="Calibri"/>
      <family val="2"/>
    </font>
    <font>
      <b/>
      <sz val="10"/>
      <color indexed="8"/>
      <name val="Arial"/>
      <family val="2"/>
    </font>
    <font>
      <sz val="11"/>
      <color indexed="9"/>
      <name val="Tahoma"/>
      <family val="2"/>
    </font>
    <font>
      <sz val="8"/>
      <color indexed="12"/>
      <name val="Helv"/>
    </font>
    <font>
      <b/>
      <u/>
      <sz val="10"/>
      <name val="Helv"/>
    </font>
    <font>
      <sz val="10"/>
      <color indexed="39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sz val="14"/>
      <name val="Cordia New"/>
      <family val="2"/>
      <charset val="222"/>
    </font>
    <font>
      <b/>
      <sz val="18"/>
      <color indexed="62"/>
      <name val="Cambri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 val="singleAccounting"/>
      <vertAlign val="subscript"/>
      <sz val="10"/>
      <name val="Times New Roman"/>
      <family val="1"/>
    </font>
    <font>
      <i/>
      <sz val="9"/>
      <name val="Times New Roman"/>
      <family val="1"/>
    </font>
    <font>
      <sz val="10"/>
      <name val="Helv"/>
      <charset val="222"/>
    </font>
    <font>
      <sz val="10"/>
      <color theme="1"/>
      <name val="Calibri"/>
      <family val="2"/>
    </font>
    <font>
      <sz val="17"/>
      <name val="Angsana New"/>
      <family val="1"/>
    </font>
  </fonts>
  <fills count="88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25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3"/>
      </patternFill>
    </fill>
    <fill>
      <patternFill patternType="solid">
        <fgColor indexed="9"/>
      </patternFill>
    </fill>
    <fill>
      <patternFill patternType="solid">
        <fgColor indexed="42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24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34"/>
      </patternFill>
    </fill>
    <fill>
      <patternFill patternType="solid">
        <fgColor indexed="54"/>
      </patternFill>
    </fill>
    <fill>
      <patternFill patternType="solid">
        <fgColor indexed="41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lightUp"/>
    </fill>
    <fill>
      <patternFill patternType="lightUp">
        <bgColor theme="3" tint="0.79995117038483843"/>
      </patternFill>
    </fill>
    <fill>
      <patternFill patternType="solid">
        <fgColor rgb="FFC00000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30"/>
      </top>
      <bottom style="double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30"/>
      </top>
      <bottom style="double">
        <color indexed="30"/>
      </bottom>
      <diagonal/>
    </border>
  </borders>
  <cellStyleXfs count="5063">
    <xf numFmtId="0" fontId="0" fillId="0" borderId="0"/>
    <xf numFmtId="0" fontId="13" fillId="0" borderId="0"/>
    <xf numFmtId="202" fontId="13" fillId="0" borderId="0" applyFont="0" applyFill="0" applyBorder="0" applyAlignment="0" applyProtection="0"/>
    <xf numFmtId="226" fontId="11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0" fontId="13" fillId="0" borderId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0" fontId="51" fillId="0" borderId="0"/>
    <xf numFmtId="0" fontId="116" fillId="0" borderId="0" applyNumberFormat="0" applyFill="0" applyBorder="0" applyAlignment="0" applyProtection="0">
      <alignment vertical="top"/>
      <protection locked="0"/>
    </xf>
    <xf numFmtId="203" fontId="13" fillId="0" borderId="0" applyFon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41" fontId="45" fillId="0" borderId="0" applyFon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204" fontId="45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102" fillId="0" borderId="0" applyFont="0" applyFill="0" applyBorder="0" applyAlignment="0" applyProtection="0"/>
    <xf numFmtId="205" fontId="45" fillId="0" borderId="0" applyFon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241" fontId="120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53" fillId="0" borderId="0"/>
    <xf numFmtId="0" fontId="45" fillId="0" borderId="0" applyFont="0" applyFill="0" applyBorder="0" applyAlignment="0" applyProtection="0"/>
    <xf numFmtId="226" fontId="50" fillId="0" borderId="0" applyFont="0" applyFill="0" applyBorder="0" applyAlignment="0" applyProtection="0"/>
    <xf numFmtId="209" fontId="70" fillId="0" borderId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228" fontId="45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46" fillId="0" borderId="0">
      <alignment vertical="top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46" fillId="0" borderId="0">
      <alignment vertical="top"/>
    </xf>
    <xf numFmtId="0" fontId="13" fillId="0" borderId="0"/>
    <xf numFmtId="0" fontId="13" fillId="0" borderId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13" fillId="0" borderId="0"/>
    <xf numFmtId="0" fontId="46" fillId="0" borderId="0">
      <alignment vertical="top"/>
    </xf>
    <xf numFmtId="0" fontId="46" fillId="0" borderId="0">
      <alignment vertical="top"/>
    </xf>
    <xf numFmtId="228" fontId="45" fillId="0" borderId="0" applyFont="0" applyFill="0" applyBorder="0" applyAlignment="0" applyProtection="0"/>
    <xf numFmtId="228" fontId="45" fillId="0" borderId="0" applyFont="0" applyFill="0" applyBorder="0" applyAlignment="0" applyProtection="0"/>
    <xf numFmtId="41" fontId="13" fillId="0" borderId="0" applyFont="0" applyFill="0" applyBorder="0" applyAlignment="0" applyProtection="0"/>
    <xf numFmtId="228" fontId="45" fillId="0" borderId="0" applyFont="0" applyFill="0" applyBorder="0" applyAlignment="0" applyProtection="0"/>
    <xf numFmtId="0" fontId="46" fillId="0" borderId="0">
      <alignment vertical="top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13" fillId="0" borderId="0"/>
    <xf numFmtId="41" fontId="13" fillId="0" borderId="0" applyFont="0" applyFill="0" applyBorder="0" applyAlignment="0" applyProtection="0"/>
    <xf numFmtId="228" fontId="45" fillId="0" borderId="0" applyFont="0" applyFill="0" applyBorder="0" applyAlignment="0" applyProtection="0"/>
    <xf numFmtId="0" fontId="46" fillId="0" borderId="0">
      <alignment vertical="top"/>
    </xf>
    <xf numFmtId="41" fontId="13" fillId="0" borderId="0" applyFont="0" applyFill="0" applyBorder="0" applyAlignment="0" applyProtection="0"/>
    <xf numFmtId="228" fontId="45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228" fontId="45" fillId="0" borderId="0" applyFont="0" applyFill="0" applyBorder="0" applyAlignment="0" applyProtection="0"/>
    <xf numFmtId="41" fontId="13" fillId="0" borderId="0" applyFont="0" applyFill="0" applyBorder="0" applyAlignment="0" applyProtection="0"/>
    <xf numFmtId="228" fontId="45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228" fontId="45" fillId="0" borderId="0" applyFont="0" applyFill="0" applyBorder="0" applyAlignment="0" applyProtection="0"/>
    <xf numFmtId="0" fontId="46" fillId="0" borderId="0">
      <alignment vertical="top"/>
    </xf>
    <xf numFmtId="41" fontId="13" fillId="0" borderId="0" applyFont="0" applyFill="0" applyBorder="0" applyAlignment="0" applyProtection="0"/>
    <xf numFmtId="228" fontId="45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46" fillId="0" borderId="0">
      <alignment vertical="top"/>
    </xf>
    <xf numFmtId="41" fontId="13" fillId="0" borderId="0" applyFont="0" applyFill="0" applyBorder="0" applyAlignment="0" applyProtection="0"/>
    <xf numFmtId="0" fontId="13" fillId="0" borderId="0"/>
    <xf numFmtId="228" fontId="45" fillId="0" borderId="0" applyFont="0" applyFill="0" applyBorder="0" applyAlignment="0" applyProtection="0"/>
    <xf numFmtId="228" fontId="45" fillId="0" borderId="0" applyFont="0" applyFill="0" applyBorder="0" applyAlignment="0" applyProtection="0"/>
    <xf numFmtId="228" fontId="45" fillId="0" borderId="0" applyFont="0" applyFill="0" applyBorder="0" applyAlignment="0" applyProtection="0"/>
    <xf numFmtId="228" fontId="45" fillId="0" borderId="0" applyFont="0" applyFill="0" applyBorder="0" applyAlignment="0" applyProtection="0"/>
    <xf numFmtId="0" fontId="46" fillId="0" borderId="0">
      <alignment vertical="top"/>
    </xf>
    <xf numFmtId="41" fontId="13" fillId="0" borderId="0" applyFont="0" applyFill="0" applyBorder="0" applyAlignment="0" applyProtection="0"/>
    <xf numFmtId="0" fontId="46" fillId="0" borderId="0">
      <alignment vertical="top"/>
    </xf>
    <xf numFmtId="41" fontId="13" fillId="0" borderId="0" applyFont="0" applyFill="0" applyBorder="0" applyAlignment="0" applyProtection="0"/>
    <xf numFmtId="0" fontId="46" fillId="0" borderId="0">
      <alignment vertical="top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46" fillId="0" borderId="0">
      <alignment vertical="top"/>
    </xf>
    <xf numFmtId="41" fontId="13" fillId="0" borderId="0" applyFont="0" applyFill="0" applyBorder="0" applyAlignment="0" applyProtection="0"/>
    <xf numFmtId="0" fontId="46" fillId="0" borderId="0">
      <alignment vertical="top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46" fillId="0" borderId="0">
      <alignment vertical="top"/>
    </xf>
    <xf numFmtId="0" fontId="13" fillId="0" borderId="0"/>
    <xf numFmtId="0" fontId="46" fillId="0" borderId="0">
      <alignment vertical="top"/>
    </xf>
    <xf numFmtId="0" fontId="46" fillId="0" borderId="0">
      <alignment vertical="top"/>
    </xf>
    <xf numFmtId="0" fontId="13" fillId="0" borderId="0"/>
    <xf numFmtId="41" fontId="13" fillId="0" borderId="0" applyFont="0" applyFill="0" applyBorder="0" applyAlignment="0" applyProtection="0"/>
    <xf numFmtId="228" fontId="45" fillId="0" borderId="0" applyFont="0" applyFill="0" applyBorder="0" applyAlignment="0" applyProtection="0"/>
    <xf numFmtId="0" fontId="13" fillId="0" borderId="0"/>
    <xf numFmtId="228" fontId="45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46" fillId="0" borderId="0">
      <alignment vertical="top"/>
    </xf>
    <xf numFmtId="228" fontId="45" fillId="0" borderId="0" applyFont="0" applyFill="0" applyBorder="0" applyAlignment="0" applyProtection="0"/>
    <xf numFmtId="41" fontId="13" fillId="0" borderId="0" applyFont="0" applyFill="0" applyBorder="0" applyAlignment="0" applyProtection="0"/>
    <xf numFmtId="228" fontId="45" fillId="0" borderId="0" applyFont="0" applyFill="0" applyBorder="0" applyAlignment="0" applyProtection="0"/>
    <xf numFmtId="41" fontId="13" fillId="0" borderId="0" applyFont="0" applyFill="0" applyBorder="0" applyAlignment="0" applyProtection="0"/>
    <xf numFmtId="228" fontId="45" fillId="0" borderId="0" applyFont="0" applyFill="0" applyBorder="0" applyAlignment="0" applyProtection="0"/>
    <xf numFmtId="228" fontId="45" fillId="0" borderId="0" applyFont="0" applyFill="0" applyBorder="0" applyAlignment="0" applyProtection="0"/>
    <xf numFmtId="0" fontId="13" fillId="0" borderId="0"/>
    <xf numFmtId="228" fontId="45" fillId="0" borderId="0" applyFont="0" applyFill="0" applyBorder="0" applyAlignment="0" applyProtection="0"/>
    <xf numFmtId="228" fontId="45" fillId="0" borderId="0" applyFont="0" applyFill="0" applyBorder="0" applyAlignment="0" applyProtection="0"/>
    <xf numFmtId="228" fontId="45" fillId="0" borderId="0" applyFont="0" applyFill="0" applyBorder="0" applyAlignment="0" applyProtection="0"/>
    <xf numFmtId="228" fontId="45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46" fillId="0" borderId="0">
      <alignment vertical="top"/>
    </xf>
    <xf numFmtId="206" fontId="54" fillId="0" borderId="0" applyFont="0" applyFill="0" applyBorder="0" applyAlignment="0" applyProtection="0"/>
    <xf numFmtId="207" fontId="54" fillId="0" borderId="0" applyFont="0" applyFill="0" applyBorder="0" applyAlignment="0" applyProtection="0"/>
    <xf numFmtId="0" fontId="54" fillId="0" borderId="0"/>
    <xf numFmtId="0" fontId="121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3" fillId="0" borderId="0"/>
    <xf numFmtId="0" fontId="13" fillId="0" borderId="0"/>
    <xf numFmtId="0" fontId="45" fillId="0" borderId="0" applyFont="0" applyFill="0" applyBorder="0" applyAlignment="0" applyProtection="0"/>
    <xf numFmtId="0" fontId="198" fillId="40" borderId="0" applyNumberFormat="0" applyBorder="0" applyAlignment="0" applyProtection="0"/>
    <xf numFmtId="0" fontId="28" fillId="3" borderId="0" applyNumberFormat="0" applyBorder="0" applyAlignment="0" applyProtection="0"/>
    <xf numFmtId="0" fontId="198" fillId="40" borderId="0" applyNumberFormat="0" applyBorder="0" applyAlignment="0" applyProtection="0"/>
    <xf numFmtId="0" fontId="28" fillId="4" borderId="0" applyNumberFormat="0" applyBorder="0" applyAlignment="0" applyProtection="0"/>
    <xf numFmtId="0" fontId="172" fillId="3" borderId="0" applyNumberFormat="0" applyBorder="0" applyAlignment="0" applyProtection="0"/>
    <xf numFmtId="0" fontId="198" fillId="41" borderId="0" applyNumberFormat="0" applyBorder="0" applyAlignment="0" applyProtection="0"/>
    <xf numFmtId="0" fontId="28" fillId="6" borderId="0" applyNumberFormat="0" applyBorder="0" applyAlignment="0" applyProtection="0"/>
    <xf numFmtId="0" fontId="198" fillId="41" borderId="0" applyNumberFormat="0" applyBorder="0" applyAlignment="0" applyProtection="0"/>
    <xf numFmtId="0" fontId="28" fillId="7" borderId="0" applyNumberFormat="0" applyBorder="0" applyAlignment="0" applyProtection="0"/>
    <xf numFmtId="0" fontId="172" fillId="6" borderId="0" applyNumberFormat="0" applyBorder="0" applyAlignment="0" applyProtection="0"/>
    <xf numFmtId="0" fontId="198" fillId="42" borderId="0" applyNumberFormat="0" applyBorder="0" applyAlignment="0" applyProtection="0"/>
    <xf numFmtId="0" fontId="28" fillId="9" borderId="0" applyNumberFormat="0" applyBorder="0" applyAlignment="0" applyProtection="0"/>
    <xf numFmtId="0" fontId="198" fillId="42" borderId="0" applyNumberFormat="0" applyBorder="0" applyAlignment="0" applyProtection="0"/>
    <xf numFmtId="0" fontId="28" fillId="10" borderId="0" applyNumberFormat="0" applyBorder="0" applyAlignment="0" applyProtection="0"/>
    <xf numFmtId="0" fontId="172" fillId="9" borderId="0" applyNumberFormat="0" applyBorder="0" applyAlignment="0" applyProtection="0"/>
    <xf numFmtId="0" fontId="198" fillId="43" borderId="0" applyNumberFormat="0" applyBorder="0" applyAlignment="0" applyProtection="0"/>
    <xf numFmtId="0" fontId="28" fillId="12" borderId="0" applyNumberFormat="0" applyBorder="0" applyAlignment="0" applyProtection="0"/>
    <xf numFmtId="0" fontId="198" fillId="43" borderId="0" applyNumberFormat="0" applyBorder="0" applyAlignment="0" applyProtection="0"/>
    <xf numFmtId="0" fontId="28" fillId="5" borderId="0" applyNumberFormat="0" applyBorder="0" applyAlignment="0" applyProtection="0"/>
    <xf numFmtId="0" fontId="172" fillId="12" borderId="0" applyNumberFormat="0" applyBorder="0" applyAlignment="0" applyProtection="0"/>
    <xf numFmtId="0" fontId="198" fillId="44" borderId="0" applyNumberFormat="0" applyBorder="0" applyAlignment="0" applyProtection="0"/>
    <xf numFmtId="0" fontId="28" fillId="2" borderId="0" applyNumberFormat="0" applyBorder="0" applyAlignment="0" applyProtection="0"/>
    <xf numFmtId="0" fontId="198" fillId="44" borderId="0" applyNumberFormat="0" applyBorder="0" applyAlignment="0" applyProtection="0"/>
    <xf numFmtId="0" fontId="28" fillId="3" borderId="0" applyNumberFormat="0" applyBorder="0" applyAlignment="0" applyProtection="0"/>
    <xf numFmtId="0" fontId="172" fillId="2" borderId="0" applyNumberFormat="0" applyBorder="0" applyAlignment="0" applyProtection="0"/>
    <xf numFmtId="0" fontId="198" fillId="45" borderId="0" applyNumberFormat="0" applyBorder="0" applyAlignment="0" applyProtection="0"/>
    <xf numFmtId="0" fontId="28" fillId="5" borderId="0" applyNumberFormat="0" applyBorder="0" applyAlignment="0" applyProtection="0"/>
    <xf numFmtId="0" fontId="198" fillId="45" borderId="0" applyNumberFormat="0" applyBorder="0" applyAlignment="0" applyProtection="0"/>
    <xf numFmtId="0" fontId="28" fillId="2" borderId="0" applyNumberFormat="0" applyBorder="0" applyAlignment="0" applyProtection="0"/>
    <xf numFmtId="0" fontId="172" fillId="5" borderId="0" applyNumberFormat="0" applyBorder="0" applyAlignment="0" applyProtection="0"/>
    <xf numFmtId="0" fontId="172" fillId="3" borderId="0" applyNumberFormat="0" applyBorder="0" applyAlignment="0" applyProtection="0"/>
    <xf numFmtId="0" fontId="172" fillId="6" borderId="0" applyNumberFormat="0" applyBorder="0" applyAlignment="0" applyProtection="0"/>
    <xf numFmtId="0" fontId="172" fillId="9" borderId="0" applyNumberFormat="0" applyBorder="0" applyAlignment="0" applyProtection="0"/>
    <xf numFmtId="0" fontId="172" fillId="12" borderId="0" applyNumberFormat="0" applyBorder="0" applyAlignment="0" applyProtection="0"/>
    <xf numFmtId="0" fontId="172" fillId="2" borderId="0" applyNumberFormat="0" applyBorder="0" applyAlignment="0" applyProtection="0"/>
    <xf numFmtId="0" fontId="172" fillId="5" borderId="0" applyNumberFormat="0" applyBorder="0" applyAlignment="0" applyProtection="0"/>
    <xf numFmtId="229" fontId="13" fillId="0" borderId="0" applyProtection="0">
      <protection locked="0"/>
    </xf>
    <xf numFmtId="0" fontId="198" fillId="46" borderId="0" applyNumberFormat="0" applyBorder="0" applyAlignment="0" applyProtection="0"/>
    <xf numFmtId="0" fontId="28" fillId="13" borderId="0" applyNumberFormat="0" applyBorder="0" applyAlignment="0" applyProtection="0"/>
    <xf numFmtId="0" fontId="198" fillId="46" borderId="0" applyNumberFormat="0" applyBorder="0" applyAlignment="0" applyProtection="0"/>
    <xf numFmtId="0" fontId="28" fillId="4" borderId="0" applyNumberFormat="0" applyBorder="0" applyAlignment="0" applyProtection="0"/>
    <xf numFmtId="0" fontId="172" fillId="13" borderId="0" applyNumberFormat="0" applyBorder="0" applyAlignment="0" applyProtection="0"/>
    <xf numFmtId="0" fontId="198" fillId="47" borderId="0" applyNumberFormat="0" applyBorder="0" applyAlignment="0" applyProtection="0"/>
    <xf numFmtId="0" fontId="28" fillId="10" borderId="0" applyNumberFormat="0" applyBorder="0" applyAlignment="0" applyProtection="0"/>
    <xf numFmtId="0" fontId="198" fillId="47" borderId="0" applyNumberFormat="0" applyBorder="0" applyAlignment="0" applyProtection="0"/>
    <xf numFmtId="0" fontId="28" fillId="7" borderId="0" applyNumberFormat="0" applyBorder="0" applyAlignment="0" applyProtection="0"/>
    <xf numFmtId="0" fontId="172" fillId="10" borderId="0" applyNumberFormat="0" applyBorder="0" applyAlignment="0" applyProtection="0"/>
    <xf numFmtId="0" fontId="198" fillId="48" borderId="0" applyNumberFormat="0" applyBorder="0" applyAlignment="0" applyProtection="0"/>
    <xf numFmtId="0" fontId="28" fillId="15" borderId="0" applyNumberFormat="0" applyBorder="0" applyAlignment="0" applyProtection="0"/>
    <xf numFmtId="0" fontId="198" fillId="48" borderId="0" applyNumberFormat="0" applyBorder="0" applyAlignment="0" applyProtection="0"/>
    <xf numFmtId="0" fontId="28" fillId="10" borderId="0" applyNumberFormat="0" applyBorder="0" applyAlignment="0" applyProtection="0"/>
    <xf numFmtId="0" fontId="172" fillId="15" borderId="0" applyNumberFormat="0" applyBorder="0" applyAlignment="0" applyProtection="0"/>
    <xf numFmtId="0" fontId="198" fillId="49" borderId="0" applyNumberFormat="0" applyBorder="0" applyAlignment="0" applyProtection="0"/>
    <xf numFmtId="0" fontId="28" fillId="12" borderId="0" applyNumberFormat="0" applyBorder="0" applyAlignment="0" applyProtection="0"/>
    <xf numFmtId="0" fontId="198" fillId="49" borderId="0" applyNumberFormat="0" applyBorder="0" applyAlignment="0" applyProtection="0"/>
    <xf numFmtId="0" fontId="28" fillId="5" borderId="0" applyNumberFormat="0" applyBorder="0" applyAlignment="0" applyProtection="0"/>
    <xf numFmtId="0" fontId="172" fillId="12" borderId="0" applyNumberFormat="0" applyBorder="0" applyAlignment="0" applyProtection="0"/>
    <xf numFmtId="0" fontId="198" fillId="50" borderId="0" applyNumberFormat="0" applyBorder="0" applyAlignment="0" applyProtection="0"/>
    <xf numFmtId="0" fontId="28" fillId="13" borderId="0" applyNumberFormat="0" applyBorder="0" applyAlignment="0" applyProtection="0"/>
    <xf numFmtId="0" fontId="198" fillId="50" borderId="0" applyNumberFormat="0" applyBorder="0" applyAlignment="0" applyProtection="0"/>
    <xf numFmtId="0" fontId="28" fillId="3" borderId="0" applyNumberFormat="0" applyBorder="0" applyAlignment="0" applyProtection="0"/>
    <xf numFmtId="0" fontId="172" fillId="13" borderId="0" applyNumberFormat="0" applyBorder="0" applyAlignment="0" applyProtection="0"/>
    <xf numFmtId="0" fontId="198" fillId="51" borderId="0" applyNumberFormat="0" applyBorder="0" applyAlignment="0" applyProtection="0"/>
    <xf numFmtId="0" fontId="28" fillId="16" borderId="0" applyNumberFormat="0" applyBorder="0" applyAlignment="0" applyProtection="0"/>
    <xf numFmtId="0" fontId="198" fillId="51" borderId="0" applyNumberFormat="0" applyBorder="0" applyAlignment="0" applyProtection="0"/>
    <xf numFmtId="0" fontId="28" fillId="2" borderId="0" applyNumberFormat="0" applyBorder="0" applyAlignment="0" applyProtection="0"/>
    <xf numFmtId="0" fontId="172" fillId="16" borderId="0" applyNumberFormat="0" applyBorder="0" applyAlignment="0" applyProtection="0"/>
    <xf numFmtId="0" fontId="172" fillId="13" borderId="0" applyNumberFormat="0" applyBorder="0" applyAlignment="0" applyProtection="0"/>
    <xf numFmtId="0" fontId="172" fillId="10" borderId="0" applyNumberFormat="0" applyBorder="0" applyAlignment="0" applyProtection="0"/>
    <xf numFmtId="0" fontId="172" fillId="15" borderId="0" applyNumberFormat="0" applyBorder="0" applyAlignment="0" applyProtection="0"/>
    <xf numFmtId="0" fontId="172" fillId="12" borderId="0" applyNumberFormat="0" applyBorder="0" applyAlignment="0" applyProtection="0"/>
    <xf numFmtId="0" fontId="172" fillId="13" borderId="0" applyNumberFormat="0" applyBorder="0" applyAlignment="0" applyProtection="0"/>
    <xf numFmtId="0" fontId="172" fillId="16" borderId="0" applyNumberFormat="0" applyBorder="0" applyAlignment="0" applyProtection="0"/>
    <xf numFmtId="193" fontId="81" fillId="0" borderId="1">
      <alignment horizontal="right" vertical="center"/>
    </xf>
    <xf numFmtId="0" fontId="199" fillId="52" borderId="0" applyNumberFormat="0" applyBorder="0" applyAlignment="0" applyProtection="0"/>
    <xf numFmtId="0" fontId="105" fillId="17" borderId="0" applyNumberFormat="0" applyBorder="0" applyAlignment="0" applyProtection="0"/>
    <xf numFmtId="0" fontId="199" fillId="52" borderId="0" applyNumberFormat="0" applyBorder="0" applyAlignment="0" applyProtection="0"/>
    <xf numFmtId="0" fontId="105" fillId="18" borderId="0" applyNumberFormat="0" applyBorder="0" applyAlignment="0" applyProtection="0"/>
    <xf numFmtId="0" fontId="173" fillId="17" borderId="0" applyNumberFormat="0" applyBorder="0" applyAlignment="0" applyProtection="0"/>
    <xf numFmtId="0" fontId="199" fillId="53" borderId="0" applyNumberFormat="0" applyBorder="0" applyAlignment="0" applyProtection="0"/>
    <xf numFmtId="0" fontId="105" fillId="10" borderId="0" applyNumberFormat="0" applyBorder="0" applyAlignment="0" applyProtection="0"/>
    <xf numFmtId="0" fontId="199" fillId="53" borderId="0" applyNumberFormat="0" applyBorder="0" applyAlignment="0" applyProtection="0"/>
    <xf numFmtId="0" fontId="105" fillId="7" borderId="0" applyNumberFormat="0" applyBorder="0" applyAlignment="0" applyProtection="0"/>
    <xf numFmtId="0" fontId="173" fillId="10" borderId="0" applyNumberFormat="0" applyBorder="0" applyAlignment="0" applyProtection="0"/>
    <xf numFmtId="0" fontId="199" fillId="54" borderId="0" applyNumberFormat="0" applyBorder="0" applyAlignment="0" applyProtection="0"/>
    <xf numFmtId="0" fontId="105" fillId="15" borderId="0" applyNumberFormat="0" applyBorder="0" applyAlignment="0" applyProtection="0"/>
    <xf numFmtId="0" fontId="199" fillId="54" borderId="0" applyNumberFormat="0" applyBorder="0" applyAlignment="0" applyProtection="0"/>
    <xf numFmtId="0" fontId="105" fillId="10" borderId="0" applyNumberFormat="0" applyBorder="0" applyAlignment="0" applyProtection="0"/>
    <xf numFmtId="0" fontId="173" fillId="15" borderId="0" applyNumberFormat="0" applyBorder="0" applyAlignment="0" applyProtection="0"/>
    <xf numFmtId="0" fontId="199" fillId="55" borderId="0" applyNumberFormat="0" applyBorder="0" applyAlignment="0" applyProtection="0"/>
    <xf numFmtId="0" fontId="105" fillId="19" borderId="0" applyNumberFormat="0" applyBorder="0" applyAlignment="0" applyProtection="0"/>
    <xf numFmtId="0" fontId="199" fillId="55" borderId="0" applyNumberFormat="0" applyBorder="0" applyAlignment="0" applyProtection="0"/>
    <xf numFmtId="0" fontId="105" fillId="6" borderId="0" applyNumberFormat="0" applyBorder="0" applyAlignment="0" applyProtection="0"/>
    <xf numFmtId="0" fontId="173" fillId="19" borderId="0" applyNumberFormat="0" applyBorder="0" applyAlignment="0" applyProtection="0"/>
    <xf numFmtId="0" fontId="199" fillId="56" borderId="0" applyNumberFormat="0" applyBorder="0" applyAlignment="0" applyProtection="0"/>
    <xf numFmtId="0" fontId="105" fillId="20" borderId="0" applyNumberFormat="0" applyBorder="0" applyAlignment="0" applyProtection="0"/>
    <xf numFmtId="0" fontId="199" fillId="56" borderId="0" applyNumberFormat="0" applyBorder="0" applyAlignment="0" applyProtection="0"/>
    <xf numFmtId="0" fontId="105" fillId="18" borderId="0" applyNumberFormat="0" applyBorder="0" applyAlignment="0" applyProtection="0"/>
    <xf numFmtId="0" fontId="173" fillId="20" borderId="0" applyNumberFormat="0" applyBorder="0" applyAlignment="0" applyProtection="0"/>
    <xf numFmtId="0" fontId="199" fillId="57" borderId="0" applyNumberFormat="0" applyBorder="0" applyAlignment="0" applyProtection="0"/>
    <xf numFmtId="0" fontId="105" fillId="22" borderId="0" applyNumberFormat="0" applyBorder="0" applyAlignment="0" applyProtection="0"/>
    <xf numFmtId="0" fontId="199" fillId="57" borderId="0" applyNumberFormat="0" applyBorder="0" applyAlignment="0" applyProtection="0"/>
    <xf numFmtId="0" fontId="105" fillId="2" borderId="0" applyNumberFormat="0" applyBorder="0" applyAlignment="0" applyProtection="0"/>
    <xf numFmtId="0" fontId="173" fillId="22" borderId="0" applyNumberFormat="0" applyBorder="0" applyAlignment="0" applyProtection="0"/>
    <xf numFmtId="0" fontId="173" fillId="17" borderId="0" applyNumberFormat="0" applyBorder="0" applyAlignment="0" applyProtection="0"/>
    <xf numFmtId="0" fontId="173" fillId="10" borderId="0" applyNumberFormat="0" applyBorder="0" applyAlignment="0" applyProtection="0"/>
    <xf numFmtId="0" fontId="173" fillId="15" borderId="0" applyNumberFormat="0" applyBorder="0" applyAlignment="0" applyProtection="0"/>
    <xf numFmtId="0" fontId="173" fillId="19" borderId="0" applyNumberFormat="0" applyBorder="0" applyAlignment="0" applyProtection="0"/>
    <xf numFmtId="0" fontId="173" fillId="20" borderId="0" applyNumberFormat="0" applyBorder="0" applyAlignment="0" applyProtection="0"/>
    <xf numFmtId="0" fontId="173" fillId="22" borderId="0" applyNumberFormat="0" applyBorder="0" applyAlignment="0" applyProtection="0"/>
    <xf numFmtId="9" fontId="45" fillId="0" borderId="0"/>
    <xf numFmtId="0" fontId="76" fillId="0" borderId="0" applyFont="0" applyFill="0" applyBorder="0" applyAlignment="0" applyProtection="0"/>
    <xf numFmtId="0" fontId="82" fillId="0" borderId="2">
      <alignment horizontal="center"/>
    </xf>
    <xf numFmtId="0" fontId="83" fillId="0" borderId="0"/>
    <xf numFmtId="0" fontId="83" fillId="0" borderId="3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23" borderId="0"/>
    <xf numFmtId="0" fontId="82" fillId="0" borderId="0">
      <protection locked="0"/>
    </xf>
    <xf numFmtId="0" fontId="82" fillId="0" borderId="0"/>
    <xf numFmtId="230" fontId="82" fillId="0" borderId="0"/>
    <xf numFmtId="231" fontId="82" fillId="0" borderId="0"/>
    <xf numFmtId="0" fontId="83" fillId="24" borderId="0">
      <alignment horizontal="right"/>
    </xf>
    <xf numFmtId="0" fontId="82" fillId="0" borderId="0"/>
    <xf numFmtId="0" fontId="199" fillId="58" borderId="0" applyNumberFormat="0" applyBorder="0" applyAlignment="0" applyProtection="0"/>
    <xf numFmtId="0" fontId="105" fillId="25" borderId="0" applyNumberFormat="0" applyBorder="0" applyAlignment="0" applyProtection="0"/>
    <xf numFmtId="0" fontId="199" fillId="58" borderId="0" applyNumberFormat="0" applyBorder="0" applyAlignment="0" applyProtection="0"/>
    <xf numFmtId="0" fontId="105" fillId="17" borderId="0" applyNumberFormat="0" applyBorder="0" applyAlignment="0" applyProtection="0"/>
    <xf numFmtId="0" fontId="173" fillId="25" borderId="0" applyNumberFormat="0" applyBorder="0" applyAlignment="0" applyProtection="0"/>
    <xf numFmtId="0" fontId="199" fillId="59" borderId="0" applyNumberFormat="0" applyBorder="0" applyAlignment="0" applyProtection="0"/>
    <xf numFmtId="0" fontId="105" fillId="27" borderId="0" applyNumberFormat="0" applyBorder="0" applyAlignment="0" applyProtection="0"/>
    <xf numFmtId="0" fontId="199" fillId="59" borderId="0" applyNumberFormat="0" applyBorder="0" applyAlignment="0" applyProtection="0"/>
    <xf numFmtId="0" fontId="105" fillId="19" borderId="0" applyNumberFormat="0" applyBorder="0" applyAlignment="0" applyProtection="0"/>
    <xf numFmtId="0" fontId="173" fillId="27" borderId="0" applyNumberFormat="0" applyBorder="0" applyAlignment="0" applyProtection="0"/>
    <xf numFmtId="0" fontId="199" fillId="60" borderId="0" applyNumberFormat="0" applyBorder="0" applyAlignment="0" applyProtection="0"/>
    <xf numFmtId="0" fontId="105" fillId="21" borderId="0" applyNumberFormat="0" applyBorder="0" applyAlignment="0" applyProtection="0"/>
    <xf numFmtId="0" fontId="199" fillId="60" borderId="0" applyNumberFormat="0" applyBorder="0" applyAlignment="0" applyProtection="0"/>
    <xf numFmtId="0" fontId="105" fillId="29" borderId="0" applyNumberFormat="0" applyBorder="0" applyAlignment="0" applyProtection="0"/>
    <xf numFmtId="0" fontId="173" fillId="21" borderId="0" applyNumberFormat="0" applyBorder="0" applyAlignment="0" applyProtection="0"/>
    <xf numFmtId="0" fontId="199" fillId="61" borderId="0" applyNumberFormat="0" applyBorder="0" applyAlignment="0" applyProtection="0"/>
    <xf numFmtId="0" fontId="105" fillId="19" borderId="0" applyNumberFormat="0" applyBorder="0" applyAlignment="0" applyProtection="0"/>
    <xf numFmtId="0" fontId="199" fillId="61" borderId="0" applyNumberFormat="0" applyBorder="0" applyAlignment="0" applyProtection="0"/>
    <xf numFmtId="0" fontId="105" fillId="30" borderId="0" applyNumberFormat="0" applyBorder="0" applyAlignment="0" applyProtection="0"/>
    <xf numFmtId="0" fontId="173" fillId="19" borderId="0" applyNumberFormat="0" applyBorder="0" applyAlignment="0" applyProtection="0"/>
    <xf numFmtId="0" fontId="199" fillId="62" borderId="0" applyNumberFormat="0" applyBorder="0" applyAlignment="0" applyProtection="0"/>
    <xf numFmtId="0" fontId="105" fillId="20" borderId="0" applyNumberFormat="0" applyBorder="0" applyAlignment="0" applyProtection="0"/>
    <xf numFmtId="0" fontId="199" fillId="62" borderId="0" applyNumberFormat="0" applyBorder="0" applyAlignment="0" applyProtection="0"/>
    <xf numFmtId="0" fontId="105" fillId="20" borderId="0" applyNumberFormat="0" applyBorder="0" applyAlignment="0" applyProtection="0"/>
    <xf numFmtId="0" fontId="173" fillId="20" borderId="0" applyNumberFormat="0" applyBorder="0" applyAlignment="0" applyProtection="0"/>
    <xf numFmtId="0" fontId="199" fillId="63" borderId="0" applyNumberFormat="0" applyBorder="0" applyAlignment="0" applyProtection="0"/>
    <xf numFmtId="0" fontId="105" fillId="26" borderId="0" applyNumberFormat="0" applyBorder="0" applyAlignment="0" applyProtection="0"/>
    <xf numFmtId="0" fontId="199" fillId="63" borderId="0" applyNumberFormat="0" applyBorder="0" applyAlignment="0" applyProtection="0"/>
    <xf numFmtId="0" fontId="105" fillId="11" borderId="0" applyNumberFormat="0" applyBorder="0" applyAlignment="0" applyProtection="0"/>
    <xf numFmtId="0" fontId="173" fillId="26" borderId="0" applyNumberFormat="0" applyBorder="0" applyAlignment="0" applyProtection="0"/>
    <xf numFmtId="0" fontId="84" fillId="0" borderId="0">
      <alignment horizontal="center" wrapText="1"/>
      <protection locked="0"/>
    </xf>
    <xf numFmtId="0" fontId="200" fillId="64" borderId="0" applyNumberFormat="0" applyBorder="0" applyAlignment="0" applyProtection="0"/>
    <xf numFmtId="0" fontId="106" fillId="6" borderId="0" applyNumberFormat="0" applyBorder="0" applyAlignment="0" applyProtection="0"/>
    <xf numFmtId="0" fontId="200" fillId="64" borderId="0" applyNumberFormat="0" applyBorder="0" applyAlignment="0" applyProtection="0"/>
    <xf numFmtId="0" fontId="106" fillId="31" borderId="0" applyNumberFormat="0" applyBorder="0" applyAlignment="0" applyProtection="0"/>
    <xf numFmtId="0" fontId="176" fillId="6" borderId="0" applyNumberFormat="0" applyBorder="0" applyAlignment="0" applyProtection="0"/>
    <xf numFmtId="0" fontId="85" fillId="0" borderId="0" applyNumberFormat="0" applyFill="0" applyBorder="0" applyAlignment="0" applyProtection="0"/>
    <xf numFmtId="187" fontId="86" fillId="0" borderId="4" applyAlignment="0" applyProtection="0"/>
    <xf numFmtId="187" fontId="69" fillId="0" borderId="4" applyAlignment="0" applyProtection="0"/>
    <xf numFmtId="187" fontId="86" fillId="0" borderId="4" applyAlignment="0" applyProtection="0"/>
    <xf numFmtId="208" fontId="13" fillId="0" borderId="0" applyFill="0" applyBorder="0" applyAlignment="0"/>
    <xf numFmtId="242" fontId="124" fillId="0" borderId="0" applyFill="0" applyBorder="0" applyAlignment="0"/>
    <xf numFmtId="208" fontId="13" fillId="0" borderId="0" applyFill="0" applyBorder="0" applyAlignment="0"/>
    <xf numFmtId="209" fontId="47" fillId="0" borderId="0" applyFill="0" applyBorder="0" applyAlignment="0"/>
    <xf numFmtId="211" fontId="70" fillId="0" borderId="0" applyFill="0" applyBorder="0" applyAlignment="0"/>
    <xf numFmtId="209" fontId="47" fillId="0" borderId="0" applyFill="0" applyBorder="0" applyAlignment="0"/>
    <xf numFmtId="210" fontId="47" fillId="0" borderId="0" applyFill="0" applyBorder="0" applyAlignment="0"/>
    <xf numFmtId="243" fontId="70" fillId="0" borderId="0" applyFill="0" applyBorder="0" applyAlignment="0"/>
    <xf numFmtId="210" fontId="47" fillId="0" borderId="0" applyFill="0" applyBorder="0" applyAlignment="0"/>
    <xf numFmtId="211" fontId="55" fillId="0" borderId="0" applyFill="0" applyBorder="0" applyAlignment="0"/>
    <xf numFmtId="0" fontId="13" fillId="0" borderId="0" applyFill="0" applyBorder="0" applyAlignment="0"/>
    <xf numFmtId="211" fontId="55" fillId="0" borderId="0" applyFill="0" applyBorder="0" applyAlignment="0"/>
    <xf numFmtId="212" fontId="55" fillId="0" borderId="0" applyFill="0" applyBorder="0" applyAlignment="0"/>
    <xf numFmtId="0" fontId="13" fillId="0" borderId="0" applyFill="0" applyBorder="0" applyAlignment="0"/>
    <xf numFmtId="212" fontId="55" fillId="0" borderId="0" applyFill="0" applyBorder="0" applyAlignment="0"/>
    <xf numFmtId="213" fontId="47" fillId="0" borderId="0" applyFill="0" applyBorder="0" applyAlignment="0"/>
    <xf numFmtId="227" fontId="70" fillId="0" borderId="0" applyFill="0" applyBorder="0" applyAlignment="0"/>
    <xf numFmtId="213" fontId="47" fillId="0" borderId="0" applyFill="0" applyBorder="0" applyAlignment="0"/>
    <xf numFmtId="214" fontId="55" fillId="0" borderId="0" applyFill="0" applyBorder="0" applyAlignment="0"/>
    <xf numFmtId="244" fontId="70" fillId="0" borderId="0" applyFill="0" applyBorder="0" applyAlignment="0"/>
    <xf numFmtId="214" fontId="55" fillId="0" borderId="0" applyFill="0" applyBorder="0" applyAlignment="0"/>
    <xf numFmtId="209" fontId="47" fillId="0" borderId="0" applyFill="0" applyBorder="0" applyAlignment="0"/>
    <xf numFmtId="211" fontId="70" fillId="0" borderId="0" applyFill="0" applyBorder="0" applyAlignment="0"/>
    <xf numFmtId="209" fontId="47" fillId="0" borderId="0" applyFill="0" applyBorder="0" applyAlignment="0"/>
    <xf numFmtId="0" fontId="201" fillId="65" borderId="34" applyNumberFormat="0" applyAlignment="0" applyProtection="0"/>
    <xf numFmtId="0" fontId="191" fillId="14" borderId="5" applyNumberFormat="0" applyAlignment="0" applyProtection="0"/>
    <xf numFmtId="0" fontId="201" fillId="65" borderId="34" applyNumberFormat="0" applyAlignment="0" applyProtection="0"/>
    <xf numFmtId="0" fontId="125" fillId="8" borderId="5" applyNumberFormat="0" applyAlignment="0" applyProtection="0"/>
    <xf numFmtId="0" fontId="178" fillId="14" borderId="5" applyNumberFormat="0" applyAlignment="0" applyProtection="0"/>
    <xf numFmtId="0" fontId="126" fillId="0" borderId="0"/>
    <xf numFmtId="0" fontId="202" fillId="66" borderId="35" applyNumberFormat="0" applyAlignment="0" applyProtection="0"/>
    <xf numFmtId="0" fontId="107" fillId="28" borderId="6" applyNumberFormat="0" applyAlignment="0" applyProtection="0"/>
    <xf numFmtId="0" fontId="202" fillId="66" borderId="35" applyNumberFormat="0" applyAlignment="0" applyProtection="0"/>
    <xf numFmtId="0" fontId="107" fillId="28" borderId="6" applyNumberFormat="0" applyAlignment="0" applyProtection="0"/>
    <xf numFmtId="0" fontId="174" fillId="28" borderId="6" applyNumberFormat="0" applyAlignment="0" applyProtection="0"/>
    <xf numFmtId="0" fontId="87" fillId="32" borderId="7">
      <alignment horizontal="center" wrapText="1"/>
    </xf>
    <xf numFmtId="193" fontId="13" fillId="0" borderId="0" applyFont="0" applyFill="0" applyBorder="0" applyAlignment="0" applyProtection="0"/>
    <xf numFmtId="215" fontId="56" fillId="0" borderId="0"/>
    <xf numFmtId="245" fontId="13" fillId="0" borderId="0"/>
    <xf numFmtId="215" fontId="56" fillId="0" borderId="0"/>
    <xf numFmtId="215" fontId="56" fillId="0" borderId="0"/>
    <xf numFmtId="245" fontId="13" fillId="0" borderId="0"/>
    <xf numFmtId="215" fontId="56" fillId="0" borderId="0"/>
    <xf numFmtId="215" fontId="56" fillId="0" borderId="0"/>
    <xf numFmtId="245" fontId="13" fillId="0" borderId="0"/>
    <xf numFmtId="215" fontId="56" fillId="0" borderId="0"/>
    <xf numFmtId="215" fontId="56" fillId="0" borderId="0"/>
    <xf numFmtId="245" fontId="13" fillId="0" borderId="0"/>
    <xf numFmtId="215" fontId="56" fillId="0" borderId="0"/>
    <xf numFmtId="215" fontId="56" fillId="0" borderId="0"/>
    <xf numFmtId="245" fontId="13" fillId="0" borderId="0"/>
    <xf numFmtId="215" fontId="56" fillId="0" borderId="0"/>
    <xf numFmtId="215" fontId="56" fillId="0" borderId="0"/>
    <xf numFmtId="245" fontId="13" fillId="0" borderId="0"/>
    <xf numFmtId="215" fontId="56" fillId="0" borderId="0"/>
    <xf numFmtId="215" fontId="56" fillId="0" borderId="0"/>
    <xf numFmtId="245" fontId="13" fillId="0" borderId="0"/>
    <xf numFmtId="215" fontId="56" fillId="0" borderId="0"/>
    <xf numFmtId="215" fontId="56" fillId="0" borderId="0"/>
    <xf numFmtId="245" fontId="13" fillId="0" borderId="0"/>
    <xf numFmtId="215" fontId="56" fillId="0" borderId="0"/>
    <xf numFmtId="191" fontId="13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13" fillId="0" borderId="0" applyFont="0" applyFill="0" applyBorder="0" applyAlignment="0" applyProtection="0"/>
    <xf numFmtId="213" fontId="47" fillId="0" borderId="0" applyFont="0" applyFill="0" applyBorder="0" applyAlignment="0" applyProtection="0"/>
    <xf numFmtId="227" fontId="70" fillId="0" borderId="0" applyFont="0" applyFill="0" applyBorder="0" applyAlignment="0" applyProtection="0"/>
    <xf numFmtId="213" fontId="47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7" fontId="30" fillId="0" borderId="0" applyFont="0" applyFill="0" applyBorder="0" applyAlignment="0" applyProtection="0"/>
    <xf numFmtId="247" fontId="30" fillId="0" borderId="0" applyFont="0" applyFill="0" applyBorder="0" applyAlignment="0" applyProtection="0"/>
    <xf numFmtId="247" fontId="30" fillId="0" borderId="0" applyFont="0" applyFill="0" applyBorder="0" applyAlignment="0" applyProtection="0"/>
    <xf numFmtId="193" fontId="46" fillId="0" borderId="0" applyFont="0" applyFill="0" applyBorder="0" applyAlignment="0" applyProtection="0">
      <alignment vertical="top"/>
    </xf>
    <xf numFmtId="43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7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7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197" fontId="30" fillId="0" borderId="0" applyFont="0" applyFill="0" applyBorder="0" applyAlignment="0" applyProtection="0"/>
    <xf numFmtId="43" fontId="203" fillId="0" borderId="0" applyFont="0" applyFill="0" applyBorder="0" applyAlignment="0" applyProtection="0"/>
    <xf numFmtId="197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189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3" fillId="0" borderId="0" applyFont="0" applyFill="0" applyBorder="0" applyAlignment="0" applyProtection="0"/>
    <xf numFmtId="193" fontId="19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246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246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246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246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247" fontId="30" fillId="0" borderId="0" applyFont="0" applyFill="0" applyBorder="0" applyAlignment="0" applyProtection="0"/>
    <xf numFmtId="247" fontId="30" fillId="0" borderId="0" applyFont="0" applyFill="0" applyBorder="0" applyAlignment="0" applyProtection="0"/>
    <xf numFmtId="193" fontId="13" fillId="0" borderId="0" applyFont="0" applyFill="0" applyBorder="0" applyAlignment="0" applyProtection="0"/>
    <xf numFmtId="197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271" fontId="204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7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247" fontId="30" fillId="0" borderId="0" applyFont="0" applyFill="0" applyBorder="0" applyAlignment="0" applyProtection="0"/>
    <xf numFmtId="247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197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7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7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7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45" fillId="0" borderId="0"/>
    <xf numFmtId="248" fontId="45" fillId="0" borderId="0"/>
    <xf numFmtId="0" fontId="45" fillId="0" borderId="0"/>
    <xf numFmtId="3" fontId="13" fillId="0" borderId="0" applyFont="0" applyFill="0" applyBorder="0" applyAlignment="0" applyProtection="0"/>
    <xf numFmtId="0" fontId="57" fillId="0" borderId="0" applyNumberFormat="0" applyAlignment="0">
      <alignment horizontal="left"/>
    </xf>
    <xf numFmtId="249" fontId="49" fillId="0" borderId="0" applyFill="0" applyBorder="0" applyProtection="0"/>
    <xf numFmtId="0" fontId="58" fillId="0" borderId="0"/>
    <xf numFmtId="0" fontId="58" fillId="0" borderId="0"/>
    <xf numFmtId="226" fontId="48" fillId="0" borderId="8" applyBorder="0"/>
    <xf numFmtId="209" fontId="47" fillId="0" borderId="0" applyFont="0" applyFill="0" applyBorder="0" applyAlignment="0" applyProtection="0"/>
    <xf numFmtId="211" fontId="70" fillId="0" borderId="0" applyFont="0" applyFill="0" applyBorder="0" applyAlignment="0" applyProtection="0"/>
    <xf numFmtId="209" fontId="47" fillId="0" borderId="0" applyFont="0" applyFill="0" applyBorder="0" applyAlignment="0" applyProtection="0"/>
    <xf numFmtId="190" fontId="13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232" fontId="30" fillId="0" borderId="0" applyFont="0" applyFill="0" applyBorder="0" applyAlignment="0" applyProtection="0"/>
    <xf numFmtId="232" fontId="30" fillId="0" borderId="0" applyFont="0" applyFill="0" applyBorder="0" applyAlignment="0" applyProtection="0"/>
    <xf numFmtId="232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233" fontId="13" fillId="0" borderId="0">
      <protection locked="0"/>
    </xf>
    <xf numFmtId="234" fontId="88" fillId="0" borderId="0" applyFont="0" applyFill="0" applyBorder="0" applyAlignment="0" applyProtection="0"/>
    <xf numFmtId="0" fontId="45" fillId="0" borderId="0"/>
    <xf numFmtId="250" fontId="45" fillId="0" borderId="0"/>
    <xf numFmtId="0" fontId="45" fillId="0" borderId="0"/>
    <xf numFmtId="216" fontId="13" fillId="0" borderId="0"/>
    <xf numFmtId="216" fontId="13" fillId="0" borderId="0"/>
    <xf numFmtId="0" fontId="33" fillId="33" borderId="0" applyNumberFormat="0" applyFont="0" applyFill="0" applyBorder="0" applyProtection="0">
      <alignment horizontal="left"/>
    </xf>
    <xf numFmtId="0" fontId="13" fillId="0" borderId="0" applyFont="0" applyFill="0" applyBorder="0" applyAlignment="0" applyProtection="0"/>
    <xf numFmtId="0" fontId="128" fillId="0" borderId="0" applyProtection="0"/>
    <xf numFmtId="14" fontId="46" fillId="0" borderId="0" applyFill="0" applyBorder="0" applyAlignment="0"/>
    <xf numFmtId="14" fontId="46" fillId="0" borderId="0" applyFill="0" applyBorder="0" applyAlignment="0"/>
    <xf numFmtId="0" fontId="13" fillId="0" borderId="0" applyFont="0" applyFill="0" applyBorder="0" applyAlignment="0" applyProtection="0"/>
    <xf numFmtId="251" fontId="49" fillId="0" borderId="0" applyFill="0" applyBorder="0" applyProtection="0"/>
    <xf numFmtId="38" fontId="59" fillId="0" borderId="9">
      <alignment vertical="center"/>
    </xf>
    <xf numFmtId="10" fontId="13" fillId="34" borderId="2" applyNumberFormat="0" applyFont="0" applyBorder="0" applyAlignment="0" applyProtection="0"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01" fontId="45" fillId="0" borderId="0"/>
    <xf numFmtId="252" fontId="45" fillId="0" borderId="0"/>
    <xf numFmtId="201" fontId="45" fillId="0" borderId="0"/>
    <xf numFmtId="213" fontId="47" fillId="0" borderId="0" applyFill="0" applyBorder="0" applyAlignment="0"/>
    <xf numFmtId="227" fontId="70" fillId="0" borderId="0" applyFill="0" applyBorder="0" applyAlignment="0"/>
    <xf numFmtId="213" fontId="47" fillId="0" borderId="0" applyFill="0" applyBorder="0" applyAlignment="0"/>
    <xf numFmtId="209" fontId="47" fillId="0" borderId="0" applyFill="0" applyBorder="0" applyAlignment="0"/>
    <xf numFmtId="211" fontId="70" fillId="0" borderId="0" applyFill="0" applyBorder="0" applyAlignment="0"/>
    <xf numFmtId="209" fontId="47" fillId="0" borderId="0" applyFill="0" applyBorder="0" applyAlignment="0"/>
    <xf numFmtId="213" fontId="47" fillId="0" borderId="0" applyFill="0" applyBorder="0" applyAlignment="0"/>
    <xf numFmtId="227" fontId="70" fillId="0" borderId="0" applyFill="0" applyBorder="0" applyAlignment="0"/>
    <xf numFmtId="213" fontId="47" fillId="0" borderId="0" applyFill="0" applyBorder="0" applyAlignment="0"/>
    <xf numFmtId="214" fontId="55" fillId="0" borderId="0" applyFill="0" applyBorder="0" applyAlignment="0"/>
    <xf numFmtId="244" fontId="70" fillId="0" borderId="0" applyFill="0" applyBorder="0" applyAlignment="0"/>
    <xf numFmtId="214" fontId="55" fillId="0" borderId="0" applyFill="0" applyBorder="0" applyAlignment="0"/>
    <xf numFmtId="209" fontId="47" fillId="0" borderId="0" applyFill="0" applyBorder="0" applyAlignment="0"/>
    <xf numFmtId="211" fontId="70" fillId="0" borderId="0" applyFill="0" applyBorder="0" applyAlignment="0"/>
    <xf numFmtId="209" fontId="47" fillId="0" borderId="0" applyFill="0" applyBorder="0" applyAlignment="0"/>
    <xf numFmtId="0" fontId="60" fillId="0" borderId="0" applyNumberFormat="0" applyAlignment="0">
      <alignment horizontal="left"/>
    </xf>
    <xf numFmtId="0" fontId="47" fillId="0" borderId="0">
      <alignment horizontal="left"/>
    </xf>
    <xf numFmtId="0" fontId="205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253" fontId="129" fillId="34" borderId="2" applyFont="0" applyFill="0" applyBorder="0" applyAlignment="0" applyProtection="0">
      <protection locked="0"/>
    </xf>
    <xf numFmtId="2" fontId="13" fillId="0" borderId="0" applyFont="0" applyFill="0" applyBorder="0" applyAlignment="0" applyProtection="0"/>
    <xf numFmtId="2" fontId="128" fillId="0" borderId="0" applyProtection="0"/>
    <xf numFmtId="200" fontId="35" fillId="0" borderId="0">
      <alignment horizontal="right"/>
    </xf>
    <xf numFmtId="0" fontId="206" fillId="67" borderId="0" applyNumberFormat="0" applyBorder="0" applyAlignment="0" applyProtection="0"/>
    <xf numFmtId="0" fontId="109" fillId="9" borderId="0" applyNumberFormat="0" applyBorder="0" applyAlignment="0" applyProtection="0"/>
    <xf numFmtId="0" fontId="206" fillId="67" borderId="0" applyNumberFormat="0" applyBorder="0" applyAlignment="0" applyProtection="0"/>
    <xf numFmtId="0" fontId="109" fillId="3" borderId="0" applyNumberFormat="0" applyBorder="0" applyAlignment="0" applyProtection="0"/>
    <xf numFmtId="0" fontId="182" fillId="9" borderId="0" applyNumberFormat="0" applyBorder="0" applyAlignment="0" applyProtection="0"/>
    <xf numFmtId="38" fontId="32" fillId="33" borderId="0" applyNumberFormat="0" applyBorder="0" applyAlignment="0" applyProtection="0"/>
    <xf numFmtId="0" fontId="89" fillId="23" borderId="0"/>
    <xf numFmtId="0" fontId="130" fillId="0" borderId="0">
      <alignment horizontal="left"/>
    </xf>
    <xf numFmtId="0" fontId="61" fillId="0" borderId="10" applyNumberFormat="0" applyAlignment="0" applyProtection="0">
      <alignment horizontal="left" vertical="center"/>
    </xf>
    <xf numFmtId="0" fontId="61" fillId="0" borderId="11">
      <alignment horizontal="left" vertical="center"/>
    </xf>
    <xf numFmtId="198" fontId="36" fillId="32" borderId="0">
      <alignment horizontal="left" vertical="top"/>
    </xf>
    <xf numFmtId="0" fontId="207" fillId="0" borderId="36" applyNumberFormat="0" applyFill="0" applyAlignment="0" applyProtection="0"/>
    <xf numFmtId="0" fontId="192" fillId="0" borderId="12" applyNumberFormat="0" applyFill="0" applyAlignment="0" applyProtection="0"/>
    <xf numFmtId="0" fontId="207" fillId="0" borderId="36" applyNumberFormat="0" applyFill="0" applyAlignment="0" applyProtection="0"/>
    <xf numFmtId="0" fontId="131" fillId="0" borderId="13" applyNumberFormat="0" applyFill="0" applyAlignment="0" applyProtection="0"/>
    <xf numFmtId="0" fontId="186" fillId="0" borderId="12" applyNumberFormat="0" applyFill="0" applyAlignment="0" applyProtection="0"/>
    <xf numFmtId="0" fontId="208" fillId="0" borderId="37" applyNumberFormat="0" applyFill="0" applyAlignment="0" applyProtection="0"/>
    <xf numFmtId="0" fontId="193" fillId="0" borderId="14" applyNumberFormat="0" applyFill="0" applyAlignment="0" applyProtection="0"/>
    <xf numFmtId="0" fontId="208" fillId="0" borderId="37" applyNumberFormat="0" applyFill="0" applyAlignment="0" applyProtection="0"/>
    <xf numFmtId="0" fontId="132" fillId="0" borderId="15" applyNumberFormat="0" applyFill="0" applyAlignment="0" applyProtection="0"/>
    <xf numFmtId="0" fontId="187" fillId="0" borderId="14" applyNumberFormat="0" applyFill="0" applyAlignment="0" applyProtection="0"/>
    <xf numFmtId="0" fontId="209" fillId="0" borderId="38" applyNumberFormat="0" applyFill="0" applyAlignment="0" applyProtection="0"/>
    <xf numFmtId="0" fontId="194" fillId="0" borderId="16" applyNumberFormat="0" applyFill="0" applyAlignment="0" applyProtection="0"/>
    <xf numFmtId="0" fontId="209" fillId="0" borderId="38" applyNumberFormat="0" applyFill="0" applyAlignment="0" applyProtection="0"/>
    <xf numFmtId="0" fontId="133" fillId="0" borderId="17" applyNumberFormat="0" applyFill="0" applyAlignment="0" applyProtection="0"/>
    <xf numFmtId="0" fontId="188" fillId="0" borderId="16" applyNumberFormat="0" applyFill="0" applyAlignment="0" applyProtection="0"/>
    <xf numFmtId="0" fontId="209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254" fontId="134" fillId="0" borderId="18">
      <alignment horizontal="left"/>
    </xf>
    <xf numFmtId="255" fontId="135" fillId="0" borderId="19">
      <alignment horizontal="left"/>
    </xf>
    <xf numFmtId="0" fontId="136" fillId="0" borderId="20">
      <alignment horizontal="right"/>
    </xf>
    <xf numFmtId="0" fontId="134" fillId="1" borderId="19">
      <alignment horizontal="left"/>
    </xf>
    <xf numFmtId="0" fontId="90" fillId="0" borderId="0" applyProtection="0"/>
    <xf numFmtId="0" fontId="61" fillId="0" borderId="0" applyProtection="0"/>
    <xf numFmtId="0" fontId="91" fillId="0" borderId="3">
      <alignment horizontal="center"/>
    </xf>
    <xf numFmtId="0" fontId="137" fillId="0" borderId="3">
      <alignment horizontal="center"/>
    </xf>
    <xf numFmtId="0" fontId="91" fillId="0" borderId="3">
      <alignment horizontal="center"/>
    </xf>
    <xf numFmtId="0" fontId="91" fillId="0" borderId="0">
      <alignment horizontal="center"/>
    </xf>
    <xf numFmtId="0" fontId="137" fillId="0" borderId="0">
      <alignment horizontal="center"/>
    </xf>
    <xf numFmtId="0" fontId="91" fillId="0" borderId="0">
      <alignment horizontal="center"/>
    </xf>
    <xf numFmtId="0" fontId="37" fillId="32" borderId="0">
      <alignment horizontal="left" wrapText="1"/>
    </xf>
    <xf numFmtId="217" fontId="13" fillId="0" borderId="0" applyBorder="0" applyAlignment="0"/>
    <xf numFmtId="10" fontId="32" fillId="32" borderId="2" applyNumberFormat="0" applyBorder="0" applyAlignment="0" applyProtection="0"/>
    <xf numFmtId="0" fontId="210" fillId="68" borderId="34" applyNumberFormat="0" applyAlignment="0" applyProtection="0"/>
    <xf numFmtId="0" fontId="110" fillId="5" borderId="5" applyNumberFormat="0" applyAlignment="0" applyProtection="0"/>
    <xf numFmtId="0" fontId="210" fillId="68" borderId="34" applyNumberFormat="0" applyAlignment="0" applyProtection="0"/>
    <xf numFmtId="0" fontId="210" fillId="68" borderId="34" applyNumberFormat="0" applyAlignment="0" applyProtection="0"/>
    <xf numFmtId="0" fontId="210" fillId="68" borderId="34" applyNumberFormat="0" applyAlignment="0" applyProtection="0"/>
    <xf numFmtId="0" fontId="210" fillId="68" borderId="34" applyNumberFormat="0" applyAlignment="0" applyProtection="0"/>
    <xf numFmtId="0" fontId="110" fillId="2" borderId="5" applyNumberFormat="0" applyAlignment="0" applyProtection="0"/>
    <xf numFmtId="0" fontId="183" fillId="5" borderId="5" applyNumberFormat="0" applyAlignment="0" applyProtection="0"/>
    <xf numFmtId="218" fontId="13" fillId="0" borderId="0"/>
    <xf numFmtId="218" fontId="13" fillId="0" borderId="0"/>
    <xf numFmtId="201" fontId="62" fillId="0" borderId="0"/>
    <xf numFmtId="1" fontId="13" fillId="0" borderId="0" applyFont="0" applyFill="0" applyBorder="0" applyAlignment="0" applyProtection="0"/>
    <xf numFmtId="38" fontId="38" fillId="0" borderId="0"/>
    <xf numFmtId="38" fontId="39" fillId="0" borderId="0"/>
    <xf numFmtId="38" fontId="40" fillId="0" borderId="0"/>
    <xf numFmtId="38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9" fillId="0" borderId="0" applyNumberFormat="0" applyFont="0" applyFill="0" applyBorder="0" applyProtection="0">
      <alignment horizontal="left" vertical="center"/>
    </xf>
    <xf numFmtId="213" fontId="47" fillId="0" borderId="0" applyFill="0" applyBorder="0" applyAlignment="0"/>
    <xf numFmtId="227" fontId="70" fillId="0" borderId="0" applyFill="0" applyBorder="0" applyAlignment="0"/>
    <xf numFmtId="213" fontId="47" fillId="0" borderId="0" applyFill="0" applyBorder="0" applyAlignment="0"/>
    <xf numFmtId="209" fontId="47" fillId="0" borderId="0" applyFill="0" applyBorder="0" applyAlignment="0"/>
    <xf numFmtId="211" fontId="70" fillId="0" borderId="0" applyFill="0" applyBorder="0" applyAlignment="0"/>
    <xf numFmtId="209" fontId="47" fillId="0" borderId="0" applyFill="0" applyBorder="0" applyAlignment="0"/>
    <xf numFmtId="213" fontId="47" fillId="0" borderId="0" applyFill="0" applyBorder="0" applyAlignment="0"/>
    <xf numFmtId="227" fontId="70" fillId="0" borderId="0" applyFill="0" applyBorder="0" applyAlignment="0"/>
    <xf numFmtId="213" fontId="47" fillId="0" borderId="0" applyFill="0" applyBorder="0" applyAlignment="0"/>
    <xf numFmtId="214" fontId="55" fillId="0" borderId="0" applyFill="0" applyBorder="0" applyAlignment="0"/>
    <xf numFmtId="244" fontId="70" fillId="0" borderId="0" applyFill="0" applyBorder="0" applyAlignment="0"/>
    <xf numFmtId="214" fontId="55" fillId="0" borderId="0" applyFill="0" applyBorder="0" applyAlignment="0"/>
    <xf numFmtId="209" fontId="47" fillId="0" borderId="0" applyFill="0" applyBorder="0" applyAlignment="0"/>
    <xf numFmtId="211" fontId="70" fillId="0" borderId="0" applyFill="0" applyBorder="0" applyAlignment="0"/>
    <xf numFmtId="209" fontId="47" fillId="0" borderId="0" applyFill="0" applyBorder="0" applyAlignment="0"/>
    <xf numFmtId="0" fontId="211" fillId="0" borderId="39" applyNumberFormat="0" applyFill="0" applyAlignment="0" applyProtection="0"/>
    <xf numFmtId="0" fontId="195" fillId="0" borderId="21" applyNumberFormat="0" applyFill="0" applyAlignment="0" applyProtection="0"/>
    <xf numFmtId="0" fontId="211" fillId="0" borderId="39" applyNumberFormat="0" applyFill="0" applyAlignment="0" applyProtection="0"/>
    <xf numFmtId="0" fontId="138" fillId="0" borderId="21" applyNumberFormat="0" applyFill="0" applyAlignment="0" applyProtection="0"/>
    <xf numFmtId="0" fontId="175" fillId="0" borderId="21" applyNumberFormat="0" applyFill="0" applyAlignment="0" applyProtection="0"/>
    <xf numFmtId="0" fontId="92" fillId="0" borderId="0"/>
    <xf numFmtId="0" fontId="93" fillId="0" borderId="0"/>
    <xf numFmtId="0" fontId="92" fillId="0" borderId="0"/>
    <xf numFmtId="0" fontId="93" fillId="0" borderId="0"/>
    <xf numFmtId="0" fontId="94" fillId="0" borderId="0"/>
    <xf numFmtId="235" fontId="88" fillId="0" borderId="0" applyFont="0" applyFill="0" applyBorder="0" applyAlignment="0" applyProtection="0"/>
    <xf numFmtId="38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0" fontId="139" fillId="0" borderId="3"/>
    <xf numFmtId="256" fontId="140" fillId="0" borderId="0" applyFont="0" applyFill="0" applyBorder="0" applyAlignment="0" applyProtection="0"/>
    <xf numFmtId="257" fontId="50" fillId="0" borderId="0" applyFont="0" applyFill="0" applyBorder="0" applyAlignment="0" applyProtection="0"/>
    <xf numFmtId="188" fontId="63" fillId="0" borderId="0" applyFont="0" applyFill="0" applyBorder="0" applyAlignment="0" applyProtection="0"/>
    <xf numFmtId="189" fontId="63" fillId="0" borderId="0" applyFont="0" applyFill="0" applyBorder="0" applyAlignment="0" applyProtection="0"/>
    <xf numFmtId="219" fontId="64" fillId="0" borderId="0" applyFont="0" applyFill="0" applyBorder="0" applyAlignment="0" applyProtection="0"/>
    <xf numFmtId="220" fontId="64" fillId="0" borderId="0" applyFont="0" applyFill="0" applyBorder="0" applyAlignment="0" applyProtection="0"/>
    <xf numFmtId="258" fontId="45" fillId="0" borderId="0" applyFont="0" applyFill="0" applyBorder="0" applyAlignment="0" applyProtection="0"/>
    <xf numFmtId="259" fontId="30" fillId="0" borderId="0" applyFont="0" applyFill="0" applyBorder="0" applyAlignment="0" applyProtection="0"/>
    <xf numFmtId="188" fontId="63" fillId="0" borderId="0" applyFont="0" applyFill="0" applyBorder="0" applyAlignment="0" applyProtection="0"/>
    <xf numFmtId="189" fontId="63" fillId="0" borderId="0" applyFont="0" applyFill="0" applyBorder="0" applyAlignment="0" applyProtection="0"/>
    <xf numFmtId="260" fontId="13" fillId="0" borderId="0" applyFont="0" applyFill="0" applyBorder="0" applyAlignment="0" applyProtection="0"/>
    <xf numFmtId="0" fontId="212" fillId="69" borderId="0" applyNumberFormat="0" applyBorder="0" applyAlignment="0" applyProtection="0"/>
    <xf numFmtId="0" fontId="111" fillId="7" borderId="0" applyNumberFormat="0" applyBorder="0" applyAlignment="0" applyProtection="0"/>
    <xf numFmtId="0" fontId="212" fillId="69" borderId="0" applyNumberFormat="0" applyBorder="0" applyAlignment="0" applyProtection="0"/>
    <xf numFmtId="0" fontId="111" fillId="2" borderId="0" applyNumberFormat="0" applyBorder="0" applyAlignment="0" applyProtection="0"/>
    <xf numFmtId="0" fontId="184" fillId="7" borderId="0" applyNumberFormat="0" applyBorder="0" applyAlignment="0" applyProtection="0"/>
    <xf numFmtId="37" fontId="42" fillId="0" borderId="0"/>
    <xf numFmtId="0" fontId="13" fillId="0" borderId="0"/>
    <xf numFmtId="0" fontId="92" fillId="0" borderId="0"/>
    <xf numFmtId="0" fontId="93" fillId="0" borderId="0"/>
    <xf numFmtId="0" fontId="93" fillId="0" borderId="0"/>
    <xf numFmtId="199" fontId="43" fillId="0" borderId="0"/>
    <xf numFmtId="0" fontId="43" fillId="0" borderId="0"/>
    <xf numFmtId="0" fontId="58" fillId="0" borderId="0"/>
    <xf numFmtId="261" fontId="140" fillId="0" borderId="0"/>
    <xf numFmtId="0" fontId="30" fillId="0" borderId="0"/>
    <xf numFmtId="0" fontId="198" fillId="0" borderId="0"/>
    <xf numFmtId="0" fontId="13" fillId="0" borderId="0">
      <protection locked="0"/>
    </xf>
    <xf numFmtId="0" fontId="13" fillId="0" borderId="0"/>
    <xf numFmtId="0" fontId="30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30" fillId="0" borderId="0"/>
    <xf numFmtId="0" fontId="198" fillId="0" borderId="0"/>
    <xf numFmtId="0" fontId="30" fillId="0" borderId="0"/>
    <xf numFmtId="0" fontId="30" fillId="0" borderId="0"/>
    <xf numFmtId="0" fontId="13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30" fillId="0" borderId="0"/>
    <xf numFmtId="0" fontId="198" fillId="0" borderId="0"/>
    <xf numFmtId="0" fontId="13" fillId="0" borderId="0">
      <protection locked="0"/>
    </xf>
    <xf numFmtId="0" fontId="13" fillId="0" borderId="0"/>
    <xf numFmtId="0" fontId="30" fillId="0" borderId="0"/>
    <xf numFmtId="0" fontId="198" fillId="0" borderId="0"/>
    <xf numFmtId="0" fontId="198" fillId="0" borderId="0"/>
    <xf numFmtId="0" fontId="13" fillId="0" borderId="0"/>
    <xf numFmtId="0" fontId="20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98" fillId="0" borderId="0"/>
    <xf numFmtId="0" fontId="13" fillId="0" borderId="0">
      <protection locked="0"/>
    </xf>
    <xf numFmtId="0" fontId="13" fillId="0" borderId="0"/>
    <xf numFmtId="0" fontId="30" fillId="0" borderId="0"/>
    <xf numFmtId="0" fontId="203" fillId="0" borderId="0"/>
    <xf numFmtId="0" fontId="203" fillId="0" borderId="0"/>
    <xf numFmtId="0" fontId="30" fillId="0" borderId="0"/>
    <xf numFmtId="0" fontId="198" fillId="0" borderId="0"/>
    <xf numFmtId="0" fontId="30" fillId="0" borderId="0"/>
    <xf numFmtId="0" fontId="28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198" fillId="0" borderId="0"/>
    <xf numFmtId="0" fontId="13" fillId="0" borderId="0">
      <protection locked="0"/>
    </xf>
    <xf numFmtId="0" fontId="13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30" fillId="0" borderId="0"/>
    <xf numFmtId="0" fontId="30" fillId="0" borderId="0"/>
    <xf numFmtId="0" fontId="13" fillId="0" borderId="0">
      <protection locked="0"/>
    </xf>
    <xf numFmtId="0" fontId="13" fillId="0" borderId="0"/>
    <xf numFmtId="0" fontId="3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8" fillId="0" borderId="0"/>
    <xf numFmtId="0" fontId="198" fillId="0" borderId="0"/>
    <xf numFmtId="0" fontId="198" fillId="0" borderId="0"/>
    <xf numFmtId="0" fontId="13" fillId="0" borderId="0"/>
    <xf numFmtId="0" fontId="13" fillId="0" borderId="0"/>
    <xf numFmtId="0" fontId="30" fillId="0" borderId="0"/>
    <xf numFmtId="0" fontId="198" fillId="0" borderId="0"/>
    <xf numFmtId="0" fontId="13" fillId="0" borderId="0">
      <protection locked="0"/>
    </xf>
    <xf numFmtId="0" fontId="13" fillId="0" borderId="0"/>
    <xf numFmtId="0" fontId="3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" fillId="0" borderId="0"/>
    <xf numFmtId="0" fontId="13" fillId="0" borderId="0"/>
    <xf numFmtId="0" fontId="30" fillId="0" borderId="0"/>
    <xf numFmtId="0" fontId="30" fillId="0" borderId="0"/>
    <xf numFmtId="0" fontId="30" fillId="0" borderId="0"/>
    <xf numFmtId="0" fontId="198" fillId="0" borderId="0"/>
    <xf numFmtId="0" fontId="13" fillId="0" borderId="0">
      <protection locked="0"/>
    </xf>
    <xf numFmtId="0" fontId="1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98" fillId="0" borderId="0"/>
    <xf numFmtId="0" fontId="13" fillId="0" borderId="0">
      <protection locked="0"/>
    </xf>
    <xf numFmtId="0" fontId="1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98" fillId="0" borderId="0"/>
    <xf numFmtId="0" fontId="13" fillId="0" borderId="0">
      <protection locked="0"/>
    </xf>
    <xf numFmtId="0" fontId="13" fillId="0" borderId="0"/>
    <xf numFmtId="0" fontId="30" fillId="0" borderId="0"/>
    <xf numFmtId="0" fontId="19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5" fillId="0" borderId="0">
      <protection locked="0"/>
    </xf>
    <xf numFmtId="0" fontId="45" fillId="0" borderId="0">
      <protection locked="0"/>
    </xf>
    <xf numFmtId="0" fontId="45" fillId="0" borderId="0">
      <protection locked="0"/>
    </xf>
    <xf numFmtId="0" fontId="45" fillId="0" borderId="0">
      <protection locked="0"/>
    </xf>
    <xf numFmtId="0" fontId="45" fillId="0" borderId="0">
      <protection locked="0"/>
    </xf>
    <xf numFmtId="0" fontId="45" fillId="0" borderId="0">
      <protection locked="0"/>
    </xf>
    <xf numFmtId="0" fontId="45" fillId="0" borderId="0">
      <protection locked="0"/>
    </xf>
    <xf numFmtId="0" fontId="45" fillId="0" borderId="0">
      <protection locked="0"/>
    </xf>
    <xf numFmtId="0" fontId="45" fillId="0" borderId="0">
      <protection locked="0"/>
    </xf>
    <xf numFmtId="0" fontId="45" fillId="0" borderId="0">
      <protection locked="0"/>
    </xf>
    <xf numFmtId="0" fontId="13" fillId="0" borderId="0"/>
    <xf numFmtId="0" fontId="198" fillId="0" borderId="0"/>
    <xf numFmtId="0" fontId="35" fillId="0" borderId="0"/>
    <xf numFmtId="0" fontId="13" fillId="0" borderId="0"/>
    <xf numFmtId="0" fontId="35" fillId="0" borderId="0"/>
    <xf numFmtId="0" fontId="30" fillId="0" borderId="0"/>
    <xf numFmtId="0" fontId="30" fillId="0" borderId="0"/>
    <xf numFmtId="0" fontId="198" fillId="0" borderId="0"/>
    <xf numFmtId="0" fontId="30" fillId="0" borderId="0"/>
    <xf numFmtId="0" fontId="203" fillId="0" borderId="0"/>
    <xf numFmtId="0" fontId="45" fillId="0" borderId="0">
      <protection locked="0"/>
    </xf>
    <xf numFmtId="0" fontId="30" fillId="0" borderId="0"/>
    <xf numFmtId="0" fontId="198" fillId="0" borderId="0"/>
    <xf numFmtId="0" fontId="13" fillId="0" borderId="0">
      <protection locked="0"/>
    </xf>
    <xf numFmtId="0" fontId="13" fillId="0" borderId="0"/>
    <xf numFmtId="0" fontId="3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0" fillId="0" borderId="0"/>
    <xf numFmtId="0" fontId="198" fillId="0" borderId="0"/>
    <xf numFmtId="0" fontId="13" fillId="0" borderId="0">
      <protection locked="0"/>
    </xf>
    <xf numFmtId="0" fontId="13" fillId="0" borderId="0"/>
    <xf numFmtId="0" fontId="190" fillId="0" borderId="0">
      <protection locked="0"/>
    </xf>
    <xf numFmtId="0" fontId="198" fillId="0" borderId="0"/>
    <xf numFmtId="0" fontId="198" fillId="0" borderId="0"/>
    <xf numFmtId="0" fontId="30" fillId="0" borderId="0"/>
    <xf numFmtId="0" fontId="198" fillId="0" borderId="0"/>
    <xf numFmtId="0" fontId="13" fillId="0" borderId="0">
      <protection locked="0"/>
    </xf>
    <xf numFmtId="0" fontId="30" fillId="0" borderId="0"/>
    <xf numFmtId="0" fontId="198" fillId="0" borderId="0"/>
    <xf numFmtId="0" fontId="13" fillId="0" borderId="0">
      <protection locked="0"/>
    </xf>
    <xf numFmtId="0" fontId="30" fillId="0" borderId="0"/>
    <xf numFmtId="0" fontId="198" fillId="0" borderId="0"/>
    <xf numFmtId="0" fontId="13" fillId="0" borderId="0">
      <protection locked="0"/>
    </xf>
    <xf numFmtId="0" fontId="30" fillId="0" borderId="0"/>
    <xf numFmtId="0" fontId="198" fillId="0" borderId="0"/>
    <xf numFmtId="0" fontId="13" fillId="0" borderId="0">
      <protection locked="0"/>
    </xf>
    <xf numFmtId="0" fontId="30" fillId="0" borderId="0"/>
    <xf numFmtId="0" fontId="198" fillId="0" borderId="0"/>
    <xf numFmtId="0" fontId="13" fillId="0" borderId="0">
      <protection locked="0"/>
    </xf>
    <xf numFmtId="0" fontId="30" fillId="0" borderId="0"/>
    <xf numFmtId="0" fontId="198" fillId="0" borderId="0"/>
    <xf numFmtId="0" fontId="13" fillId="0" borderId="0">
      <protection locked="0"/>
    </xf>
    <xf numFmtId="0" fontId="30" fillId="0" borderId="0"/>
    <xf numFmtId="0" fontId="198" fillId="0" borderId="0"/>
    <xf numFmtId="0" fontId="13" fillId="0" borderId="0">
      <protection locked="0"/>
    </xf>
    <xf numFmtId="0" fontId="30" fillId="0" borderId="0"/>
    <xf numFmtId="0" fontId="198" fillId="0" borderId="0"/>
    <xf numFmtId="0" fontId="13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204" fillId="0" borderId="0"/>
    <xf numFmtId="0" fontId="203" fillId="0" borderId="0"/>
    <xf numFmtId="0" fontId="30" fillId="0" borderId="0"/>
    <xf numFmtId="0" fontId="198" fillId="0" borderId="0"/>
    <xf numFmtId="0" fontId="13" fillId="0" borderId="0">
      <protection locked="0"/>
    </xf>
    <xf numFmtId="0" fontId="30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30" fillId="0" borderId="0"/>
    <xf numFmtId="0" fontId="13" fillId="0" borderId="0"/>
    <xf numFmtId="0" fontId="46" fillId="0" borderId="0">
      <alignment vertical="top"/>
    </xf>
    <xf numFmtId="0" fontId="13" fillId="0" borderId="0"/>
    <xf numFmtId="0" fontId="198" fillId="0" borderId="0"/>
    <xf numFmtId="0" fontId="30" fillId="0" borderId="0"/>
    <xf numFmtId="0" fontId="13" fillId="0" borderId="0"/>
    <xf numFmtId="0" fontId="198" fillId="0" borderId="0"/>
    <xf numFmtId="0" fontId="30" fillId="0" borderId="0"/>
    <xf numFmtId="0" fontId="13" fillId="0" borderId="0"/>
    <xf numFmtId="0" fontId="198" fillId="0" borderId="0"/>
    <xf numFmtId="0" fontId="30" fillId="0" borderId="0"/>
    <xf numFmtId="0" fontId="13" fillId="0" borderId="0"/>
    <xf numFmtId="0" fontId="198" fillId="0" borderId="0"/>
    <xf numFmtId="0" fontId="30" fillId="0" borderId="0"/>
    <xf numFmtId="0" fontId="13" fillId="0" borderId="0"/>
    <xf numFmtId="0" fontId="198" fillId="0" borderId="0"/>
    <xf numFmtId="0" fontId="30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30" fillId="0" borderId="0"/>
    <xf numFmtId="0" fontId="30" fillId="0" borderId="0"/>
    <xf numFmtId="0" fontId="30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3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>
      <protection locked="0"/>
    </xf>
    <xf numFmtId="0" fontId="30" fillId="0" borderId="0"/>
    <xf numFmtId="0" fontId="13" fillId="0" borderId="0"/>
    <xf numFmtId="0" fontId="13" fillId="0" borderId="0">
      <protection locked="0"/>
    </xf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45" fillId="0" borderId="0">
      <protection locked="0"/>
    </xf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30" fillId="0" borderId="0"/>
    <xf numFmtId="0" fontId="198" fillId="0" borderId="0"/>
    <xf numFmtId="0" fontId="30" fillId="0" borderId="0"/>
    <xf numFmtId="0" fontId="30" fillId="0" borderId="0"/>
    <xf numFmtId="0" fontId="13" fillId="0" borderId="0"/>
    <xf numFmtId="0" fontId="13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221" fontId="13" fillId="0" borderId="0"/>
    <xf numFmtId="221" fontId="13" fillId="0" borderId="0"/>
    <xf numFmtId="0" fontId="95" fillId="0" borderId="0"/>
    <xf numFmtId="0" fontId="28" fillId="70" borderId="40" applyNumberFormat="0" applyFont="0" applyAlignment="0" applyProtection="0"/>
    <xf numFmtId="0" fontId="28" fillId="70" borderId="40" applyNumberFormat="0" applyFont="0" applyAlignment="0" applyProtection="0"/>
    <xf numFmtId="0" fontId="28" fillId="70" borderId="40" applyNumberFormat="0" applyFont="0" applyAlignment="0" applyProtection="0"/>
    <xf numFmtId="0" fontId="28" fillId="70" borderId="40" applyNumberFormat="0" applyFont="0" applyAlignment="0" applyProtection="0"/>
    <xf numFmtId="0" fontId="28" fillId="70" borderId="40" applyNumberFormat="0" applyFont="0" applyAlignment="0" applyProtection="0"/>
    <xf numFmtId="0" fontId="28" fillId="70" borderId="40" applyNumberFormat="0" applyFont="0" applyAlignment="0" applyProtection="0"/>
    <xf numFmtId="0" fontId="13" fillId="11" borderId="22" applyNumberFormat="0" applyFont="0" applyAlignment="0" applyProtection="0"/>
    <xf numFmtId="0" fontId="28" fillId="70" borderId="40" applyNumberFormat="0" applyFont="0" applyAlignment="0" applyProtection="0"/>
    <xf numFmtId="0" fontId="28" fillId="70" borderId="40" applyNumberFormat="0" applyFont="0" applyAlignment="0" applyProtection="0"/>
    <xf numFmtId="0" fontId="28" fillId="70" borderId="40" applyNumberFormat="0" applyFont="0" applyAlignment="0" applyProtection="0"/>
    <xf numFmtId="0" fontId="28" fillId="70" borderId="40" applyNumberFormat="0" applyFont="0" applyAlignment="0" applyProtection="0"/>
    <xf numFmtId="0" fontId="28" fillId="70" borderId="40" applyNumberFormat="0" applyFont="0" applyAlignment="0" applyProtection="0"/>
    <xf numFmtId="0" fontId="28" fillId="70" borderId="40" applyNumberFormat="0" applyFont="0" applyAlignment="0" applyProtection="0"/>
    <xf numFmtId="0" fontId="28" fillId="70" borderId="40" applyNumberFormat="0" applyFont="0" applyAlignment="0" applyProtection="0"/>
    <xf numFmtId="0" fontId="28" fillId="70" borderId="40" applyNumberFormat="0" applyFont="0" applyAlignment="0" applyProtection="0"/>
    <xf numFmtId="0" fontId="28" fillId="70" borderId="40" applyNumberFormat="0" applyFont="0" applyAlignment="0" applyProtection="0"/>
    <xf numFmtId="0" fontId="28" fillId="70" borderId="40" applyNumberFormat="0" applyFont="0" applyAlignment="0" applyProtection="0"/>
    <xf numFmtId="0" fontId="28" fillId="2" borderId="22" applyNumberFormat="0" applyFont="0" applyAlignment="0" applyProtection="0"/>
    <xf numFmtId="0" fontId="13" fillId="11" borderId="22" applyNumberFormat="0" applyFont="0" applyAlignment="0" applyProtection="0"/>
    <xf numFmtId="228" fontId="45" fillId="0" borderId="0" applyFont="0" applyFill="0" applyBorder="0" applyAlignment="0" applyProtection="0"/>
    <xf numFmtId="0" fontId="213" fillId="65" borderId="41" applyNumberFormat="0" applyAlignment="0" applyProtection="0"/>
    <xf numFmtId="0" fontId="112" fillId="14" borderId="23" applyNumberFormat="0" applyAlignment="0" applyProtection="0"/>
    <xf numFmtId="0" fontId="213" fillId="65" borderId="41" applyNumberFormat="0" applyAlignment="0" applyProtection="0"/>
    <xf numFmtId="0" fontId="112" fillId="8" borderId="23" applyNumberFormat="0" applyAlignment="0" applyProtection="0"/>
    <xf numFmtId="0" fontId="177" fillId="14" borderId="23" applyNumberFormat="0" applyAlignment="0" applyProtection="0"/>
    <xf numFmtId="40" fontId="29" fillId="35" borderId="0">
      <alignment horizontal="right"/>
    </xf>
    <xf numFmtId="40" fontId="29" fillId="35" borderId="0">
      <alignment horizontal="right"/>
    </xf>
    <xf numFmtId="0" fontId="96" fillId="35" borderId="0">
      <alignment horizontal="right"/>
    </xf>
    <xf numFmtId="0" fontId="65" fillId="35" borderId="24"/>
    <xf numFmtId="0" fontId="65" fillId="0" borderId="0" applyBorder="0">
      <alignment horizontal="centerContinuous"/>
    </xf>
    <xf numFmtId="0" fontId="141" fillId="0" borderId="0" applyBorder="0">
      <alignment horizontal="centerContinuous"/>
    </xf>
    <xf numFmtId="0" fontId="66" fillId="0" borderId="0">
      <alignment horizontal="center"/>
    </xf>
    <xf numFmtId="0" fontId="67" fillId="0" borderId="0">
      <alignment horizontal="center"/>
    </xf>
    <xf numFmtId="0" fontId="142" fillId="35" borderId="0"/>
    <xf numFmtId="262" fontId="88" fillId="0" borderId="0" applyFont="0" applyFill="0" applyBorder="0" applyAlignment="0" applyProtection="0"/>
    <xf numFmtId="14" fontId="84" fillId="0" borderId="0">
      <alignment horizontal="center" wrapText="1"/>
      <protection locked="0"/>
    </xf>
    <xf numFmtId="236" fontId="13" fillId="0" borderId="0" applyFont="0" applyFill="0" applyBorder="0" applyAlignment="0" applyProtection="0"/>
    <xf numFmtId="212" fontId="55" fillId="0" borderId="0" applyFont="0" applyFill="0" applyBorder="0" applyAlignment="0" applyProtection="0"/>
    <xf numFmtId="0" fontId="13" fillId="0" borderId="0" applyFont="0" applyFill="0" applyBorder="0" applyAlignment="0" applyProtection="0"/>
    <xf numFmtId="212" fontId="55" fillId="0" borderId="0" applyFont="0" applyFill="0" applyBorder="0" applyAlignment="0" applyProtection="0"/>
    <xf numFmtId="222" fontId="47" fillId="0" borderId="0" applyFont="0" applyFill="0" applyBorder="0" applyAlignment="0" applyProtection="0"/>
    <xf numFmtId="0" fontId="143" fillId="0" borderId="0" applyFont="0" applyFill="0" applyBorder="0" applyAlignment="0" applyProtection="0"/>
    <xf numFmtId="222" fontId="47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3" fillId="0" borderId="25" applyNumberFormat="0" applyBorder="0"/>
    <xf numFmtId="3" fontId="68" fillId="0" borderId="0" applyNumberFormat="0" applyFill="0" applyBorder="0" applyAlignment="0" applyProtection="0"/>
    <xf numFmtId="213" fontId="47" fillId="0" borderId="0" applyFill="0" applyBorder="0" applyAlignment="0"/>
    <xf numFmtId="227" fontId="70" fillId="0" borderId="0" applyFill="0" applyBorder="0" applyAlignment="0"/>
    <xf numFmtId="213" fontId="47" fillId="0" borderId="0" applyFill="0" applyBorder="0" applyAlignment="0"/>
    <xf numFmtId="209" fontId="47" fillId="0" borderId="0" applyFill="0" applyBorder="0" applyAlignment="0"/>
    <xf numFmtId="211" fontId="70" fillId="0" borderId="0" applyFill="0" applyBorder="0" applyAlignment="0"/>
    <xf numFmtId="209" fontId="47" fillId="0" borderId="0" applyFill="0" applyBorder="0" applyAlignment="0"/>
    <xf numFmtId="213" fontId="47" fillId="0" borderId="0" applyFill="0" applyBorder="0" applyAlignment="0"/>
    <xf numFmtId="227" fontId="70" fillId="0" borderId="0" applyFill="0" applyBorder="0" applyAlignment="0"/>
    <xf numFmtId="213" fontId="47" fillId="0" borderId="0" applyFill="0" applyBorder="0" applyAlignment="0"/>
    <xf numFmtId="214" fontId="55" fillId="0" borderId="0" applyFill="0" applyBorder="0" applyAlignment="0"/>
    <xf numFmtId="244" fontId="70" fillId="0" borderId="0" applyFill="0" applyBorder="0" applyAlignment="0"/>
    <xf numFmtId="214" fontId="55" fillId="0" borderId="0" applyFill="0" applyBorder="0" applyAlignment="0"/>
    <xf numFmtId="209" fontId="47" fillId="0" borderId="0" applyFill="0" applyBorder="0" applyAlignment="0"/>
    <xf numFmtId="211" fontId="70" fillId="0" borderId="0" applyFill="0" applyBorder="0" applyAlignment="0"/>
    <xf numFmtId="209" fontId="47" fillId="0" borderId="0" applyFill="0" applyBorder="0" applyAlignment="0"/>
    <xf numFmtId="4" fontId="47" fillId="0" borderId="0">
      <alignment horizontal="right"/>
    </xf>
    <xf numFmtId="0" fontId="59" fillId="0" borderId="0" applyNumberFormat="0" applyFont="0" applyFill="0" applyBorder="0" applyAlignment="0" applyProtection="0">
      <alignment horizontal="left"/>
    </xf>
    <xf numFmtId="0" fontId="49" fillId="0" borderId="0" applyNumberFormat="0" applyFill="0" applyBorder="0" applyAlignment="0" applyProtection="0">
      <alignment horizontal="left"/>
    </xf>
    <xf numFmtId="0" fontId="59" fillId="0" borderId="0" applyNumberFormat="0" applyFont="0" applyFill="0" applyBorder="0" applyAlignment="0" applyProtection="0">
      <alignment horizontal="left"/>
    </xf>
    <xf numFmtId="15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0" fontId="69" fillId="0" borderId="3">
      <alignment horizontal="center"/>
    </xf>
    <xf numFmtId="0" fontId="48" fillId="0" borderId="3" applyBorder="0">
      <alignment horizontal="center"/>
    </xf>
    <xf numFmtId="0" fontId="69" fillId="0" borderId="3">
      <alignment horizontal="center"/>
    </xf>
    <xf numFmtId="3" fontId="59" fillId="0" borderId="0" applyFont="0" applyFill="0" applyBorder="0" applyAlignment="0" applyProtection="0"/>
    <xf numFmtId="0" fontId="59" fillId="36" borderId="0" applyNumberFormat="0" applyFont="0" applyBorder="0" applyAlignment="0" applyProtection="0"/>
    <xf numFmtId="37" fontId="50" fillId="0" borderId="0"/>
    <xf numFmtId="0" fontId="13" fillId="0" borderId="0">
      <alignment vertical="justify"/>
    </xf>
    <xf numFmtId="0" fontId="45" fillId="0" borderId="0" applyFont="0" applyFill="0" applyBorder="0" applyAlignment="0" applyProtection="0"/>
    <xf numFmtId="1" fontId="13" fillId="0" borderId="26" applyNumberFormat="0" applyFill="0" applyAlignment="0" applyProtection="0">
      <alignment horizontal="center" vertical="center"/>
    </xf>
    <xf numFmtId="1" fontId="13" fillId="0" borderId="26" applyNumberFormat="0" applyFill="0" applyAlignment="0" applyProtection="0">
      <alignment horizontal="center" vertical="center"/>
    </xf>
    <xf numFmtId="0" fontId="97" fillId="37" borderId="0" applyNumberFormat="0" applyFont="0" applyBorder="0" applyAlignment="0">
      <alignment horizontal="center"/>
    </xf>
    <xf numFmtId="4" fontId="144" fillId="0" borderId="0">
      <alignment horizontal="right"/>
    </xf>
    <xf numFmtId="223" fontId="13" fillId="0" borderId="0" applyNumberFormat="0" applyFill="0" applyBorder="0" applyAlignment="0" applyProtection="0">
      <alignment horizontal="left"/>
    </xf>
    <xf numFmtId="14" fontId="145" fillId="0" borderId="0" applyNumberFormat="0" applyFill="0" applyBorder="0" applyAlignment="0" applyProtection="0">
      <alignment horizontal="left"/>
    </xf>
    <xf numFmtId="223" fontId="13" fillId="0" borderId="0" applyNumberFormat="0" applyFill="0" applyBorder="0" applyAlignment="0" applyProtection="0">
      <alignment horizontal="left"/>
    </xf>
    <xf numFmtId="0" fontId="13" fillId="38" borderId="23" applyNumberFormat="0" applyProtection="0">
      <alignment horizontal="left" vertical="center" indent="1"/>
    </xf>
    <xf numFmtId="38" fontId="49" fillId="0" borderId="0" applyNumberFormat="0" applyFont="0" applyFill="0" applyBorder="0" applyAlignment="0"/>
    <xf numFmtId="0" fontId="146" fillId="0" borderId="0">
      <alignment horizontal="left"/>
    </xf>
    <xf numFmtId="0" fontId="147" fillId="0" borderId="0">
      <alignment horizontal="left"/>
    </xf>
    <xf numFmtId="263" fontId="140" fillId="0" borderId="0" applyFont="0" applyFill="0" applyBorder="0" applyAlignment="0" applyProtection="0"/>
    <xf numFmtId="201" fontId="140" fillId="0" borderId="0" applyFont="0" applyFill="0" applyBorder="0" applyAlignment="0" applyProtection="0"/>
    <xf numFmtId="0" fontId="97" fillId="1" borderId="11" applyNumberFormat="0" applyFont="0" applyAlignment="0">
      <alignment horizontal="center"/>
    </xf>
    <xf numFmtId="0" fontId="49" fillId="0" borderId="27" applyAlignment="0">
      <alignment horizontal="centerContinuous"/>
    </xf>
    <xf numFmtId="0" fontId="98" fillId="0" borderId="0" applyNumberFormat="0" applyFill="0" applyBorder="0" applyAlignment="0">
      <alignment horizontal="center"/>
    </xf>
    <xf numFmtId="0" fontId="148" fillId="0" borderId="0" applyNumberFormat="0" applyFill="0" applyBorder="0" applyAlignment="0">
      <alignment horizontal="center"/>
    </xf>
    <xf numFmtId="0" fontId="98" fillId="0" borderId="0" applyNumberFormat="0" applyFill="0" applyBorder="0" applyAlignment="0">
      <alignment horizontal="center"/>
    </xf>
    <xf numFmtId="12" fontId="99" fillId="0" borderId="2">
      <alignment horizontal="center"/>
    </xf>
    <xf numFmtId="0" fontId="46" fillId="0" borderId="0">
      <alignment vertical="top"/>
    </xf>
    <xf numFmtId="41" fontId="13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3" fillId="0" borderId="0">
      <protection locked="0"/>
    </xf>
    <xf numFmtId="0" fontId="71" fillId="0" borderId="0" applyNumberFormat="0" applyBorder="0"/>
    <xf numFmtId="0" fontId="149" fillId="0" borderId="0" applyNumberFormat="0" applyBorder="0" applyAlignment="0"/>
    <xf numFmtId="0" fontId="150" fillId="0" borderId="0" applyNumberFormat="0" applyBorder="0" applyAlignment="0"/>
    <xf numFmtId="0" fontId="151" fillId="0" borderId="0" applyNumberFormat="0" applyBorder="0" applyAlignment="0"/>
    <xf numFmtId="0" fontId="151" fillId="0" borderId="0" applyNumberFormat="0" applyBorder="0" applyAlignment="0"/>
    <xf numFmtId="0" fontId="152" fillId="0" borderId="0" applyNumberFormat="0" applyBorder="0" applyAlignment="0"/>
    <xf numFmtId="0" fontId="153" fillId="0" borderId="0" applyNumberFormat="0" applyBorder="0" applyAlignment="0"/>
    <xf numFmtId="0" fontId="154" fillId="14" borderId="0" applyNumberFormat="0" applyBorder="0" applyAlignment="0"/>
    <xf numFmtId="0" fontId="139" fillId="0" borderId="0"/>
    <xf numFmtId="0" fontId="44" fillId="32" borderId="0">
      <alignment wrapText="1"/>
    </xf>
    <xf numFmtId="40" fontId="72" fillId="0" borderId="0" applyBorder="0">
      <alignment horizontal="right"/>
    </xf>
    <xf numFmtId="40" fontId="155" fillId="0" borderId="0" applyBorder="0">
      <alignment horizontal="right"/>
    </xf>
    <xf numFmtId="0" fontId="156" fillId="0" borderId="0" applyBorder="0" applyAlignment="0"/>
    <xf numFmtId="49" fontId="46" fillId="0" borderId="0" applyFill="0" applyBorder="0" applyAlignment="0"/>
    <xf numFmtId="49" fontId="46" fillId="0" borderId="0" applyFill="0" applyBorder="0" applyAlignment="0"/>
    <xf numFmtId="224" fontId="55" fillId="0" borderId="0" applyFill="0" applyBorder="0" applyAlignment="0"/>
    <xf numFmtId="0" fontId="13" fillId="0" borderId="0" applyFill="0" applyBorder="0" applyAlignment="0"/>
    <xf numFmtId="224" fontId="55" fillId="0" borderId="0" applyFill="0" applyBorder="0" applyAlignment="0"/>
    <xf numFmtId="225" fontId="55" fillId="0" borderId="0" applyFill="0" applyBorder="0" applyAlignment="0"/>
    <xf numFmtId="0" fontId="13" fillId="0" borderId="0" applyFill="0" applyBorder="0" applyAlignment="0"/>
    <xf numFmtId="225" fontId="55" fillId="0" borderId="0" applyFill="0" applyBorder="0" applyAlignment="0"/>
    <xf numFmtId="0" fontId="34" fillId="0" borderId="0" applyFill="0" applyBorder="0" applyProtection="0">
      <alignment horizontal="left" vertical="top"/>
    </xf>
    <xf numFmtId="0" fontId="214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215" fillId="0" borderId="42" applyNumberFormat="0" applyFill="0" applyAlignment="0" applyProtection="0"/>
    <xf numFmtId="3" fontId="197" fillId="0" borderId="28">
      <alignment horizontal="center"/>
    </xf>
    <xf numFmtId="0" fontId="215" fillId="0" borderId="42" applyNumberFormat="0" applyFill="0" applyAlignment="0" applyProtection="0"/>
    <xf numFmtId="0" fontId="113" fillId="0" borderId="29" applyNumberFormat="0" applyFill="0" applyAlignment="0" applyProtection="0"/>
    <xf numFmtId="0" fontId="185" fillId="0" borderId="30" applyNumberFormat="0" applyFill="0" applyAlignment="0" applyProtection="0"/>
    <xf numFmtId="38" fontId="59" fillId="0" borderId="0" applyFont="0" applyFill="0" applyBorder="0" applyAlignment="0" applyProtection="0"/>
    <xf numFmtId="40" fontId="59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63" fillId="0" borderId="0" applyFont="0" applyFill="0" applyBorder="0" applyAlignment="0" applyProtection="0"/>
    <xf numFmtId="264" fontId="59" fillId="0" borderId="0" applyFont="0" applyFill="0" applyBorder="0" applyAlignment="0" applyProtection="0"/>
    <xf numFmtId="0" fontId="13" fillId="0" borderId="0">
      <alignment horizontal="centerContinuous" vertical="center"/>
    </xf>
    <xf numFmtId="0" fontId="216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0" fontId="13" fillId="39" borderId="2" applyNumberFormat="0" applyFont="0" applyBorder="0" applyAlignment="0" applyProtection="0">
      <protection locked="0"/>
    </xf>
    <xf numFmtId="0" fontId="64" fillId="0" borderId="0" applyNumberFormat="0" applyFont="0" applyFill="0" applyBorder="0" applyProtection="0">
      <alignment horizontal="center" vertical="center" wrapText="1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" fontId="13" fillId="0" borderId="0" applyFon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9" fontId="158" fillId="0" borderId="0" applyFont="0" applyFill="0" applyBorder="0" applyAlignment="0" applyProtection="0"/>
    <xf numFmtId="0" fontId="159" fillId="0" borderId="0"/>
    <xf numFmtId="265" fontId="160" fillId="0" borderId="0" applyFont="0" applyFill="0" applyBorder="0" applyAlignment="0" applyProtection="0"/>
    <xf numFmtId="241" fontId="160" fillId="0" borderId="0" applyFont="0" applyFill="0" applyBorder="0" applyAlignment="0" applyProtection="0"/>
    <xf numFmtId="266" fontId="160" fillId="0" borderId="0" applyFont="0" applyFill="0" applyBorder="0" applyAlignment="0" applyProtection="0"/>
    <xf numFmtId="267" fontId="160" fillId="0" borderId="0" applyFont="0" applyFill="0" applyBorder="0" applyAlignment="0" applyProtection="0"/>
    <xf numFmtId="0" fontId="160" fillId="0" borderId="0"/>
    <xf numFmtId="268" fontId="161" fillId="0" borderId="0" applyFont="0" applyFill="0" applyBorder="0" applyAlignment="0" applyProtection="0"/>
    <xf numFmtId="269" fontId="161" fillId="0" borderId="0" applyFont="0" applyFill="0" applyBorder="0" applyAlignment="0" applyProtection="0">
      <alignment vertical="top"/>
    </xf>
    <xf numFmtId="270" fontId="161" fillId="0" borderId="0" applyFont="0" applyFill="0" applyBorder="0" applyAlignment="0" applyProtection="0"/>
    <xf numFmtId="0" fontId="162" fillId="0" borderId="0" applyNumberFormat="0" applyFill="0" applyBorder="0" applyAlignment="0" applyProtection="0">
      <alignment vertical="top"/>
      <protection locked="0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193" fontId="13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174" fillId="28" borderId="6" applyNumberFormat="0" applyAlignment="0" applyProtection="0"/>
    <xf numFmtId="0" fontId="175" fillId="0" borderId="21" applyNumberFormat="0" applyFill="0" applyAlignment="0" applyProtection="0"/>
    <xf numFmtId="0" fontId="176" fillId="6" borderId="0" applyNumberFormat="0" applyBorder="0" applyAlignment="0" applyProtection="0"/>
    <xf numFmtId="0" fontId="177" fillId="14" borderId="23" applyNumberFormat="0" applyAlignment="0" applyProtection="0"/>
    <xf numFmtId="0" fontId="178" fillId="14" borderId="5" applyNumberFormat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227" fontId="100" fillId="0" borderId="0" applyFont="0" applyFill="0" applyBorder="0" applyAlignment="0" applyProtection="0"/>
    <xf numFmtId="0" fontId="182" fillId="9" borderId="0" applyNumberFormat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163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9" fontId="76" fillId="0" borderId="0" applyFont="0" applyFill="0" applyBorder="0" applyAlignment="0" applyProtection="0"/>
    <xf numFmtId="0" fontId="183" fillId="5" borderId="5" applyNumberFormat="0" applyAlignment="0" applyProtection="0"/>
    <xf numFmtId="0" fontId="184" fillId="7" borderId="0" applyNumberFormat="0" applyBorder="0" applyAlignment="0" applyProtection="0"/>
    <xf numFmtId="0" fontId="185" fillId="0" borderId="30" applyNumberFormat="0" applyFill="0" applyAlignment="0" applyProtection="0"/>
    <xf numFmtId="188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265" fontId="164" fillId="0" borderId="0" applyFont="0" applyFill="0" applyBorder="0" applyAlignment="0" applyProtection="0"/>
    <xf numFmtId="241" fontId="164" fillId="0" borderId="0" applyFont="0" applyFill="0" applyBorder="0" applyAlignment="0" applyProtection="0"/>
    <xf numFmtId="237" fontId="101" fillId="0" borderId="0" applyFont="0" applyFill="0" applyBorder="0" applyAlignment="0" applyProtection="0"/>
    <xf numFmtId="238" fontId="101" fillId="0" borderId="0" applyFont="0" applyFill="0" applyBorder="0" applyAlignment="0" applyProtection="0"/>
    <xf numFmtId="37" fontId="93" fillId="0" borderId="0"/>
    <xf numFmtId="266" fontId="164" fillId="0" borderId="0" applyFont="0" applyFill="0" applyBorder="0" applyAlignment="0" applyProtection="0"/>
    <xf numFmtId="267" fontId="164" fillId="0" borderId="0" applyFont="0" applyFill="0" applyBorder="0" applyAlignment="0" applyProtection="0"/>
    <xf numFmtId="0" fontId="76" fillId="0" borderId="0"/>
    <xf numFmtId="0" fontId="173" fillId="25" borderId="0" applyNumberFormat="0" applyBorder="0" applyAlignment="0" applyProtection="0"/>
    <xf numFmtId="0" fontId="173" fillId="27" borderId="0" applyNumberFormat="0" applyBorder="0" applyAlignment="0" applyProtection="0"/>
    <xf numFmtId="0" fontId="173" fillId="21" borderId="0" applyNumberFormat="0" applyBorder="0" applyAlignment="0" applyProtection="0"/>
    <xf numFmtId="0" fontId="173" fillId="19" borderId="0" applyNumberFormat="0" applyBorder="0" applyAlignment="0" applyProtection="0"/>
    <xf numFmtId="0" fontId="173" fillId="20" borderId="0" applyNumberFormat="0" applyBorder="0" applyAlignment="0" applyProtection="0"/>
    <xf numFmtId="0" fontId="173" fillId="26" borderId="0" applyNumberFormat="0" applyBorder="0" applyAlignment="0" applyProtection="0"/>
    <xf numFmtId="0" fontId="13" fillId="11" borderId="22" applyNumberFormat="0" applyFont="0" applyAlignment="0" applyProtection="0"/>
    <xf numFmtId="0" fontId="13" fillId="11" borderId="22" applyNumberFormat="0" applyFont="0" applyAlignment="0" applyProtection="0"/>
    <xf numFmtId="0" fontId="186" fillId="0" borderId="12" applyNumberFormat="0" applyFill="0" applyAlignment="0" applyProtection="0"/>
    <xf numFmtId="0" fontId="187" fillId="0" borderId="14" applyNumberFormat="0" applyFill="0" applyAlignment="0" applyProtection="0"/>
    <xf numFmtId="0" fontId="188" fillId="0" borderId="16" applyNumberFormat="0" applyFill="0" applyAlignment="0" applyProtection="0"/>
    <xf numFmtId="0" fontId="188" fillId="0" borderId="0" applyNumberFormat="0" applyFill="0" applyBorder="0" applyAlignment="0" applyProtection="0"/>
    <xf numFmtId="0" fontId="102" fillId="0" borderId="0" applyFont="0" applyFill="0" applyBorder="0" applyAlignment="0" applyProtection="0"/>
    <xf numFmtId="228" fontId="45" fillId="0" borderId="0" applyFont="0" applyFill="0" applyBorder="0" applyAlignment="0" applyProtection="0"/>
    <xf numFmtId="228" fontId="45" fillId="0" borderId="0" applyFont="0" applyFill="0" applyBorder="0" applyAlignment="0" applyProtection="0"/>
    <xf numFmtId="228" fontId="45" fillId="0" borderId="0" applyFont="0" applyFill="0" applyBorder="0" applyAlignment="0" applyProtection="0"/>
    <xf numFmtId="0" fontId="165" fillId="0" borderId="0" applyNumberFormat="0" applyFill="0" applyBorder="0" applyAlignment="0" applyProtection="0"/>
    <xf numFmtId="0" fontId="45" fillId="0" borderId="0" applyFont="0" applyFill="0" applyBorder="0" applyAlignment="0" applyProtection="0"/>
    <xf numFmtId="9" fontId="103" fillId="0" borderId="0" applyFont="0" applyFill="0" applyBorder="0" applyAlignment="0" applyProtection="0"/>
    <xf numFmtId="239" fontId="104" fillId="0" borderId="0" applyFont="0" applyFill="0" applyBorder="0" applyAlignment="0" applyProtection="0"/>
    <xf numFmtId="240" fontId="104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103" fillId="0" borderId="0"/>
    <xf numFmtId="0" fontId="13" fillId="0" borderId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ont="0" applyFill="0" applyBorder="0">
      <alignment horizontal="left" vertical="top" wrapText="1"/>
    </xf>
    <xf numFmtId="0" fontId="77" fillId="0" borderId="0"/>
    <xf numFmtId="193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0" fontId="13" fillId="0" borderId="0"/>
    <xf numFmtId="265" fontId="45" fillId="0" borderId="0" applyFont="0" applyFill="0" applyBorder="0" applyAlignment="0" applyProtection="0"/>
    <xf numFmtId="241" fontId="45" fillId="0" borderId="0" applyFont="0" applyFill="0" applyBorder="0" applyAlignment="0" applyProtection="0"/>
    <xf numFmtId="210" fontId="165" fillId="0" borderId="0" applyFont="0" applyFill="0" applyBorder="0" applyAlignment="0" applyProtection="0"/>
    <xf numFmtId="210" fontId="140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12" fontId="33" fillId="0" borderId="0" applyNumberFormat="0" applyFill="0" applyBorder="0" applyAlignment="0" applyProtection="0"/>
    <xf numFmtId="0" fontId="169" fillId="0" borderId="0" applyNumberFormat="0" applyFill="0" applyBorder="0" applyAlignment="0" applyProtection="0">
      <alignment vertical="top"/>
      <protection locked="0"/>
    </xf>
    <xf numFmtId="0" fontId="170" fillId="0" borderId="0" applyFill="0" applyBorder="0" applyProtection="0"/>
    <xf numFmtId="226" fontId="79" fillId="0" borderId="0" applyFont="0" applyFill="0" applyBorder="0" applyAlignment="0" applyProtection="0"/>
    <xf numFmtId="226" fontId="50" fillId="0" borderId="0" applyFont="0" applyFill="0" applyBorder="0" applyAlignment="0" applyProtection="0"/>
    <xf numFmtId="227" fontId="50" fillId="0" borderId="0" applyFont="0" applyFill="0" applyBorder="0" applyAlignment="0" applyProtection="0"/>
    <xf numFmtId="0" fontId="171" fillId="0" borderId="0" applyNumberFormat="0" applyFill="0" applyBorder="0" applyAlignment="0" applyProtection="0">
      <alignment vertical="top"/>
      <protection locked="0"/>
    </xf>
    <xf numFmtId="192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5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218" fillId="0" borderId="0" applyFont="0" applyFill="0" applyBorder="0" applyAlignment="0" applyProtection="0"/>
    <xf numFmtId="0" fontId="45" fillId="0" borderId="0"/>
    <xf numFmtId="9" fontId="45" fillId="0" borderId="0" applyFont="0" applyFill="0" applyBorder="0" applyAlignment="0" applyProtection="0"/>
    <xf numFmtId="0" fontId="4" fillId="0" borderId="0"/>
    <xf numFmtId="193" fontId="45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03" fillId="0" borderId="0"/>
    <xf numFmtId="0" fontId="13" fillId="0" borderId="0"/>
    <xf numFmtId="43" fontId="45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22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4" fontId="46" fillId="74" borderId="23" applyNumberFormat="0" applyProtection="0">
      <alignment horizontal="right" vertical="center"/>
    </xf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4" fontId="46" fillId="71" borderId="23" applyNumberFormat="0" applyProtection="0">
      <alignment horizontal="left" vertical="center" indent="1"/>
    </xf>
    <xf numFmtId="0" fontId="177" fillId="14" borderId="23" applyNumberFormat="0" applyAlignment="0" applyProtection="0"/>
    <xf numFmtId="4" fontId="46" fillId="71" borderId="23" applyNumberFormat="0" applyProtection="0">
      <alignment vertical="center"/>
    </xf>
    <xf numFmtId="4" fontId="46" fillId="72" borderId="23" applyNumberFormat="0" applyProtection="0">
      <alignment horizontal="right" vertical="center"/>
    </xf>
    <xf numFmtId="4" fontId="228" fillId="80" borderId="23" applyNumberFormat="0" applyProtection="0">
      <alignment horizontal="left" vertical="center" indent="1"/>
    </xf>
    <xf numFmtId="0" fontId="13" fillId="84" borderId="23" applyNumberFormat="0" applyProtection="0">
      <alignment horizontal="left" vertical="center" indent="1"/>
    </xf>
    <xf numFmtId="4" fontId="46" fillId="32" borderId="23" applyNumberFormat="0" applyProtection="0">
      <alignment horizontal="left" vertical="center" indent="1"/>
    </xf>
    <xf numFmtId="4" fontId="232" fillId="81" borderId="23" applyNumberFormat="0" applyProtection="0">
      <alignment horizontal="right" vertical="center"/>
    </xf>
    <xf numFmtId="0" fontId="185" fillId="0" borderId="30" applyNumberFormat="0" applyFill="0" applyAlignment="0" applyProtection="0"/>
    <xf numFmtId="4" fontId="46" fillId="83" borderId="23" applyNumberFormat="0" applyProtection="0">
      <alignment horizontal="left" vertical="center" indent="1"/>
    </xf>
    <xf numFmtId="0" fontId="4" fillId="0" borderId="0"/>
    <xf numFmtId="193" fontId="45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0" fontId="4" fillId="0" borderId="0"/>
    <xf numFmtId="193" fontId="4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97" fontId="30" fillId="0" borderId="0" applyFont="0" applyFill="0" applyBorder="0" applyAlignment="0" applyProtection="0"/>
    <xf numFmtId="0" fontId="4" fillId="0" borderId="0"/>
    <xf numFmtId="197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0" fontId="4" fillId="0" borderId="0"/>
    <xf numFmtId="197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4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0" fontId="4" fillId="0" borderId="0"/>
    <xf numFmtId="193" fontId="4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45" fillId="0" borderId="0" applyFont="0" applyFill="0" applyBorder="0" applyAlignment="0" applyProtection="0"/>
    <xf numFmtId="0" fontId="4" fillId="0" borderId="0"/>
    <xf numFmtId="0" fontId="4" fillId="0" borderId="0"/>
    <xf numFmtId="4" fontId="46" fillId="79" borderId="23" applyNumberFormat="0" applyProtection="0">
      <alignment horizontal="right" vertical="center"/>
    </xf>
    <xf numFmtId="4" fontId="46" fillId="39" borderId="23" applyNumberFormat="0" applyProtection="0">
      <alignment horizontal="right" vertical="center"/>
    </xf>
    <xf numFmtId="9" fontId="4" fillId="0" borderId="0" applyFont="0" applyFill="0" applyBorder="0" applyAlignment="0" applyProtection="0"/>
    <xf numFmtId="193" fontId="45" fillId="0" borderId="0" applyFont="0" applyFill="0" applyBorder="0" applyAlignment="0" applyProtection="0"/>
    <xf numFmtId="0" fontId="4" fillId="0" borderId="0"/>
    <xf numFmtId="193" fontId="45" fillId="0" borderId="0" applyFont="0" applyFill="0" applyBorder="0" applyAlignment="0" applyProtection="0"/>
    <xf numFmtId="0" fontId="13" fillId="33" borderId="23" applyNumberFormat="0" applyProtection="0">
      <alignment horizontal="left" vertical="center" indent="1"/>
    </xf>
    <xf numFmtId="0" fontId="13" fillId="38" borderId="23" applyNumberFormat="0" applyProtection="0">
      <alignment horizontal="left" vertical="center" indent="1"/>
    </xf>
    <xf numFmtId="0" fontId="13" fillId="38" borderId="23" applyNumberFormat="0" applyProtection="0">
      <alignment horizontal="left" vertical="center" indent="1"/>
    </xf>
    <xf numFmtId="4" fontId="232" fillId="32" borderId="23" applyNumberFormat="0" applyProtection="0">
      <alignment vertical="center"/>
    </xf>
    <xf numFmtId="0" fontId="113" fillId="0" borderId="30" applyNumberFormat="0" applyFill="0" applyAlignment="0" applyProtection="0"/>
    <xf numFmtId="4" fontId="46" fillId="32" borderId="23" applyNumberFormat="0" applyProtection="0">
      <alignment horizontal="left" vertical="center" indent="1"/>
    </xf>
    <xf numFmtId="4" fontId="46" fillId="32" borderId="23" applyNumberFormat="0" applyProtection="0">
      <alignment horizontal="left" vertical="center" indent="1"/>
    </xf>
    <xf numFmtId="4" fontId="46" fillId="81" borderId="23" applyNumberFormat="0" applyProtection="0">
      <alignment horizontal="right" vertical="center"/>
    </xf>
    <xf numFmtId="4" fontId="232" fillId="81" borderId="23" applyNumberFormat="0" applyProtection="0">
      <alignment horizontal="right" vertical="center"/>
    </xf>
    <xf numFmtId="0" fontId="13" fillId="38" borderId="23" applyNumberFormat="0" applyProtection="0">
      <alignment horizontal="left" vertical="center" indent="1"/>
    </xf>
    <xf numFmtId="0" fontId="13" fillId="38" borderId="23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0" fontId="185" fillId="0" borderId="30" applyNumberFormat="0" applyFill="0" applyAlignment="0" applyProtection="0"/>
    <xf numFmtId="193" fontId="45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46" fillId="77" borderId="23" applyNumberFormat="0" applyProtection="0">
      <alignment horizontal="right" vertical="center"/>
    </xf>
    <xf numFmtId="4" fontId="46" fillId="75" borderId="23" applyNumberFormat="0" applyProtection="0">
      <alignment horizontal="right" vertical="center"/>
    </xf>
    <xf numFmtId="4" fontId="46" fillId="73" borderId="23" applyNumberFormat="0" applyProtection="0">
      <alignment horizontal="right" vertical="center"/>
    </xf>
    <xf numFmtId="0" fontId="13" fillId="38" borderId="23" applyNumberFormat="0" applyProtection="0">
      <alignment horizontal="left" vertical="center" indent="1"/>
    </xf>
    <xf numFmtId="4" fontId="46" fillId="71" borderId="23" applyNumberFormat="0" applyProtection="0">
      <alignment horizontal="left" vertical="center" indent="1"/>
    </xf>
    <xf numFmtId="4" fontId="46" fillId="71" borderId="23" applyNumberFormat="0" applyProtection="0">
      <alignment vertical="center"/>
    </xf>
    <xf numFmtId="0" fontId="177" fillId="14" borderId="23" applyNumberFormat="0" applyAlignment="0" applyProtection="0"/>
    <xf numFmtId="9" fontId="4" fillId="0" borderId="0" applyFont="0" applyFill="0" applyBorder="0" applyAlignment="0" applyProtection="0"/>
    <xf numFmtId="187" fontId="86" fillId="0" borderId="4" applyAlignment="0" applyProtection="0"/>
    <xf numFmtId="187" fontId="86" fillId="0" borderId="4" applyAlignment="0" applyProtection="0"/>
    <xf numFmtId="0" fontId="177" fillId="14" borderId="23" applyNumberFormat="0" applyAlignment="0" applyProtection="0"/>
    <xf numFmtId="0" fontId="185" fillId="0" borderId="30" applyNumberFormat="0" applyFill="0" applyAlignment="0" applyProtection="0"/>
    <xf numFmtId="4" fontId="46" fillId="71" borderId="23" applyNumberFormat="0" applyProtection="0">
      <alignment horizontal="left" vertical="center" indent="1"/>
    </xf>
    <xf numFmtId="4" fontId="46" fillId="71" borderId="23" applyNumberFormat="0" applyProtection="0">
      <alignment horizontal="left" vertical="center" indent="1"/>
    </xf>
    <xf numFmtId="0" fontId="13" fillId="38" borderId="23" applyNumberFormat="0" applyProtection="0">
      <alignment horizontal="left" vertical="center" indent="1"/>
    </xf>
    <xf numFmtId="4" fontId="46" fillId="72" borderId="23" applyNumberFormat="0" applyProtection="0">
      <alignment horizontal="right" vertical="center"/>
    </xf>
    <xf numFmtId="4" fontId="46" fillId="73" borderId="23" applyNumberFormat="0" applyProtection="0">
      <alignment horizontal="right" vertical="center"/>
    </xf>
    <xf numFmtId="4" fontId="46" fillId="76" borderId="23" applyNumberFormat="0" applyProtection="0">
      <alignment horizontal="right" vertical="center"/>
    </xf>
    <xf numFmtId="4" fontId="46" fillId="77" borderId="23" applyNumberFormat="0" applyProtection="0">
      <alignment horizontal="right" vertical="center"/>
    </xf>
    <xf numFmtId="4" fontId="46" fillId="79" borderId="23" applyNumberFormat="0" applyProtection="0">
      <alignment horizontal="right" vertical="center"/>
    </xf>
    <xf numFmtId="4" fontId="228" fillId="80" borderId="23" applyNumberFormat="0" applyProtection="0">
      <alignment horizontal="left" vertical="center" indent="1"/>
    </xf>
    <xf numFmtId="4" fontId="46" fillId="81" borderId="23" applyNumberFormat="0" applyProtection="0">
      <alignment horizontal="left" vertical="center" indent="1"/>
    </xf>
    <xf numFmtId="0" fontId="13" fillId="83" borderId="23" applyNumberFormat="0" applyProtection="0">
      <alignment horizontal="left" vertical="center" indent="1"/>
    </xf>
    <xf numFmtId="0" fontId="13" fillId="84" borderId="23" applyNumberFormat="0" applyProtection="0">
      <alignment horizontal="left" vertical="center" indent="1"/>
    </xf>
    <xf numFmtId="0" fontId="13" fillId="38" borderId="23" applyNumberFormat="0" applyProtection="0">
      <alignment horizontal="left" vertical="center" indent="1"/>
    </xf>
    <xf numFmtId="0" fontId="13" fillId="38" borderId="23" applyNumberFormat="0" applyProtection="0">
      <alignment horizontal="left" vertical="center" indent="1"/>
    </xf>
    <xf numFmtId="193" fontId="45" fillId="0" borderId="0" applyFont="0" applyFill="0" applyBorder="0" applyAlignment="0" applyProtection="0"/>
    <xf numFmtId="0" fontId="246" fillId="0" borderId="30" applyNumberFormat="0" applyFill="0" applyAlignment="0" applyProtection="0"/>
    <xf numFmtId="193" fontId="45" fillId="0" borderId="0" applyFont="0" applyFill="0" applyBorder="0" applyAlignment="0" applyProtection="0"/>
    <xf numFmtId="4" fontId="46" fillId="83" borderId="23" applyNumberFormat="0" applyProtection="0">
      <alignment horizontal="left" vertical="center" indent="1"/>
    </xf>
    <xf numFmtId="4" fontId="46" fillId="73" borderId="23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232" fillId="71" borderId="23" applyNumberFormat="0" applyProtection="0">
      <alignment vertical="center"/>
    </xf>
    <xf numFmtId="0" fontId="13" fillId="84" borderId="23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193" fontId="45" fillId="0" borderId="0" applyFont="0" applyFill="0" applyBorder="0" applyAlignment="0" applyProtection="0"/>
    <xf numFmtId="0" fontId="4" fillId="0" borderId="0"/>
    <xf numFmtId="193" fontId="4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33" borderId="23" applyNumberFormat="0" applyProtection="0">
      <alignment horizontal="left" vertical="center" indent="1"/>
    </xf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7" fontId="69" fillId="0" borderId="4" applyAlignment="0" applyProtection="0"/>
    <xf numFmtId="4" fontId="46" fillId="71" borderId="23" applyNumberFormat="0" applyProtection="0">
      <alignment horizontal="left" vertical="center" indent="1"/>
    </xf>
    <xf numFmtId="4" fontId="232" fillId="32" borderId="23" applyNumberFormat="0" applyProtection="0">
      <alignment vertical="center"/>
    </xf>
    <xf numFmtId="0" fontId="113" fillId="0" borderId="30" applyNumberFormat="0" applyFill="0" applyAlignment="0" applyProtection="0"/>
    <xf numFmtId="0" fontId="13" fillId="38" borderId="23" applyNumberFormat="0" applyProtection="0">
      <alignment horizontal="left" vertical="center" indent="1"/>
    </xf>
    <xf numFmtId="4" fontId="46" fillId="32" borderId="23" applyNumberFormat="0" applyProtection="0">
      <alignment vertical="center"/>
    </xf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46" fillId="78" borderId="23" applyNumberFormat="0" applyProtection="0">
      <alignment horizontal="right" vertical="center"/>
    </xf>
    <xf numFmtId="4" fontId="228" fillId="80" borderId="23" applyNumberFormat="0" applyProtection="0">
      <alignment horizontal="left" vertical="center" indent="1"/>
    </xf>
    <xf numFmtId="0" fontId="13" fillId="33" borderId="23" applyNumberFormat="0" applyProtection="0">
      <alignment horizontal="left" vertical="center" indent="1"/>
    </xf>
    <xf numFmtId="0" fontId="185" fillId="0" borderId="30" applyNumberFormat="0" applyFill="0" applyAlignment="0" applyProtection="0"/>
    <xf numFmtId="187" fontId="69" fillId="0" borderId="4" applyAlignment="0" applyProtection="0"/>
    <xf numFmtId="4" fontId="129" fillId="81" borderId="23" applyNumberFormat="0" applyProtection="0">
      <alignment horizontal="right" vertical="center"/>
    </xf>
    <xf numFmtId="4" fontId="46" fillId="32" borderId="23" applyNumberFormat="0" applyProtection="0">
      <alignment horizontal="left" vertical="center" indent="1"/>
    </xf>
    <xf numFmtId="4" fontId="46" fillId="81" borderId="23" applyNumberFormat="0" applyProtection="0">
      <alignment horizontal="right" vertical="center"/>
    </xf>
    <xf numFmtId="0" fontId="4" fillId="0" borderId="0"/>
    <xf numFmtId="0" fontId="4" fillId="0" borderId="0"/>
    <xf numFmtId="4" fontId="129" fillId="81" borderId="23" applyNumberFormat="0" applyProtection="0">
      <alignment horizontal="right" vertical="center"/>
    </xf>
    <xf numFmtId="0" fontId="248" fillId="14" borderId="23" applyNumberFormat="0" applyAlignment="0" applyProtection="0"/>
    <xf numFmtId="0" fontId="177" fillId="14" borderId="23" applyNumberFormat="0" applyAlignment="0" applyProtection="0"/>
    <xf numFmtId="0" fontId="113" fillId="0" borderId="30" applyNumberFormat="0" applyFill="0" applyAlignment="0" applyProtection="0"/>
    <xf numFmtId="4" fontId="232" fillId="71" borderId="23" applyNumberFormat="0" applyProtection="0">
      <alignment vertical="center"/>
    </xf>
    <xf numFmtId="0" fontId="246" fillId="0" borderId="30" applyNumberFormat="0" applyFill="0" applyAlignment="0" applyProtection="0"/>
    <xf numFmtId="4" fontId="232" fillId="81" borderId="23" applyNumberFormat="0" applyProtection="0">
      <alignment horizontal="right" vertical="center"/>
    </xf>
    <xf numFmtId="193" fontId="45" fillId="0" borderId="0" applyFont="0" applyFill="0" applyBorder="0" applyAlignment="0" applyProtection="0"/>
    <xf numFmtId="4" fontId="46" fillId="81" borderId="23" applyNumberFormat="0" applyProtection="0">
      <alignment horizontal="left" vertical="center" indent="1"/>
    </xf>
    <xf numFmtId="4" fontId="46" fillId="81" borderId="23" applyNumberFormat="0" applyProtection="0">
      <alignment horizontal="right" vertical="center"/>
    </xf>
    <xf numFmtId="0" fontId="13" fillId="38" borderId="23" applyNumberFormat="0" applyProtection="0">
      <alignment horizontal="left" vertical="center" indent="1"/>
    </xf>
    <xf numFmtId="4" fontId="232" fillId="32" borderId="23" applyNumberFormat="0" applyProtection="0">
      <alignment vertical="center"/>
    </xf>
    <xf numFmtId="9" fontId="4" fillId="0" borderId="0" applyFont="0" applyFill="0" applyBorder="0" applyAlignment="0" applyProtection="0"/>
    <xf numFmtId="0" fontId="13" fillId="84" borderId="23" applyNumberFormat="0" applyProtection="0">
      <alignment horizontal="left" vertical="center" indent="1"/>
    </xf>
    <xf numFmtId="0" fontId="112" fillId="14" borderId="23" applyNumberFormat="0" applyAlignment="0" applyProtection="0"/>
    <xf numFmtId="0" fontId="177" fillId="14" borderId="23" applyNumberFormat="0" applyAlignment="0" applyProtection="0"/>
    <xf numFmtId="0" fontId="185" fillId="0" borderId="30" applyNumberFormat="0" applyFill="0" applyAlignment="0" applyProtection="0"/>
    <xf numFmtId="4" fontId="46" fillId="32" borderId="23" applyNumberFormat="0" applyProtection="0">
      <alignment vertical="center"/>
    </xf>
    <xf numFmtId="0" fontId="246" fillId="0" borderId="30" applyNumberFormat="0" applyFill="0" applyAlignment="0" applyProtection="0"/>
    <xf numFmtId="9" fontId="4" fillId="0" borderId="0" applyFont="0" applyFill="0" applyBorder="0" applyAlignment="0" applyProtection="0"/>
    <xf numFmtId="0" fontId="13" fillId="38" borderId="23" applyNumberFormat="0" applyProtection="0">
      <alignment horizontal="left" vertical="center" indent="1"/>
    </xf>
    <xf numFmtId="0" fontId="13" fillId="83" borderId="23" applyNumberFormat="0" applyProtection="0">
      <alignment horizontal="left" vertical="center" indent="1"/>
    </xf>
    <xf numFmtId="0" fontId="177" fillId="14" borderId="23" applyNumberFormat="0" applyAlignment="0" applyProtection="0"/>
    <xf numFmtId="193" fontId="45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0" fontId="13" fillId="84" borderId="23" applyNumberFormat="0" applyProtection="0">
      <alignment horizontal="left" vertical="center" indent="1"/>
    </xf>
    <xf numFmtId="0" fontId="177" fillId="14" borderId="23" applyNumberFormat="0" applyAlignment="0" applyProtection="0"/>
    <xf numFmtId="4" fontId="46" fillId="78" borderId="23" applyNumberFormat="0" applyProtection="0">
      <alignment horizontal="right" vertical="center"/>
    </xf>
    <xf numFmtId="0" fontId="4" fillId="0" borderId="0"/>
    <xf numFmtId="4" fontId="46" fillId="39" borderId="23" applyNumberFormat="0" applyProtection="0">
      <alignment horizontal="right" vertical="center"/>
    </xf>
    <xf numFmtId="4" fontId="46" fillId="78" borderId="23" applyNumberFormat="0" applyProtection="0">
      <alignment horizontal="right" vertical="center"/>
    </xf>
    <xf numFmtId="4" fontId="46" fillId="76" borderId="23" applyNumberFormat="0" applyProtection="0">
      <alignment horizontal="right" vertical="center"/>
    </xf>
    <xf numFmtId="4" fontId="46" fillId="72" borderId="23" applyNumberFormat="0" applyProtection="0">
      <alignment horizontal="right" vertical="center"/>
    </xf>
    <xf numFmtId="0" fontId="13" fillId="38" borderId="23" applyNumberFormat="0" applyProtection="0">
      <alignment horizontal="left" vertical="center" indent="1"/>
    </xf>
    <xf numFmtId="4" fontId="46" fillId="74" borderId="23" applyNumberFormat="0" applyProtection="0">
      <alignment horizontal="right" vertical="center"/>
    </xf>
    <xf numFmtId="0" fontId="13" fillId="33" borderId="23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0" fontId="4" fillId="0" borderId="0"/>
    <xf numFmtId="0" fontId="13" fillId="0" borderId="0"/>
    <xf numFmtId="43" fontId="13" fillId="0" borderId="0" applyFont="0" applyFill="0" applyBorder="0" applyAlignment="0" applyProtection="0"/>
    <xf numFmtId="0" fontId="183" fillId="5" borderId="5" applyNumberFormat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2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224" fillId="0" borderId="0"/>
    <xf numFmtId="0" fontId="225" fillId="0" borderId="0"/>
    <xf numFmtId="0" fontId="225" fillId="0" borderId="0"/>
    <xf numFmtId="0" fontId="226" fillId="0" borderId="0"/>
    <xf numFmtId="0" fontId="223" fillId="0" borderId="0"/>
    <xf numFmtId="0" fontId="226" fillId="0" borderId="0"/>
    <xf numFmtId="0" fontId="13" fillId="0" borderId="0"/>
    <xf numFmtId="43" fontId="45" fillId="0" borderId="0" applyFont="0" applyFill="0" applyBorder="0" applyAlignment="0" applyProtection="0"/>
    <xf numFmtId="0" fontId="13" fillId="0" borderId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27" fillId="0" borderId="0"/>
    <xf numFmtId="0" fontId="203" fillId="0" borderId="0"/>
    <xf numFmtId="43" fontId="203" fillId="0" borderId="0" applyFont="0" applyFill="0" applyBorder="0" applyAlignment="0" applyProtection="0"/>
    <xf numFmtId="0" fontId="204" fillId="0" borderId="0"/>
    <xf numFmtId="193" fontId="204" fillId="0" borderId="0" applyFont="0" applyFill="0" applyBorder="0" applyAlignment="0" applyProtection="0"/>
    <xf numFmtId="193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" fontId="46" fillId="78" borderId="45" applyNumberFormat="0" applyProtection="0">
      <alignment horizontal="right" vertical="center"/>
    </xf>
    <xf numFmtId="4" fontId="46" fillId="79" borderId="45" applyNumberFormat="0" applyProtection="0">
      <alignment horizontal="right" vertical="center"/>
    </xf>
    <xf numFmtId="0" fontId="53" fillId="0" borderId="0"/>
    <xf numFmtId="4" fontId="46" fillId="39" borderId="45" applyNumberFormat="0" applyProtection="0">
      <alignment horizontal="right" vertical="center"/>
    </xf>
    <xf numFmtId="4" fontId="228" fillId="80" borderId="45" applyNumberFormat="0" applyProtection="0">
      <alignment horizontal="left" vertical="center" indent="1"/>
    </xf>
    <xf numFmtId="0" fontId="13" fillId="38" borderId="45" applyNumberFormat="0" applyProtection="0">
      <alignment horizontal="left" vertical="center" indent="1"/>
    </xf>
    <xf numFmtId="4" fontId="46" fillId="81" borderId="45" applyNumberFormat="0" applyProtection="0">
      <alignment horizontal="left" vertical="center" indent="1"/>
    </xf>
    <xf numFmtId="4" fontId="46" fillId="83" borderId="45" applyNumberFormat="0" applyProtection="0">
      <alignment horizontal="left" vertical="center" indent="1"/>
    </xf>
    <xf numFmtId="0" fontId="13" fillId="83" borderId="45" applyNumberFormat="0" applyProtection="0">
      <alignment horizontal="left" vertical="center" indent="1"/>
    </xf>
    <xf numFmtId="0" fontId="13" fillId="83" borderId="45" applyNumberFormat="0" applyProtection="0">
      <alignment horizontal="left" vertical="center" indent="1"/>
    </xf>
    <xf numFmtId="0" fontId="28" fillId="3" borderId="0" applyNumberFormat="0" applyBorder="0" applyAlignment="0" applyProtection="0"/>
    <xf numFmtId="0" fontId="28" fillId="6" borderId="0" applyNumberFormat="0" applyBorder="0" applyAlignment="0" applyProtection="0"/>
    <xf numFmtId="0" fontId="28" fillId="9" borderId="0" applyNumberFormat="0" applyBorder="0" applyAlignment="0" applyProtection="0"/>
    <xf numFmtId="0" fontId="28" fillId="12" borderId="0" applyNumberFormat="0" applyBorder="0" applyAlignment="0" applyProtection="0"/>
    <xf numFmtId="0" fontId="28" fillId="2" borderId="0" applyNumberFormat="0" applyBorder="0" applyAlignment="0" applyProtection="0"/>
    <xf numFmtId="0" fontId="28" fillId="5" borderId="0" applyNumberFormat="0" applyBorder="0" applyAlignment="0" applyProtection="0"/>
    <xf numFmtId="0" fontId="172" fillId="3" borderId="0" applyNumberFormat="0" applyBorder="0" applyAlignment="0" applyProtection="0"/>
    <xf numFmtId="0" fontId="172" fillId="3" borderId="0" applyNumberFormat="0" applyBorder="0" applyAlignment="0" applyProtection="0"/>
    <xf numFmtId="0" fontId="172" fillId="6" borderId="0" applyNumberFormat="0" applyBorder="0" applyAlignment="0" applyProtection="0"/>
    <xf numFmtId="0" fontId="172" fillId="6" borderId="0" applyNumberFormat="0" applyBorder="0" applyAlignment="0" applyProtection="0"/>
    <xf numFmtId="0" fontId="172" fillId="9" borderId="0" applyNumberFormat="0" applyBorder="0" applyAlignment="0" applyProtection="0"/>
    <xf numFmtId="0" fontId="172" fillId="9" borderId="0" applyNumberFormat="0" applyBorder="0" applyAlignment="0" applyProtection="0"/>
    <xf numFmtId="0" fontId="172" fillId="12" borderId="0" applyNumberFormat="0" applyBorder="0" applyAlignment="0" applyProtection="0"/>
    <xf numFmtId="0" fontId="172" fillId="12" borderId="0" applyNumberFormat="0" applyBorder="0" applyAlignment="0" applyProtection="0"/>
    <xf numFmtId="0" fontId="172" fillId="2" borderId="0" applyNumberFormat="0" applyBorder="0" applyAlignment="0" applyProtection="0"/>
    <xf numFmtId="0" fontId="172" fillId="2" borderId="0" applyNumberFormat="0" applyBorder="0" applyAlignment="0" applyProtection="0"/>
    <xf numFmtId="0" fontId="172" fillId="5" borderId="0" applyNumberFormat="0" applyBorder="0" applyAlignment="0" applyProtection="0"/>
    <xf numFmtId="0" fontId="172" fillId="5" borderId="0" applyNumberFormat="0" applyBorder="0" applyAlignment="0" applyProtection="0"/>
    <xf numFmtId="0" fontId="189" fillId="3" borderId="0" applyNumberFormat="0" applyBorder="0" applyAlignment="0" applyProtection="0"/>
    <xf numFmtId="0" fontId="189" fillId="6" borderId="0" applyNumberFormat="0" applyBorder="0" applyAlignment="0" applyProtection="0"/>
    <xf numFmtId="0" fontId="189" fillId="9" borderId="0" applyNumberFormat="0" applyBorder="0" applyAlignment="0" applyProtection="0"/>
    <xf numFmtId="0" fontId="189" fillId="12" borderId="0" applyNumberFormat="0" applyBorder="0" applyAlignment="0" applyProtection="0"/>
    <xf numFmtId="0" fontId="189" fillId="2" borderId="0" applyNumberFormat="0" applyBorder="0" applyAlignment="0" applyProtection="0"/>
    <xf numFmtId="0" fontId="189" fillId="5" borderId="0" applyNumberFormat="0" applyBorder="0" applyAlignment="0" applyProtection="0"/>
    <xf numFmtId="0" fontId="28" fillId="13" borderId="0" applyNumberFormat="0" applyBorder="0" applyAlignment="0" applyProtection="0"/>
    <xf numFmtId="0" fontId="28" fillId="10" borderId="0" applyNumberFormat="0" applyBorder="0" applyAlignment="0" applyProtection="0"/>
    <xf numFmtId="0" fontId="28" fillId="15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6" borderId="0" applyNumberFormat="0" applyBorder="0" applyAlignment="0" applyProtection="0"/>
    <xf numFmtId="0" fontId="172" fillId="13" borderId="0" applyNumberFormat="0" applyBorder="0" applyAlignment="0" applyProtection="0"/>
    <xf numFmtId="0" fontId="172" fillId="13" borderId="0" applyNumberFormat="0" applyBorder="0" applyAlignment="0" applyProtection="0"/>
    <xf numFmtId="0" fontId="172" fillId="10" borderId="0" applyNumberFormat="0" applyBorder="0" applyAlignment="0" applyProtection="0"/>
    <xf numFmtId="0" fontId="172" fillId="10" borderId="0" applyNumberFormat="0" applyBorder="0" applyAlignment="0" applyProtection="0"/>
    <xf numFmtId="0" fontId="172" fillId="15" borderId="0" applyNumberFormat="0" applyBorder="0" applyAlignment="0" applyProtection="0"/>
    <xf numFmtId="0" fontId="172" fillId="15" borderId="0" applyNumberFormat="0" applyBorder="0" applyAlignment="0" applyProtection="0"/>
    <xf numFmtId="0" fontId="172" fillId="12" borderId="0" applyNumberFormat="0" applyBorder="0" applyAlignment="0" applyProtection="0"/>
    <xf numFmtId="0" fontId="172" fillId="12" borderId="0" applyNumberFormat="0" applyBorder="0" applyAlignment="0" applyProtection="0"/>
    <xf numFmtId="0" fontId="172" fillId="13" borderId="0" applyNumberFormat="0" applyBorder="0" applyAlignment="0" applyProtection="0"/>
    <xf numFmtId="0" fontId="172" fillId="13" borderId="0" applyNumberFormat="0" applyBorder="0" applyAlignment="0" applyProtection="0"/>
    <xf numFmtId="0" fontId="172" fillId="16" borderId="0" applyNumberFormat="0" applyBorder="0" applyAlignment="0" applyProtection="0"/>
    <xf numFmtId="0" fontId="172" fillId="16" borderId="0" applyNumberFormat="0" applyBorder="0" applyAlignment="0" applyProtection="0"/>
    <xf numFmtId="0" fontId="189" fillId="13" borderId="0" applyNumberFormat="0" applyBorder="0" applyAlignment="0" applyProtection="0"/>
    <xf numFmtId="0" fontId="189" fillId="10" borderId="0" applyNumberFormat="0" applyBorder="0" applyAlignment="0" applyProtection="0"/>
    <xf numFmtId="0" fontId="189" fillId="15" borderId="0" applyNumberFormat="0" applyBorder="0" applyAlignment="0" applyProtection="0"/>
    <xf numFmtId="0" fontId="189" fillId="12" borderId="0" applyNumberFormat="0" applyBorder="0" applyAlignment="0" applyProtection="0"/>
    <xf numFmtId="0" fontId="189" fillId="13" borderId="0" applyNumberFormat="0" applyBorder="0" applyAlignment="0" applyProtection="0"/>
    <xf numFmtId="0" fontId="189" fillId="16" borderId="0" applyNumberFormat="0" applyBorder="0" applyAlignment="0" applyProtection="0"/>
    <xf numFmtId="0" fontId="13" fillId="33" borderId="45" applyNumberFormat="0" applyProtection="0">
      <alignment horizontal="left" vertical="center" indent="1"/>
    </xf>
    <xf numFmtId="0" fontId="105" fillId="17" borderId="0" applyNumberFormat="0" applyBorder="0" applyAlignment="0" applyProtection="0"/>
    <xf numFmtId="0" fontId="105" fillId="10" borderId="0" applyNumberFormat="0" applyBorder="0" applyAlignment="0" applyProtection="0"/>
    <xf numFmtId="0" fontId="105" fillId="15" borderId="0" applyNumberFormat="0" applyBorder="0" applyAlignment="0" applyProtection="0"/>
    <xf numFmtId="0" fontId="105" fillId="19" borderId="0" applyNumberFormat="0" applyBorder="0" applyAlignment="0" applyProtection="0"/>
    <xf numFmtId="0" fontId="105" fillId="20" borderId="0" applyNumberFormat="0" applyBorder="0" applyAlignment="0" applyProtection="0"/>
    <xf numFmtId="0" fontId="105" fillId="22" borderId="0" applyNumberFormat="0" applyBorder="0" applyAlignment="0" applyProtection="0"/>
    <xf numFmtId="0" fontId="173" fillId="17" borderId="0" applyNumberFormat="0" applyBorder="0" applyAlignment="0" applyProtection="0"/>
    <xf numFmtId="0" fontId="173" fillId="17" borderId="0" applyNumberFormat="0" applyBorder="0" applyAlignment="0" applyProtection="0"/>
    <xf numFmtId="0" fontId="173" fillId="10" borderId="0" applyNumberFormat="0" applyBorder="0" applyAlignment="0" applyProtection="0"/>
    <xf numFmtId="0" fontId="173" fillId="10" borderId="0" applyNumberFormat="0" applyBorder="0" applyAlignment="0" applyProtection="0"/>
    <xf numFmtId="0" fontId="173" fillId="15" borderId="0" applyNumberFormat="0" applyBorder="0" applyAlignment="0" applyProtection="0"/>
    <xf numFmtId="0" fontId="173" fillId="15" borderId="0" applyNumberFormat="0" applyBorder="0" applyAlignment="0" applyProtection="0"/>
    <xf numFmtId="0" fontId="173" fillId="19" borderId="0" applyNumberFormat="0" applyBorder="0" applyAlignment="0" applyProtection="0"/>
    <xf numFmtId="0" fontId="173" fillId="19" borderId="0" applyNumberFormat="0" applyBorder="0" applyAlignment="0" applyProtection="0"/>
    <xf numFmtId="0" fontId="173" fillId="20" borderId="0" applyNumberFormat="0" applyBorder="0" applyAlignment="0" applyProtection="0"/>
    <xf numFmtId="0" fontId="173" fillId="20" borderId="0" applyNumberFormat="0" applyBorder="0" applyAlignment="0" applyProtection="0"/>
    <xf numFmtId="0" fontId="173" fillId="22" borderId="0" applyNumberFormat="0" applyBorder="0" applyAlignment="0" applyProtection="0"/>
    <xf numFmtId="0" fontId="173" fillId="22" borderId="0" applyNumberFormat="0" applyBorder="0" applyAlignment="0" applyProtection="0"/>
    <xf numFmtId="0" fontId="229" fillId="17" borderId="0" applyNumberFormat="0" applyBorder="0" applyAlignment="0" applyProtection="0"/>
    <xf numFmtId="0" fontId="229" fillId="10" borderId="0" applyNumberFormat="0" applyBorder="0" applyAlignment="0" applyProtection="0"/>
    <xf numFmtId="0" fontId="229" fillId="15" borderId="0" applyNumberFormat="0" applyBorder="0" applyAlignment="0" applyProtection="0"/>
    <xf numFmtId="0" fontId="229" fillId="19" borderId="0" applyNumberFormat="0" applyBorder="0" applyAlignment="0" applyProtection="0"/>
    <xf numFmtId="0" fontId="229" fillId="20" borderId="0" applyNumberFormat="0" applyBorder="0" applyAlignment="0" applyProtection="0"/>
    <xf numFmtId="0" fontId="229" fillId="22" borderId="0" applyNumberFormat="0" applyBorder="0" applyAlignment="0" applyProtection="0"/>
    <xf numFmtId="0" fontId="13" fillId="33" borderId="45" applyNumberFormat="0" applyProtection="0">
      <alignment horizontal="left" vertical="center" indent="1"/>
    </xf>
    <xf numFmtId="0" fontId="13" fillId="38" borderId="45" applyNumberFormat="0" applyProtection="0">
      <alignment horizontal="left" vertical="center" indent="1"/>
    </xf>
    <xf numFmtId="0" fontId="13" fillId="38" borderId="45" applyNumberFormat="0" applyProtection="0">
      <alignment horizontal="left" vertical="center" indent="1"/>
    </xf>
    <xf numFmtId="4" fontId="232" fillId="32" borderId="45" applyNumberFormat="0" applyProtection="0">
      <alignment vertical="center"/>
    </xf>
    <xf numFmtId="0" fontId="113" fillId="0" borderId="47" applyNumberFormat="0" applyFill="0" applyAlignment="0" applyProtection="0"/>
    <xf numFmtId="4" fontId="46" fillId="32" borderId="45" applyNumberFormat="0" applyProtection="0">
      <alignment horizontal="left" vertical="center" indent="1"/>
    </xf>
    <xf numFmtId="4" fontId="46" fillId="32" borderId="45" applyNumberFormat="0" applyProtection="0">
      <alignment horizontal="left" vertical="center" indent="1"/>
    </xf>
    <xf numFmtId="4" fontId="46" fillId="81" borderId="45" applyNumberFormat="0" applyProtection="0">
      <alignment horizontal="right" vertical="center"/>
    </xf>
    <xf numFmtId="4" fontId="232" fillId="81" borderId="45" applyNumberFormat="0" applyProtection="0">
      <alignment horizontal="right" vertical="center"/>
    </xf>
    <xf numFmtId="0" fontId="13" fillId="38" borderId="45" applyNumberFormat="0" applyProtection="0">
      <alignment horizontal="left" vertical="center" indent="1"/>
    </xf>
    <xf numFmtId="0" fontId="13" fillId="38" borderId="45" applyNumberFormat="0" applyProtection="0">
      <alignment horizontal="left" vertical="center" indent="1"/>
    </xf>
    <xf numFmtId="0" fontId="110" fillId="5" borderId="46" applyNumberFormat="0" applyAlignment="0" applyProtection="0"/>
    <xf numFmtId="0" fontId="173" fillId="25" borderId="0" applyNumberFormat="0" applyBorder="0" applyAlignment="0" applyProtection="0"/>
    <xf numFmtId="0" fontId="173" fillId="25" borderId="0" applyNumberFormat="0" applyBorder="0" applyAlignment="0" applyProtection="0"/>
    <xf numFmtId="0" fontId="173" fillId="27" borderId="0" applyNumberFormat="0" applyBorder="0" applyAlignment="0" applyProtection="0"/>
    <xf numFmtId="0" fontId="173" fillId="27" borderId="0" applyNumberFormat="0" applyBorder="0" applyAlignment="0" applyProtection="0"/>
    <xf numFmtId="0" fontId="173" fillId="21" borderId="0" applyNumberFormat="0" applyBorder="0" applyAlignment="0" applyProtection="0"/>
    <xf numFmtId="0" fontId="173" fillId="21" borderId="0" applyNumberFormat="0" applyBorder="0" applyAlignment="0" applyProtection="0"/>
    <xf numFmtId="0" fontId="173" fillId="19" borderId="0" applyNumberFormat="0" applyBorder="0" applyAlignment="0" applyProtection="0"/>
    <xf numFmtId="0" fontId="173" fillId="19" borderId="0" applyNumberFormat="0" applyBorder="0" applyAlignment="0" applyProtection="0"/>
    <xf numFmtId="0" fontId="173" fillId="20" borderId="0" applyNumberFormat="0" applyBorder="0" applyAlignment="0" applyProtection="0"/>
    <xf numFmtId="0" fontId="173" fillId="20" borderId="0" applyNumberFormat="0" applyBorder="0" applyAlignment="0" applyProtection="0"/>
    <xf numFmtId="0" fontId="173" fillId="26" borderId="0" applyNumberFormat="0" applyBorder="0" applyAlignment="0" applyProtection="0"/>
    <xf numFmtId="0" fontId="173" fillId="26" borderId="0" applyNumberFormat="0" applyBorder="0" applyAlignment="0" applyProtection="0"/>
    <xf numFmtId="0" fontId="105" fillId="25" borderId="0" applyNumberFormat="0" applyBorder="0" applyAlignment="0" applyProtection="0"/>
    <xf numFmtId="0" fontId="105" fillId="27" borderId="0" applyNumberFormat="0" applyBorder="0" applyAlignment="0" applyProtection="0"/>
    <xf numFmtId="0" fontId="105" fillId="21" borderId="0" applyNumberFormat="0" applyBorder="0" applyAlignment="0" applyProtection="0"/>
    <xf numFmtId="0" fontId="105" fillId="19" borderId="0" applyNumberFormat="0" applyBorder="0" applyAlignment="0" applyProtection="0"/>
    <xf numFmtId="0" fontId="105" fillId="20" borderId="0" applyNumberFormat="0" applyBorder="0" applyAlignment="0" applyProtection="0"/>
    <xf numFmtId="0" fontId="105" fillId="26" borderId="0" applyNumberFormat="0" applyBorder="0" applyAlignment="0" applyProtection="0"/>
    <xf numFmtId="0" fontId="112" fillId="14" borderId="23" applyNumberFormat="0" applyAlignment="0" applyProtection="0"/>
    <xf numFmtId="0" fontId="176" fillId="6" borderId="0" applyNumberFormat="0" applyBorder="0" applyAlignment="0" applyProtection="0"/>
    <xf numFmtId="0" fontId="176" fillId="6" borderId="0" applyNumberFormat="0" applyBorder="0" applyAlignment="0" applyProtection="0"/>
    <xf numFmtId="0" fontId="191" fillId="14" borderId="5" applyNumberFormat="0" applyAlignment="0" applyProtection="0"/>
    <xf numFmtId="187" fontId="69" fillId="0" borderId="43" applyAlignment="0" applyProtection="0"/>
    <xf numFmtId="4" fontId="129" fillId="81" borderId="45" applyNumberFormat="0" applyProtection="0">
      <alignment horizontal="right" vertical="center"/>
    </xf>
    <xf numFmtId="0" fontId="178" fillId="14" borderId="5" applyNumberFormat="0" applyAlignment="0" applyProtection="0"/>
    <xf numFmtId="0" fontId="178" fillId="14" borderId="5" applyNumberFormat="0" applyAlignment="0" applyProtection="0"/>
    <xf numFmtId="0" fontId="174" fillId="28" borderId="6" applyNumberFormat="0" applyAlignment="0" applyProtection="0"/>
    <xf numFmtId="0" fontId="174" fillId="28" borderId="6" applyNumberFormat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04" fillId="0" borderId="0" applyFont="0" applyFill="0" applyBorder="0" applyAlignment="0" applyProtection="0"/>
    <xf numFmtId="193" fontId="222" fillId="0" borderId="0" applyFont="0" applyFill="0" applyBorder="0" applyAlignment="0" applyProtection="0"/>
    <xf numFmtId="193" fontId="4" fillId="0" borderId="0" applyFont="0" applyFill="0" applyBorder="0" applyAlignment="0" applyProtection="0"/>
    <xf numFmtId="272" fontId="45" fillId="0" borderId="0"/>
    <xf numFmtId="0" fontId="178" fillId="14" borderId="46" applyNumberFormat="0" applyAlignment="0" applyProtection="0"/>
    <xf numFmtId="0" fontId="178" fillId="14" borderId="46" applyNumberFormat="0" applyAlignment="0" applyProtection="0"/>
    <xf numFmtId="234" fontId="45" fillId="0" borderId="0" applyFont="0" applyFill="0" applyBorder="0" applyAlignment="0" applyProtection="0"/>
    <xf numFmtId="273" fontId="45" fillId="0" borderId="0"/>
    <xf numFmtId="274" fontId="13" fillId="0" borderId="0"/>
    <xf numFmtId="0" fontId="191" fillId="14" borderId="46" applyNumberFormat="0" applyAlignment="0" applyProtection="0"/>
    <xf numFmtId="0" fontId="110" fillId="5" borderId="5" applyNumberFormat="0" applyAlignment="0" applyProtection="0"/>
    <xf numFmtId="0" fontId="112" fillId="14" borderId="45" applyNumberFormat="0" applyAlignment="0" applyProtection="0"/>
    <xf numFmtId="0" fontId="113" fillId="0" borderId="30" applyNumberFormat="0" applyFill="0" applyAlignment="0" applyProtection="0"/>
    <xf numFmtId="0" fontId="108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2" fillId="9" borderId="0" applyNumberFormat="0" applyBorder="0" applyAlignment="0" applyProtection="0"/>
    <xf numFmtId="0" fontId="182" fillId="9" borderId="0" applyNumberFormat="0" applyBorder="0" applyAlignment="0" applyProtection="0"/>
    <xf numFmtId="0" fontId="109" fillId="9" borderId="0" applyNumberFormat="0" applyBorder="0" applyAlignment="0" applyProtection="0"/>
    <xf numFmtId="0" fontId="186" fillId="0" borderId="12" applyNumberFormat="0" applyFill="0" applyAlignment="0" applyProtection="0"/>
    <xf numFmtId="0" fontId="186" fillId="0" borderId="12" applyNumberFormat="0" applyFill="0" applyAlignment="0" applyProtection="0"/>
    <xf numFmtId="0" fontId="187" fillId="0" borderId="14" applyNumberFormat="0" applyFill="0" applyAlignment="0" applyProtection="0"/>
    <xf numFmtId="0" fontId="187" fillId="0" borderId="14" applyNumberFormat="0" applyFill="0" applyAlignment="0" applyProtection="0"/>
    <xf numFmtId="0" fontId="188" fillId="0" borderId="16" applyNumberFormat="0" applyFill="0" applyAlignment="0" applyProtection="0"/>
    <xf numFmtId="0" fontId="188" fillId="0" borderId="16" applyNumberFormat="0" applyFill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3" fillId="5" borderId="5" applyNumberFormat="0" applyAlignment="0" applyProtection="0"/>
    <xf numFmtId="0" fontId="183" fillId="5" borderId="5" applyNumberFormat="0" applyAlignment="0" applyProtection="0"/>
    <xf numFmtId="275" fontId="13" fillId="0" borderId="0"/>
    <xf numFmtId="201" fontId="230" fillId="0" borderId="0"/>
    <xf numFmtId="0" fontId="175" fillId="0" borderId="21" applyNumberFormat="0" applyFill="0" applyAlignment="0" applyProtection="0"/>
    <xf numFmtId="0" fontId="175" fillId="0" borderId="21" applyNumberFormat="0" applyFill="0" applyAlignment="0" applyProtection="0"/>
    <xf numFmtId="0" fontId="184" fillId="7" borderId="0" applyNumberFormat="0" applyBorder="0" applyAlignment="0" applyProtection="0"/>
    <xf numFmtId="0" fontId="184" fillId="7" borderId="0" applyNumberFormat="0" applyBorder="0" applyAlignment="0" applyProtection="0"/>
    <xf numFmtId="0" fontId="13" fillId="0" borderId="0"/>
    <xf numFmtId="0" fontId="222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203" fillId="0" borderId="0"/>
    <xf numFmtId="0" fontId="4" fillId="0" borderId="0"/>
    <xf numFmtId="276" fontId="13" fillId="0" borderId="0"/>
    <xf numFmtId="0" fontId="13" fillId="11" borderId="22" applyNumberFormat="0" applyFont="0" applyAlignment="0" applyProtection="0"/>
    <xf numFmtId="0" fontId="13" fillId="11" borderId="22" applyNumberFormat="0" applyFont="0" applyAlignment="0" applyProtection="0"/>
    <xf numFmtId="0" fontId="13" fillId="11" borderId="22" applyNumberFormat="0" applyFont="0" applyAlignment="0" applyProtection="0"/>
    <xf numFmtId="0" fontId="177" fillId="14" borderId="23" applyNumberFormat="0" applyAlignment="0" applyProtection="0"/>
    <xf numFmtId="0" fontId="177" fillId="14" borderId="23" applyNumberFormat="0" applyAlignment="0" applyProtection="0"/>
    <xf numFmtId="0" fontId="145" fillId="0" borderId="0">
      <alignment horizontal="center"/>
    </xf>
    <xf numFmtId="0" fontId="231" fillId="0" borderId="0">
      <alignment horizontal="center"/>
    </xf>
    <xf numFmtId="9" fontId="1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46" fillId="71" borderId="23" applyNumberFormat="0" applyProtection="0">
      <alignment vertical="center"/>
    </xf>
    <xf numFmtId="4" fontId="232" fillId="71" borderId="23" applyNumberFormat="0" applyProtection="0">
      <alignment vertical="center"/>
    </xf>
    <xf numFmtId="4" fontId="46" fillId="71" borderId="23" applyNumberFormat="0" applyProtection="0">
      <alignment horizontal="left" vertical="center" indent="1"/>
    </xf>
    <xf numFmtId="4" fontId="46" fillId="71" borderId="23" applyNumberFormat="0" applyProtection="0">
      <alignment horizontal="left" vertical="center" indent="1"/>
    </xf>
    <xf numFmtId="0" fontId="13" fillId="38" borderId="23" applyNumberFormat="0" applyProtection="0">
      <alignment horizontal="left" vertical="center" indent="1"/>
    </xf>
    <xf numFmtId="4" fontId="46" fillId="72" borderId="23" applyNumberFormat="0" applyProtection="0">
      <alignment horizontal="right" vertical="center"/>
    </xf>
    <xf numFmtId="4" fontId="46" fillId="73" borderId="23" applyNumberFormat="0" applyProtection="0">
      <alignment horizontal="right" vertical="center"/>
    </xf>
    <xf numFmtId="4" fontId="46" fillId="74" borderId="23" applyNumberFormat="0" applyProtection="0">
      <alignment horizontal="right" vertical="center"/>
    </xf>
    <xf numFmtId="4" fontId="46" fillId="75" borderId="23" applyNumberFormat="0" applyProtection="0">
      <alignment horizontal="right" vertical="center"/>
    </xf>
    <xf numFmtId="4" fontId="46" fillId="76" borderId="23" applyNumberFormat="0" applyProtection="0">
      <alignment horizontal="right" vertical="center"/>
    </xf>
    <xf numFmtId="4" fontId="46" fillId="77" borderId="23" applyNumberFormat="0" applyProtection="0">
      <alignment horizontal="right" vertical="center"/>
    </xf>
    <xf numFmtId="4" fontId="46" fillId="78" borderId="23" applyNumberFormat="0" applyProtection="0">
      <alignment horizontal="right" vertical="center"/>
    </xf>
    <xf numFmtId="4" fontId="46" fillId="79" borderId="23" applyNumberFormat="0" applyProtection="0">
      <alignment horizontal="right" vertical="center"/>
    </xf>
    <xf numFmtId="4" fontId="46" fillId="39" borderId="23" applyNumberFormat="0" applyProtection="0">
      <alignment horizontal="right" vertical="center"/>
    </xf>
    <xf numFmtId="4" fontId="228" fillId="80" borderId="23" applyNumberFormat="0" applyProtection="0">
      <alignment horizontal="left" vertical="center" indent="1"/>
    </xf>
    <xf numFmtId="4" fontId="46" fillId="81" borderId="44" applyNumberFormat="0" applyProtection="0">
      <alignment horizontal="left" vertical="center" indent="1"/>
    </xf>
    <xf numFmtId="4" fontId="233" fillId="82" borderId="0" applyNumberFormat="0" applyProtection="0">
      <alignment horizontal="left" vertical="center" indent="1"/>
    </xf>
    <xf numFmtId="0" fontId="13" fillId="38" borderId="23" applyNumberFormat="0" applyProtection="0">
      <alignment horizontal="left" vertical="center" indent="1"/>
    </xf>
    <xf numFmtId="4" fontId="46" fillId="81" borderId="23" applyNumberFormat="0" applyProtection="0">
      <alignment horizontal="left" vertical="center" indent="1"/>
    </xf>
    <xf numFmtId="4" fontId="46" fillId="83" borderId="23" applyNumberFormat="0" applyProtection="0">
      <alignment horizontal="left" vertical="center" indent="1"/>
    </xf>
    <xf numFmtId="0" fontId="13" fillId="83" borderId="23" applyNumberFormat="0" applyProtection="0">
      <alignment horizontal="left" vertical="center" indent="1"/>
    </xf>
    <xf numFmtId="0" fontId="13" fillId="83" borderId="23" applyNumberFormat="0" applyProtection="0">
      <alignment horizontal="left" vertical="center" indent="1"/>
    </xf>
    <xf numFmtId="0" fontId="13" fillId="84" borderId="23" applyNumberFormat="0" applyProtection="0">
      <alignment horizontal="left" vertical="center" indent="1"/>
    </xf>
    <xf numFmtId="0" fontId="13" fillId="84" borderId="23" applyNumberFormat="0" applyProtection="0">
      <alignment horizontal="left" vertical="center" indent="1"/>
    </xf>
    <xf numFmtId="0" fontId="13" fillId="33" borderId="23" applyNumberFormat="0" applyProtection="0">
      <alignment horizontal="left" vertical="center" indent="1"/>
    </xf>
    <xf numFmtId="0" fontId="13" fillId="33" borderId="23" applyNumberFormat="0" applyProtection="0">
      <alignment horizontal="left" vertical="center" indent="1"/>
    </xf>
    <xf numFmtId="0" fontId="13" fillId="38" borderId="23" applyNumberFormat="0" applyProtection="0">
      <alignment horizontal="left" vertical="center" indent="1"/>
    </xf>
    <xf numFmtId="0" fontId="13" fillId="38" borderId="23" applyNumberFormat="0" applyProtection="0">
      <alignment horizontal="left" vertical="center" indent="1"/>
    </xf>
    <xf numFmtId="4" fontId="46" fillId="32" borderId="23" applyNumberFormat="0" applyProtection="0">
      <alignment vertical="center"/>
    </xf>
    <xf numFmtId="4" fontId="232" fillId="32" borderId="23" applyNumberFormat="0" applyProtection="0">
      <alignment vertical="center"/>
    </xf>
    <xf numFmtId="4" fontId="46" fillId="32" borderId="23" applyNumberFormat="0" applyProtection="0">
      <alignment horizontal="left" vertical="center" indent="1"/>
    </xf>
    <xf numFmtId="4" fontId="46" fillId="32" borderId="23" applyNumberFormat="0" applyProtection="0">
      <alignment horizontal="left" vertical="center" indent="1"/>
    </xf>
    <xf numFmtId="4" fontId="46" fillId="81" borderId="23" applyNumberFormat="0" applyProtection="0">
      <alignment horizontal="right" vertical="center"/>
    </xf>
    <xf numFmtId="4" fontId="232" fillId="81" borderId="23" applyNumberFormat="0" applyProtection="0">
      <alignment horizontal="right" vertical="center"/>
    </xf>
    <xf numFmtId="0" fontId="13" fillId="38" borderId="23" applyNumberFormat="0" applyProtection="0">
      <alignment horizontal="left" vertical="center" indent="1"/>
    </xf>
    <xf numFmtId="0" fontId="234" fillId="0" borderId="0"/>
    <xf numFmtId="4" fontId="129" fillId="81" borderId="23" applyNumberFormat="0" applyProtection="0">
      <alignment horizontal="right" vertical="center"/>
    </xf>
    <xf numFmtId="0" fontId="106" fillId="6" borderId="0" applyNumberFormat="0" applyBorder="0" applyAlignment="0" applyProtection="0"/>
    <xf numFmtId="0" fontId="235" fillId="0" borderId="0" applyNumberFormat="0" applyFont="0" applyBorder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5" fillId="0" borderId="30" applyNumberFormat="0" applyFill="0" applyAlignment="0" applyProtection="0"/>
    <xf numFmtId="0" fontId="185" fillId="0" borderId="30" applyNumberFormat="0" applyFill="0" applyAlignment="0" applyProtection="0"/>
    <xf numFmtId="0" fontId="196" fillId="0" borderId="0" applyNumberFormat="0" applyFill="0" applyBorder="0" applyAlignment="0" applyProtection="0"/>
    <xf numFmtId="0" fontId="192" fillId="0" borderId="12" applyNumberFormat="0" applyFill="0" applyAlignment="0" applyProtection="0"/>
    <xf numFmtId="0" fontId="193" fillId="0" borderId="14" applyNumberFormat="0" applyFill="0" applyAlignment="0" applyProtection="0"/>
    <xf numFmtId="0" fontId="194" fillId="0" borderId="16" applyNumberFormat="0" applyFill="0" applyAlignment="0" applyProtection="0"/>
    <xf numFmtId="0" fontId="194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95" fillId="0" borderId="21" applyNumberFormat="0" applyFill="0" applyAlignment="0" applyProtection="0"/>
    <xf numFmtId="0" fontId="114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07" fillId="28" borderId="6" applyNumberFormat="0" applyAlignment="0" applyProtection="0"/>
    <xf numFmtId="0" fontId="237" fillId="14" borderId="5" applyNumberFormat="0" applyAlignment="0" applyProtection="0"/>
    <xf numFmtId="0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191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0" fontId="240" fillId="0" borderId="0" applyNumberFormat="0" applyFill="0" applyBorder="0" applyAlignment="0" applyProtection="0"/>
    <xf numFmtId="0" fontId="241" fillId="28" borderId="6" applyNumberFormat="0" applyAlignment="0" applyProtection="0"/>
    <xf numFmtId="0" fontId="242" fillId="0" borderId="21" applyNumberFormat="0" applyFill="0" applyAlignment="0" applyProtection="0"/>
    <xf numFmtId="0" fontId="243" fillId="9" borderId="0" applyNumberFormat="0" applyBorder="0" applyAlignment="0" applyProtection="0"/>
    <xf numFmtId="0" fontId="244" fillId="5" borderId="5" applyNumberFormat="0" applyAlignment="0" applyProtection="0"/>
    <xf numFmtId="0" fontId="245" fillId="7" borderId="0" applyNumberFormat="0" applyBorder="0" applyAlignment="0" applyProtection="0"/>
    <xf numFmtId="0" fontId="246" fillId="0" borderId="30" applyNumberFormat="0" applyFill="0" applyAlignment="0" applyProtection="0"/>
    <xf numFmtId="0" fontId="247" fillId="6" borderId="0" applyNumberFormat="0" applyBorder="0" applyAlignment="0" applyProtection="0"/>
    <xf numFmtId="0" fontId="229" fillId="25" borderId="0" applyNumberFormat="0" applyBorder="0" applyAlignment="0" applyProtection="0"/>
    <xf numFmtId="0" fontId="229" fillId="27" borderId="0" applyNumberFormat="0" applyBorder="0" applyAlignment="0" applyProtection="0"/>
    <xf numFmtId="0" fontId="229" fillId="21" borderId="0" applyNumberFormat="0" applyBorder="0" applyAlignment="0" applyProtection="0"/>
    <xf numFmtId="0" fontId="229" fillId="19" borderId="0" applyNumberFormat="0" applyBorder="0" applyAlignment="0" applyProtection="0"/>
    <xf numFmtId="0" fontId="229" fillId="20" borderId="0" applyNumberFormat="0" applyBorder="0" applyAlignment="0" applyProtection="0"/>
    <xf numFmtId="0" fontId="229" fillId="26" borderId="0" applyNumberFormat="0" applyBorder="0" applyAlignment="0" applyProtection="0"/>
    <xf numFmtId="0" fontId="248" fillId="14" borderId="23" applyNumberFormat="0" applyAlignment="0" applyProtection="0"/>
    <xf numFmtId="0" fontId="30" fillId="11" borderId="22" applyNumberFormat="0" applyFont="0" applyAlignment="0" applyProtection="0"/>
    <xf numFmtId="0" fontId="30" fillId="11" borderId="22" applyNumberFormat="0" applyFont="0" applyAlignment="0" applyProtection="0"/>
    <xf numFmtId="0" fontId="249" fillId="0" borderId="12" applyNumberFormat="0" applyFill="0" applyAlignment="0" applyProtection="0"/>
    <xf numFmtId="0" fontId="250" fillId="0" borderId="14" applyNumberFormat="0" applyFill="0" applyAlignment="0" applyProtection="0"/>
    <xf numFmtId="0" fontId="251" fillId="0" borderId="16" applyNumberFormat="0" applyFill="0" applyAlignment="0" applyProtection="0"/>
    <xf numFmtId="0" fontId="251" fillId="0" borderId="0" applyNumberForma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203" fillId="0" borderId="0"/>
    <xf numFmtId="0" fontId="13" fillId="84" borderId="45" applyNumberFormat="0" applyProtection="0">
      <alignment horizontal="left" vertical="center" inden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9" fontId="49" fillId="0" borderId="0" applyProtection="0">
      <alignment horizontal="left"/>
    </xf>
    <xf numFmtId="0" fontId="50" fillId="0" borderId="0">
      <protection locked="0"/>
    </xf>
    <xf numFmtId="0" fontId="70" fillId="0" borderId="0"/>
    <xf numFmtId="277" fontId="49" fillId="0" borderId="0" applyFill="0" applyBorder="0" applyProtection="0">
      <alignment horizontal="right"/>
    </xf>
    <xf numFmtId="278" fontId="49" fillId="0" borderId="0" applyFill="0" applyBorder="0" applyProtection="0">
      <alignment horizontal="right"/>
    </xf>
    <xf numFmtId="279" fontId="252" fillId="0" borderId="0" applyFill="0" applyBorder="0" applyProtection="0">
      <alignment horizontal="center"/>
    </xf>
    <xf numFmtId="280" fontId="252" fillId="0" borderId="0" applyFill="0" applyBorder="0" applyProtection="0">
      <alignment horizontal="center"/>
    </xf>
    <xf numFmtId="281" fontId="253" fillId="0" borderId="0" applyFill="0" applyBorder="0" applyProtection="0">
      <alignment horizontal="right"/>
    </xf>
    <xf numFmtId="282" fontId="49" fillId="0" borderId="0" applyFill="0" applyBorder="0" applyProtection="0">
      <alignment horizontal="right"/>
    </xf>
    <xf numFmtId="283" fontId="49" fillId="0" borderId="0" applyFill="0" applyBorder="0" applyProtection="0">
      <alignment horizontal="right"/>
    </xf>
    <xf numFmtId="284" fontId="49" fillId="0" borderId="0" applyFill="0" applyBorder="0" applyProtection="0">
      <alignment horizontal="right"/>
    </xf>
    <xf numFmtId="285" fontId="49" fillId="0" borderId="0" applyFill="0" applyBorder="0" applyProtection="0">
      <alignment horizontal="right"/>
    </xf>
    <xf numFmtId="0" fontId="83" fillId="0" borderId="3" applyFill="0">
      <alignment horizontal="center"/>
      <protection locked="0"/>
    </xf>
    <xf numFmtId="187" fontId="69" fillId="0" borderId="43" applyAlignment="0" applyProtection="0"/>
    <xf numFmtId="191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5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0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189" fillId="0" borderId="0" applyFont="0" applyFill="0" applyBorder="0" applyAlignment="0" applyProtection="0"/>
    <xf numFmtId="193" fontId="189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4" fillId="0" borderId="0" applyFont="0" applyFill="0" applyBorder="0" applyAlignment="0" applyProtection="0"/>
    <xf numFmtId="187" fontId="69" fillId="0" borderId="43" applyAlignment="0" applyProtection="0"/>
    <xf numFmtId="193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72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72" fillId="0" borderId="0" applyFont="0" applyFill="0" applyBorder="0" applyAlignment="0" applyProtection="0"/>
    <xf numFmtId="193" fontId="204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45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22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190" fillId="0" borderId="0" applyFont="0" applyFill="0" applyBorder="0" applyAlignment="0" applyProtection="0"/>
    <xf numFmtId="44" fontId="45" fillId="0" borderId="0" applyFont="0" applyFill="0" applyBorder="0" applyAlignment="0" applyProtection="0"/>
    <xf numFmtId="286" fontId="49" fillId="0" borderId="0" applyFont="0" applyFill="0" applyBorder="0" applyAlignment="0" applyProtection="0"/>
    <xf numFmtId="0" fontId="30" fillId="0" borderId="0"/>
    <xf numFmtId="0" fontId="222" fillId="0" borderId="0"/>
    <xf numFmtId="0" fontId="190" fillId="0" borderId="0"/>
    <xf numFmtId="0" fontId="30" fillId="0" borderId="0">
      <protection locked="0"/>
    </xf>
    <xf numFmtId="0" fontId="203" fillId="0" borderId="0"/>
    <xf numFmtId="0" fontId="13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30" fillId="0" borderId="0"/>
    <xf numFmtId="0" fontId="13" fillId="0" borderId="0"/>
    <xf numFmtId="0" fontId="4" fillId="0" borderId="0"/>
    <xf numFmtId="0" fontId="203" fillId="0" borderId="0"/>
    <xf numFmtId="0" fontId="13" fillId="0" borderId="0">
      <protection locked="0"/>
    </xf>
    <xf numFmtId="0" fontId="190" fillId="0" borderId="0">
      <protection locked="0"/>
    </xf>
    <xf numFmtId="0" fontId="13" fillId="0" borderId="0"/>
    <xf numFmtId="0" fontId="30" fillId="0" borderId="0"/>
    <xf numFmtId="0" fontId="13" fillId="0" borderId="0">
      <protection locked="0"/>
    </xf>
    <xf numFmtId="0" fontId="13" fillId="0" borderId="0"/>
    <xf numFmtId="0" fontId="203" fillId="0" borderId="0"/>
    <xf numFmtId="0" fontId="13" fillId="0" borderId="0"/>
    <xf numFmtId="0" fontId="45" fillId="0" borderId="0"/>
    <xf numFmtId="0" fontId="35" fillId="0" borderId="0"/>
    <xf numFmtId="0" fontId="45" fillId="0" borderId="0"/>
    <xf numFmtId="0" fontId="45" fillId="0" borderId="0"/>
    <xf numFmtId="0" fontId="45" fillId="0" borderId="0">
      <protection locked="0"/>
    </xf>
    <xf numFmtId="0" fontId="45" fillId="0" borderId="0">
      <protection locked="0"/>
    </xf>
    <xf numFmtId="0" fontId="13" fillId="0" borderId="0"/>
    <xf numFmtId="0" fontId="45" fillId="0" borderId="0"/>
    <xf numFmtId="0" fontId="45" fillId="0" borderId="0"/>
    <xf numFmtId="0" fontId="45" fillId="0" borderId="0"/>
    <xf numFmtId="0" fontId="13" fillId="0" borderId="0"/>
    <xf numFmtId="0" fontId="203" fillId="0" borderId="0"/>
    <xf numFmtId="0" fontId="203" fillId="0" borderId="0"/>
    <xf numFmtId="0" fontId="45" fillId="0" borderId="0"/>
    <xf numFmtId="0" fontId="13" fillId="0" borderId="0"/>
    <xf numFmtId="0" fontId="13" fillId="0" borderId="0"/>
    <xf numFmtId="0" fontId="30" fillId="0" borderId="0"/>
    <xf numFmtId="0" fontId="45" fillId="0" borderId="0"/>
    <xf numFmtId="0" fontId="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03" fillId="0" borderId="0"/>
    <xf numFmtId="0" fontId="203" fillId="0" borderId="0"/>
    <xf numFmtId="0" fontId="203" fillId="0" borderId="0"/>
    <xf numFmtId="0" fontId="45" fillId="0" borderId="0"/>
    <xf numFmtId="0" fontId="123" fillId="0" borderId="0"/>
    <xf numFmtId="0" fontId="203" fillId="0" borderId="0"/>
    <xf numFmtId="0" fontId="4" fillId="0" borderId="0"/>
    <xf numFmtId="0" fontId="4" fillId="0" borderId="0"/>
    <xf numFmtId="0" fontId="4" fillId="0" borderId="0"/>
    <xf numFmtId="0" fontId="203" fillId="0" borderId="0"/>
    <xf numFmtId="0" fontId="203" fillId="0" borderId="0"/>
    <xf numFmtId="0" fontId="203" fillId="0" borderId="0"/>
    <xf numFmtId="0" fontId="45" fillId="0" borderId="0"/>
    <xf numFmtId="0" fontId="203" fillId="0" borderId="0"/>
    <xf numFmtId="0" fontId="203" fillId="0" borderId="0"/>
    <xf numFmtId="0" fontId="203" fillId="0" borderId="0"/>
    <xf numFmtId="0" fontId="45" fillId="0" borderId="0"/>
    <xf numFmtId="0" fontId="13" fillId="0" borderId="0"/>
    <xf numFmtId="0" fontId="1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13" fillId="0" borderId="0"/>
    <xf numFmtId="0" fontId="13" fillId="0" borderId="0"/>
    <xf numFmtId="0" fontId="203" fillId="0" borderId="0"/>
    <xf numFmtId="0" fontId="203" fillId="0" borderId="0"/>
    <xf numFmtId="0" fontId="203" fillId="0" borderId="0"/>
    <xf numFmtId="0" fontId="45" fillId="0" borderId="0"/>
    <xf numFmtId="0" fontId="203" fillId="0" borderId="0"/>
    <xf numFmtId="0" fontId="30" fillId="0" borderId="0"/>
    <xf numFmtId="0" fontId="45" fillId="0" borderId="0">
      <protection locked="0"/>
    </xf>
    <xf numFmtId="0" fontId="203" fillId="0" borderId="0"/>
    <xf numFmtId="0" fontId="4" fillId="0" borderId="0"/>
    <xf numFmtId="0" fontId="13" fillId="0" borderId="0"/>
    <xf numFmtId="0" fontId="13" fillId="0" borderId="0"/>
    <xf numFmtId="0" fontId="30" fillId="0" borderId="0"/>
    <xf numFmtId="9" fontId="4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69" fillId="0" borderId="3">
      <alignment horizontal="center"/>
    </xf>
    <xf numFmtId="0" fontId="30" fillId="0" borderId="0"/>
    <xf numFmtId="265" fontId="166" fillId="0" borderId="0" applyFont="0" applyFill="0" applyBorder="0" applyAlignment="0" applyProtection="0"/>
    <xf numFmtId="278" fontId="49" fillId="0" borderId="0" applyFill="0" applyBorder="0" applyProtection="0">
      <alignment horizontal="right"/>
    </xf>
    <xf numFmtId="0" fontId="49" fillId="0" borderId="0">
      <protection locked="0"/>
    </xf>
    <xf numFmtId="287" fontId="166" fillId="0" borderId="0" applyFont="0" applyFill="0" applyBorder="0" applyAlignment="0" applyProtection="0"/>
    <xf numFmtId="288" fontId="166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3" fillId="84" borderId="45" applyNumberFormat="0" applyProtection="0">
      <alignment horizontal="left" vertical="center" indent="1"/>
    </xf>
    <xf numFmtId="4" fontId="46" fillId="77" borderId="45" applyNumberFormat="0" applyProtection="0">
      <alignment horizontal="right" vertical="center"/>
    </xf>
    <xf numFmtId="4" fontId="46" fillId="76" borderId="45" applyNumberFormat="0" applyProtection="0">
      <alignment horizontal="right" vertical="center"/>
    </xf>
    <xf numFmtId="4" fontId="46" fillId="75" borderId="45" applyNumberFormat="0" applyProtection="0">
      <alignment horizontal="right" vertical="center"/>
    </xf>
    <xf numFmtId="4" fontId="46" fillId="74" borderId="45" applyNumberFormat="0" applyProtection="0">
      <alignment horizontal="right" vertical="center"/>
    </xf>
    <xf numFmtId="4" fontId="46" fillId="73" borderId="45" applyNumberFormat="0" applyProtection="0">
      <alignment horizontal="right" vertical="center"/>
    </xf>
    <xf numFmtId="0" fontId="183" fillId="5" borderId="46" applyNumberFormat="0" applyAlignment="0" applyProtection="0"/>
    <xf numFmtId="0" fontId="183" fillId="5" borderId="46" applyNumberFormat="0" applyAlignment="0" applyProtection="0"/>
    <xf numFmtId="4" fontId="46" fillId="72" borderId="45" applyNumberFormat="0" applyProtection="0">
      <alignment horizontal="right" vertical="center"/>
    </xf>
    <xf numFmtId="0" fontId="13" fillId="38" borderId="45" applyNumberFormat="0" applyProtection="0">
      <alignment horizontal="left" vertical="center" indent="1"/>
    </xf>
    <xf numFmtId="4" fontId="46" fillId="71" borderId="45" applyNumberFormat="0" applyProtection="0">
      <alignment horizontal="left" vertical="center" indent="1"/>
    </xf>
    <xf numFmtId="4" fontId="46" fillId="71" borderId="45" applyNumberFormat="0" applyProtection="0">
      <alignment horizontal="left" vertical="center" indent="1"/>
    </xf>
    <xf numFmtId="4" fontId="232" fillId="71" borderId="45" applyNumberFormat="0" applyProtection="0">
      <alignment vertical="center"/>
    </xf>
    <xf numFmtId="4" fontId="46" fillId="71" borderId="45" applyNumberFormat="0" applyProtection="0">
      <alignment vertical="center"/>
    </xf>
    <xf numFmtId="0" fontId="177" fillId="14" borderId="45" applyNumberFormat="0" applyAlignment="0" applyProtection="0"/>
    <xf numFmtId="0" fontId="177" fillId="14" borderId="45" applyNumberFormat="0" applyAlignment="0" applyProtection="0"/>
    <xf numFmtId="0" fontId="13" fillId="11" borderId="48" applyNumberFormat="0" applyFont="0" applyAlignment="0" applyProtection="0"/>
    <xf numFmtId="0" fontId="13" fillId="11" borderId="48" applyNumberFormat="0" applyFont="0" applyAlignment="0" applyProtection="0"/>
    <xf numFmtId="0" fontId="13" fillId="11" borderId="48" applyNumberFormat="0" applyFont="0" applyAlignment="0" applyProtection="0"/>
    <xf numFmtId="0" fontId="13" fillId="11" borderId="48" applyNumberFormat="0" applyFont="0" applyAlignment="0" applyProtection="0"/>
    <xf numFmtId="0" fontId="13" fillId="11" borderId="48" applyNumberFormat="0" applyFont="0" applyAlignment="0" applyProtection="0"/>
    <xf numFmtId="0" fontId="177" fillId="14" borderId="45" applyNumberFormat="0" applyAlignment="0" applyProtection="0"/>
    <xf numFmtId="0" fontId="177" fillId="14" borderId="45" applyNumberFormat="0" applyAlignment="0" applyProtection="0"/>
    <xf numFmtId="4" fontId="46" fillId="71" borderId="45" applyNumberFormat="0" applyProtection="0">
      <alignment vertical="center"/>
    </xf>
    <xf numFmtId="4" fontId="232" fillId="71" borderId="45" applyNumberFormat="0" applyProtection="0">
      <alignment vertical="center"/>
    </xf>
    <xf numFmtId="4" fontId="46" fillId="71" borderId="45" applyNumberFormat="0" applyProtection="0">
      <alignment horizontal="left" vertical="center" indent="1"/>
    </xf>
    <xf numFmtId="4" fontId="46" fillId="71" borderId="45" applyNumberFormat="0" applyProtection="0">
      <alignment horizontal="left" vertical="center" indent="1"/>
    </xf>
    <xf numFmtId="0" fontId="13" fillId="38" borderId="45" applyNumberFormat="0" applyProtection="0">
      <alignment horizontal="left" vertical="center" indent="1"/>
    </xf>
    <xf numFmtId="4" fontId="46" fillId="72" borderId="45" applyNumberFormat="0" applyProtection="0">
      <alignment horizontal="right" vertical="center"/>
    </xf>
    <xf numFmtId="4" fontId="46" fillId="73" borderId="45" applyNumberFormat="0" applyProtection="0">
      <alignment horizontal="right" vertical="center"/>
    </xf>
    <xf numFmtId="4" fontId="46" fillId="74" borderId="45" applyNumberFormat="0" applyProtection="0">
      <alignment horizontal="right" vertical="center"/>
    </xf>
    <xf numFmtId="4" fontId="46" fillId="75" borderId="45" applyNumberFormat="0" applyProtection="0">
      <alignment horizontal="right" vertical="center"/>
    </xf>
    <xf numFmtId="4" fontId="46" fillId="76" borderId="45" applyNumberFormat="0" applyProtection="0">
      <alignment horizontal="right" vertical="center"/>
    </xf>
    <xf numFmtId="4" fontId="46" fillId="77" borderId="45" applyNumberFormat="0" applyProtection="0">
      <alignment horizontal="right" vertical="center"/>
    </xf>
    <xf numFmtId="4" fontId="46" fillId="78" borderId="45" applyNumberFormat="0" applyProtection="0">
      <alignment horizontal="right" vertical="center"/>
    </xf>
    <xf numFmtId="4" fontId="46" fillId="79" borderId="45" applyNumberFormat="0" applyProtection="0">
      <alignment horizontal="right" vertical="center"/>
    </xf>
    <xf numFmtId="4" fontId="46" fillId="39" borderId="45" applyNumberFormat="0" applyProtection="0">
      <alignment horizontal="right" vertical="center"/>
    </xf>
    <xf numFmtId="4" fontId="228" fillId="80" borderId="45" applyNumberFormat="0" applyProtection="0">
      <alignment horizontal="left" vertical="center" indent="1"/>
    </xf>
    <xf numFmtId="0" fontId="13" fillId="38" borderId="45" applyNumberFormat="0" applyProtection="0">
      <alignment horizontal="left" vertical="center" indent="1"/>
    </xf>
    <xf numFmtId="4" fontId="46" fillId="81" borderId="45" applyNumberFormat="0" applyProtection="0">
      <alignment horizontal="left" vertical="center" indent="1"/>
    </xf>
    <xf numFmtId="4" fontId="46" fillId="83" borderId="45" applyNumberFormat="0" applyProtection="0">
      <alignment horizontal="left" vertical="center" indent="1"/>
    </xf>
    <xf numFmtId="0" fontId="13" fillId="83" borderId="45" applyNumberFormat="0" applyProtection="0">
      <alignment horizontal="left" vertical="center" indent="1"/>
    </xf>
    <xf numFmtId="0" fontId="13" fillId="83" borderId="45" applyNumberFormat="0" applyProtection="0">
      <alignment horizontal="left" vertical="center" indent="1"/>
    </xf>
    <xf numFmtId="0" fontId="13" fillId="84" borderId="45" applyNumberFormat="0" applyProtection="0">
      <alignment horizontal="left" vertical="center" indent="1"/>
    </xf>
    <xf numFmtId="0" fontId="13" fillId="84" borderId="45" applyNumberFormat="0" applyProtection="0">
      <alignment horizontal="left" vertical="center" indent="1"/>
    </xf>
    <xf numFmtId="0" fontId="13" fillId="33" borderId="45" applyNumberFormat="0" applyProtection="0">
      <alignment horizontal="left" vertical="center" indent="1"/>
    </xf>
    <xf numFmtId="0" fontId="13" fillId="33" borderId="45" applyNumberFormat="0" applyProtection="0">
      <alignment horizontal="left" vertical="center" indent="1"/>
    </xf>
    <xf numFmtId="0" fontId="13" fillId="38" borderId="45" applyNumberFormat="0" applyProtection="0">
      <alignment horizontal="left" vertical="center" indent="1"/>
    </xf>
    <xf numFmtId="0" fontId="13" fillId="38" borderId="45" applyNumberFormat="0" applyProtection="0">
      <alignment horizontal="left" vertical="center" indent="1"/>
    </xf>
    <xf numFmtId="4" fontId="46" fillId="32" borderId="45" applyNumberFormat="0" applyProtection="0">
      <alignment vertical="center"/>
    </xf>
    <xf numFmtId="4" fontId="232" fillId="32" borderId="45" applyNumberFormat="0" applyProtection="0">
      <alignment vertical="center"/>
    </xf>
    <xf numFmtId="4" fontId="46" fillId="32" borderId="45" applyNumberFormat="0" applyProtection="0">
      <alignment horizontal="left" vertical="center" indent="1"/>
    </xf>
    <xf numFmtId="4" fontId="46" fillId="32" borderId="45" applyNumberFormat="0" applyProtection="0">
      <alignment horizontal="left" vertical="center" indent="1"/>
    </xf>
    <xf numFmtId="4" fontId="46" fillId="81" borderId="45" applyNumberFormat="0" applyProtection="0">
      <alignment horizontal="right" vertical="center"/>
    </xf>
    <xf numFmtId="4" fontId="232" fillId="81" borderId="45" applyNumberFormat="0" applyProtection="0">
      <alignment horizontal="right" vertical="center"/>
    </xf>
    <xf numFmtId="0" fontId="13" fillId="38" borderId="45" applyNumberFormat="0" applyProtection="0">
      <alignment horizontal="left" vertical="center" indent="1"/>
    </xf>
    <xf numFmtId="0" fontId="13" fillId="38" borderId="45" applyNumberFormat="0" applyProtection="0">
      <alignment horizontal="left" vertical="center" indent="1"/>
    </xf>
    <xf numFmtId="4" fontId="129" fillId="81" borderId="45" applyNumberFormat="0" applyProtection="0">
      <alignment horizontal="right" vertical="center"/>
    </xf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237" fillId="14" borderId="46" applyNumberFormat="0" applyAlignment="0" applyProtection="0"/>
    <xf numFmtId="0" fontId="244" fillId="5" borderId="46" applyNumberFormat="0" applyAlignment="0" applyProtection="0"/>
    <xf numFmtId="0" fontId="246" fillId="0" borderId="47" applyNumberFormat="0" applyFill="0" applyAlignment="0" applyProtection="0"/>
    <xf numFmtId="0" fontId="248" fillId="14" borderId="45" applyNumberFormat="0" applyAlignment="0" applyProtection="0"/>
    <xf numFmtId="0" fontId="30" fillId="11" borderId="48" applyNumberFormat="0" applyFont="0" applyAlignment="0" applyProtection="0"/>
    <xf numFmtId="0" fontId="30" fillId="11" borderId="48" applyNumberFormat="0" applyFont="0" applyAlignment="0" applyProtection="0"/>
    <xf numFmtId="43" fontId="203" fillId="0" borderId="0" applyFont="0" applyFill="0" applyBorder="0" applyAlignment="0" applyProtection="0"/>
    <xf numFmtId="0" fontId="203" fillId="0" borderId="0"/>
    <xf numFmtId="0" fontId="30" fillId="11" borderId="48" applyNumberFormat="0" applyFont="0" applyAlignment="0" applyProtection="0"/>
    <xf numFmtId="0" fontId="30" fillId="11" borderId="48" applyNumberFormat="0" applyFont="0" applyAlignment="0" applyProtection="0"/>
    <xf numFmtId="0" fontId="248" fillId="14" borderId="45" applyNumberFormat="0" applyAlignment="0" applyProtection="0"/>
    <xf numFmtId="0" fontId="246" fillId="0" borderId="47" applyNumberFormat="0" applyFill="0" applyAlignment="0" applyProtection="0"/>
    <xf numFmtId="0" fontId="244" fillId="5" borderId="46" applyNumberFormat="0" applyAlignment="0" applyProtection="0"/>
    <xf numFmtId="0" fontId="237" fillId="14" borderId="46" applyNumberFormat="0" applyAlignment="0" applyProtection="0"/>
    <xf numFmtId="4" fontId="46" fillId="32" borderId="45" applyNumberFormat="0" applyProtection="0">
      <alignment vertical="center"/>
    </xf>
    <xf numFmtId="0" fontId="13" fillId="11" borderId="48" applyNumberFormat="0" applyFont="0" applyAlignment="0" applyProtection="0"/>
    <xf numFmtId="0" fontId="13" fillId="11" borderId="48" applyNumberFormat="0" applyFont="0" applyAlignment="0" applyProtection="0"/>
    <xf numFmtId="0" fontId="13" fillId="11" borderId="48" applyNumberFormat="0" applyFont="0" applyAlignment="0" applyProtection="0"/>
    <xf numFmtId="0" fontId="183" fillId="5" borderId="46" applyNumberFormat="0" applyAlignment="0" applyProtection="0"/>
    <xf numFmtId="0" fontId="183" fillId="5" borderId="46" applyNumberFormat="0" applyAlignment="0" applyProtection="0"/>
    <xf numFmtId="0" fontId="113" fillId="0" borderId="47" applyNumberFormat="0" applyFill="0" applyAlignment="0" applyProtection="0"/>
    <xf numFmtId="0" fontId="110" fillId="5" borderId="46" applyNumberFormat="0" applyAlignment="0" applyProtection="0"/>
    <xf numFmtId="0" fontId="178" fillId="14" borderId="46" applyNumberFormat="0" applyAlignment="0" applyProtection="0"/>
    <xf numFmtId="0" fontId="178" fillId="14" borderId="46" applyNumberFormat="0" applyAlignment="0" applyProtection="0"/>
    <xf numFmtId="187" fontId="69" fillId="0" borderId="43" applyAlignment="0" applyProtection="0"/>
    <xf numFmtId="0" fontId="191" fillId="14" borderId="46" applyNumberFormat="0" applyAlignment="0" applyProtection="0"/>
    <xf numFmtId="0" fontId="112" fillId="14" borderId="45" applyNumberFormat="0" applyAlignment="0" applyProtection="0"/>
    <xf numFmtId="193" fontId="220" fillId="85" borderId="0"/>
    <xf numFmtId="193" fontId="220" fillId="85" borderId="0"/>
    <xf numFmtId="193" fontId="220" fillId="86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03" fillId="0" borderId="0" applyFont="0" applyFill="0" applyBorder="0" applyAlignment="0" applyProtection="0"/>
    <xf numFmtId="0" fontId="28" fillId="0" borderId="0"/>
    <xf numFmtId="37" fontId="254" fillId="0" borderId="0"/>
    <xf numFmtId="0" fontId="30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172" fillId="0" borderId="0"/>
    <xf numFmtId="9" fontId="20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203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203" fillId="0" borderId="0"/>
    <xf numFmtId="9" fontId="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9" fontId="203" fillId="0" borderId="0" applyFont="0" applyFill="0" applyBorder="0" applyAlignment="0" applyProtection="0"/>
    <xf numFmtId="0" fontId="13" fillId="0" borderId="0"/>
    <xf numFmtId="43" fontId="203" fillId="0" borderId="0" applyFont="0" applyFill="0" applyBorder="0" applyAlignment="0" applyProtection="0"/>
    <xf numFmtId="0" fontId="4" fillId="0" borderId="0"/>
    <xf numFmtId="187" fontId="86" fillId="0" borderId="43" applyAlignment="0" applyProtection="0"/>
    <xf numFmtId="187" fontId="86" fillId="0" borderId="43" applyAlignment="0" applyProtection="0"/>
    <xf numFmtId="0" fontId="125" fillId="8" borderId="46" applyNumberFormat="0" applyAlignment="0" applyProtection="0"/>
    <xf numFmtId="0" fontId="110" fillId="2" borderId="46" applyNumberFormat="0" applyAlignment="0" applyProtection="0"/>
    <xf numFmtId="0" fontId="28" fillId="2" borderId="48" applyNumberFormat="0" applyFont="0" applyAlignment="0" applyProtection="0"/>
    <xf numFmtId="0" fontId="112" fillId="8" borderId="45" applyNumberFormat="0" applyAlignment="0" applyProtection="0"/>
    <xf numFmtId="0" fontId="113" fillId="0" borderId="50" applyNumberFormat="0" applyFill="0" applyAlignment="0" applyProtection="0"/>
    <xf numFmtId="0" fontId="177" fillId="14" borderId="45" applyNumberFormat="0" applyAlignment="0" applyProtection="0"/>
    <xf numFmtId="0" fontId="178" fillId="14" borderId="46" applyNumberFormat="0" applyAlignment="0" applyProtection="0"/>
    <xf numFmtId="0" fontId="183" fillId="5" borderId="46" applyNumberFormat="0" applyAlignment="0" applyProtection="0"/>
    <xf numFmtId="0" fontId="185" fillId="0" borderId="47" applyNumberFormat="0" applyFill="0" applyAlignment="0" applyProtection="0"/>
    <xf numFmtId="0" fontId="13" fillId="11" borderId="48" applyNumberFormat="0" applyFont="0" applyAlignment="0" applyProtection="0"/>
    <xf numFmtId="0" fontId="13" fillId="11" borderId="48" applyNumberFormat="0" applyFont="0" applyAlignment="0" applyProtection="0"/>
    <xf numFmtId="0" fontId="178" fillId="14" borderId="46" applyNumberFormat="0" applyAlignment="0" applyProtection="0"/>
    <xf numFmtId="0" fontId="183" fillId="5" borderId="46" applyNumberFormat="0" applyAlignment="0" applyProtection="0"/>
    <xf numFmtId="0" fontId="13" fillId="11" borderId="48" applyNumberFormat="0" applyFont="0" applyAlignment="0" applyProtection="0"/>
    <xf numFmtId="0" fontId="177" fillId="14" borderId="45" applyNumberFormat="0" applyAlignment="0" applyProtection="0"/>
    <xf numFmtId="0" fontId="185" fillId="0" borderId="47" applyNumberFormat="0" applyFill="0" applyAlignment="0" applyProtection="0"/>
    <xf numFmtId="0" fontId="191" fillId="14" borderId="46" applyNumberFormat="0" applyAlignment="0" applyProtection="0"/>
    <xf numFmtId="0" fontId="110" fillId="5" borderId="46" applyNumberFormat="0" applyAlignment="0" applyProtection="0"/>
    <xf numFmtId="0" fontId="13" fillId="11" borderId="48" applyNumberFormat="0" applyFont="0" applyAlignment="0" applyProtection="0"/>
    <xf numFmtId="0" fontId="112" fillId="14" borderId="45" applyNumberFormat="0" applyAlignment="0" applyProtection="0"/>
    <xf numFmtId="0" fontId="183" fillId="5" borderId="46" applyNumberFormat="0" applyAlignment="0" applyProtection="0"/>
    <xf numFmtId="0" fontId="113" fillId="0" borderId="47" applyNumberFormat="0" applyFill="0" applyAlignment="0" applyProtection="0"/>
    <xf numFmtId="0" fontId="110" fillId="5" borderId="46" applyNumberFormat="0" applyAlignment="0" applyProtection="0"/>
    <xf numFmtId="187" fontId="69" fillId="0" borderId="49" applyAlignment="0" applyProtection="0"/>
    <xf numFmtId="0" fontId="178" fillId="14" borderId="46" applyNumberFormat="0" applyAlignment="0" applyProtection="0"/>
    <xf numFmtId="0" fontId="178" fillId="14" borderId="46" applyNumberFormat="0" applyAlignment="0" applyProtection="0"/>
    <xf numFmtId="0" fontId="178" fillId="14" borderId="46" applyNumberFormat="0" applyAlignment="0" applyProtection="0"/>
    <xf numFmtId="0" fontId="178" fillId="14" borderId="46" applyNumberFormat="0" applyAlignment="0" applyProtection="0"/>
    <xf numFmtId="0" fontId="191" fillId="14" borderId="46" applyNumberFormat="0" applyAlignment="0" applyProtection="0"/>
    <xf numFmtId="0" fontId="112" fillId="14" borderId="45" applyNumberFormat="0" applyAlignment="0" applyProtection="0"/>
    <xf numFmtId="0" fontId="183" fillId="5" borderId="46" applyNumberFormat="0" applyAlignment="0" applyProtection="0"/>
    <xf numFmtId="0" fontId="183" fillId="5" borderId="46" applyNumberFormat="0" applyAlignment="0" applyProtection="0"/>
    <xf numFmtId="0" fontId="13" fillId="11" borderId="48" applyNumberFormat="0" applyFont="0" applyAlignment="0" applyProtection="0"/>
    <xf numFmtId="0" fontId="13" fillId="11" borderId="48" applyNumberFormat="0" applyFont="0" applyAlignment="0" applyProtection="0"/>
    <xf numFmtId="0" fontId="177" fillId="14" borderId="45" applyNumberFormat="0" applyAlignment="0" applyProtection="0"/>
    <xf numFmtId="0" fontId="177" fillId="14" borderId="45" applyNumberFormat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237" fillId="14" borderId="46" applyNumberFormat="0" applyAlignment="0" applyProtection="0"/>
    <xf numFmtId="0" fontId="244" fillId="5" borderId="46" applyNumberFormat="0" applyAlignment="0" applyProtection="0"/>
    <xf numFmtId="0" fontId="246" fillId="0" borderId="47" applyNumberFormat="0" applyFill="0" applyAlignment="0" applyProtection="0"/>
    <xf numFmtId="0" fontId="248" fillId="14" borderId="45" applyNumberFormat="0" applyAlignment="0" applyProtection="0"/>
    <xf numFmtId="0" fontId="30" fillId="11" borderId="48" applyNumberFormat="0" applyFont="0" applyAlignment="0" applyProtection="0"/>
    <xf numFmtId="0" fontId="30" fillId="11" borderId="48" applyNumberFormat="0" applyFont="0" applyAlignment="0" applyProtection="0"/>
    <xf numFmtId="187" fontId="69" fillId="0" borderId="49" applyAlignment="0" applyProtection="0"/>
    <xf numFmtId="0" fontId="183" fillId="5" borderId="46" applyNumberFormat="0" applyAlignment="0" applyProtection="0"/>
    <xf numFmtId="0" fontId="183" fillId="5" borderId="46" applyNumberFormat="0" applyAlignment="0" applyProtection="0"/>
    <xf numFmtId="0" fontId="13" fillId="11" borderId="48" applyNumberFormat="0" applyFont="0" applyAlignment="0" applyProtection="0"/>
    <xf numFmtId="0" fontId="13" fillId="11" borderId="48" applyNumberFormat="0" applyFont="0" applyAlignment="0" applyProtection="0"/>
    <xf numFmtId="0" fontId="13" fillId="11" borderId="48" applyNumberFormat="0" applyFont="0" applyAlignment="0" applyProtection="0"/>
    <xf numFmtId="0" fontId="13" fillId="11" borderId="48" applyNumberFormat="0" applyFont="0" applyAlignment="0" applyProtection="0"/>
    <xf numFmtId="0" fontId="177" fillId="14" borderId="45" applyNumberFormat="0" applyAlignment="0" applyProtection="0"/>
    <xf numFmtId="0" fontId="177" fillId="14" borderId="45" applyNumberFormat="0" applyAlignment="0" applyProtection="0"/>
    <xf numFmtId="4" fontId="46" fillId="71" borderId="45" applyNumberFormat="0" applyProtection="0">
      <alignment vertical="center"/>
    </xf>
    <xf numFmtId="4" fontId="232" fillId="71" borderId="45" applyNumberFormat="0" applyProtection="0">
      <alignment vertical="center"/>
    </xf>
    <xf numFmtId="4" fontId="46" fillId="71" borderId="45" applyNumberFormat="0" applyProtection="0">
      <alignment horizontal="left" vertical="center" indent="1"/>
    </xf>
    <xf numFmtId="4" fontId="46" fillId="71" borderId="45" applyNumberFormat="0" applyProtection="0">
      <alignment horizontal="left" vertical="center" indent="1"/>
    </xf>
    <xf numFmtId="0" fontId="13" fillId="38" borderId="45" applyNumberFormat="0" applyProtection="0">
      <alignment horizontal="left" vertical="center" indent="1"/>
    </xf>
    <xf numFmtId="4" fontId="46" fillId="72" borderId="45" applyNumberFormat="0" applyProtection="0">
      <alignment horizontal="right" vertical="center"/>
    </xf>
    <xf numFmtId="4" fontId="46" fillId="73" borderId="45" applyNumberFormat="0" applyProtection="0">
      <alignment horizontal="right" vertical="center"/>
    </xf>
    <xf numFmtId="4" fontId="46" fillId="74" borderId="45" applyNumberFormat="0" applyProtection="0">
      <alignment horizontal="right" vertical="center"/>
    </xf>
    <xf numFmtId="4" fontId="46" fillId="75" borderId="45" applyNumberFormat="0" applyProtection="0">
      <alignment horizontal="right" vertical="center"/>
    </xf>
    <xf numFmtId="4" fontId="46" fillId="76" borderId="45" applyNumberFormat="0" applyProtection="0">
      <alignment horizontal="right" vertical="center"/>
    </xf>
    <xf numFmtId="4" fontId="46" fillId="77" borderId="45" applyNumberFormat="0" applyProtection="0">
      <alignment horizontal="right" vertical="center"/>
    </xf>
    <xf numFmtId="4" fontId="46" fillId="78" borderId="45" applyNumberFormat="0" applyProtection="0">
      <alignment horizontal="right" vertical="center"/>
    </xf>
    <xf numFmtId="4" fontId="46" fillId="79" borderId="45" applyNumberFormat="0" applyProtection="0">
      <alignment horizontal="right" vertical="center"/>
    </xf>
    <xf numFmtId="4" fontId="46" fillId="39" borderId="45" applyNumberFormat="0" applyProtection="0">
      <alignment horizontal="right" vertical="center"/>
    </xf>
    <xf numFmtId="4" fontId="228" fillId="80" borderId="45" applyNumberFormat="0" applyProtection="0">
      <alignment horizontal="left" vertical="center" indent="1"/>
    </xf>
    <xf numFmtId="0" fontId="13" fillId="38" borderId="45" applyNumberFormat="0" applyProtection="0">
      <alignment horizontal="left" vertical="center" indent="1"/>
    </xf>
    <xf numFmtId="4" fontId="46" fillId="81" borderId="45" applyNumberFormat="0" applyProtection="0">
      <alignment horizontal="left" vertical="center" indent="1"/>
    </xf>
    <xf numFmtId="4" fontId="46" fillId="83" borderId="45" applyNumberFormat="0" applyProtection="0">
      <alignment horizontal="left" vertical="center" indent="1"/>
    </xf>
    <xf numFmtId="0" fontId="13" fillId="83" borderId="45" applyNumberFormat="0" applyProtection="0">
      <alignment horizontal="left" vertical="center" indent="1"/>
    </xf>
    <xf numFmtId="0" fontId="13" fillId="83" borderId="45" applyNumberFormat="0" applyProtection="0">
      <alignment horizontal="left" vertical="center" indent="1"/>
    </xf>
    <xf numFmtId="0" fontId="13" fillId="84" borderId="45" applyNumberFormat="0" applyProtection="0">
      <alignment horizontal="left" vertical="center" indent="1"/>
    </xf>
    <xf numFmtId="0" fontId="13" fillId="84" borderId="45" applyNumberFormat="0" applyProtection="0">
      <alignment horizontal="left" vertical="center" indent="1"/>
    </xf>
    <xf numFmtId="0" fontId="13" fillId="33" borderId="45" applyNumberFormat="0" applyProtection="0">
      <alignment horizontal="left" vertical="center" indent="1"/>
    </xf>
    <xf numFmtId="0" fontId="13" fillId="33" borderId="45" applyNumberFormat="0" applyProtection="0">
      <alignment horizontal="left" vertical="center" indent="1"/>
    </xf>
    <xf numFmtId="0" fontId="13" fillId="38" borderId="45" applyNumberFormat="0" applyProtection="0">
      <alignment horizontal="left" vertical="center" indent="1"/>
    </xf>
    <xf numFmtId="0" fontId="13" fillId="38" borderId="45" applyNumberFormat="0" applyProtection="0">
      <alignment horizontal="left" vertical="center" indent="1"/>
    </xf>
    <xf numFmtId="4" fontId="46" fillId="32" borderId="45" applyNumberFormat="0" applyProtection="0">
      <alignment vertical="center"/>
    </xf>
    <xf numFmtId="4" fontId="232" fillId="32" borderId="45" applyNumberFormat="0" applyProtection="0">
      <alignment vertical="center"/>
    </xf>
    <xf numFmtId="4" fontId="46" fillId="32" borderId="45" applyNumberFormat="0" applyProtection="0">
      <alignment horizontal="left" vertical="center" indent="1"/>
    </xf>
    <xf numFmtId="4" fontId="46" fillId="32" borderId="45" applyNumberFormat="0" applyProtection="0">
      <alignment horizontal="left" vertical="center" indent="1"/>
    </xf>
    <xf numFmtId="4" fontId="46" fillId="81" borderId="45" applyNumberFormat="0" applyProtection="0">
      <alignment horizontal="right" vertical="center"/>
    </xf>
    <xf numFmtId="4" fontId="232" fillId="81" borderId="45" applyNumberFormat="0" applyProtection="0">
      <alignment horizontal="right" vertical="center"/>
    </xf>
    <xf numFmtId="0" fontId="13" fillId="38" borderId="45" applyNumberFormat="0" applyProtection="0">
      <alignment horizontal="left" vertical="center" indent="1"/>
    </xf>
    <xf numFmtId="0" fontId="13" fillId="38" borderId="45" applyNumberFormat="0" applyProtection="0">
      <alignment horizontal="left" vertical="center" indent="1"/>
    </xf>
    <xf numFmtId="4" fontId="129" fillId="81" borderId="45" applyNumberFormat="0" applyProtection="0">
      <alignment horizontal="right" vertical="center"/>
    </xf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237" fillId="14" borderId="46" applyNumberFormat="0" applyAlignment="0" applyProtection="0"/>
    <xf numFmtId="0" fontId="244" fillId="5" borderId="46" applyNumberFormat="0" applyAlignment="0" applyProtection="0"/>
    <xf numFmtId="0" fontId="246" fillId="0" borderId="47" applyNumberFormat="0" applyFill="0" applyAlignment="0" applyProtection="0"/>
    <xf numFmtId="0" fontId="248" fillId="14" borderId="45" applyNumberFormat="0" applyAlignment="0" applyProtection="0"/>
    <xf numFmtId="0" fontId="30" fillId="11" borderId="48" applyNumberFormat="0" applyFont="0" applyAlignment="0" applyProtection="0"/>
    <xf numFmtId="0" fontId="30" fillId="11" borderId="48" applyNumberFormat="0" applyFont="0" applyAlignment="0" applyProtection="0"/>
    <xf numFmtId="43" fontId="203" fillId="0" borderId="0" applyFont="0" applyFill="0" applyBorder="0" applyAlignment="0" applyProtection="0"/>
    <xf numFmtId="0" fontId="203" fillId="0" borderId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4" fillId="0" borderId="0"/>
    <xf numFmtId="0" fontId="35" fillId="0" borderId="0"/>
    <xf numFmtId="193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0" fontId="203" fillId="0" borderId="0"/>
    <xf numFmtId="43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0" fontId="221" fillId="87" borderId="0">
      <alignment horizontal="left"/>
    </xf>
    <xf numFmtId="0" fontId="4" fillId="0" borderId="0"/>
    <xf numFmtId="0" fontId="255" fillId="0" borderId="0"/>
    <xf numFmtId="0" fontId="4" fillId="0" borderId="0"/>
    <xf numFmtId="193" fontId="45" fillId="0" borderId="0" applyFont="0" applyFill="0" applyBorder="0" applyAlignment="0" applyProtection="0"/>
    <xf numFmtId="0" fontId="4" fillId="0" borderId="0"/>
    <xf numFmtId="0" fontId="45" fillId="0" borderId="0"/>
    <xf numFmtId="0" fontId="203" fillId="0" borderId="0"/>
    <xf numFmtId="0" fontId="13" fillId="0" borderId="0"/>
    <xf numFmtId="0" fontId="45" fillId="0" borderId="0"/>
    <xf numFmtId="9" fontId="4" fillId="0" borderId="0" applyFont="0" applyFill="0" applyBorder="0" applyAlignment="0" applyProtection="0"/>
    <xf numFmtId="0" fontId="30" fillId="0" borderId="0"/>
    <xf numFmtId="0" fontId="4" fillId="0" borderId="0"/>
    <xf numFmtId="0" fontId="28" fillId="0" borderId="0"/>
    <xf numFmtId="187" fontId="69" fillId="0" borderId="43" applyAlignment="0" applyProtection="0"/>
    <xf numFmtId="187" fontId="69" fillId="0" borderId="43" applyAlignment="0" applyProtection="0"/>
    <xf numFmtId="0" fontId="4" fillId="0" borderId="0"/>
    <xf numFmtId="193" fontId="45" fillId="0" borderId="0" applyFont="0" applyFill="0" applyBorder="0" applyAlignment="0" applyProtection="0"/>
    <xf numFmtId="9" fontId="4" fillId="0" borderId="0" applyFont="0" applyFill="0" applyBorder="0" applyAlignment="0" applyProtection="0"/>
    <xf numFmtId="187" fontId="86" fillId="0" borderId="49" applyAlignment="0" applyProtection="0"/>
    <xf numFmtId="187" fontId="86" fillId="0" borderId="49" applyAlignment="0" applyProtection="0"/>
    <xf numFmtId="0" fontId="203" fillId="0" borderId="0"/>
    <xf numFmtId="0" fontId="203" fillId="0" borderId="0"/>
    <xf numFmtId="0" fontId="203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46" fillId="71" borderId="23" applyNumberFormat="0" applyProtection="0">
      <alignment horizontal="left" vertical="center" indent="1"/>
    </xf>
    <xf numFmtId="193" fontId="45" fillId="0" borderId="0" applyFont="0" applyFill="0" applyBorder="0" applyAlignment="0" applyProtection="0"/>
    <xf numFmtId="0" fontId="4" fillId="0" borderId="0"/>
    <xf numFmtId="0" fontId="112" fillId="14" borderId="23" applyNumberFormat="0" applyAlignment="0" applyProtection="0"/>
    <xf numFmtId="0" fontId="4" fillId="0" borderId="0"/>
    <xf numFmtId="187" fontId="69" fillId="0" borderId="4" applyAlignment="0" applyProtection="0"/>
    <xf numFmtId="0" fontId="185" fillId="0" borderId="30" applyNumberFormat="0" applyFill="0" applyAlignment="0" applyProtection="0"/>
    <xf numFmtId="0" fontId="185" fillId="0" borderId="30" applyNumberFormat="0" applyFill="0" applyAlignment="0" applyProtection="0"/>
    <xf numFmtId="0" fontId="185" fillId="0" borderId="30" applyNumberFormat="0" applyFill="0" applyAlignment="0" applyProtection="0"/>
    <xf numFmtId="193" fontId="45" fillId="0" borderId="0" applyFont="0" applyFill="0" applyBorder="0" applyAlignment="0" applyProtection="0"/>
    <xf numFmtId="0" fontId="13" fillId="33" borderId="23" applyNumberFormat="0" applyProtection="0">
      <alignment horizontal="left" vertical="center" indent="1"/>
    </xf>
    <xf numFmtId="0" fontId="4" fillId="0" borderId="0"/>
    <xf numFmtId="0" fontId="246" fillId="0" borderId="30" applyNumberFormat="0" applyFill="0" applyAlignment="0" applyProtection="0"/>
    <xf numFmtId="4" fontId="46" fillId="75" borderId="23" applyNumberFormat="0" applyProtection="0">
      <alignment horizontal="right" vertical="center"/>
    </xf>
    <xf numFmtId="0" fontId="248" fillId="14" borderId="23" applyNumberFormat="0" applyAlignment="0" applyProtection="0"/>
    <xf numFmtId="0" fontId="4" fillId="0" borderId="0"/>
    <xf numFmtId="0" fontId="13" fillId="83" borderId="23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4" fontId="46" fillId="81" borderId="23" applyNumberFormat="0" applyProtection="0">
      <alignment horizontal="left" vertical="center" indent="1"/>
    </xf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" fillId="83" borderId="23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0" fontId="13" fillId="38" borderId="23" applyNumberFormat="0" applyProtection="0">
      <alignment horizontal="left" vertical="center" indent="1"/>
    </xf>
    <xf numFmtId="0" fontId="13" fillId="38" borderId="23" applyNumberFormat="0" applyProtection="0">
      <alignment horizontal="left" vertical="center" indent="1"/>
    </xf>
    <xf numFmtId="0" fontId="13" fillId="33" borderId="23" applyNumberFormat="0" applyProtection="0">
      <alignment horizontal="left" vertical="center" indent="1"/>
    </xf>
    <xf numFmtId="4" fontId="46" fillId="79" borderId="23" applyNumberFormat="0" applyProtection="0">
      <alignment horizontal="right" vertical="center"/>
    </xf>
    <xf numFmtId="0" fontId="248" fillId="14" borderId="23" applyNumberFormat="0" applyAlignment="0" applyProtection="0"/>
    <xf numFmtId="4" fontId="46" fillId="32" borderId="23" applyNumberFormat="0" applyProtection="0">
      <alignment horizontal="left" vertical="center" indent="1"/>
    </xf>
    <xf numFmtId="0" fontId="248" fillId="14" borderId="23" applyNumberFormat="0" applyAlignment="0" applyProtection="0"/>
    <xf numFmtId="4" fontId="46" fillId="71" borderId="23" applyNumberFormat="0" applyProtection="0">
      <alignment vertical="center"/>
    </xf>
    <xf numFmtId="4" fontId="46" fillId="77" borderId="23" applyNumberFormat="0" applyProtection="0">
      <alignment horizontal="right" vertical="center"/>
    </xf>
    <xf numFmtId="0" fontId="4" fillId="0" borderId="0"/>
    <xf numFmtId="0" fontId="177" fillId="14" borderId="23" applyNumberFormat="0" applyAlignment="0" applyProtection="0"/>
    <xf numFmtId="0" fontId="112" fillId="14" borderId="23" applyNumberFormat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0" fontId="185" fillId="0" borderId="30" applyNumberFormat="0" applyFill="0" applyAlignment="0" applyProtection="0"/>
    <xf numFmtId="0" fontId="185" fillId="0" borderId="30" applyNumberFormat="0" applyFill="0" applyAlignment="0" applyProtection="0"/>
    <xf numFmtId="4" fontId="129" fillId="81" borderId="23" applyNumberFormat="0" applyProtection="0">
      <alignment horizontal="right" vertical="center"/>
    </xf>
    <xf numFmtId="0" fontId="13" fillId="38" borderId="23" applyNumberFormat="0" applyProtection="0">
      <alignment horizontal="left" vertical="center" indent="1"/>
    </xf>
    <xf numFmtId="4" fontId="46" fillId="32" borderId="23" applyNumberFormat="0" applyProtection="0">
      <alignment vertical="center"/>
    </xf>
    <xf numFmtId="0" fontId="13" fillId="83" borderId="23" applyNumberFormat="0" applyProtection="0">
      <alignment horizontal="left" vertical="center" indent="1"/>
    </xf>
    <xf numFmtId="4" fontId="232" fillId="71" borderId="23" applyNumberFormat="0" applyProtection="0">
      <alignment vertical="center"/>
    </xf>
    <xf numFmtId="0" fontId="13" fillId="38" borderId="23" applyNumberFormat="0" applyProtection="0">
      <alignment horizontal="left" vertical="center" indent="1"/>
    </xf>
    <xf numFmtId="187" fontId="69" fillId="0" borderId="4" applyAlignment="0" applyProtection="0"/>
    <xf numFmtId="0" fontId="13" fillId="83" borderId="23" applyNumberFormat="0" applyProtection="0">
      <alignment horizontal="left" vertical="center" indent="1"/>
    </xf>
    <xf numFmtId="0" fontId="112" fillId="8" borderId="23" applyNumberFormat="0" applyAlignment="0" applyProtection="0"/>
    <xf numFmtId="0" fontId="112" fillId="14" borderId="23" applyNumberFormat="0" applyAlignment="0" applyProtection="0"/>
    <xf numFmtId="0" fontId="13" fillId="38" borderId="23" applyNumberFormat="0" applyProtection="0">
      <alignment horizontal="left" vertical="center" indent="1"/>
    </xf>
    <xf numFmtId="4" fontId="46" fillId="76" borderId="23" applyNumberFormat="0" applyProtection="0">
      <alignment horizontal="right" vertical="center"/>
    </xf>
    <xf numFmtId="4" fontId="46" fillId="74" borderId="23" applyNumberFormat="0" applyProtection="0">
      <alignment horizontal="right" vertical="center"/>
    </xf>
    <xf numFmtId="193" fontId="45" fillId="0" borderId="0" applyFont="0" applyFill="0" applyBorder="0" applyAlignment="0" applyProtection="0"/>
    <xf numFmtId="0" fontId="13" fillId="38" borderId="23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4" fontId="46" fillId="32" borderId="23" applyNumberFormat="0" applyProtection="0">
      <alignment horizontal="left" vertical="center" indent="1"/>
    </xf>
    <xf numFmtId="193" fontId="45" fillId="0" borderId="0" applyFont="0" applyFill="0" applyBorder="0" applyAlignment="0" applyProtection="0"/>
    <xf numFmtId="0" fontId="13" fillId="84" borderId="23" applyNumberFormat="0" applyProtection="0">
      <alignment horizontal="left" vertical="center" indent="1"/>
    </xf>
    <xf numFmtId="4" fontId="46" fillId="83" borderId="23" applyNumberFormat="0" applyProtection="0">
      <alignment horizontal="left" vertical="center" indent="1"/>
    </xf>
    <xf numFmtId="0" fontId="177" fillId="14" borderId="23" applyNumberFormat="0" applyAlignment="0" applyProtection="0"/>
    <xf numFmtId="4" fontId="46" fillId="39" borderId="23" applyNumberFormat="0" applyProtection="0">
      <alignment horizontal="right" vertical="center"/>
    </xf>
    <xf numFmtId="0" fontId="4" fillId="0" borderId="0"/>
    <xf numFmtId="4" fontId="46" fillId="75" borderId="23" applyNumberFormat="0" applyProtection="0">
      <alignment horizontal="right" vertical="center"/>
    </xf>
    <xf numFmtId="9" fontId="4" fillId="0" borderId="0" applyFont="0" applyFill="0" applyBorder="0" applyAlignment="0" applyProtection="0"/>
    <xf numFmtId="0" fontId="4" fillId="0" borderId="0"/>
    <xf numFmtId="0" fontId="177" fillId="14" borderId="23" applyNumberFormat="0" applyAlignment="0" applyProtection="0"/>
    <xf numFmtId="9" fontId="4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0" fontId="4" fillId="0" borderId="0"/>
    <xf numFmtId="0" fontId="4" fillId="0" borderId="0"/>
    <xf numFmtId="193" fontId="45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4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4" fontId="46" fillId="74" borderId="45" applyNumberFormat="0" applyProtection="0">
      <alignment horizontal="right" vertical="center"/>
    </xf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4" fontId="46" fillId="71" borderId="45" applyNumberFormat="0" applyProtection="0">
      <alignment horizontal="left" vertical="center" indent="1"/>
    </xf>
    <xf numFmtId="0" fontId="177" fillId="14" borderId="45" applyNumberFormat="0" applyAlignment="0" applyProtection="0"/>
    <xf numFmtId="4" fontId="46" fillId="71" borderId="45" applyNumberFormat="0" applyProtection="0">
      <alignment vertical="center"/>
    </xf>
    <xf numFmtId="4" fontId="46" fillId="72" borderId="45" applyNumberFormat="0" applyProtection="0">
      <alignment horizontal="right" vertical="center"/>
    </xf>
    <xf numFmtId="4" fontId="228" fillId="80" borderId="45" applyNumberFormat="0" applyProtection="0">
      <alignment horizontal="left" vertical="center" indent="1"/>
    </xf>
    <xf numFmtId="0" fontId="13" fillId="84" borderId="45" applyNumberFormat="0" applyProtection="0">
      <alignment horizontal="left" vertical="center" indent="1"/>
    </xf>
    <xf numFmtId="4" fontId="46" fillId="32" borderId="45" applyNumberFormat="0" applyProtection="0">
      <alignment horizontal="left" vertical="center" indent="1"/>
    </xf>
    <xf numFmtId="4" fontId="232" fillId="81" borderId="45" applyNumberFormat="0" applyProtection="0">
      <alignment horizontal="right" vertical="center"/>
    </xf>
    <xf numFmtId="0" fontId="185" fillId="0" borderId="47" applyNumberFormat="0" applyFill="0" applyAlignment="0" applyProtection="0"/>
    <xf numFmtId="4" fontId="46" fillId="83" borderId="45" applyNumberFormat="0" applyProtection="0">
      <alignment horizontal="left" vertical="center" indent="1"/>
    </xf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" fontId="46" fillId="79" borderId="45" applyNumberFormat="0" applyProtection="0">
      <alignment horizontal="right" vertical="center"/>
    </xf>
    <xf numFmtId="4" fontId="46" fillId="39" borderId="45" applyNumberFormat="0" applyProtection="0">
      <alignment horizontal="right" vertical="center"/>
    </xf>
    <xf numFmtId="9" fontId="3" fillId="0" borderId="0" applyFont="0" applyFill="0" applyBorder="0" applyAlignment="0" applyProtection="0"/>
    <xf numFmtId="0" fontId="3" fillId="0" borderId="0"/>
    <xf numFmtId="0" fontId="13" fillId="33" borderId="45" applyNumberFormat="0" applyProtection="0">
      <alignment horizontal="left" vertical="center" indent="1"/>
    </xf>
    <xf numFmtId="0" fontId="13" fillId="38" borderId="45" applyNumberFormat="0" applyProtection="0">
      <alignment horizontal="left" vertical="center" indent="1"/>
    </xf>
    <xf numFmtId="0" fontId="13" fillId="38" borderId="45" applyNumberFormat="0" applyProtection="0">
      <alignment horizontal="left" vertical="center" indent="1"/>
    </xf>
    <xf numFmtId="4" fontId="232" fillId="32" borderId="45" applyNumberFormat="0" applyProtection="0">
      <alignment vertical="center"/>
    </xf>
    <xf numFmtId="0" fontId="113" fillId="0" borderId="47" applyNumberFormat="0" applyFill="0" applyAlignment="0" applyProtection="0"/>
    <xf numFmtId="4" fontId="46" fillId="32" borderId="45" applyNumberFormat="0" applyProtection="0">
      <alignment horizontal="left" vertical="center" indent="1"/>
    </xf>
    <xf numFmtId="4" fontId="46" fillId="32" borderId="45" applyNumberFormat="0" applyProtection="0">
      <alignment horizontal="left" vertical="center" indent="1"/>
    </xf>
    <xf numFmtId="4" fontId="46" fillId="81" borderId="45" applyNumberFormat="0" applyProtection="0">
      <alignment horizontal="right" vertical="center"/>
    </xf>
    <xf numFmtId="4" fontId="232" fillId="81" borderId="45" applyNumberFormat="0" applyProtection="0">
      <alignment horizontal="right" vertical="center"/>
    </xf>
    <xf numFmtId="0" fontId="13" fillId="38" borderId="45" applyNumberFormat="0" applyProtection="0">
      <alignment horizontal="left" vertical="center" indent="1"/>
    </xf>
    <xf numFmtId="0" fontId="13" fillId="38" borderId="45" applyNumberFormat="0" applyProtection="0">
      <alignment horizontal="left" vertical="center" indent="1"/>
    </xf>
    <xf numFmtId="9" fontId="3" fillId="0" borderId="0" applyFont="0" applyFill="0" applyBorder="0" applyAlignment="0" applyProtection="0"/>
    <xf numFmtId="0" fontId="185" fillId="0" borderId="47" applyNumberFormat="0" applyFill="0" applyAlignment="0" applyProtection="0"/>
    <xf numFmtId="9" fontId="3" fillId="0" borderId="0" applyFont="0" applyFill="0" applyBorder="0" applyAlignment="0" applyProtection="0"/>
    <xf numFmtId="4" fontId="46" fillId="77" borderId="45" applyNumberFormat="0" applyProtection="0">
      <alignment horizontal="right" vertical="center"/>
    </xf>
    <xf numFmtId="4" fontId="46" fillId="75" borderId="45" applyNumberFormat="0" applyProtection="0">
      <alignment horizontal="right" vertical="center"/>
    </xf>
    <xf numFmtId="4" fontId="46" fillId="73" borderId="45" applyNumberFormat="0" applyProtection="0">
      <alignment horizontal="right" vertical="center"/>
    </xf>
    <xf numFmtId="0" fontId="13" fillId="38" borderId="45" applyNumberFormat="0" applyProtection="0">
      <alignment horizontal="left" vertical="center" indent="1"/>
    </xf>
    <xf numFmtId="4" fontId="46" fillId="71" borderId="45" applyNumberFormat="0" applyProtection="0">
      <alignment horizontal="left" vertical="center" indent="1"/>
    </xf>
    <xf numFmtId="4" fontId="46" fillId="71" borderId="45" applyNumberFormat="0" applyProtection="0">
      <alignment vertical="center"/>
    </xf>
    <xf numFmtId="0" fontId="177" fillId="14" borderId="45" applyNumberFormat="0" applyAlignment="0" applyProtection="0"/>
    <xf numFmtId="9" fontId="3" fillId="0" borderId="0" applyFont="0" applyFill="0" applyBorder="0" applyAlignment="0" applyProtection="0"/>
    <xf numFmtId="187" fontId="86" fillId="0" borderId="43" applyAlignment="0" applyProtection="0"/>
    <xf numFmtId="187" fontId="86" fillId="0" borderId="43" applyAlignment="0" applyProtection="0"/>
    <xf numFmtId="0" fontId="177" fillId="14" borderId="45" applyNumberFormat="0" applyAlignment="0" applyProtection="0"/>
    <xf numFmtId="0" fontId="185" fillId="0" borderId="47" applyNumberFormat="0" applyFill="0" applyAlignment="0" applyProtection="0"/>
    <xf numFmtId="4" fontId="46" fillId="71" borderId="45" applyNumberFormat="0" applyProtection="0">
      <alignment horizontal="left" vertical="center" indent="1"/>
    </xf>
    <xf numFmtId="4" fontId="46" fillId="71" borderId="45" applyNumberFormat="0" applyProtection="0">
      <alignment horizontal="left" vertical="center" indent="1"/>
    </xf>
    <xf numFmtId="0" fontId="13" fillId="38" borderId="45" applyNumberFormat="0" applyProtection="0">
      <alignment horizontal="left" vertical="center" indent="1"/>
    </xf>
    <xf numFmtId="4" fontId="46" fillId="72" borderId="45" applyNumberFormat="0" applyProtection="0">
      <alignment horizontal="right" vertical="center"/>
    </xf>
    <xf numFmtId="4" fontId="46" fillId="73" borderId="45" applyNumberFormat="0" applyProtection="0">
      <alignment horizontal="right" vertical="center"/>
    </xf>
    <xf numFmtId="4" fontId="46" fillId="76" borderId="45" applyNumberFormat="0" applyProtection="0">
      <alignment horizontal="right" vertical="center"/>
    </xf>
    <xf numFmtId="4" fontId="46" fillId="77" borderId="45" applyNumberFormat="0" applyProtection="0">
      <alignment horizontal="right" vertical="center"/>
    </xf>
    <xf numFmtId="4" fontId="46" fillId="79" borderId="45" applyNumberFormat="0" applyProtection="0">
      <alignment horizontal="right" vertical="center"/>
    </xf>
    <xf numFmtId="4" fontId="228" fillId="80" borderId="45" applyNumberFormat="0" applyProtection="0">
      <alignment horizontal="left" vertical="center" indent="1"/>
    </xf>
    <xf numFmtId="4" fontId="46" fillId="81" borderId="45" applyNumberFormat="0" applyProtection="0">
      <alignment horizontal="left" vertical="center" indent="1"/>
    </xf>
    <xf numFmtId="0" fontId="13" fillId="83" borderId="45" applyNumberFormat="0" applyProtection="0">
      <alignment horizontal="left" vertical="center" indent="1"/>
    </xf>
    <xf numFmtId="0" fontId="13" fillId="84" borderId="45" applyNumberFormat="0" applyProtection="0">
      <alignment horizontal="left" vertical="center" indent="1"/>
    </xf>
    <xf numFmtId="0" fontId="13" fillId="38" borderId="45" applyNumberFormat="0" applyProtection="0">
      <alignment horizontal="left" vertical="center" indent="1"/>
    </xf>
    <xf numFmtId="0" fontId="13" fillId="38" borderId="45" applyNumberFormat="0" applyProtection="0">
      <alignment horizontal="left" vertical="center" indent="1"/>
    </xf>
    <xf numFmtId="0" fontId="246" fillId="0" borderId="47" applyNumberFormat="0" applyFill="0" applyAlignment="0" applyProtection="0"/>
    <xf numFmtId="4" fontId="46" fillId="83" borderId="45" applyNumberFormat="0" applyProtection="0">
      <alignment horizontal="left" vertical="center" indent="1"/>
    </xf>
    <xf numFmtId="4" fontId="46" fillId="73" borderId="45" applyNumberFormat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232" fillId="71" borderId="45" applyNumberFormat="0" applyProtection="0">
      <alignment vertical="center"/>
    </xf>
    <xf numFmtId="0" fontId="13" fillId="84" borderId="45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33" borderId="45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7" fontId="69" fillId="0" borderId="43" applyAlignment="0" applyProtection="0"/>
    <xf numFmtId="4" fontId="46" fillId="71" borderId="45" applyNumberFormat="0" applyProtection="0">
      <alignment horizontal="left" vertical="center" indent="1"/>
    </xf>
    <xf numFmtId="4" fontId="232" fillId="32" borderId="45" applyNumberFormat="0" applyProtection="0">
      <alignment vertical="center"/>
    </xf>
    <xf numFmtId="0" fontId="113" fillId="0" borderId="47" applyNumberFormat="0" applyFill="0" applyAlignment="0" applyProtection="0"/>
    <xf numFmtId="0" fontId="13" fillId="38" borderId="45" applyNumberFormat="0" applyProtection="0">
      <alignment horizontal="left" vertical="center" indent="1"/>
    </xf>
    <xf numFmtId="4" fontId="46" fillId="32" borderId="45" applyNumberFormat="0" applyProtection="0">
      <alignment vertical="center"/>
    </xf>
    <xf numFmtId="9" fontId="3" fillId="0" borderId="0" applyFont="0" applyFill="0" applyBorder="0" applyAlignment="0" applyProtection="0"/>
    <xf numFmtId="4" fontId="46" fillId="78" borderId="45" applyNumberFormat="0" applyProtection="0">
      <alignment horizontal="right" vertical="center"/>
    </xf>
    <xf numFmtId="4" fontId="228" fillId="80" borderId="45" applyNumberFormat="0" applyProtection="0">
      <alignment horizontal="left" vertical="center" indent="1"/>
    </xf>
    <xf numFmtId="0" fontId="13" fillId="33" borderId="45" applyNumberFormat="0" applyProtection="0">
      <alignment horizontal="left" vertical="center" indent="1"/>
    </xf>
    <xf numFmtId="0" fontId="185" fillId="0" borderId="47" applyNumberFormat="0" applyFill="0" applyAlignment="0" applyProtection="0"/>
    <xf numFmtId="187" fontId="69" fillId="0" borderId="43" applyAlignment="0" applyProtection="0"/>
    <xf numFmtId="4" fontId="129" fillId="81" borderId="45" applyNumberFormat="0" applyProtection="0">
      <alignment horizontal="right" vertical="center"/>
    </xf>
    <xf numFmtId="4" fontId="46" fillId="32" borderId="45" applyNumberFormat="0" applyProtection="0">
      <alignment horizontal="left" vertical="center" indent="1"/>
    </xf>
    <xf numFmtId="4" fontId="46" fillId="81" borderId="45" applyNumberFormat="0" applyProtection="0">
      <alignment horizontal="right" vertical="center"/>
    </xf>
    <xf numFmtId="0" fontId="3" fillId="0" borderId="0"/>
    <xf numFmtId="0" fontId="3" fillId="0" borderId="0"/>
    <xf numFmtId="4" fontId="129" fillId="81" borderId="45" applyNumberFormat="0" applyProtection="0">
      <alignment horizontal="right" vertical="center"/>
    </xf>
    <xf numFmtId="0" fontId="248" fillId="14" borderId="45" applyNumberFormat="0" applyAlignment="0" applyProtection="0"/>
    <xf numFmtId="0" fontId="177" fillId="14" borderId="45" applyNumberFormat="0" applyAlignment="0" applyProtection="0"/>
    <xf numFmtId="0" fontId="113" fillId="0" borderId="47" applyNumberFormat="0" applyFill="0" applyAlignment="0" applyProtection="0"/>
    <xf numFmtId="4" fontId="232" fillId="71" borderId="45" applyNumberFormat="0" applyProtection="0">
      <alignment vertical="center"/>
    </xf>
    <xf numFmtId="0" fontId="246" fillId="0" borderId="47" applyNumberFormat="0" applyFill="0" applyAlignment="0" applyProtection="0"/>
    <xf numFmtId="4" fontId="232" fillId="81" borderId="45" applyNumberFormat="0" applyProtection="0">
      <alignment horizontal="right" vertical="center"/>
    </xf>
    <xf numFmtId="4" fontId="46" fillId="81" borderId="45" applyNumberFormat="0" applyProtection="0">
      <alignment horizontal="left" vertical="center" indent="1"/>
    </xf>
    <xf numFmtId="4" fontId="46" fillId="81" borderId="45" applyNumberFormat="0" applyProtection="0">
      <alignment horizontal="right" vertical="center"/>
    </xf>
    <xf numFmtId="0" fontId="13" fillId="38" borderId="45" applyNumberFormat="0" applyProtection="0">
      <alignment horizontal="left" vertical="center" indent="1"/>
    </xf>
    <xf numFmtId="4" fontId="232" fillId="32" borderId="45" applyNumberFormat="0" applyProtection="0">
      <alignment vertical="center"/>
    </xf>
    <xf numFmtId="9" fontId="3" fillId="0" borderId="0" applyFont="0" applyFill="0" applyBorder="0" applyAlignment="0" applyProtection="0"/>
    <xf numFmtId="0" fontId="13" fillId="84" borderId="45" applyNumberFormat="0" applyProtection="0">
      <alignment horizontal="left" vertical="center" indent="1"/>
    </xf>
    <xf numFmtId="0" fontId="112" fillId="14" borderId="45" applyNumberFormat="0" applyAlignment="0" applyProtection="0"/>
    <xf numFmtId="0" fontId="177" fillId="14" borderId="45" applyNumberFormat="0" applyAlignment="0" applyProtection="0"/>
    <xf numFmtId="0" fontId="185" fillId="0" borderId="47" applyNumberFormat="0" applyFill="0" applyAlignment="0" applyProtection="0"/>
    <xf numFmtId="4" fontId="46" fillId="32" borderId="45" applyNumberFormat="0" applyProtection="0">
      <alignment vertical="center"/>
    </xf>
    <xf numFmtId="0" fontId="246" fillId="0" borderId="47" applyNumberFormat="0" applyFill="0" applyAlignment="0" applyProtection="0"/>
    <xf numFmtId="9" fontId="3" fillId="0" borderId="0" applyFont="0" applyFill="0" applyBorder="0" applyAlignment="0" applyProtection="0"/>
    <xf numFmtId="0" fontId="13" fillId="38" borderId="45" applyNumberFormat="0" applyProtection="0">
      <alignment horizontal="left" vertical="center" indent="1"/>
    </xf>
    <xf numFmtId="0" fontId="13" fillId="83" borderId="45" applyNumberFormat="0" applyProtection="0">
      <alignment horizontal="left" vertical="center" indent="1"/>
    </xf>
    <xf numFmtId="0" fontId="177" fillId="14" borderId="45" applyNumberFormat="0" applyAlignment="0" applyProtection="0"/>
    <xf numFmtId="0" fontId="3" fillId="0" borderId="0"/>
    <xf numFmtId="193" fontId="3" fillId="0" borderId="0" applyFont="0" applyFill="0" applyBorder="0" applyAlignment="0" applyProtection="0"/>
    <xf numFmtId="0" fontId="13" fillId="84" borderId="45" applyNumberFormat="0" applyProtection="0">
      <alignment horizontal="left" vertical="center" indent="1"/>
    </xf>
    <xf numFmtId="0" fontId="177" fillId="14" borderId="45" applyNumberFormat="0" applyAlignment="0" applyProtection="0"/>
    <xf numFmtId="4" fontId="46" fillId="78" borderId="45" applyNumberFormat="0" applyProtection="0">
      <alignment horizontal="right" vertical="center"/>
    </xf>
    <xf numFmtId="0" fontId="3" fillId="0" borderId="0"/>
    <xf numFmtId="4" fontId="46" fillId="39" borderId="45" applyNumberFormat="0" applyProtection="0">
      <alignment horizontal="right" vertical="center"/>
    </xf>
    <xf numFmtId="4" fontId="46" fillId="78" borderId="45" applyNumberFormat="0" applyProtection="0">
      <alignment horizontal="right" vertical="center"/>
    </xf>
    <xf numFmtId="4" fontId="46" fillId="76" borderId="45" applyNumberFormat="0" applyProtection="0">
      <alignment horizontal="right" vertical="center"/>
    </xf>
    <xf numFmtId="4" fontId="46" fillId="72" borderId="45" applyNumberFormat="0" applyProtection="0">
      <alignment horizontal="right" vertical="center"/>
    </xf>
    <xf numFmtId="0" fontId="13" fillId="38" borderId="45" applyNumberFormat="0" applyProtection="0">
      <alignment horizontal="left" vertical="center" indent="1"/>
    </xf>
    <xf numFmtId="4" fontId="46" fillId="74" borderId="45" applyNumberFormat="0" applyProtection="0">
      <alignment horizontal="right" vertical="center"/>
    </xf>
    <xf numFmtId="0" fontId="13" fillId="33" borderId="45" applyNumberFormat="0" applyProtection="0">
      <alignment horizontal="left" vertical="center" indent="1"/>
    </xf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46" fillId="71" borderId="45" applyNumberFormat="0" applyProtection="0">
      <alignment horizontal="left" vertical="center" indent="1"/>
    </xf>
    <xf numFmtId="0" fontId="3" fillId="0" borderId="0"/>
    <xf numFmtId="0" fontId="112" fillId="14" borderId="45" applyNumberFormat="0" applyAlignment="0" applyProtection="0"/>
    <xf numFmtId="0" fontId="3" fillId="0" borderId="0"/>
    <xf numFmtId="187" fontId="69" fillId="0" borderId="43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3" fillId="33" borderId="45" applyNumberFormat="0" applyProtection="0">
      <alignment horizontal="left" vertical="center" indent="1"/>
    </xf>
    <xf numFmtId="0" fontId="3" fillId="0" borderId="0"/>
    <xf numFmtId="0" fontId="246" fillId="0" borderId="47" applyNumberFormat="0" applyFill="0" applyAlignment="0" applyProtection="0"/>
    <xf numFmtId="4" fontId="46" fillId="75" borderId="45" applyNumberFormat="0" applyProtection="0">
      <alignment horizontal="right" vertical="center"/>
    </xf>
    <xf numFmtId="0" fontId="248" fillId="14" borderId="45" applyNumberFormat="0" applyAlignment="0" applyProtection="0"/>
    <xf numFmtId="0" fontId="3" fillId="0" borderId="0"/>
    <xf numFmtId="0" fontId="13" fillId="83" borderId="45" applyNumberFormat="0" applyProtection="0">
      <alignment horizontal="left" vertical="center" indent="1"/>
    </xf>
    <xf numFmtId="9" fontId="3" fillId="0" borderId="0" applyFont="0" applyFill="0" applyBorder="0" applyAlignment="0" applyProtection="0"/>
    <xf numFmtId="4" fontId="46" fillId="81" borderId="45" applyNumberFormat="0" applyProtection="0">
      <alignment horizontal="left" vertical="center" indent="1"/>
    </xf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83" borderId="45" applyNumberFormat="0" applyProtection="0">
      <alignment horizontal="left" vertical="center" indent="1"/>
    </xf>
    <xf numFmtId="9" fontId="3" fillId="0" borderId="0" applyFont="0" applyFill="0" applyBorder="0" applyAlignment="0" applyProtection="0"/>
    <xf numFmtId="0" fontId="13" fillId="38" borderId="45" applyNumberFormat="0" applyProtection="0">
      <alignment horizontal="left" vertical="center" indent="1"/>
    </xf>
    <xf numFmtId="0" fontId="13" fillId="38" borderId="45" applyNumberFormat="0" applyProtection="0">
      <alignment horizontal="left" vertical="center" indent="1"/>
    </xf>
    <xf numFmtId="0" fontId="13" fillId="33" borderId="45" applyNumberFormat="0" applyProtection="0">
      <alignment horizontal="left" vertical="center" indent="1"/>
    </xf>
    <xf numFmtId="4" fontId="46" fillId="79" borderId="45" applyNumberFormat="0" applyProtection="0">
      <alignment horizontal="right" vertical="center"/>
    </xf>
    <xf numFmtId="0" fontId="248" fillId="14" borderId="45" applyNumberFormat="0" applyAlignment="0" applyProtection="0"/>
    <xf numFmtId="4" fontId="46" fillId="32" borderId="45" applyNumberFormat="0" applyProtection="0">
      <alignment horizontal="left" vertical="center" indent="1"/>
    </xf>
    <xf numFmtId="0" fontId="248" fillId="14" borderId="45" applyNumberFormat="0" applyAlignment="0" applyProtection="0"/>
    <xf numFmtId="4" fontId="46" fillId="71" borderId="45" applyNumberFormat="0" applyProtection="0">
      <alignment vertical="center"/>
    </xf>
    <xf numFmtId="4" fontId="46" fillId="77" borderId="45" applyNumberFormat="0" applyProtection="0">
      <alignment horizontal="right" vertical="center"/>
    </xf>
    <xf numFmtId="0" fontId="3" fillId="0" borderId="0"/>
    <xf numFmtId="0" fontId="177" fillId="14" borderId="45" applyNumberFormat="0" applyAlignment="0" applyProtection="0"/>
    <xf numFmtId="0" fontId="112" fillId="14" borderId="45" applyNumberFormat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4" fontId="129" fillId="81" borderId="45" applyNumberFormat="0" applyProtection="0">
      <alignment horizontal="right" vertical="center"/>
    </xf>
    <xf numFmtId="0" fontId="13" fillId="38" borderId="45" applyNumberFormat="0" applyProtection="0">
      <alignment horizontal="left" vertical="center" indent="1"/>
    </xf>
    <xf numFmtId="4" fontId="46" fillId="32" borderId="45" applyNumberFormat="0" applyProtection="0">
      <alignment vertical="center"/>
    </xf>
    <xf numFmtId="0" fontId="13" fillId="83" borderId="45" applyNumberFormat="0" applyProtection="0">
      <alignment horizontal="left" vertical="center" indent="1"/>
    </xf>
    <xf numFmtId="4" fontId="232" fillId="71" borderId="45" applyNumberFormat="0" applyProtection="0">
      <alignment vertical="center"/>
    </xf>
    <xf numFmtId="0" fontId="13" fillId="38" borderId="45" applyNumberFormat="0" applyProtection="0">
      <alignment horizontal="left" vertical="center" indent="1"/>
    </xf>
    <xf numFmtId="187" fontId="69" fillId="0" borderId="43" applyAlignment="0" applyProtection="0"/>
    <xf numFmtId="0" fontId="13" fillId="83" borderId="45" applyNumberFormat="0" applyProtection="0">
      <alignment horizontal="left" vertical="center" indent="1"/>
    </xf>
    <xf numFmtId="0" fontId="112" fillId="8" borderId="45" applyNumberFormat="0" applyAlignment="0" applyProtection="0"/>
    <xf numFmtId="0" fontId="112" fillId="14" borderId="45" applyNumberFormat="0" applyAlignment="0" applyProtection="0"/>
    <xf numFmtId="0" fontId="13" fillId="38" borderId="45" applyNumberFormat="0" applyProtection="0">
      <alignment horizontal="left" vertical="center" indent="1"/>
    </xf>
    <xf numFmtId="4" fontId="46" fillId="76" borderId="45" applyNumberFormat="0" applyProtection="0">
      <alignment horizontal="right" vertical="center"/>
    </xf>
    <xf numFmtId="4" fontId="46" fillId="74" borderId="45" applyNumberFormat="0" applyProtection="0">
      <alignment horizontal="right" vertical="center"/>
    </xf>
    <xf numFmtId="0" fontId="13" fillId="38" borderId="45" applyNumberFormat="0" applyProtection="0">
      <alignment horizontal="left" vertical="center" indent="1"/>
    </xf>
    <xf numFmtId="9" fontId="3" fillId="0" borderId="0" applyFont="0" applyFill="0" applyBorder="0" applyAlignment="0" applyProtection="0"/>
    <xf numFmtId="4" fontId="46" fillId="32" borderId="45" applyNumberFormat="0" applyProtection="0">
      <alignment horizontal="left" vertical="center" indent="1"/>
    </xf>
    <xf numFmtId="0" fontId="13" fillId="84" borderId="45" applyNumberFormat="0" applyProtection="0">
      <alignment horizontal="left" vertical="center" indent="1"/>
    </xf>
    <xf numFmtId="4" fontId="46" fillId="83" borderId="45" applyNumberFormat="0" applyProtection="0">
      <alignment horizontal="left" vertical="center" indent="1"/>
    </xf>
    <xf numFmtId="0" fontId="177" fillId="14" borderId="45" applyNumberFormat="0" applyAlignment="0" applyProtection="0"/>
    <xf numFmtId="4" fontId="46" fillId="39" borderId="45" applyNumberFormat="0" applyProtection="0">
      <alignment horizontal="right" vertical="center"/>
    </xf>
    <xf numFmtId="0" fontId="3" fillId="0" borderId="0"/>
    <xf numFmtId="4" fontId="46" fillId="75" borderId="45" applyNumberFormat="0" applyProtection="0">
      <alignment horizontal="right" vertical="center"/>
    </xf>
    <xf numFmtId="9" fontId="3" fillId="0" borderId="0" applyFont="0" applyFill="0" applyBorder="0" applyAlignment="0" applyProtection="0"/>
    <xf numFmtId="0" fontId="3" fillId="0" borderId="0"/>
    <xf numFmtId="0" fontId="177" fillId="14" borderId="45" applyNumberForma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56">
    <xf numFmtId="0" fontId="0" fillId="0" borderId="0" xfId="0"/>
    <xf numFmtId="191" fontId="15" fillId="0" borderId="0" xfId="0" applyNumberFormat="1" applyFont="1"/>
    <xf numFmtId="0" fontId="7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19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vertical="center" wrapText="1"/>
      <protection locked="0"/>
    </xf>
    <xf numFmtId="0" fontId="11" fillId="0" borderId="0" xfId="0" applyFont="1" applyAlignment="1" applyProtection="1">
      <alignment horizontal="center"/>
      <protection locked="0"/>
    </xf>
    <xf numFmtId="0" fontId="12" fillId="0" borderId="0" xfId="0" applyFont="1" applyAlignment="1" applyProtection="1">
      <alignment wrapText="1"/>
      <protection locked="0"/>
    </xf>
    <xf numFmtId="0" fontId="9" fillId="0" borderId="0" xfId="0" applyFont="1" applyAlignment="1" applyProtection="1">
      <alignment horizontal="center" wrapText="1"/>
      <protection locked="0"/>
    </xf>
    <xf numFmtId="191" fontId="11" fillId="0" borderId="0" xfId="0" applyNumberFormat="1" applyFont="1" applyProtection="1">
      <protection locked="0"/>
    </xf>
    <xf numFmtId="0" fontId="0" fillId="0" borderId="0" xfId="0" applyProtection="1">
      <protection locked="0"/>
    </xf>
    <xf numFmtId="0" fontId="11" fillId="0" borderId="0" xfId="0" applyFont="1" applyAlignment="1" applyProtection="1">
      <alignment wrapText="1"/>
      <protection locked="0"/>
    </xf>
    <xf numFmtId="191" fontId="0" fillId="0" borderId="0" xfId="0" applyNumberFormat="1" applyProtection="1">
      <protection locked="0"/>
    </xf>
    <xf numFmtId="191" fontId="6" fillId="0" borderId="0" xfId="404" applyFont="1" applyAlignment="1" applyProtection="1">
      <alignment horizontal="right"/>
      <protection locked="0"/>
    </xf>
    <xf numFmtId="191" fontId="0" fillId="0" borderId="31" xfId="0" applyNumberFormat="1" applyBorder="1" applyProtection="1">
      <protection locked="0"/>
    </xf>
    <xf numFmtId="0" fontId="10" fillId="0" borderId="0" xfId="0" applyFont="1" applyAlignment="1" applyProtection="1">
      <alignment wrapText="1"/>
      <protection locked="0"/>
    </xf>
    <xf numFmtId="191" fontId="10" fillId="0" borderId="0" xfId="0" applyNumberFormat="1" applyFont="1" applyProtection="1">
      <protection locked="0"/>
    </xf>
    <xf numFmtId="49" fontId="11" fillId="0" borderId="0" xfId="0" applyNumberFormat="1" applyFont="1" applyAlignment="1" applyProtection="1">
      <alignment wrapText="1"/>
      <protection locked="0"/>
    </xf>
    <xf numFmtId="0" fontId="8" fillId="0" borderId="0" xfId="0" applyFont="1" applyAlignment="1" applyProtection="1">
      <alignment horizont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wrapText="1"/>
      <protection locked="0"/>
    </xf>
    <xf numFmtId="191" fontId="0" fillId="0" borderId="0" xfId="0" applyNumberFormat="1" applyAlignment="1" applyProtection="1">
      <alignment horizontal="right"/>
      <protection locked="0"/>
    </xf>
    <xf numFmtId="191" fontId="0" fillId="0" borderId="0" xfId="0" applyNumberFormat="1" applyAlignment="1" applyProtection="1">
      <alignment vertical="center"/>
      <protection locked="0"/>
    </xf>
    <xf numFmtId="191" fontId="0" fillId="0" borderId="0" xfId="378" applyNumberFormat="1" applyFont="1" applyFill="1" applyAlignment="1" applyProtection="1">
      <alignment horizontal="right"/>
      <protection locked="0"/>
    </xf>
    <xf numFmtId="191" fontId="0" fillId="0" borderId="31" xfId="0" applyNumberFormat="1" applyBorder="1" applyAlignment="1" applyProtection="1">
      <alignment horizontal="right"/>
      <protection locked="0"/>
    </xf>
    <xf numFmtId="191" fontId="6" fillId="0" borderId="31" xfId="404" applyFont="1" applyBorder="1" applyAlignment="1" applyProtection="1">
      <alignment horizontal="right"/>
      <protection locked="0"/>
    </xf>
    <xf numFmtId="191" fontId="19" fillId="0" borderId="0" xfId="0" applyNumberFormat="1" applyFont="1" applyAlignment="1" applyProtection="1">
      <alignment vertical="center"/>
      <protection locked="0"/>
    </xf>
    <xf numFmtId="195" fontId="11" fillId="0" borderId="0" xfId="0" applyNumberFormat="1" applyFont="1" applyProtection="1">
      <protection locked="0"/>
    </xf>
    <xf numFmtId="196" fontId="11" fillId="0" borderId="0" xfId="0" applyNumberFormat="1" applyFont="1" applyProtection="1">
      <protection locked="0"/>
    </xf>
    <xf numFmtId="49" fontId="9" fillId="0" borderId="0" xfId="0" applyNumberFormat="1" applyFont="1" applyAlignment="1" applyProtection="1">
      <alignment wrapText="1"/>
      <protection locked="0"/>
    </xf>
    <xf numFmtId="191" fontId="11" fillId="0" borderId="33" xfId="0" applyNumberFormat="1" applyFont="1" applyBorder="1" applyProtection="1">
      <protection locked="0"/>
    </xf>
    <xf numFmtId="49" fontId="0" fillId="0" borderId="0" xfId="0" applyNumberFormat="1" applyAlignment="1" applyProtection="1">
      <alignment wrapText="1"/>
      <protection locked="0"/>
    </xf>
    <xf numFmtId="49" fontId="15" fillId="0" borderId="0" xfId="0" applyNumberFormat="1" applyFont="1" applyAlignment="1" applyProtection="1">
      <alignment wrapText="1"/>
      <protection locked="0"/>
    </xf>
    <xf numFmtId="49" fontId="10" fillId="0" borderId="0" xfId="0" applyNumberFormat="1" applyFont="1" applyAlignment="1" applyProtection="1">
      <alignment wrapText="1"/>
      <protection locked="0"/>
    </xf>
    <xf numFmtId="0" fontId="18" fillId="0" borderId="0" xfId="0" applyFont="1" applyProtection="1">
      <protection locked="0"/>
    </xf>
    <xf numFmtId="49" fontId="0" fillId="0" borderId="0" xfId="0" applyNumberFormat="1" applyProtection="1">
      <protection locked="0"/>
    </xf>
    <xf numFmtId="49" fontId="0" fillId="0" borderId="0" xfId="0" applyNumberFormat="1" applyAlignment="1" applyProtection="1">
      <alignment horizontal="right"/>
      <protection locked="0"/>
    </xf>
    <xf numFmtId="0" fontId="15" fillId="0" borderId="0" xfId="0" applyFont="1" applyProtection="1">
      <protection locked="0"/>
    </xf>
    <xf numFmtId="0" fontId="15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17" fillId="0" borderId="0" xfId="0" applyFont="1" applyProtection="1">
      <protection locked="0"/>
    </xf>
    <xf numFmtId="191" fontId="6" fillId="0" borderId="0" xfId="403" applyFont="1" applyFill="1" applyBorder="1" applyAlignment="1" applyProtection="1">
      <alignment horizontal="right" vertical="center"/>
      <protection locked="0"/>
    </xf>
    <xf numFmtId="191" fontId="15" fillId="0" borderId="0" xfId="0" applyNumberFormat="1" applyFont="1" applyAlignment="1" applyProtection="1">
      <alignment horizontal="right"/>
      <protection locked="0"/>
    </xf>
    <xf numFmtId="191" fontId="15" fillId="0" borderId="0" xfId="0" applyNumberFormat="1" applyFont="1" applyProtection="1">
      <protection locked="0"/>
    </xf>
    <xf numFmtId="0" fontId="17" fillId="0" borderId="0" xfId="0" applyFont="1" applyAlignment="1" applyProtection="1">
      <alignment horizontal="center"/>
      <protection locked="0"/>
    </xf>
    <xf numFmtId="191" fontId="6" fillId="0" borderId="31" xfId="403" applyFont="1" applyFill="1" applyBorder="1" applyAlignment="1" applyProtection="1">
      <alignment horizontal="right" vertical="center"/>
      <protection locked="0"/>
    </xf>
    <xf numFmtId="191" fontId="6" fillId="0" borderId="31" xfId="403" applyFont="1" applyFill="1" applyBorder="1" applyAlignment="1" applyProtection="1">
      <protection locked="0"/>
    </xf>
    <xf numFmtId="191" fontId="15" fillId="0" borderId="0" xfId="403" applyFont="1" applyFill="1" applyBorder="1" applyAlignment="1" applyProtection="1">
      <protection locked="0"/>
    </xf>
    <xf numFmtId="0" fontId="0" fillId="0" borderId="0" xfId="0" applyAlignment="1" applyProtection="1">
      <alignment horizontal="left"/>
      <protection locked="0"/>
    </xf>
    <xf numFmtId="0" fontId="15" fillId="0" borderId="0" xfId="0" applyFont="1" applyAlignment="1" applyProtection="1">
      <alignment horizontal="left"/>
      <protection locked="0"/>
    </xf>
    <xf numFmtId="0" fontId="15" fillId="0" borderId="0" xfId="0" applyFont="1" applyAlignment="1" applyProtection="1">
      <alignment vertical="center"/>
      <protection locked="0"/>
    </xf>
    <xf numFmtId="191" fontId="15" fillId="0" borderId="0" xfId="0" applyNumberFormat="1" applyFont="1" applyAlignment="1" applyProtection="1">
      <alignment vertical="center"/>
      <protection locked="0"/>
    </xf>
    <xf numFmtId="289" fontId="15" fillId="0" borderId="33" xfId="0" applyNumberFormat="1" applyFont="1" applyBorder="1" applyAlignment="1" applyProtection="1">
      <alignment vertical="center"/>
      <protection locked="0"/>
    </xf>
    <xf numFmtId="289" fontId="16" fillId="0" borderId="0" xfId="0" applyNumberFormat="1" applyFont="1" applyAlignment="1" applyProtection="1">
      <alignment vertical="center"/>
      <protection locked="0"/>
    </xf>
    <xf numFmtId="0" fontId="15" fillId="0" borderId="0" xfId="0" applyFont="1" applyAlignment="1" applyProtection="1">
      <alignment horizontal="left" wrapText="1"/>
      <protection locked="0"/>
    </xf>
    <xf numFmtId="191" fontId="15" fillId="0" borderId="0" xfId="378" applyNumberFormat="1" applyFont="1" applyFill="1" applyBorder="1" applyAlignment="1" applyProtection="1">
      <protection locked="0"/>
    </xf>
    <xf numFmtId="191" fontId="0" fillId="0" borderId="0" xfId="743" applyNumberFormat="1" applyFont="1" applyFill="1" applyBorder="1" applyAlignment="1" applyProtection="1">
      <protection locked="0"/>
    </xf>
    <xf numFmtId="0" fontId="17" fillId="0" borderId="0" xfId="0" applyFont="1" applyAlignment="1" applyProtection="1">
      <alignment horizontal="left"/>
      <protection locked="0"/>
    </xf>
    <xf numFmtId="191" fontId="0" fillId="0" borderId="31" xfId="378" applyNumberFormat="1" applyFont="1" applyFill="1" applyBorder="1" applyAlignment="1" applyProtection="1">
      <alignment horizontal="right"/>
      <protection locked="0"/>
    </xf>
    <xf numFmtId="191" fontId="0" fillId="0" borderId="31" xfId="0" applyNumberFormat="1" applyBorder="1" applyAlignment="1" applyProtection="1">
      <alignment vertical="center"/>
      <protection locked="0"/>
    </xf>
    <xf numFmtId="191" fontId="0" fillId="0" borderId="0" xfId="403" applyFont="1" applyFill="1" applyBorder="1" applyAlignment="1" applyProtection="1">
      <protection locked="0"/>
    </xf>
    <xf numFmtId="191" fontId="0" fillId="0" borderId="0" xfId="378" applyNumberFormat="1" applyFont="1" applyFill="1" applyBorder="1" applyAlignment="1" applyProtection="1">
      <alignment horizontal="right"/>
      <protection locked="0"/>
    </xf>
    <xf numFmtId="0" fontId="15" fillId="0" borderId="0" xfId="0" applyFont="1" applyAlignment="1" applyProtection="1">
      <alignment wrapText="1"/>
      <protection locked="0"/>
    </xf>
    <xf numFmtId="49" fontId="17" fillId="0" borderId="0" xfId="0" applyNumberFormat="1" applyFont="1" applyAlignment="1" applyProtection="1">
      <alignment vertical="center"/>
      <protection locked="0"/>
    </xf>
    <xf numFmtId="49" fontId="0" fillId="0" borderId="0" xfId="0" applyNumberFormat="1" applyAlignment="1" applyProtection="1">
      <alignment vertical="center"/>
      <protection locked="0"/>
    </xf>
    <xf numFmtId="191" fontId="15" fillId="0" borderId="0" xfId="403" applyFont="1" applyFill="1" applyBorder="1" applyAlignment="1" applyProtection="1">
      <alignment horizontal="right"/>
      <protection locked="0"/>
    </xf>
    <xf numFmtId="191" fontId="6" fillId="0" borderId="0" xfId="403" applyFont="1" applyFill="1" applyBorder="1" applyAlignment="1" applyProtection="1">
      <protection locked="0"/>
    </xf>
    <xf numFmtId="191" fontId="0" fillId="0" borderId="0" xfId="403" applyFont="1" applyFill="1" applyBorder="1" applyAlignment="1" applyProtection="1">
      <alignment horizontal="right"/>
      <protection locked="0"/>
    </xf>
    <xf numFmtId="49" fontId="15" fillId="0" borderId="0" xfId="0" applyNumberFormat="1" applyFont="1" applyAlignment="1" applyProtection="1">
      <alignment vertical="center"/>
      <protection locked="0"/>
    </xf>
    <xf numFmtId="0" fontId="15" fillId="0" borderId="0" xfId="0" applyFont="1" applyAlignment="1" applyProtection="1">
      <alignment horizontal="left" vertical="center"/>
      <protection locked="0"/>
    </xf>
    <xf numFmtId="191" fontId="0" fillId="0" borderId="0" xfId="378" applyNumberFormat="1" applyFont="1" applyFill="1" applyBorder="1" applyAlignment="1" applyProtection="1">
      <protection locked="0"/>
    </xf>
    <xf numFmtId="191" fontId="6" fillId="0" borderId="0" xfId="378" applyNumberFormat="1" applyFont="1" applyFill="1" applyBorder="1" applyAlignment="1" applyProtection="1">
      <protection locked="0"/>
    </xf>
    <xf numFmtId="191" fontId="6" fillId="0" borderId="31" xfId="378" applyNumberFormat="1" applyFont="1" applyFill="1" applyBorder="1" applyAlignment="1" applyProtection="1">
      <protection locked="0"/>
    </xf>
    <xf numFmtId="196" fontId="0" fillId="0" borderId="0" xfId="0" applyNumberFormat="1" applyProtection="1">
      <protection locked="0"/>
    </xf>
    <xf numFmtId="191" fontId="15" fillId="0" borderId="31" xfId="403" applyFont="1" applyFill="1" applyBorder="1" applyAlignment="1" applyProtection="1"/>
    <xf numFmtId="191" fontId="15" fillId="0" borderId="0" xfId="403" applyFont="1" applyFill="1" applyBorder="1" applyAlignment="1" applyProtection="1"/>
    <xf numFmtId="191" fontId="15" fillId="0" borderId="33" xfId="403" applyFont="1" applyFill="1" applyBorder="1" applyAlignment="1" applyProtection="1"/>
    <xf numFmtId="191" fontId="15" fillId="0" borderId="0" xfId="743" applyNumberFormat="1" applyFont="1" applyFill="1" applyBorder="1" applyAlignment="1" applyProtection="1"/>
    <xf numFmtId="191" fontId="15" fillId="0" borderId="0" xfId="403" applyFont="1" applyAlignment="1" applyProtection="1">
      <alignment horizontal="right" vertical="center"/>
    </xf>
    <xf numFmtId="191" fontId="6" fillId="0" borderId="0" xfId="403" applyFont="1" applyFill="1" applyBorder="1" applyAlignment="1" applyProtection="1">
      <alignment horizontal="right" vertical="center"/>
    </xf>
    <xf numFmtId="191" fontId="6" fillId="0" borderId="31" xfId="403" applyFont="1" applyFill="1" applyBorder="1" applyAlignment="1" applyProtection="1">
      <alignment horizontal="right" vertical="center"/>
    </xf>
    <xf numFmtId="191" fontId="0" fillId="0" borderId="31" xfId="2420" applyFont="1" applyBorder="1" applyAlignment="1" applyProtection="1">
      <alignment horizontal="right" vertical="center"/>
    </xf>
    <xf numFmtId="191" fontId="15" fillId="0" borderId="11" xfId="403" applyFont="1" applyFill="1" applyBorder="1" applyAlignment="1" applyProtection="1">
      <alignment horizontal="right" vertical="center"/>
    </xf>
    <xf numFmtId="191" fontId="15" fillId="0" borderId="31" xfId="403" applyFont="1" applyFill="1" applyBorder="1" applyAlignment="1" applyProtection="1">
      <alignment horizontal="right" vertical="center"/>
    </xf>
    <xf numFmtId="191" fontId="15" fillId="0" borderId="33" xfId="403" applyFont="1" applyFill="1" applyBorder="1" applyAlignment="1" applyProtection="1">
      <alignment vertical="center"/>
    </xf>
    <xf numFmtId="0" fontId="14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horizontal="right" vertical="center"/>
      <protection locked="0"/>
    </xf>
    <xf numFmtId="0" fontId="18" fillId="0" borderId="0" xfId="0" applyFont="1" applyAlignment="1" applyProtection="1">
      <alignment vertical="center"/>
      <protection locked="0"/>
    </xf>
    <xf numFmtId="0" fontId="15" fillId="0" borderId="0" xfId="0" applyFont="1" applyAlignment="1" applyProtection="1">
      <alignment horizontal="right" vertical="center"/>
      <protection locked="0"/>
    </xf>
    <xf numFmtId="0" fontId="15" fillId="0" borderId="0" xfId="0" applyFont="1" applyAlignment="1" applyProtection="1">
      <alignment vertical="center" wrapText="1"/>
      <protection locked="0"/>
    </xf>
    <xf numFmtId="0" fontId="17" fillId="0" borderId="0" xfId="0" applyFont="1" applyAlignment="1" applyProtection="1">
      <alignment horizontal="center" vertical="center" wrapText="1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0" fillId="0" borderId="31" xfId="0" applyBorder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191" fontId="15" fillId="0" borderId="0" xfId="403" applyFont="1" applyAlignment="1" applyProtection="1">
      <alignment horizontal="right" vertical="center"/>
      <protection locked="0"/>
    </xf>
    <xf numFmtId="191" fontId="15" fillId="0" borderId="0" xfId="403" applyFont="1" applyBorder="1" applyAlignment="1" applyProtection="1">
      <alignment horizontal="right" vertical="center"/>
      <protection locked="0"/>
    </xf>
    <xf numFmtId="191" fontId="15" fillId="0" borderId="0" xfId="403" applyFont="1" applyFill="1" applyBorder="1" applyAlignment="1" applyProtection="1">
      <alignment horizontal="right" vertical="center"/>
      <protection locked="0"/>
    </xf>
    <xf numFmtId="191" fontId="15" fillId="0" borderId="0" xfId="403" applyFont="1" applyFill="1" applyAlignment="1" applyProtection="1">
      <alignment horizontal="right" vertical="center"/>
      <protection locked="0"/>
    </xf>
    <xf numFmtId="191" fontId="0" fillId="0" borderId="31" xfId="2420" applyFont="1" applyFill="1" applyBorder="1" applyAlignment="1" applyProtection="1">
      <alignment horizontal="right" vertical="center"/>
      <protection locked="0"/>
    </xf>
    <xf numFmtId="191" fontId="6" fillId="0" borderId="0" xfId="403" applyFont="1" applyFill="1" applyAlignment="1" applyProtection="1">
      <alignment horizontal="right" vertical="center"/>
      <protection locked="0"/>
    </xf>
    <xf numFmtId="0" fontId="15" fillId="0" borderId="0" xfId="0" applyFont="1" applyAlignment="1" applyProtection="1">
      <alignment horizontal="left" vertical="top" wrapText="1"/>
      <protection locked="0"/>
    </xf>
    <xf numFmtId="191" fontId="15" fillId="0" borderId="0" xfId="403" applyFont="1" applyFill="1" applyBorder="1" applyAlignment="1" applyProtection="1">
      <alignment vertical="center"/>
      <protection locked="0"/>
    </xf>
    <xf numFmtId="191" fontId="219" fillId="0" borderId="0" xfId="0" applyNumberFormat="1" applyFont="1" applyAlignment="1" applyProtection="1">
      <alignment vertical="center"/>
      <protection locked="0"/>
    </xf>
    <xf numFmtId="191" fontId="0" fillId="0" borderId="0" xfId="0" applyNumberFormat="1" applyAlignment="1" applyProtection="1">
      <alignment horizontal="right" vertical="center"/>
      <protection locked="0"/>
    </xf>
    <xf numFmtId="0" fontId="17" fillId="0" borderId="0" xfId="0" applyFont="1" applyAlignment="1" applyProtection="1">
      <alignment horizontal="left" vertical="center" wrapText="1"/>
      <protection locked="0"/>
    </xf>
    <xf numFmtId="191" fontId="0" fillId="0" borderId="0" xfId="378" applyNumberFormat="1" applyFont="1" applyFill="1" applyBorder="1" applyAlignment="1" applyProtection="1">
      <alignment vertical="center"/>
      <protection locked="0"/>
    </xf>
    <xf numFmtId="191" fontId="15" fillId="0" borderId="0" xfId="2420" applyFont="1" applyFill="1" applyBorder="1" applyAlignment="1" applyProtection="1">
      <alignment horizontal="right" vertical="center"/>
      <protection locked="0"/>
    </xf>
    <xf numFmtId="191" fontId="15" fillId="0" borderId="0" xfId="2420" applyFont="1" applyBorder="1" applyAlignment="1" applyProtection="1">
      <alignment horizontal="right" vertical="center"/>
      <protection locked="0"/>
    </xf>
    <xf numFmtId="0" fontId="7" fillId="0" borderId="0" xfId="0" applyFont="1" applyProtection="1">
      <protection locked="0"/>
    </xf>
    <xf numFmtId="0" fontId="19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15" fillId="0" borderId="0" xfId="0" applyFont="1" applyAlignment="1" applyProtection="1">
      <alignment horizontal="center" wrapText="1"/>
      <protection locked="0"/>
    </xf>
    <xf numFmtId="0" fontId="6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 wrapText="1"/>
      <protection locked="0"/>
    </xf>
    <xf numFmtId="0" fontId="9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 wrapText="1"/>
      <protection locked="0"/>
    </xf>
    <xf numFmtId="191" fontId="8" fillId="0" borderId="0" xfId="0" applyNumberFormat="1" applyFont="1" applyAlignment="1" applyProtection="1">
      <alignment horizontal="center" wrapText="1"/>
      <protection locked="0"/>
    </xf>
    <xf numFmtId="191" fontId="15" fillId="0" borderId="0" xfId="404" applyFont="1" applyFill="1" applyBorder="1" applyAlignment="1" applyProtection="1">
      <alignment horizontal="right"/>
      <protection locked="0"/>
    </xf>
    <xf numFmtId="0" fontId="6" fillId="0" borderId="0" xfId="0" applyFont="1" applyAlignment="1" applyProtection="1">
      <alignment wrapText="1"/>
      <protection locked="0"/>
    </xf>
    <xf numFmtId="191" fontId="15" fillId="0" borderId="0" xfId="403" applyFont="1" applyBorder="1" applyAlignment="1" applyProtection="1">
      <protection locked="0"/>
    </xf>
    <xf numFmtId="191" fontId="6" fillId="0" borderId="0" xfId="403" applyFont="1" applyAlignment="1" applyProtection="1">
      <protection locked="0"/>
    </xf>
    <xf numFmtId="191" fontId="6" fillId="0" borderId="0" xfId="403" applyFont="1" applyBorder="1" applyAlignment="1" applyProtection="1">
      <protection locked="0"/>
    </xf>
    <xf numFmtId="191" fontId="15" fillId="0" borderId="0" xfId="403" applyFont="1" applyFill="1" applyAlignment="1" applyProtection="1">
      <alignment horizontal="right"/>
      <protection locked="0"/>
    </xf>
    <xf numFmtId="191" fontId="6" fillId="0" borderId="0" xfId="403" applyFont="1" applyBorder="1" applyAlignment="1" applyProtection="1">
      <alignment horizontal="right"/>
      <protection locked="0"/>
    </xf>
    <xf numFmtId="191" fontId="6" fillId="0" borderId="0" xfId="403" applyFont="1" applyFill="1" applyBorder="1" applyAlignment="1" applyProtection="1">
      <alignment horizontal="right"/>
      <protection locked="0"/>
    </xf>
    <xf numFmtId="191" fontId="6" fillId="0" borderId="0" xfId="403" applyFont="1" applyFill="1" applyAlignment="1" applyProtection="1">
      <protection locked="0"/>
    </xf>
    <xf numFmtId="191" fontId="6" fillId="0" borderId="31" xfId="403" applyFont="1" applyBorder="1" applyAlignment="1" applyProtection="1">
      <alignment horizontal="right"/>
      <protection locked="0"/>
    </xf>
    <xf numFmtId="191" fontId="6" fillId="0" borderId="0" xfId="378" applyNumberFormat="1" applyFont="1" applyFill="1" applyBorder="1" applyAlignment="1" applyProtection="1">
      <alignment horizontal="right"/>
      <protection locked="0"/>
    </xf>
    <xf numFmtId="191" fontId="6" fillId="0" borderId="0" xfId="378" applyNumberFormat="1" applyFont="1" applyBorder="1" applyAlignment="1" applyProtection="1">
      <alignment horizontal="right"/>
      <protection locked="0"/>
    </xf>
    <xf numFmtId="191" fontId="15" fillId="0" borderId="0" xfId="403" applyFont="1" applyBorder="1" applyAlignment="1" applyProtection="1">
      <alignment horizontal="right"/>
      <protection locked="0"/>
    </xf>
    <xf numFmtId="0" fontId="20" fillId="0" borderId="0" xfId="0" applyFont="1" applyProtection="1">
      <protection locked="0"/>
    </xf>
    <xf numFmtId="191" fontId="0" fillId="0" borderId="31" xfId="403" applyFont="1" applyFill="1" applyBorder="1" applyAlignment="1" applyProtection="1">
      <alignment horizontal="right"/>
      <protection locked="0"/>
    </xf>
    <xf numFmtId="191" fontId="15" fillId="0" borderId="0" xfId="404" applyFont="1" applyFill="1" applyBorder="1" applyAlignment="1" applyProtection="1">
      <alignment horizontal="right"/>
    </xf>
    <xf numFmtId="191" fontId="6" fillId="0" borderId="0" xfId="403" applyFont="1" applyFill="1" applyBorder="1" applyAlignment="1" applyProtection="1">
      <alignment horizontal="right"/>
    </xf>
    <xf numFmtId="191" fontId="6" fillId="0" borderId="0" xfId="403" applyFont="1" applyFill="1" applyAlignment="1" applyProtection="1">
      <alignment horizontal="right"/>
    </xf>
    <xf numFmtId="191" fontId="15" fillId="0" borderId="11" xfId="403" applyFont="1" applyBorder="1" applyAlignment="1" applyProtection="1">
      <alignment horizontal="right"/>
    </xf>
    <xf numFmtId="191" fontId="6" fillId="0" borderId="31" xfId="403" applyFont="1" applyFill="1" applyBorder="1" applyAlignment="1" applyProtection="1">
      <alignment horizontal="right"/>
    </xf>
    <xf numFmtId="191" fontId="15" fillId="0" borderId="11" xfId="403" applyFont="1" applyFill="1" applyBorder="1" applyAlignment="1" applyProtection="1">
      <alignment horizontal="right"/>
    </xf>
    <xf numFmtId="191" fontId="15" fillId="0" borderId="33" xfId="403" applyFont="1" applyFill="1" applyBorder="1" applyAlignment="1" applyProtection="1">
      <alignment horizontal="right"/>
    </xf>
    <xf numFmtId="0" fontId="22" fillId="0" borderId="0" xfId="0" applyFont="1" applyProtection="1">
      <protection locked="0"/>
    </xf>
    <xf numFmtId="196" fontId="6" fillId="0" borderId="0" xfId="378" applyNumberFormat="1" applyFont="1" applyFill="1" applyAlignment="1" applyProtection="1">
      <alignment horizontal="right"/>
      <protection locked="0"/>
    </xf>
    <xf numFmtId="191" fontId="6" fillId="0" borderId="0" xfId="378" applyNumberFormat="1" applyFont="1" applyFill="1" applyAlignment="1" applyProtection="1">
      <alignment horizontal="right"/>
      <protection locked="0"/>
    </xf>
    <xf numFmtId="193" fontId="6" fillId="0" borderId="0" xfId="378" applyFont="1" applyFill="1" applyAlignment="1" applyProtection="1">
      <alignment horizontal="right"/>
      <protection locked="0"/>
    </xf>
    <xf numFmtId="191" fontId="6" fillId="0" borderId="0" xfId="743" applyNumberFormat="1" applyFont="1" applyFill="1" applyAlignment="1" applyProtection="1">
      <alignment horizontal="right"/>
      <protection locked="0"/>
    </xf>
    <xf numFmtId="37" fontId="0" fillId="0" borderId="0" xfId="743" applyNumberFormat="1" applyFont="1" applyFill="1" applyAlignment="1" applyProtection="1">
      <alignment horizontal="right"/>
      <protection locked="0"/>
    </xf>
    <xf numFmtId="37" fontId="8" fillId="0" borderId="0" xfId="743" applyNumberFormat="1" applyFont="1" applyFill="1" applyAlignment="1" applyProtection="1">
      <alignment horizontal="center"/>
      <protection locked="0"/>
    </xf>
    <xf numFmtId="191" fontId="6" fillId="0" borderId="31" xfId="378" applyNumberFormat="1" applyFont="1" applyFill="1" applyBorder="1" applyAlignment="1" applyProtection="1">
      <alignment horizontal="right"/>
      <protection locked="0"/>
    </xf>
    <xf numFmtId="191" fontId="15" fillId="0" borderId="0" xfId="378" applyNumberFormat="1" applyFont="1" applyFill="1" applyAlignment="1" applyProtection="1">
      <alignment horizontal="right"/>
      <protection locked="0"/>
    </xf>
    <xf numFmtId="196" fontId="22" fillId="0" borderId="0" xfId="378" applyNumberFormat="1" applyFont="1" applyFill="1" applyAlignment="1" applyProtection="1">
      <protection locked="0"/>
    </xf>
    <xf numFmtId="193" fontId="22" fillId="0" borderId="0" xfId="378" applyFont="1" applyFill="1" applyAlignment="1" applyProtection="1">
      <protection locked="0"/>
    </xf>
    <xf numFmtId="191" fontId="0" fillId="0" borderId="0" xfId="413" applyNumberFormat="1" applyFont="1" applyFill="1" applyAlignment="1" applyProtection="1">
      <alignment vertical="center"/>
      <protection locked="0"/>
    </xf>
    <xf numFmtId="191" fontId="22" fillId="0" borderId="0" xfId="413" applyNumberFormat="1" applyFont="1" applyFill="1" applyAlignment="1" applyProtection="1">
      <alignment vertical="center"/>
      <protection locked="0"/>
    </xf>
    <xf numFmtId="191" fontId="6" fillId="0" borderId="4" xfId="403" applyFont="1" applyFill="1" applyBorder="1" applyAlignment="1" applyProtection="1">
      <alignment horizontal="right"/>
    </xf>
    <xf numFmtId="191" fontId="15" fillId="0" borderId="0" xfId="378" applyNumberFormat="1" applyFont="1" applyFill="1" applyAlignment="1" applyProtection="1">
      <alignment horizontal="right"/>
    </xf>
    <xf numFmtId="191" fontId="6" fillId="0" borderId="31" xfId="403" applyFont="1" applyFill="1" applyBorder="1" applyAlignment="1" applyProtection="1">
      <alignment horizontal="right"/>
      <protection locked="0"/>
    </xf>
    <xf numFmtId="191" fontId="6" fillId="0" borderId="0" xfId="404" applyFont="1" applyFill="1" applyAlignment="1" applyProtection="1">
      <alignment horizontal="right"/>
      <protection locked="0"/>
    </xf>
    <xf numFmtId="191" fontId="0" fillId="0" borderId="0" xfId="404" applyFont="1" applyFill="1" applyAlignment="1" applyProtection="1">
      <alignment horizontal="right"/>
      <protection locked="0"/>
    </xf>
    <xf numFmtId="191" fontId="6" fillId="0" borderId="31" xfId="404" applyFont="1" applyFill="1" applyBorder="1" applyAlignment="1" applyProtection="1">
      <alignment horizontal="right"/>
      <protection locked="0"/>
    </xf>
    <xf numFmtId="191" fontId="6" fillId="0" borderId="0" xfId="378" applyNumberFormat="1" applyFont="1" applyFill="1" applyBorder="1" applyAlignment="1" applyProtection="1">
      <alignment vertical="center"/>
      <protection locked="0"/>
    </xf>
    <xf numFmtId="191" fontId="6" fillId="0" borderId="31" xfId="378" applyNumberFormat="1" applyFont="1" applyFill="1" applyBorder="1" applyAlignment="1" applyProtection="1">
      <alignment vertical="center"/>
      <protection locked="0"/>
    </xf>
    <xf numFmtId="191" fontId="0" fillId="0" borderId="0" xfId="403" applyFont="1" applyFill="1" applyBorder="1" applyAlignment="1" applyProtection="1">
      <alignment vertical="center"/>
      <protection locked="0"/>
    </xf>
    <xf numFmtId="49" fontId="15" fillId="0" borderId="0" xfId="0" applyNumberFormat="1" applyFont="1" applyAlignment="1" applyProtection="1">
      <alignment horizontal="left" vertical="center"/>
      <protection locked="0"/>
    </xf>
    <xf numFmtId="191" fontId="8" fillId="0" borderId="0" xfId="0" applyNumberFormat="1" applyFont="1" applyAlignment="1" applyProtection="1">
      <alignment horizontal="center"/>
      <protection locked="0"/>
    </xf>
    <xf numFmtId="0" fontId="21" fillId="0" borderId="0" xfId="0" applyFont="1" applyAlignment="1" applyProtection="1">
      <alignment horizontal="center"/>
      <protection locked="0"/>
    </xf>
    <xf numFmtId="0" fontId="23" fillId="0" borderId="0" xfId="0" applyFont="1" applyProtection="1">
      <protection locked="0"/>
    </xf>
    <xf numFmtId="0" fontId="10" fillId="0" borderId="0" xfId="0" applyFont="1" applyProtection="1">
      <protection locked="0"/>
    </xf>
    <xf numFmtId="0" fontId="10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 vertical="top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0" fontId="12" fillId="0" borderId="0" xfId="0" applyFont="1" applyAlignment="1" applyProtection="1">
      <alignment horizontal="center"/>
      <protection locked="0"/>
    </xf>
    <xf numFmtId="194" fontId="11" fillId="0" borderId="0" xfId="0" applyNumberFormat="1" applyFont="1" applyProtection="1">
      <protection locked="0"/>
    </xf>
    <xf numFmtId="0" fontId="9" fillId="0" borderId="0" xfId="0" applyFont="1" applyAlignment="1" applyProtection="1">
      <alignment wrapText="1"/>
      <protection locked="0"/>
    </xf>
    <xf numFmtId="37" fontId="0" fillId="0" borderId="0" xfId="0" applyNumberFormat="1" applyProtection="1">
      <protection locked="0"/>
    </xf>
    <xf numFmtId="191" fontId="0" fillId="0" borderId="0" xfId="0" applyNumberFormat="1" applyAlignment="1" applyProtection="1">
      <alignment horizontal="center"/>
      <protection locked="0"/>
    </xf>
    <xf numFmtId="37" fontId="0" fillId="0" borderId="0" xfId="0" applyNumberFormat="1" applyAlignment="1" applyProtection="1">
      <alignment horizontal="right"/>
      <protection locked="0"/>
    </xf>
    <xf numFmtId="0" fontId="11" fillId="0" borderId="0" xfId="0" applyFont="1" applyProtection="1">
      <protection locked="0"/>
    </xf>
    <xf numFmtId="0" fontId="217" fillId="0" borderId="0" xfId="0" applyFont="1" applyProtection="1">
      <protection locked="0"/>
    </xf>
    <xf numFmtId="0" fontId="9" fillId="0" borderId="0" xfId="0" applyFont="1" applyAlignment="1" applyProtection="1">
      <alignment vertical="center" wrapText="1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/>
      <protection locked="0"/>
    </xf>
    <xf numFmtId="0" fontId="26" fillId="0" borderId="0" xfId="0" applyFont="1" applyProtection="1">
      <protection locked="0"/>
    </xf>
    <xf numFmtId="191" fontId="9" fillId="0" borderId="0" xfId="0" applyNumberFormat="1" applyFont="1" applyAlignment="1" applyProtection="1">
      <alignment horizontal="center" wrapText="1"/>
      <protection locked="0"/>
    </xf>
    <xf numFmtId="0" fontId="11" fillId="0" borderId="0" xfId="0" applyFont="1" applyAlignment="1" applyProtection="1">
      <alignment vertical="center" wrapText="1"/>
      <protection locked="0"/>
    </xf>
    <xf numFmtId="191" fontId="10" fillId="0" borderId="0" xfId="0" applyNumberFormat="1" applyFont="1" applyAlignment="1" applyProtection="1">
      <alignment horizontal="right"/>
      <protection locked="0"/>
    </xf>
    <xf numFmtId="191" fontId="11" fillId="0" borderId="0" xfId="0" applyNumberFormat="1" applyFont="1" applyAlignment="1" applyProtection="1">
      <alignment horizontal="right"/>
      <protection locked="0"/>
    </xf>
    <xf numFmtId="0" fontId="11" fillId="0" borderId="0" xfId="0" applyFont="1" applyAlignment="1" applyProtection="1">
      <alignment vertical="center"/>
      <protection locked="0"/>
    </xf>
    <xf numFmtId="0" fontId="24" fillId="0" borderId="0" xfId="0" applyFont="1" applyAlignment="1" applyProtection="1">
      <alignment horizontal="center"/>
      <protection locked="0"/>
    </xf>
    <xf numFmtId="191" fontId="22" fillId="0" borderId="0" xfId="0" applyNumberFormat="1" applyFont="1" applyAlignment="1" applyProtection="1">
      <alignment vertical="center"/>
      <protection locked="0"/>
    </xf>
    <xf numFmtId="191" fontId="15" fillId="0" borderId="0" xfId="0" applyNumberFormat="1" applyFont="1" applyAlignment="1" applyProtection="1">
      <alignment horizontal="right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191" fontId="15" fillId="0" borderId="0" xfId="403" applyFont="1" applyFill="1" applyAlignment="1" applyProtection="1">
      <alignment horizontal="right" vertical="center"/>
    </xf>
    <xf numFmtId="196" fontId="6" fillId="0" borderId="0" xfId="411" applyNumberFormat="1" applyFont="1" applyFill="1" applyBorder="1" applyAlignment="1" applyProtection="1">
      <alignment horizontal="center" vertical="center" wrapText="1"/>
      <protection locked="0"/>
    </xf>
    <xf numFmtId="191" fontId="0" fillId="0" borderId="31" xfId="403" applyFont="1" applyFill="1" applyBorder="1" applyAlignment="1" applyProtection="1">
      <alignment horizontal="right" vertical="center"/>
      <protection locked="0"/>
    </xf>
    <xf numFmtId="0" fontId="17" fillId="0" borderId="0" xfId="1929" applyFont="1" applyProtection="1">
      <protection locked="0"/>
    </xf>
    <xf numFmtId="0" fontId="0" fillId="0" borderId="0" xfId="1929" applyFont="1" applyProtection="1">
      <protection locked="0"/>
    </xf>
    <xf numFmtId="0" fontId="0" fillId="0" borderId="0" xfId="1929" applyFont="1" applyAlignment="1" applyProtection="1">
      <alignment vertical="center"/>
      <protection locked="0"/>
    </xf>
    <xf numFmtId="0" fontId="15" fillId="0" borderId="0" xfId="1929" applyFont="1" applyAlignment="1" applyProtection="1">
      <alignment vertical="center" wrapText="1"/>
      <protection locked="0"/>
    </xf>
    <xf numFmtId="193" fontId="0" fillId="0" borderId="0" xfId="378" applyFont="1" applyFill="1" applyBorder="1" applyAlignment="1" applyProtection="1">
      <alignment horizontal="right"/>
      <protection locked="0"/>
    </xf>
    <xf numFmtId="193" fontId="6" fillId="0" borderId="0" xfId="378" applyFont="1" applyBorder="1" applyAlignment="1" applyProtection="1">
      <alignment horizontal="right"/>
      <protection locked="0"/>
    </xf>
    <xf numFmtId="191" fontId="10" fillId="0" borderId="31" xfId="0" applyNumberFormat="1" applyFont="1" applyBorder="1"/>
    <xf numFmtId="191" fontId="10" fillId="0" borderId="33" xfId="0" applyNumberFormat="1" applyFont="1" applyBorder="1"/>
    <xf numFmtId="191" fontId="10" fillId="0" borderId="11" xfId="0" applyNumberFormat="1" applyFont="1" applyBorder="1"/>
    <xf numFmtId="191" fontId="10" fillId="0" borderId="0" xfId="0" applyNumberFormat="1" applyFont="1"/>
    <xf numFmtId="191" fontId="15" fillId="0" borderId="11" xfId="0" applyNumberFormat="1" applyFont="1" applyBorder="1" applyAlignment="1">
      <alignment horizontal="right"/>
    </xf>
    <xf numFmtId="191" fontId="15" fillId="0" borderId="11" xfId="0" applyNumberFormat="1" applyFont="1" applyBorder="1"/>
    <xf numFmtId="191" fontId="15" fillId="0" borderId="0" xfId="0" applyNumberFormat="1" applyFont="1" applyAlignment="1">
      <alignment horizontal="right"/>
    </xf>
    <xf numFmtId="191" fontId="15" fillId="0" borderId="0" xfId="0" applyNumberFormat="1" applyFont="1" applyAlignment="1">
      <alignment vertical="center"/>
    </xf>
    <xf numFmtId="191" fontId="15" fillId="0" borderId="32" xfId="0" applyNumberFormat="1" applyFont="1" applyBorder="1"/>
    <xf numFmtId="191" fontId="15" fillId="0" borderId="33" xfId="0" applyNumberFormat="1" applyFont="1" applyBorder="1"/>
    <xf numFmtId="191" fontId="15" fillId="0" borderId="32" xfId="0" applyNumberFormat="1" applyFont="1" applyBorder="1" applyAlignment="1">
      <alignment horizontal="right"/>
    </xf>
    <xf numFmtId="191" fontId="0" fillId="0" borderId="31" xfId="0" applyNumberFormat="1" applyBorder="1"/>
    <xf numFmtId="191" fontId="15" fillId="0" borderId="31" xfId="2420" applyFont="1" applyFill="1" applyBorder="1" applyAlignment="1" applyProtection="1">
      <alignment horizontal="right" vertical="center"/>
    </xf>
    <xf numFmtId="191" fontId="0" fillId="0" borderId="31" xfId="2420" applyFont="1" applyFill="1" applyBorder="1" applyAlignment="1" applyProtection="1">
      <alignment horizontal="right" vertical="center"/>
    </xf>
    <xf numFmtId="191" fontId="15" fillId="0" borderId="31" xfId="403" applyFont="1" applyBorder="1" applyAlignment="1" applyProtection="1">
      <alignment horizontal="right"/>
    </xf>
    <xf numFmtId="191" fontId="0" fillId="0" borderId="4" xfId="0" applyNumberFormat="1" applyBorder="1"/>
    <xf numFmtId="191" fontId="15" fillId="0" borderId="32" xfId="0" applyNumberFormat="1" applyFont="1" applyBorder="1" applyAlignment="1">
      <alignment horizontal="right" vertical="center"/>
    </xf>
    <xf numFmtId="191" fontId="10" fillId="0" borderId="33" xfId="0" applyNumberFormat="1" applyFont="1" applyBorder="1" applyAlignment="1">
      <alignment horizontal="right" vertical="center"/>
    </xf>
    <xf numFmtId="49" fontId="8" fillId="0" borderId="0" xfId="0" applyNumberFormat="1" applyFont="1" applyAlignment="1" applyProtection="1">
      <alignment horizontal="center" vertical="center" wrapText="1"/>
      <protection locked="0"/>
    </xf>
    <xf numFmtId="191" fontId="15" fillId="0" borderId="31" xfId="403" applyFont="1" applyFill="1" applyBorder="1" applyAlignment="1" applyProtection="1">
      <alignment horizontal="right" vertical="center"/>
      <protection locked="0"/>
    </xf>
    <xf numFmtId="191" fontId="15" fillId="0" borderId="11" xfId="403" applyFont="1" applyFill="1" applyBorder="1" applyAlignment="1" applyProtection="1">
      <protection locked="0"/>
    </xf>
    <xf numFmtId="191" fontId="15" fillId="0" borderId="11" xfId="403" applyFont="1" applyBorder="1" applyAlignment="1" applyProtection="1">
      <alignment horizontal="right"/>
      <protection locked="0"/>
    </xf>
    <xf numFmtId="191" fontId="15" fillId="0" borderId="33" xfId="403" applyFont="1" applyFill="1" applyBorder="1" applyAlignment="1" applyProtection="1">
      <alignment horizontal="right"/>
      <protection locked="0"/>
    </xf>
    <xf numFmtId="191" fontId="15" fillId="0" borderId="0" xfId="403" applyFont="1" applyFill="1" applyAlignment="1" applyProtection="1">
      <protection locked="0"/>
    </xf>
    <xf numFmtId="191" fontId="6" fillId="0" borderId="0" xfId="411" applyNumberFormat="1" applyFont="1" applyFill="1" applyBorder="1" applyAlignment="1" applyProtection="1">
      <alignment horizontal="center" vertical="center" wrapText="1"/>
      <protection locked="0"/>
    </xf>
    <xf numFmtId="191" fontId="15" fillId="0" borderId="11" xfId="403" applyFont="1" applyFill="1" applyBorder="1" applyAlignment="1" applyProtection="1">
      <alignment horizontal="right" vertical="center"/>
      <protection locked="0"/>
    </xf>
    <xf numFmtId="191" fontId="15" fillId="0" borderId="32" xfId="403" applyFont="1" applyFill="1" applyBorder="1" applyAlignment="1" applyProtection="1">
      <alignment vertical="center"/>
      <protection locked="0"/>
    </xf>
    <xf numFmtId="191" fontId="15" fillId="0" borderId="43" xfId="403" applyFont="1" applyFill="1" applyBorder="1" applyAlignment="1" applyProtection="1">
      <alignment vertical="center"/>
      <protection locked="0"/>
    </xf>
    <xf numFmtId="191" fontId="15" fillId="0" borderId="0" xfId="403" applyFont="1" applyFill="1" applyBorder="1" applyAlignment="1" applyProtection="1">
      <alignment vertical="center"/>
    </xf>
    <xf numFmtId="0" fontId="11" fillId="0" borderId="0" xfId="0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vertical="top" wrapText="1"/>
      <protection locked="0"/>
    </xf>
    <xf numFmtId="0" fontId="6" fillId="0" borderId="0" xfId="0" applyFont="1" applyFill="1" applyAlignment="1" applyProtection="1">
      <alignment vertical="center"/>
      <protection locked="0"/>
    </xf>
    <xf numFmtId="0" fontId="0" fillId="0" borderId="0" xfId="0" applyFill="1" applyAlignment="1" applyProtection="1">
      <alignment vertical="center"/>
      <protection locked="0"/>
    </xf>
    <xf numFmtId="0" fontId="27" fillId="0" borderId="0" xfId="0" applyFont="1" applyFill="1" applyAlignment="1" applyProtection="1">
      <alignment vertical="center"/>
      <protection locked="0"/>
    </xf>
    <xf numFmtId="0" fontId="256" fillId="0" borderId="0" xfId="0" applyFont="1" applyFill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15" fillId="0" borderId="0" xfId="0" applyFont="1" applyAlignment="1" applyProtection="1">
      <alignment horizontal="center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0" fillId="0" borderId="31" xfId="0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6" fillId="0" borderId="31" xfId="0" applyFont="1" applyBorder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 wrapText="1"/>
      <protection locked="0"/>
    </xf>
    <xf numFmtId="191" fontId="9" fillId="0" borderId="0" xfId="0" applyNumberFormat="1" applyFont="1" applyAlignment="1" applyProtection="1">
      <alignment horizontal="center" wrapText="1"/>
      <protection locked="0"/>
    </xf>
    <xf numFmtId="0" fontId="10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 wrapText="1"/>
      <protection locked="0"/>
    </xf>
  </cellXfs>
  <cellStyles count="5063">
    <cellStyle name="??" xfId="1" xr:uid="{00000000-0005-0000-0000-000000000000}"/>
    <cellStyle name="?? [0.00]_ADMAG" xfId="2" xr:uid="{00000000-0005-0000-0000-000001000000}"/>
    <cellStyle name="?? [0]_liz-ss" xfId="3" xr:uid="{00000000-0005-0000-0000-000002000000}"/>
    <cellStyle name="?? 10" xfId="4" xr:uid="{00000000-0005-0000-0000-000003000000}"/>
    <cellStyle name="?? 10 2" xfId="3107" xr:uid="{FF35E804-37B6-4F7F-AE6E-2E4C2481262A}"/>
    <cellStyle name="?? 11" xfId="5" xr:uid="{00000000-0005-0000-0000-000004000000}"/>
    <cellStyle name="?? 11 2" xfId="3108" xr:uid="{0B3EBDB6-8CC5-49DD-AAEA-6621695CF265}"/>
    <cellStyle name="?? 12" xfId="6" xr:uid="{00000000-0005-0000-0000-000005000000}"/>
    <cellStyle name="?? 13" xfId="7" xr:uid="{00000000-0005-0000-0000-000006000000}"/>
    <cellStyle name="?? 14" xfId="8" xr:uid="{00000000-0005-0000-0000-000007000000}"/>
    <cellStyle name="?? 15" xfId="9" xr:uid="{00000000-0005-0000-0000-000008000000}"/>
    <cellStyle name="?? 16" xfId="10" xr:uid="{00000000-0005-0000-0000-000009000000}"/>
    <cellStyle name="?? 17" xfId="11" xr:uid="{00000000-0005-0000-0000-00000A000000}"/>
    <cellStyle name="?? 18" xfId="12" xr:uid="{00000000-0005-0000-0000-00000B000000}"/>
    <cellStyle name="?? 19" xfId="13" xr:uid="{00000000-0005-0000-0000-00000C000000}"/>
    <cellStyle name="?? 2" xfId="14" xr:uid="{00000000-0005-0000-0000-00000D000000}"/>
    <cellStyle name="?? 2 2" xfId="3109" xr:uid="{650D8F2B-0B07-47C3-BEFD-B9E24B164F78}"/>
    <cellStyle name="?? 20" xfId="15" xr:uid="{00000000-0005-0000-0000-00000E000000}"/>
    <cellStyle name="?? 21" xfId="16" xr:uid="{00000000-0005-0000-0000-00000F000000}"/>
    <cellStyle name="?? 22" xfId="17" xr:uid="{00000000-0005-0000-0000-000010000000}"/>
    <cellStyle name="?? 23" xfId="18" xr:uid="{00000000-0005-0000-0000-000011000000}"/>
    <cellStyle name="?? 24" xfId="19" xr:uid="{00000000-0005-0000-0000-000012000000}"/>
    <cellStyle name="?? 25" xfId="20" xr:uid="{00000000-0005-0000-0000-000013000000}"/>
    <cellStyle name="?? 26" xfId="21" xr:uid="{00000000-0005-0000-0000-000014000000}"/>
    <cellStyle name="?? 27" xfId="22" xr:uid="{00000000-0005-0000-0000-000015000000}"/>
    <cellStyle name="?? 28" xfId="23" xr:uid="{00000000-0005-0000-0000-000016000000}"/>
    <cellStyle name="?? 3" xfId="24" xr:uid="{00000000-0005-0000-0000-000017000000}"/>
    <cellStyle name="?? 3 2" xfId="3110" xr:uid="{24150B98-8D28-465C-BDF9-83E0A3C72704}"/>
    <cellStyle name="?? 4" xfId="25" xr:uid="{00000000-0005-0000-0000-000018000000}"/>
    <cellStyle name="?? 4 2" xfId="3111" xr:uid="{A724A0C6-7AD3-427A-AA2D-FE924A1DB396}"/>
    <cellStyle name="?? 5" xfId="26" xr:uid="{00000000-0005-0000-0000-000019000000}"/>
    <cellStyle name="?? 5 2" xfId="3112" xr:uid="{6FE786AD-3782-4A5C-B1A0-BA0C22E10242}"/>
    <cellStyle name="?? 6" xfId="27" xr:uid="{00000000-0005-0000-0000-00001A000000}"/>
    <cellStyle name="?? 6 2" xfId="3113" xr:uid="{1620D42D-D7C2-4E74-A689-1169406F761F}"/>
    <cellStyle name="?? 7" xfId="28" xr:uid="{00000000-0005-0000-0000-00001B000000}"/>
    <cellStyle name="?? 7 2" xfId="3114" xr:uid="{E53C7F29-D725-48AE-A351-5CA1A9E58665}"/>
    <cellStyle name="?? 8" xfId="29" xr:uid="{00000000-0005-0000-0000-00001C000000}"/>
    <cellStyle name="?? 8 2" xfId="3115" xr:uid="{4A7A3116-B313-43D7-9DDA-B3F6B5CE4FF6}"/>
    <cellStyle name="?? 9" xfId="30" xr:uid="{00000000-0005-0000-0000-00001D000000}"/>
    <cellStyle name="?? 9 2" xfId="3116" xr:uid="{B01F4356-51B7-4172-8566-03063689075D}"/>
    <cellStyle name="???" xfId="31" xr:uid="{00000000-0005-0000-0000-00001E000000}"/>
    <cellStyle name="??? 2" xfId="2829" xr:uid="{EF54323D-AA60-4E50-8364-CBDFF396C2A7}"/>
    <cellStyle name="????" xfId="32" xr:uid="{00000000-0005-0000-0000-00001F000000}"/>
    <cellStyle name="???? [0.00]_ADMAG" xfId="33" xr:uid="{00000000-0005-0000-0000-000020000000}"/>
    <cellStyle name="??????" xfId="34" xr:uid="{00000000-0005-0000-0000-000021000000}"/>
    <cellStyle name="?????????????????" xfId="35" xr:uid="{00000000-0005-0000-0000-000022000000}"/>
    <cellStyle name="????????????????? [0]_MOGAS97" xfId="36" xr:uid="{00000000-0005-0000-0000-000023000000}"/>
    <cellStyle name="????????????????? 10" xfId="37" xr:uid="{00000000-0005-0000-0000-000024000000}"/>
    <cellStyle name="????????????????? 11" xfId="38" xr:uid="{00000000-0005-0000-0000-000025000000}"/>
    <cellStyle name="????????????????? 12" xfId="39" xr:uid="{00000000-0005-0000-0000-000026000000}"/>
    <cellStyle name="????????????????? 13" xfId="40" xr:uid="{00000000-0005-0000-0000-000027000000}"/>
    <cellStyle name="????????????????? 14" xfId="41" xr:uid="{00000000-0005-0000-0000-000028000000}"/>
    <cellStyle name="????????????????? 15" xfId="42" xr:uid="{00000000-0005-0000-0000-000029000000}"/>
    <cellStyle name="????????????????? 16" xfId="43" xr:uid="{00000000-0005-0000-0000-00002A000000}"/>
    <cellStyle name="????????????????? 17" xfId="44" xr:uid="{00000000-0005-0000-0000-00002B000000}"/>
    <cellStyle name="????????????????? 18" xfId="45" xr:uid="{00000000-0005-0000-0000-00002C000000}"/>
    <cellStyle name="????????????????? 19" xfId="46" xr:uid="{00000000-0005-0000-0000-00002D000000}"/>
    <cellStyle name="????????????????? 2" xfId="47" xr:uid="{00000000-0005-0000-0000-00002E000000}"/>
    <cellStyle name="????????????????? 20" xfId="48" xr:uid="{00000000-0005-0000-0000-00002F000000}"/>
    <cellStyle name="????????????????? 21" xfId="49" xr:uid="{00000000-0005-0000-0000-000030000000}"/>
    <cellStyle name="????????????????? 22" xfId="50" xr:uid="{00000000-0005-0000-0000-000031000000}"/>
    <cellStyle name="????????????????? 23" xfId="51" xr:uid="{00000000-0005-0000-0000-000032000000}"/>
    <cellStyle name="????????????????? 24" xfId="52" xr:uid="{00000000-0005-0000-0000-000033000000}"/>
    <cellStyle name="????????????????? 25" xfId="53" xr:uid="{00000000-0005-0000-0000-000034000000}"/>
    <cellStyle name="????????????????? 26" xfId="54" xr:uid="{00000000-0005-0000-0000-000035000000}"/>
    <cellStyle name="????????????????? 27" xfId="55" xr:uid="{00000000-0005-0000-0000-000036000000}"/>
    <cellStyle name="????????????????? 3" xfId="56" xr:uid="{00000000-0005-0000-0000-000037000000}"/>
    <cellStyle name="????????????????? 4" xfId="57" xr:uid="{00000000-0005-0000-0000-000038000000}"/>
    <cellStyle name="????????????????? 5" xfId="58" xr:uid="{00000000-0005-0000-0000-000039000000}"/>
    <cellStyle name="????????????????? 6" xfId="59" xr:uid="{00000000-0005-0000-0000-00003A000000}"/>
    <cellStyle name="????????????????? 7" xfId="60" xr:uid="{00000000-0005-0000-0000-00003B000000}"/>
    <cellStyle name="????????????????? 8" xfId="61" xr:uid="{00000000-0005-0000-0000-00003C000000}"/>
    <cellStyle name="????????????????? 9" xfId="62" xr:uid="{00000000-0005-0000-0000-00003D000000}"/>
    <cellStyle name="??????????????????? [0]_MOGAS97" xfId="63" xr:uid="{00000000-0005-0000-0000-00003E000000}"/>
    <cellStyle name="???????????????????????" xfId="64" xr:uid="{00000000-0005-0000-0000-00003F000000}"/>
    <cellStyle name="???????????????????????????????ma_QTR94_95_1ฟ๙ศธบ๑ณปฟช (2)" xfId="65" xr:uid="{00000000-0005-0000-0000-000040000000}"/>
    <cellStyle name="???????????????????_MOGAS97" xfId="66" xr:uid="{00000000-0005-0000-0000-000041000000}"/>
    <cellStyle name="?????????????????_Comparative purchase07" xfId="67" xr:uid="{00000000-0005-0000-0000-000042000000}"/>
    <cellStyle name="????_10????" xfId="68" xr:uid="{00000000-0005-0000-0000-000043000000}"/>
    <cellStyle name="???[0]_LC (2)" xfId="69" xr:uid="{00000000-0005-0000-0000-000044000000}"/>
    <cellStyle name="???_'01.11" xfId="70" xr:uid="{00000000-0005-0000-0000-000045000000}"/>
    <cellStyle name="???b???b???b???b???????????????????????????????ma_QTR94_95_1ฟ๙ศธบ๑ณปฟช (2)" xfId="71" xr:uid="{00000000-0005-0000-0000-000046000000}"/>
    <cellStyle name="??[0]_LC (2)" xfId="72" xr:uid="{00000000-0005-0000-0000-000047000000}"/>
    <cellStyle name="??_0006(1)" xfId="73" xr:uid="{00000000-0005-0000-0000-000048000000}"/>
    <cellStyle name="@_text" xfId="3117" xr:uid="{06148C1E-5DE7-481C-BC61-746B9716D7EE}"/>
    <cellStyle name="_~7054216" xfId="3118" xr:uid="{7EDF2CDA-C00F-45D6-9D3C-2F01C1F797AC}"/>
    <cellStyle name="_20-30" xfId="74" xr:uid="{00000000-0005-0000-0000-000049000000}"/>
    <cellStyle name="_20-TEST'04-yim" xfId="75" xr:uid="{00000000-0005-0000-0000-00004A000000}"/>
    <cellStyle name="_30 11" xfId="76" xr:uid="{00000000-0005-0000-0000-00004B000000}"/>
    <cellStyle name="_30.09.06" xfId="77" xr:uid="{00000000-0005-0000-0000-00004C000000}"/>
    <cellStyle name="_AGING AR" xfId="78" xr:uid="{00000000-0005-0000-0000-00004D000000}"/>
    <cellStyle name="_AJE - RJE" xfId="79" xr:uid="{00000000-0005-0000-0000-00004E000000}"/>
    <cellStyle name="_Anol_PCC_06.30.05" xfId="80" xr:uid="{00000000-0005-0000-0000-00004F000000}"/>
    <cellStyle name="_Anol_RocheDiag_12.31.05" xfId="81" xr:uid="{00000000-0005-0000-0000-000050000000}"/>
    <cellStyle name="_AP" xfId="82" xr:uid="{00000000-0005-0000-0000-000051000000}"/>
    <cellStyle name="_Bangpra Cost 2007" xfId="83" xr:uid="{00000000-0005-0000-0000-000052000000}"/>
    <cellStyle name="_BB" xfId="84" xr:uid="{00000000-0005-0000-0000-000053000000}"/>
    <cellStyle name="_BCC_31.12.06" xfId="85" xr:uid="{00000000-0005-0000-0000-000054000000}"/>
    <cellStyle name="_Book1" xfId="86" xr:uid="{00000000-0005-0000-0000-000055000000}"/>
    <cellStyle name="_cabtec cut" xfId="87" xr:uid="{00000000-0005-0000-0000-000056000000}"/>
    <cellStyle name="_cost &amp; sa -kei" xfId="88" xr:uid="{00000000-0005-0000-0000-000057000000}"/>
    <cellStyle name="_Ex Trainning" xfId="89" xr:uid="{00000000-0005-0000-0000-000058000000}"/>
    <cellStyle name="_Final AR ratio-BCC" xfId="90" xr:uid="{00000000-0005-0000-0000-000059000000}"/>
    <cellStyle name="_fixed asset" xfId="91" xr:uid="{00000000-0005-0000-0000-00005A000000}"/>
    <cellStyle name="_Fixed Asset Working(Interim)" xfId="92" xr:uid="{00000000-0005-0000-0000-00005B000000}"/>
    <cellStyle name="_fon 31 12 07" xfId="93" xr:uid="{00000000-0005-0000-0000-00005C000000}"/>
    <cellStyle name="_FSConso Q32013_Makro_final" xfId="3119" xr:uid="{827EE08A-B662-439D-8FC8-00FFD4FC3CC9}"/>
    <cellStyle name="_G300-SAP-Nesic" xfId="94" xr:uid="{00000000-0005-0000-0000-00005D000000}"/>
    <cellStyle name="_GLS 31.12.06 from ve" xfId="95" xr:uid="{00000000-0005-0000-0000-00005E000000}"/>
    <cellStyle name="_Ind.xls" xfId="96" xr:uid="{00000000-0005-0000-0000-00005F000000}"/>
    <cellStyle name="_insurance invent-sima" xfId="97" xr:uid="{00000000-0005-0000-0000-000060000000}"/>
    <cellStyle name="_K211-Test Purchase" xfId="98" xr:uid="{00000000-0005-0000-0000-000061000000}"/>
    <cellStyle name="_KSP K3" xfId="99" xr:uid="{00000000-0005-0000-0000-000062000000}"/>
    <cellStyle name="_L-AR,Sale" xfId="100" xr:uid="{00000000-0005-0000-0000-000063000000}"/>
    <cellStyle name="_Lead Seiko" xfId="101" xr:uid="{00000000-0005-0000-0000-000064000000}"/>
    <cellStyle name="_leasing-CMK" xfId="102" xr:uid="{00000000-0005-0000-0000-000065000000}"/>
    <cellStyle name="_Loan" xfId="103" xr:uid="{00000000-0005-0000-0000-000066000000}"/>
    <cellStyle name="_LTX-DEC05" xfId="104" xr:uid="{00000000-0005-0000-0000-000067000000}"/>
    <cellStyle name="_Man Ferrostall-Big" xfId="105" xr:uid="{00000000-0005-0000-0000-000068000000}"/>
    <cellStyle name="_MATAQ2'05" xfId="106" xr:uid="{00000000-0005-0000-0000-000069000000}"/>
    <cellStyle name="_Metco 30.09.07 Ve" xfId="107" xr:uid="{00000000-0005-0000-0000-00006A000000}"/>
    <cellStyle name="_Metco fon 30.09.06" xfId="108" xr:uid="{00000000-0005-0000-0000-00006B000000}"/>
    <cellStyle name="_metco fon 30.09.07" xfId="109" xr:uid="{00000000-0005-0000-0000-00006C000000}"/>
    <cellStyle name="_Metco Q3'07 30.06.07 Ve" xfId="110" xr:uid="{00000000-0005-0000-0000-00006D000000}"/>
    <cellStyle name="_MID TEST SANKO 2007" xfId="111" xr:uid="{00000000-0005-0000-0000-00006E000000}"/>
    <cellStyle name="_My working paper" xfId="112" xr:uid="{00000000-0005-0000-0000-00006F000000}"/>
    <cellStyle name="_NI_12.31.05_WP_YIM" xfId="113" xr:uid="{00000000-0005-0000-0000-000070000000}"/>
    <cellStyle name="_Payroll.Recon.WHT" xfId="114" xr:uid="{00000000-0005-0000-0000-000071000000}"/>
    <cellStyle name="_PCC_Q2'05" xfId="115" xr:uid="{00000000-0005-0000-0000-000072000000}"/>
    <cellStyle name="_PCC_Q'3 05-Tal" xfId="116" xr:uid="{00000000-0005-0000-0000-000073000000}"/>
    <cellStyle name="_PCC-Tal" xfId="117" xr:uid="{00000000-0005-0000-0000-000074000000}"/>
    <cellStyle name="_Profit and Loss for Fon from p'um" xfId="118" xr:uid="{00000000-0005-0000-0000-000075000000}"/>
    <cellStyle name="_Q2'05-Jeab" xfId="119" xr:uid="{00000000-0005-0000-0000-000076000000}"/>
    <cellStyle name="_Q400" xfId="120" xr:uid="{00000000-0005-0000-0000-000077000000}"/>
    <cellStyle name="_RDT-Dec2005-Nol" xfId="121" xr:uid="{00000000-0005-0000-0000-000078000000}"/>
    <cellStyle name="_RDT-Dec2006-Tudtu" xfId="122" xr:uid="{00000000-0005-0000-0000-000079000000}"/>
    <cellStyle name="_Roche Thailand 2005-1" xfId="123" xr:uid="{00000000-0005-0000-0000-00007A000000}"/>
    <cellStyle name="_Salary" xfId="124" xr:uid="{00000000-0005-0000-0000-00007B000000}"/>
    <cellStyle name="_salary reconcile-sima" xfId="125" xr:uid="{00000000-0005-0000-0000-00007C000000}"/>
    <cellStyle name="_Sampling plan ZC" xfId="126" xr:uid="{00000000-0005-0000-0000-00007D000000}"/>
    <cellStyle name="_Seiko 07 31 06" xfId="127" xr:uid="{00000000-0005-0000-0000-00007E000000}"/>
    <cellStyle name="_Showa-2004-Test" xfId="128" xr:uid="{00000000-0005-0000-0000-00007F000000}"/>
    <cellStyle name="_Sima Top Q2'07" xfId="129" xr:uid="{00000000-0005-0000-0000-000080000000}"/>
    <cellStyle name="_SimaTech-Dec05" xfId="130" xr:uid="{00000000-0005-0000-0000-000081000000}"/>
    <cellStyle name="_Summary workpaper-noi" xfId="131" xr:uid="{00000000-0005-0000-0000-000082000000}"/>
    <cellStyle name="_TB Metco 30 sep 2007" xfId="132" xr:uid="{00000000-0005-0000-0000-000083000000}"/>
    <cellStyle name="_Test payroll CP ALL YE08" xfId="133" xr:uid="{00000000-0005-0000-0000-000084000000}"/>
    <cellStyle name="_test purchase-Mega" xfId="134" xr:uid="{00000000-0005-0000-0000-000085000000}"/>
    <cellStyle name="_Thai Semcon_Top_Midyear_06" xfId="135" xr:uid="{00000000-0005-0000-0000-000086000000}"/>
    <cellStyle name="_TOP 06.30.07" xfId="136" xr:uid="{00000000-0005-0000-0000-000087000000}"/>
    <cellStyle name="_TOP 06.30.07-1" xfId="137" xr:uid="{00000000-0005-0000-0000-000088000000}"/>
    <cellStyle name="_Top 31.12.2007" xfId="138" xr:uid="{00000000-0005-0000-0000-000089000000}"/>
    <cellStyle name="_top eve-06-ni" xfId="139" xr:uid="{00000000-0005-0000-0000-00008A000000}"/>
    <cellStyle name="_top fel-07" xfId="140" xr:uid="{00000000-0005-0000-0000-00008B000000}"/>
    <cellStyle name="_Top- Kirin 07" xfId="141" xr:uid="{00000000-0005-0000-0000-00008C000000}"/>
    <cellStyle name="_TOP Metco 30.09.07" xfId="142" xr:uid="{00000000-0005-0000-0000-00008D000000}"/>
    <cellStyle name="_Top Yamasei 31 Dec 06 Additional" xfId="143" xr:uid="{00000000-0005-0000-0000-00008E000000}"/>
    <cellStyle name="_Top_Epec(Q2'07)" xfId="144" xr:uid="{00000000-0005-0000-0000-00008F000000}"/>
    <cellStyle name="_Top_Sanden_2007" xfId="145" xr:uid="{00000000-0005-0000-0000-000090000000}"/>
    <cellStyle name="_Top_Sanden_Midyear'08" xfId="146" xr:uid="{00000000-0005-0000-0000-000091000000}"/>
    <cellStyle name="_Top_Unilift_2006_gus1" xfId="147" xr:uid="{00000000-0005-0000-0000-000092000000}"/>
    <cellStyle name="_TopQ3' 07" xfId="148" xr:uid="{00000000-0005-0000-0000-000093000000}"/>
    <cellStyle name="_Top-sima-p'yim" xfId="149" xr:uid="{00000000-0005-0000-0000-000094000000}"/>
    <cellStyle name="_Top-Tech(Thai)_gus" xfId="150" xr:uid="{00000000-0005-0000-0000-000095000000}"/>
    <cellStyle name="_V1" xfId="151" xr:uid="{00000000-0005-0000-0000-000096000000}"/>
    <cellStyle name="_V310" xfId="152" xr:uid="{00000000-0005-0000-0000-000097000000}"/>
    <cellStyle name="_wan" xfId="153" xr:uid="{00000000-0005-0000-0000-000098000000}"/>
    <cellStyle name="_wan ye08" xfId="154" xr:uid="{00000000-0005-0000-0000-000099000000}"/>
    <cellStyle name="_Wan_07_YE" xfId="155" xr:uid="{00000000-0005-0000-0000-00009A000000}"/>
    <cellStyle name="_WHT CP all" xfId="156" xr:uid="{00000000-0005-0000-0000-00009B000000}"/>
    <cellStyle name="_WIP_X310 of Punch 2008" xfId="157" xr:uid="{00000000-0005-0000-0000-00009C000000}"/>
    <cellStyle name="_wp 12.31.05" xfId="158" xr:uid="{00000000-0005-0000-0000-00009D000000}"/>
    <cellStyle name="_WP Metco Q3'07 30.06.07 all" xfId="159" xr:uid="{00000000-0005-0000-0000-00009E000000}"/>
    <cellStyle name="_WP N.I." xfId="160" xr:uid="{00000000-0005-0000-0000-00009F000000}"/>
    <cellStyle name="_wp nan-roche 31.12.06" xfId="161" xr:uid="{00000000-0005-0000-0000-0000A0000000}"/>
    <cellStyle name="_wp NI31.12.06-nan.new" xfId="162" xr:uid="{00000000-0005-0000-0000-0000A1000000}"/>
    <cellStyle name="_WP_2003new" xfId="163" xr:uid="{00000000-0005-0000-0000-0000A2000000}"/>
    <cellStyle name="_WP_HZS_2006" xfId="164" xr:uid="{00000000-0005-0000-0000-0000A3000000}"/>
    <cellStyle name="_wp_other assets_BCT" xfId="165" xr:uid="{00000000-0005-0000-0000-0000A4000000}"/>
    <cellStyle name="_wp_other income_BQR" xfId="166" xr:uid="{00000000-0005-0000-0000-0000A5000000}"/>
    <cellStyle name="_WP-BOY 31Dec'07" xfId="167" xr:uid="{00000000-0005-0000-0000-0000A6000000}"/>
    <cellStyle name="_YE" xfId="168" xr:uid="{00000000-0005-0000-0000-0000A7000000}"/>
    <cellStyle name="_ZC" xfId="169" xr:uid="{00000000-0005-0000-0000-0000A8000000}"/>
    <cellStyle name="_ZD300" xfId="170" xr:uid="{00000000-0005-0000-0000-0000A9000000}"/>
    <cellStyle name="{Comma [0]}" xfId="3120" xr:uid="{DB5CAB01-66CE-4B87-BD04-B5E67716F09C}"/>
    <cellStyle name="{Comma}" xfId="3121" xr:uid="{DC06A04C-1510-43AF-A1EF-91EF327DB645}"/>
    <cellStyle name="{Date}" xfId="3122" xr:uid="{251531FE-4A4C-49EF-8554-17CBD459EB7C}"/>
    <cellStyle name="{Month}" xfId="3123" xr:uid="{E9895857-F3C3-410F-A6C4-11717EE4AA55}"/>
    <cellStyle name="{Percent}" xfId="3124" xr:uid="{85C4D619-6060-4D03-B2BA-9EB72FC23311}"/>
    <cellStyle name="{Thousand [0]}" xfId="3125" xr:uid="{A5B64126-C9FB-403B-B65B-2A29A29C358A}"/>
    <cellStyle name="{Thousand}" xfId="3126" xr:uid="{5922EF38-50AB-49B2-B39E-7D26F7F42F1F}"/>
    <cellStyle name="{Z'0000(1 dec)}" xfId="3127" xr:uid="{052B10E9-9A70-4AB0-A2D7-8A79441A8253}"/>
    <cellStyle name="{Z'0000(4 dec)}" xfId="3128" xr:uid="{18D6B2CB-F6C3-4C20-8117-5A518BE1EDC5}"/>
    <cellStyle name="’??? [0.00]_TMCA Spreadsheet(body)" xfId="171" xr:uid="{00000000-0005-0000-0000-0000AA000000}"/>
    <cellStyle name="’???_TMCA Spreadsheet(body)" xfId="172" xr:uid="{00000000-0005-0000-0000-0000AB000000}"/>
    <cellStyle name="•W?_TMCA Spreadsheet(body)" xfId="173" xr:uid="{00000000-0005-0000-0000-0000AC000000}"/>
    <cellStyle name="\¦ÏÝÌnCp[N" xfId="174" xr:uid="{00000000-0005-0000-0000-0000AD000000}"/>
    <cellStyle name="nCp[N" xfId="175" xr:uid="{00000000-0005-0000-0000-0000AE000000}"/>
    <cellStyle name="W_formasset2002" xfId="176" xr:uid="{00000000-0005-0000-0000-0000AF000000}"/>
    <cellStyle name="0,0_x000d__x000a_NA_x000d__x000a_" xfId="177" xr:uid="{00000000-0005-0000-0000-0000B0000000}"/>
    <cellStyle name="0,0_x000d__x000a_NA_x000d__x000a_ 2" xfId="2784" xr:uid="{6C8446CD-01A2-4B9F-9176-5C4C99EECBF7}"/>
    <cellStyle name="2)" xfId="178" xr:uid="{00000000-0005-0000-0000-0000B1000000}"/>
    <cellStyle name="20 % - Akzent1" xfId="2837" xr:uid="{C0D4EAF0-A8DE-4C16-A064-2941DD6258A3}"/>
    <cellStyle name="20 % - Akzent2" xfId="2838" xr:uid="{E638BC27-A48B-494B-872C-7EDEA3F5C28E}"/>
    <cellStyle name="20 % - Akzent3" xfId="2839" xr:uid="{2D1D93AA-1E77-4E13-869C-57D0E7693032}"/>
    <cellStyle name="20 % - Akzent4" xfId="2840" xr:uid="{005E5197-4965-4BD1-9BE8-5D65ED46527E}"/>
    <cellStyle name="20 % - Akzent5" xfId="2841" xr:uid="{8D8F1C71-B997-4CF7-A357-14892B28454B}"/>
    <cellStyle name="20 % - Akzent6" xfId="2842" xr:uid="{CE32ABD7-F08F-4904-A1A3-3FB4C7A62234}"/>
    <cellStyle name="20% - Accent1 2" xfId="179" xr:uid="{00000000-0005-0000-0000-0000B2000000}"/>
    <cellStyle name="20% - Accent1 2 2" xfId="180" xr:uid="{00000000-0005-0000-0000-0000B3000000}"/>
    <cellStyle name="20% - Accent1 2 3" xfId="2843" xr:uid="{3862019B-E012-43E6-94BA-D8B2163C2C2C}"/>
    <cellStyle name="20% - Accent1 2 4" xfId="2466" xr:uid="{4EE52BB3-4939-471A-9554-CBFCD44F4D5A}"/>
    <cellStyle name="20% - Accent1 2 4 2" xfId="3831" xr:uid="{6AE7A9B0-600A-42F0-BB9A-BEF796C6AE00}"/>
    <cellStyle name="20% - Accent1 2 4 3" xfId="4392" xr:uid="{1DB48662-C8D2-483F-980F-ECC25975A616}"/>
    <cellStyle name="20% - Accent1 2 4 4" xfId="4806" xr:uid="{6D0116B8-C2B5-475F-81D1-027E1605876D}"/>
    <cellStyle name="20% - Accent1 2 5" xfId="3674" xr:uid="{C7A41FEB-2234-456A-BC42-3A02B4731D70}"/>
    <cellStyle name="20% - Accent1 2 6" xfId="4235" xr:uid="{AAC17F9B-4386-4553-8222-CDB52E7B82CD}"/>
    <cellStyle name="20% - Accent1 2 7" xfId="4649" xr:uid="{B03E9DA8-EAD1-4B08-BE53-6B9C455464B2}"/>
    <cellStyle name="20% - Accent1 3" xfId="181" xr:uid="{00000000-0005-0000-0000-0000B4000000}"/>
    <cellStyle name="20% - Accent1 3 2" xfId="2844" xr:uid="{319275D7-BD0C-4FDF-91F4-66E99A4DC602}"/>
    <cellStyle name="20% - Accent1 3 3" xfId="2467" xr:uid="{BA81952F-338F-4583-BB12-9EA75E3622BF}"/>
    <cellStyle name="20% - Accent1 3 3 2" xfId="3832" xr:uid="{37B2E759-BF15-4E8C-97FA-FF6B42F4FD32}"/>
    <cellStyle name="20% - Accent1 3 3 3" xfId="4393" xr:uid="{58A5EAAA-BA52-4865-BC6D-1F258A3E372C}"/>
    <cellStyle name="20% - Accent1 3 3 4" xfId="4807" xr:uid="{15F0B6A0-1F27-4218-8FF8-24C271FD1446}"/>
    <cellStyle name="20% - Accent1 3 4" xfId="3675" xr:uid="{87F4E404-D86D-429E-9B53-5D96E9C73D6B}"/>
    <cellStyle name="20% - Accent1 3 5" xfId="4236" xr:uid="{8D2AABC5-66D0-4BC8-A6F8-BD96667A3F28}"/>
    <cellStyle name="20% - Accent1 3 6" xfId="4650" xr:uid="{F14F61EE-AA1B-4293-8510-05DC4A5EA76B}"/>
    <cellStyle name="20% - Accent1 4" xfId="182" xr:uid="{00000000-0005-0000-0000-0000B5000000}"/>
    <cellStyle name="20% - Accent1 5" xfId="183" xr:uid="{00000000-0005-0000-0000-0000B6000000}"/>
    <cellStyle name="20% - Accent2 2" xfId="184" xr:uid="{00000000-0005-0000-0000-0000B7000000}"/>
    <cellStyle name="20% - Accent2 2 2" xfId="185" xr:uid="{00000000-0005-0000-0000-0000B8000000}"/>
    <cellStyle name="20% - Accent2 2 3" xfId="2845" xr:uid="{B6F0DD51-DD94-49D8-9325-4B1D768B3425}"/>
    <cellStyle name="20% - Accent2 2 4" xfId="2468" xr:uid="{A7D50D65-8959-4386-9578-29587CA52E1A}"/>
    <cellStyle name="20% - Accent2 2 4 2" xfId="3833" xr:uid="{5564D249-CFDC-4374-8A01-B73C75A73350}"/>
    <cellStyle name="20% - Accent2 2 4 3" xfId="4394" xr:uid="{69CF19B0-DFF0-4DC5-A1F1-FF2626437E70}"/>
    <cellStyle name="20% - Accent2 2 4 4" xfId="4808" xr:uid="{8CC48535-E02D-47D6-BDD9-0A5CF6AAEA8B}"/>
    <cellStyle name="20% - Accent2 2 5" xfId="3676" xr:uid="{06410D4F-1DCC-47A0-BFF2-F48777E0658C}"/>
    <cellStyle name="20% - Accent2 2 6" xfId="4237" xr:uid="{809CA7C3-652B-432D-AD1C-EFC6E60C1CAC}"/>
    <cellStyle name="20% - Accent2 2 7" xfId="4651" xr:uid="{D1200115-F39F-46A3-A1E6-A3B92B69CE93}"/>
    <cellStyle name="20% - Accent2 3" xfId="186" xr:uid="{00000000-0005-0000-0000-0000B9000000}"/>
    <cellStyle name="20% - Accent2 3 2" xfId="2846" xr:uid="{3E06A16D-142A-43C8-8994-500072D8F48E}"/>
    <cellStyle name="20% - Accent2 3 3" xfId="2469" xr:uid="{81D99E69-9134-4EBC-96A2-69BAC24F9875}"/>
    <cellStyle name="20% - Accent2 3 3 2" xfId="3834" xr:uid="{6B852DF5-76EB-4948-8027-F637ADAD3A73}"/>
    <cellStyle name="20% - Accent2 3 3 3" xfId="4395" xr:uid="{E5449BA7-96CD-4820-8E2D-C0E80D0D8989}"/>
    <cellStyle name="20% - Accent2 3 3 4" xfId="4809" xr:uid="{A51B23EA-64F0-45EB-A4DE-39ACF5E0F4F9}"/>
    <cellStyle name="20% - Accent2 3 4" xfId="3677" xr:uid="{6E736682-AFF8-43B7-8A65-67DAF98BF088}"/>
    <cellStyle name="20% - Accent2 3 5" xfId="4238" xr:uid="{8F043807-2133-4BB2-9769-F2E65A6B3ED1}"/>
    <cellStyle name="20% - Accent2 3 6" xfId="4652" xr:uid="{22E94306-8F0B-4F90-807B-7E4D25C41B85}"/>
    <cellStyle name="20% - Accent2 4" xfId="187" xr:uid="{00000000-0005-0000-0000-0000BA000000}"/>
    <cellStyle name="20% - Accent2 5" xfId="188" xr:uid="{00000000-0005-0000-0000-0000BB000000}"/>
    <cellStyle name="20% - Accent3 2" xfId="189" xr:uid="{00000000-0005-0000-0000-0000BC000000}"/>
    <cellStyle name="20% - Accent3 2 2" xfId="190" xr:uid="{00000000-0005-0000-0000-0000BD000000}"/>
    <cellStyle name="20% - Accent3 2 3" xfId="2847" xr:uid="{EC091A11-C16A-44D7-A12D-936B924D6842}"/>
    <cellStyle name="20% - Accent3 2 4" xfId="2470" xr:uid="{EA95AA93-254B-44EE-B155-500DA91D74C8}"/>
    <cellStyle name="20% - Accent3 2 4 2" xfId="3835" xr:uid="{E443AC91-6730-4A6F-AEE6-4500BCE0D876}"/>
    <cellStyle name="20% - Accent3 2 4 3" xfId="4396" xr:uid="{555DF4FD-3C1E-48E4-9B39-F00A9C64AAC3}"/>
    <cellStyle name="20% - Accent3 2 4 4" xfId="4810" xr:uid="{30FE5AD2-0747-463F-B53F-C58A57E6F96B}"/>
    <cellStyle name="20% - Accent3 2 5" xfId="3678" xr:uid="{9921FE9A-8968-462C-AAE7-75E53E5AFE24}"/>
    <cellStyle name="20% - Accent3 2 6" xfId="4239" xr:uid="{C404C7F0-7184-4846-BE7F-0FB6BB0A69BD}"/>
    <cellStyle name="20% - Accent3 2 7" xfId="4653" xr:uid="{CCF0055E-4F72-4B55-B1F2-558DBB8BFBC4}"/>
    <cellStyle name="20% - Accent3 3" xfId="191" xr:uid="{00000000-0005-0000-0000-0000BE000000}"/>
    <cellStyle name="20% - Accent3 3 2" xfId="2848" xr:uid="{FFAD32C8-A1A4-49A1-9CFD-E889D431789E}"/>
    <cellStyle name="20% - Accent3 3 3" xfId="2471" xr:uid="{4F54FE4C-6F6D-4773-A739-4C5D74325EAA}"/>
    <cellStyle name="20% - Accent3 3 3 2" xfId="3836" xr:uid="{2AE7232B-D605-4974-AD1B-55D5B44A7BF8}"/>
    <cellStyle name="20% - Accent3 3 3 3" xfId="4397" xr:uid="{A16530CA-F901-41B1-AC5B-77000A0EBECD}"/>
    <cellStyle name="20% - Accent3 3 3 4" xfId="4811" xr:uid="{A7BAED71-E13D-460C-ADF6-E45FEFE55D6B}"/>
    <cellStyle name="20% - Accent3 3 4" xfId="3679" xr:uid="{F8E722D6-8094-4609-8D22-663629D56B8F}"/>
    <cellStyle name="20% - Accent3 3 5" xfId="4240" xr:uid="{6DF1FF3D-1F49-4321-8417-BD2F041DDC66}"/>
    <cellStyle name="20% - Accent3 3 6" xfId="4654" xr:uid="{D6C047E0-F85C-49A0-B3C9-6ED9900143E2}"/>
    <cellStyle name="20% - Accent3 4" xfId="192" xr:uid="{00000000-0005-0000-0000-0000BF000000}"/>
    <cellStyle name="20% - Accent3 5" xfId="193" xr:uid="{00000000-0005-0000-0000-0000C0000000}"/>
    <cellStyle name="20% - Accent4 2" xfId="194" xr:uid="{00000000-0005-0000-0000-0000C1000000}"/>
    <cellStyle name="20% - Accent4 2 2" xfId="195" xr:uid="{00000000-0005-0000-0000-0000C2000000}"/>
    <cellStyle name="20% - Accent4 2 3" xfId="2849" xr:uid="{E62FDC99-DBD2-41DE-8C49-9C4FF13036A8}"/>
    <cellStyle name="20% - Accent4 2 4" xfId="2472" xr:uid="{F24993F3-F200-4F81-B941-CC372B67D719}"/>
    <cellStyle name="20% - Accent4 2 4 2" xfId="3837" xr:uid="{DF593E29-1850-4D29-A28B-3A8FD4EDFDD9}"/>
    <cellStyle name="20% - Accent4 2 4 3" xfId="4398" xr:uid="{C49C21C3-9919-4BEA-B64C-43B272F6314A}"/>
    <cellStyle name="20% - Accent4 2 4 4" xfId="4812" xr:uid="{E60F9908-AAC4-460A-9C50-2A3F79CC57A6}"/>
    <cellStyle name="20% - Accent4 2 5" xfId="3680" xr:uid="{47A67FD7-6D1D-4515-929F-C806FBC5C87D}"/>
    <cellStyle name="20% - Accent4 2 6" xfId="4241" xr:uid="{62EAEDCC-1781-46F6-8263-94C641F51DD9}"/>
    <cellStyle name="20% - Accent4 2 7" xfId="4655" xr:uid="{B20DFDB2-B600-475F-9077-A35DE73FD456}"/>
    <cellStyle name="20% - Accent4 3" xfId="196" xr:uid="{00000000-0005-0000-0000-0000C3000000}"/>
    <cellStyle name="20% - Accent4 3 2" xfId="2850" xr:uid="{ADE543C6-31E5-48A3-8152-8EFB61E34EE1}"/>
    <cellStyle name="20% - Accent4 3 3" xfId="2473" xr:uid="{088CBF82-0AA6-4C34-9D05-56A26405DD3F}"/>
    <cellStyle name="20% - Accent4 3 3 2" xfId="3838" xr:uid="{56DA85C3-0017-4AB1-9F19-12BA2DB4FA68}"/>
    <cellStyle name="20% - Accent4 3 3 3" xfId="4399" xr:uid="{31523F9F-EFF0-42A3-9AF2-D2957017F790}"/>
    <cellStyle name="20% - Accent4 3 3 4" xfId="4813" xr:uid="{B1845DA1-49E4-446A-A04A-C198A28BF0A3}"/>
    <cellStyle name="20% - Accent4 3 4" xfId="3681" xr:uid="{59FEEC6D-5F92-49AE-A92F-E6DE49ACFC43}"/>
    <cellStyle name="20% - Accent4 3 5" xfId="4242" xr:uid="{2222B5B5-76E1-4CA9-8E80-A95A518B653B}"/>
    <cellStyle name="20% - Accent4 3 6" xfId="4656" xr:uid="{A484A7B0-5A46-4D1E-9DC7-899EEF25DDBF}"/>
    <cellStyle name="20% - Accent4 4" xfId="197" xr:uid="{00000000-0005-0000-0000-0000C4000000}"/>
    <cellStyle name="20% - Accent4 5" xfId="198" xr:uid="{00000000-0005-0000-0000-0000C5000000}"/>
    <cellStyle name="20% - Accent5 2" xfId="199" xr:uid="{00000000-0005-0000-0000-0000C6000000}"/>
    <cellStyle name="20% - Accent5 2 2" xfId="200" xr:uid="{00000000-0005-0000-0000-0000C7000000}"/>
    <cellStyle name="20% - Accent5 2 3" xfId="2851" xr:uid="{98F24B40-7610-4BCA-872E-E5AC3D238113}"/>
    <cellStyle name="20% - Accent5 2 4" xfId="2474" xr:uid="{49842D41-527D-4E28-8508-F9C4363B239A}"/>
    <cellStyle name="20% - Accent5 2 4 2" xfId="3839" xr:uid="{4A17D248-5C13-42AA-9404-920E4BD7227D}"/>
    <cellStyle name="20% - Accent5 2 4 3" xfId="4400" xr:uid="{B7954427-96FB-4D7A-ADDA-64BFD688B2BA}"/>
    <cellStyle name="20% - Accent5 2 4 4" xfId="4814" xr:uid="{9B493F69-85F2-4014-A0B9-2408B3E58BE2}"/>
    <cellStyle name="20% - Accent5 2 5" xfId="3682" xr:uid="{5A10C5EA-EA49-45A7-8273-EA749EDE59B7}"/>
    <cellStyle name="20% - Accent5 2 6" xfId="4243" xr:uid="{2F0B58AC-AD38-4B2B-9982-D31AEAA61214}"/>
    <cellStyle name="20% - Accent5 2 7" xfId="4657" xr:uid="{7FBA9BFA-FB77-4B8D-B0B2-5322F22DE1C8}"/>
    <cellStyle name="20% - Accent5 3" xfId="201" xr:uid="{00000000-0005-0000-0000-0000C8000000}"/>
    <cellStyle name="20% - Accent5 3 2" xfId="2852" xr:uid="{6B3034C8-8813-418F-94F4-F00C3E99BB9B}"/>
    <cellStyle name="20% - Accent5 3 3" xfId="2475" xr:uid="{25682ECF-8135-445E-8101-7FE70D06F46B}"/>
    <cellStyle name="20% - Accent5 3 3 2" xfId="3840" xr:uid="{EBB165E7-9DC9-4A93-86D7-50655D7BCEFC}"/>
    <cellStyle name="20% - Accent5 3 3 3" xfId="4401" xr:uid="{45F1D162-CCC9-4E3E-9F58-42B09F5EACB7}"/>
    <cellStyle name="20% - Accent5 3 3 4" xfId="4815" xr:uid="{F1FB0CF3-42B3-4497-B334-66EB9414A51C}"/>
    <cellStyle name="20% - Accent5 3 4" xfId="3683" xr:uid="{785C7B48-1E51-42B1-B605-15594047C783}"/>
    <cellStyle name="20% - Accent5 3 5" xfId="4244" xr:uid="{2912AD89-B4F1-484C-AF56-BA821F988BCA}"/>
    <cellStyle name="20% - Accent5 3 6" xfId="4658" xr:uid="{7B08FBB2-BD39-4609-AA21-DB20B54EB8CB}"/>
    <cellStyle name="20% - Accent5 4" xfId="202" xr:uid="{00000000-0005-0000-0000-0000C9000000}"/>
    <cellStyle name="20% - Accent5 5" xfId="203" xr:uid="{00000000-0005-0000-0000-0000CA000000}"/>
    <cellStyle name="20% - Accent6 2" xfId="204" xr:uid="{00000000-0005-0000-0000-0000CB000000}"/>
    <cellStyle name="20% - Accent6 2 2" xfId="205" xr:uid="{00000000-0005-0000-0000-0000CC000000}"/>
    <cellStyle name="20% - Accent6 2 3" xfId="2853" xr:uid="{29FBE9CA-7B1C-4D32-8A67-45597EA96C58}"/>
    <cellStyle name="20% - Accent6 2 4" xfId="2476" xr:uid="{1D5A44CD-2FED-43FA-97D9-BBA30EB89A4D}"/>
    <cellStyle name="20% - Accent6 2 4 2" xfId="3841" xr:uid="{E0D250A5-7D12-43B2-AB9B-84198D7A19D9}"/>
    <cellStyle name="20% - Accent6 2 4 3" xfId="4402" xr:uid="{EF1E81FF-44AF-4096-AFCC-7BE09563B222}"/>
    <cellStyle name="20% - Accent6 2 4 4" xfId="4816" xr:uid="{F960BC6A-25C8-4FC7-B70B-471BEC560CF5}"/>
    <cellStyle name="20% - Accent6 2 5" xfId="3684" xr:uid="{1E3AF449-6B05-4D1D-9C47-0F169EBE5637}"/>
    <cellStyle name="20% - Accent6 2 6" xfId="4245" xr:uid="{2E4AE66A-8FB5-40BD-A7D4-395B680E5637}"/>
    <cellStyle name="20% - Accent6 2 7" xfId="4659" xr:uid="{31E7E917-B8BD-4735-AFD1-A3A40CA00593}"/>
    <cellStyle name="20% - Accent6 3" xfId="206" xr:uid="{00000000-0005-0000-0000-0000CD000000}"/>
    <cellStyle name="20% - Accent6 3 2" xfId="2854" xr:uid="{F53E9F1E-350C-485C-9049-24FC2A139D83}"/>
    <cellStyle name="20% - Accent6 3 3" xfId="2477" xr:uid="{C941CCE9-E29A-44FC-A8B8-14BC6EF39044}"/>
    <cellStyle name="20% - Accent6 3 3 2" xfId="3842" xr:uid="{376F3A6D-D712-414A-A0A7-91958E7387C0}"/>
    <cellStyle name="20% - Accent6 3 3 3" xfId="4403" xr:uid="{906D66E0-D831-4339-A10D-56BAA3A1CA2F}"/>
    <cellStyle name="20% - Accent6 3 3 4" xfId="4817" xr:uid="{ADC0A253-8589-48BE-8935-557873ED5BA2}"/>
    <cellStyle name="20% - Accent6 3 4" xfId="3685" xr:uid="{BC60E3B6-7D4C-42DB-BC46-88A9955F5B7B}"/>
    <cellStyle name="20% - Accent6 3 5" xfId="4246" xr:uid="{9B89F947-2120-47A6-AE3A-1F5F81777F4D}"/>
    <cellStyle name="20% - Accent6 3 6" xfId="4660" xr:uid="{A4ABC30F-1D74-4B8E-AE02-ABCC5A78151D}"/>
    <cellStyle name="20% - Accent6 4" xfId="207" xr:uid="{00000000-0005-0000-0000-0000CE000000}"/>
    <cellStyle name="20% - Accent6 5" xfId="208" xr:uid="{00000000-0005-0000-0000-0000CF000000}"/>
    <cellStyle name="20% - ส่วนที่ถูกเน้น1" xfId="209" xr:uid="{00000000-0005-0000-0000-0000D0000000}"/>
    <cellStyle name="20% - ส่วนที่ถูกเน้น1 2" xfId="2855" xr:uid="{06ADDECE-BD4A-4740-A650-725B1B60876E}"/>
    <cellStyle name="20% - ส่วนที่ถูกเน้น2" xfId="210" xr:uid="{00000000-0005-0000-0000-0000D1000000}"/>
    <cellStyle name="20% - ส่วนที่ถูกเน้น2 2" xfId="2856" xr:uid="{A3D5D1C8-B188-47CD-8240-6BA95A2FA78B}"/>
    <cellStyle name="20% - ส่วนที่ถูกเน้น3" xfId="211" xr:uid="{00000000-0005-0000-0000-0000D2000000}"/>
    <cellStyle name="20% - ส่วนที่ถูกเน้น3 2" xfId="2857" xr:uid="{5BB73C72-37A5-4AAD-BB07-7D54482A7410}"/>
    <cellStyle name="20% - ส่วนที่ถูกเน้น4" xfId="212" xr:uid="{00000000-0005-0000-0000-0000D3000000}"/>
    <cellStyle name="20% - ส่วนที่ถูกเน้น4 2" xfId="2858" xr:uid="{7C79799E-723E-4892-9E95-C0F31163A205}"/>
    <cellStyle name="20% - ส่วนที่ถูกเน้น5" xfId="213" xr:uid="{00000000-0005-0000-0000-0000D4000000}"/>
    <cellStyle name="20% - ส่วนที่ถูกเน้น5 2" xfId="2859" xr:uid="{B9A7BFE2-9BCA-4F97-B699-6DD5F8604CFB}"/>
    <cellStyle name="20% - ส่วนที่ถูกเน้น6" xfId="214" xr:uid="{00000000-0005-0000-0000-0000D5000000}"/>
    <cellStyle name="20% - ส่วนที่ถูกเน้น6 2" xfId="2860" xr:uid="{376D42B6-58B6-4B24-B7AB-506ED22A33A9}"/>
    <cellStyle name="2decimal" xfId="215" xr:uid="{00000000-0005-0000-0000-0000D6000000}"/>
    <cellStyle name="40 % - Akzent1" xfId="2861" xr:uid="{D32A6E67-B089-4CBB-86E7-3BB2FECDFFB7}"/>
    <cellStyle name="40 % - Akzent2" xfId="2862" xr:uid="{064B680C-849E-4C94-AAEE-AEA00D12101E}"/>
    <cellStyle name="40 % - Akzent3" xfId="2863" xr:uid="{ED533E6C-8A0E-41E4-A9C5-5CDF43BDB462}"/>
    <cellStyle name="40 % - Akzent4" xfId="2864" xr:uid="{0A00DFE7-B59D-4A93-B6BD-9DF11EA57536}"/>
    <cellStyle name="40 % - Akzent5" xfId="2865" xr:uid="{45EEF5CE-E3C1-4500-8A9F-204863963C7E}"/>
    <cellStyle name="40 % - Akzent6" xfId="2866" xr:uid="{5F42B141-97B1-469B-ADF9-F938B9E652A9}"/>
    <cellStyle name="40% - Accent1 2" xfId="216" xr:uid="{00000000-0005-0000-0000-0000D7000000}"/>
    <cellStyle name="40% - Accent1 2 2" xfId="217" xr:uid="{00000000-0005-0000-0000-0000D8000000}"/>
    <cellStyle name="40% - Accent1 2 3" xfId="2867" xr:uid="{567F7B0C-04FD-445E-B40D-94ADBE0A6817}"/>
    <cellStyle name="40% - Accent1 2 4" xfId="2478" xr:uid="{376228C2-A5D1-4045-8F26-4D6E29A8574B}"/>
    <cellStyle name="40% - Accent1 2 4 2" xfId="3843" xr:uid="{91EA3F9D-8389-4679-A9A8-E26C1863C0EC}"/>
    <cellStyle name="40% - Accent1 2 4 3" xfId="4404" xr:uid="{B08C3BDA-01CE-4385-8E49-0073E44D038B}"/>
    <cellStyle name="40% - Accent1 2 4 4" xfId="4818" xr:uid="{0C95D702-D230-4397-861F-ECCD67F2495F}"/>
    <cellStyle name="40% - Accent1 2 5" xfId="3686" xr:uid="{75D3E670-D80E-4FBE-BADE-1C6D0D93CE39}"/>
    <cellStyle name="40% - Accent1 2 6" xfId="4247" xr:uid="{55615F23-9848-4971-AF59-3FAA2CF65755}"/>
    <cellStyle name="40% - Accent1 2 7" xfId="4661" xr:uid="{C6467529-1A0B-4AD0-BACA-97B33CC29CD9}"/>
    <cellStyle name="40% - Accent1 3" xfId="218" xr:uid="{00000000-0005-0000-0000-0000D9000000}"/>
    <cellStyle name="40% - Accent1 3 2" xfId="2868" xr:uid="{C07BDC36-B322-42D1-A8DC-33B154758EE7}"/>
    <cellStyle name="40% - Accent1 3 3" xfId="2479" xr:uid="{55F1C006-A487-4396-9E1A-FF4AA5D5E905}"/>
    <cellStyle name="40% - Accent1 3 3 2" xfId="3844" xr:uid="{066B1E68-ED4B-4924-94F6-47341BC46FF6}"/>
    <cellStyle name="40% - Accent1 3 3 3" xfId="4405" xr:uid="{D7082D1F-4A1D-46B3-85B8-A6A754AB7809}"/>
    <cellStyle name="40% - Accent1 3 3 4" xfId="4819" xr:uid="{23F4C345-70B7-4357-859A-6033A3FB7AC9}"/>
    <cellStyle name="40% - Accent1 3 4" xfId="3687" xr:uid="{172B8F46-2841-462F-9F15-6873CF49D192}"/>
    <cellStyle name="40% - Accent1 3 5" xfId="4248" xr:uid="{DA7DD159-BE6F-4801-90FF-BE74A1260A31}"/>
    <cellStyle name="40% - Accent1 3 6" xfId="4662" xr:uid="{77E6A9C0-1A1A-4AC3-B3DB-8BF636F71DA9}"/>
    <cellStyle name="40% - Accent1 4" xfId="219" xr:uid="{00000000-0005-0000-0000-0000DA000000}"/>
    <cellStyle name="40% - Accent1 5" xfId="220" xr:uid="{00000000-0005-0000-0000-0000DB000000}"/>
    <cellStyle name="40% - Accent2 2" xfId="221" xr:uid="{00000000-0005-0000-0000-0000DC000000}"/>
    <cellStyle name="40% - Accent2 2 2" xfId="222" xr:uid="{00000000-0005-0000-0000-0000DD000000}"/>
    <cellStyle name="40% - Accent2 2 3" xfId="2869" xr:uid="{AF1E91A6-EF7A-4293-8CB5-62E253E7C24F}"/>
    <cellStyle name="40% - Accent2 2 4" xfId="2480" xr:uid="{D27B3F93-44AE-475E-B3B4-AB86E063310D}"/>
    <cellStyle name="40% - Accent2 2 4 2" xfId="3845" xr:uid="{36214B1E-F2E2-411B-85EE-0E5BEFA6C8B9}"/>
    <cellStyle name="40% - Accent2 2 4 3" xfId="4406" xr:uid="{8DDD438F-433A-4CA5-9692-2DADA8B27ABB}"/>
    <cellStyle name="40% - Accent2 2 4 4" xfId="4820" xr:uid="{8BD6433F-87B1-4C8E-AC79-422656BC6269}"/>
    <cellStyle name="40% - Accent2 2 5" xfId="3688" xr:uid="{20C2EBB2-CE92-4CFE-B777-B8FE9B720126}"/>
    <cellStyle name="40% - Accent2 2 6" xfId="4249" xr:uid="{FBAAC1BA-4663-44E9-9C06-DAEF6CF60EDF}"/>
    <cellStyle name="40% - Accent2 2 7" xfId="4663" xr:uid="{87AB17B7-76DF-46E6-B1F2-37CB65BCFD57}"/>
    <cellStyle name="40% - Accent2 3" xfId="223" xr:uid="{00000000-0005-0000-0000-0000DE000000}"/>
    <cellStyle name="40% - Accent2 3 2" xfId="2870" xr:uid="{C79A8F34-07FA-46C9-AD79-1BC43B7AA27A}"/>
    <cellStyle name="40% - Accent2 3 3" xfId="2481" xr:uid="{1A7710D8-AB79-43FA-B481-2C0E62FF2781}"/>
    <cellStyle name="40% - Accent2 3 3 2" xfId="3846" xr:uid="{A02F7A1E-ADE5-4ADA-9BE8-CF6E6B7E42F0}"/>
    <cellStyle name="40% - Accent2 3 3 3" xfId="4407" xr:uid="{477FBAD1-E4EA-42AC-8D84-1068F885A2EF}"/>
    <cellStyle name="40% - Accent2 3 3 4" xfId="4821" xr:uid="{8B41F8B8-CB69-4852-A9C5-AF0627FA8389}"/>
    <cellStyle name="40% - Accent2 3 4" xfId="3689" xr:uid="{887BB70C-275B-4E2F-9A31-CEAD492BF52C}"/>
    <cellStyle name="40% - Accent2 3 5" xfId="4250" xr:uid="{4FFF03CE-73BC-48E1-8B82-58E06120E4F0}"/>
    <cellStyle name="40% - Accent2 3 6" xfId="4664" xr:uid="{672DEF8E-5701-41E0-8474-1BEF6589DE3B}"/>
    <cellStyle name="40% - Accent2 4" xfId="224" xr:uid="{00000000-0005-0000-0000-0000DF000000}"/>
    <cellStyle name="40% - Accent2 5" xfId="225" xr:uid="{00000000-0005-0000-0000-0000E0000000}"/>
    <cellStyle name="40% - Accent3 2" xfId="226" xr:uid="{00000000-0005-0000-0000-0000E1000000}"/>
    <cellStyle name="40% - Accent3 2 2" xfId="227" xr:uid="{00000000-0005-0000-0000-0000E2000000}"/>
    <cellStyle name="40% - Accent3 2 3" xfId="2871" xr:uid="{D2CA60E8-3271-48E7-90E4-7B3633A60B92}"/>
    <cellStyle name="40% - Accent3 2 4" xfId="2482" xr:uid="{2CF9DF60-8D22-455B-9EA4-2F7C7262C265}"/>
    <cellStyle name="40% - Accent3 2 4 2" xfId="3847" xr:uid="{0CAAF5FE-2A7F-4CA8-A2D2-D112EAD8BEC4}"/>
    <cellStyle name="40% - Accent3 2 4 3" xfId="4408" xr:uid="{9C745790-B7DC-4BBF-B3FE-EB3564204856}"/>
    <cellStyle name="40% - Accent3 2 4 4" xfId="4822" xr:uid="{F9FB09EF-33FD-43B7-85CA-D63AA4C7D86C}"/>
    <cellStyle name="40% - Accent3 2 5" xfId="3690" xr:uid="{BC02FAAA-67BC-4582-996D-246F76C4D533}"/>
    <cellStyle name="40% - Accent3 2 6" xfId="4251" xr:uid="{5A518A9B-D2C9-4421-8FA8-6AE5147373DB}"/>
    <cellStyle name="40% - Accent3 2 7" xfId="4665" xr:uid="{8228B56E-669B-4B74-91B1-93CB1BACD2C7}"/>
    <cellStyle name="40% - Accent3 3" xfId="228" xr:uid="{00000000-0005-0000-0000-0000E3000000}"/>
    <cellStyle name="40% - Accent3 3 2" xfId="2872" xr:uid="{6623A0B6-FB9B-48B9-A613-14E14A7CF62D}"/>
    <cellStyle name="40% - Accent3 3 3" xfId="2483" xr:uid="{1A00F968-C1E5-4C84-BCB4-661BF76D18C6}"/>
    <cellStyle name="40% - Accent3 3 3 2" xfId="3848" xr:uid="{AFBB3B4C-77B7-47BF-A67F-742BE5ED64D1}"/>
    <cellStyle name="40% - Accent3 3 3 3" xfId="4409" xr:uid="{1C2408B0-0A41-4B20-A6F8-A996068E5104}"/>
    <cellStyle name="40% - Accent3 3 3 4" xfId="4823" xr:uid="{4CFB2572-33E2-46EA-8D3A-4B640F83E783}"/>
    <cellStyle name="40% - Accent3 3 4" xfId="3691" xr:uid="{C5B0EA2A-A0C1-416A-9272-55DACE33366E}"/>
    <cellStyle name="40% - Accent3 3 5" xfId="4252" xr:uid="{359DEE66-0D4A-406E-930F-7A0E85A3C8BB}"/>
    <cellStyle name="40% - Accent3 3 6" xfId="4666" xr:uid="{705EC5E8-992E-41FE-993B-E3383812E881}"/>
    <cellStyle name="40% - Accent3 4" xfId="229" xr:uid="{00000000-0005-0000-0000-0000E4000000}"/>
    <cellStyle name="40% - Accent3 5" xfId="230" xr:uid="{00000000-0005-0000-0000-0000E5000000}"/>
    <cellStyle name="40% - Accent4 2" xfId="231" xr:uid="{00000000-0005-0000-0000-0000E6000000}"/>
    <cellStyle name="40% - Accent4 2 2" xfId="232" xr:uid="{00000000-0005-0000-0000-0000E7000000}"/>
    <cellStyle name="40% - Accent4 2 3" xfId="2873" xr:uid="{01FB2A9E-9720-4631-B038-059009E63E48}"/>
    <cellStyle name="40% - Accent4 2 4" xfId="2484" xr:uid="{30BF6B5D-80CF-4506-8212-5EB1C55140A4}"/>
    <cellStyle name="40% - Accent4 2 4 2" xfId="3849" xr:uid="{3C5578C9-A270-4703-8812-B59057070026}"/>
    <cellStyle name="40% - Accent4 2 4 3" xfId="4410" xr:uid="{0444E075-473C-4597-9952-F11B587D1F9D}"/>
    <cellStyle name="40% - Accent4 2 4 4" xfId="4824" xr:uid="{E4236D35-7635-4AFB-985B-A3D7542F5C79}"/>
    <cellStyle name="40% - Accent4 2 5" xfId="3692" xr:uid="{B8C60F61-30BA-48E8-B988-581FB4758DC9}"/>
    <cellStyle name="40% - Accent4 2 6" xfId="4253" xr:uid="{E1E26E6E-5716-42D4-8765-8A2846372892}"/>
    <cellStyle name="40% - Accent4 2 7" xfId="4667" xr:uid="{69C78187-5E63-40A1-9CD0-042A323EE71F}"/>
    <cellStyle name="40% - Accent4 3" xfId="233" xr:uid="{00000000-0005-0000-0000-0000E8000000}"/>
    <cellStyle name="40% - Accent4 3 2" xfId="2874" xr:uid="{6E550B8B-D655-4F04-A802-4193BC723C58}"/>
    <cellStyle name="40% - Accent4 3 3" xfId="2485" xr:uid="{5AA06678-3A93-43FF-9298-5DDD89BF85EF}"/>
    <cellStyle name="40% - Accent4 3 3 2" xfId="3850" xr:uid="{069732E3-0698-4BCB-9D2C-9996BFBA04BB}"/>
    <cellStyle name="40% - Accent4 3 3 3" xfId="4411" xr:uid="{6520F715-FCD7-4AC8-A697-D38C9ACA95E3}"/>
    <cellStyle name="40% - Accent4 3 3 4" xfId="4825" xr:uid="{462B1B70-1271-4CF4-A977-79895C4BCD1B}"/>
    <cellStyle name="40% - Accent4 3 4" xfId="3693" xr:uid="{75BD7015-7265-40FE-9821-862F708FF9D6}"/>
    <cellStyle name="40% - Accent4 3 5" xfId="4254" xr:uid="{EEA3E853-8011-4D39-B0E4-8058EEABE482}"/>
    <cellStyle name="40% - Accent4 3 6" xfId="4668" xr:uid="{3946EF5D-0559-4B44-ACC2-F6FAA604EF3E}"/>
    <cellStyle name="40% - Accent4 4" xfId="234" xr:uid="{00000000-0005-0000-0000-0000E9000000}"/>
    <cellStyle name="40% - Accent4 5" xfId="235" xr:uid="{00000000-0005-0000-0000-0000EA000000}"/>
    <cellStyle name="40% - Accent5 2" xfId="236" xr:uid="{00000000-0005-0000-0000-0000EB000000}"/>
    <cellStyle name="40% - Accent5 2 2" xfId="237" xr:uid="{00000000-0005-0000-0000-0000EC000000}"/>
    <cellStyle name="40% - Accent5 2 3" xfId="2875" xr:uid="{29557154-1345-4F60-9D87-695EE1A90593}"/>
    <cellStyle name="40% - Accent5 2 4" xfId="2486" xr:uid="{3683AF71-241A-4E49-92ED-1BBEA7CF55E0}"/>
    <cellStyle name="40% - Accent5 2 4 2" xfId="3851" xr:uid="{FF4EBE33-E8C3-48CA-AB8E-A6CBBE0D1239}"/>
    <cellStyle name="40% - Accent5 2 4 3" xfId="4412" xr:uid="{8B7F94A8-45E4-472F-A05C-D52C206ADF37}"/>
    <cellStyle name="40% - Accent5 2 4 4" xfId="4826" xr:uid="{F0BB8CB8-C4BD-4A07-ACAA-92F985978246}"/>
    <cellStyle name="40% - Accent5 2 5" xfId="3694" xr:uid="{E03AED03-8B69-4283-B194-51D7FE67ED00}"/>
    <cellStyle name="40% - Accent5 2 6" xfId="4255" xr:uid="{1A70292D-A033-4E89-B840-D7444FD8F54E}"/>
    <cellStyle name="40% - Accent5 2 7" xfId="4669" xr:uid="{A8B74353-ABD6-4459-97F1-FE206761F29A}"/>
    <cellStyle name="40% - Accent5 3" xfId="238" xr:uid="{00000000-0005-0000-0000-0000ED000000}"/>
    <cellStyle name="40% - Accent5 3 2" xfId="2876" xr:uid="{C53C6124-2B74-4990-AAC0-3F74A12FD956}"/>
    <cellStyle name="40% - Accent5 3 3" xfId="2487" xr:uid="{9F845D0A-8CDE-4309-A939-CE20FF9FEE64}"/>
    <cellStyle name="40% - Accent5 3 3 2" xfId="3852" xr:uid="{68BF602A-27BC-4521-893F-628F1B3D9182}"/>
    <cellStyle name="40% - Accent5 3 3 3" xfId="4413" xr:uid="{18BE2A06-A982-427D-B2F4-4FFC4A475564}"/>
    <cellStyle name="40% - Accent5 3 3 4" xfId="4827" xr:uid="{C2A37DA0-9526-4D89-8B48-D9354ED57142}"/>
    <cellStyle name="40% - Accent5 3 4" xfId="3695" xr:uid="{784BE5E4-6387-48D4-88BE-CDAD6A51C62C}"/>
    <cellStyle name="40% - Accent5 3 5" xfId="4256" xr:uid="{91D1FDAB-C243-4452-A917-BBA569EED7FA}"/>
    <cellStyle name="40% - Accent5 3 6" xfId="4670" xr:uid="{F203100A-6AC7-4B5F-B1BE-53FB064E38A4}"/>
    <cellStyle name="40% - Accent5 4" xfId="239" xr:uid="{00000000-0005-0000-0000-0000EE000000}"/>
    <cellStyle name="40% - Accent5 5" xfId="240" xr:uid="{00000000-0005-0000-0000-0000EF000000}"/>
    <cellStyle name="40% - Accent6 2" xfId="241" xr:uid="{00000000-0005-0000-0000-0000F0000000}"/>
    <cellStyle name="40% - Accent6 2 2" xfId="242" xr:uid="{00000000-0005-0000-0000-0000F1000000}"/>
    <cellStyle name="40% - Accent6 2 3" xfId="2877" xr:uid="{8F61C6C8-C9C5-40AD-9FCC-37098FFB3BB8}"/>
    <cellStyle name="40% - Accent6 2 4" xfId="2489" xr:uid="{347AB4B3-EFFC-4A6E-8CEC-343A793D2D26}"/>
    <cellStyle name="40% - Accent6 2 4 2" xfId="3854" xr:uid="{5DF2DD82-0DED-4653-BAD5-3195604B9868}"/>
    <cellStyle name="40% - Accent6 2 4 3" xfId="4414" xr:uid="{8700C039-40C1-4CA7-8625-3709D313E376}"/>
    <cellStyle name="40% - Accent6 2 4 4" xfId="4828" xr:uid="{4DEF0FF2-DCE1-4678-87E1-9CE774CD6393}"/>
    <cellStyle name="40% - Accent6 2 5" xfId="3696" xr:uid="{E1277C63-713F-48AC-9ED0-25FCB38BBE5F}"/>
    <cellStyle name="40% - Accent6 2 6" xfId="4257" xr:uid="{74CAB767-8A67-4184-8384-BDF1D40DDAE5}"/>
    <cellStyle name="40% - Accent6 2 7" xfId="4671" xr:uid="{D49F3F06-580C-42FA-8FCC-312A5194CD7B}"/>
    <cellStyle name="40% - Accent6 3" xfId="243" xr:uid="{00000000-0005-0000-0000-0000F2000000}"/>
    <cellStyle name="40% - Accent6 3 2" xfId="2878" xr:uid="{3F44B006-5A34-4356-AB2F-2EC670A1F384}"/>
    <cellStyle name="40% - Accent6 3 3" xfId="2490" xr:uid="{4ADF541F-4887-4364-842D-E256A3B4BCAD}"/>
    <cellStyle name="40% - Accent6 3 3 2" xfId="3855" xr:uid="{05101EE3-CB87-4928-BFAC-487E40D804D0}"/>
    <cellStyle name="40% - Accent6 3 3 3" xfId="4415" xr:uid="{C7DE0149-0EF0-444D-B3EA-79732722A169}"/>
    <cellStyle name="40% - Accent6 3 3 4" xfId="4829" xr:uid="{E83710E2-3F71-41F9-B4E0-DE2F74095E7C}"/>
    <cellStyle name="40% - Accent6 3 4" xfId="3697" xr:uid="{F277A11E-D06E-4096-BA46-A9DAD26946B6}"/>
    <cellStyle name="40% - Accent6 3 5" xfId="4258" xr:uid="{618946B0-CFD2-4864-8081-89AE513E8A10}"/>
    <cellStyle name="40% - Accent6 3 6" xfId="4672" xr:uid="{84F9B74C-139D-49B1-8765-F230D26B9A85}"/>
    <cellStyle name="40% - Accent6 4" xfId="244" xr:uid="{00000000-0005-0000-0000-0000F3000000}"/>
    <cellStyle name="40% - Accent6 5" xfId="245" xr:uid="{00000000-0005-0000-0000-0000F4000000}"/>
    <cellStyle name="40% - ส่วนที่ถูกเน้น1" xfId="246" xr:uid="{00000000-0005-0000-0000-0000F5000000}"/>
    <cellStyle name="40% - ส่วนที่ถูกเน้น1 2" xfId="2879" xr:uid="{3E44C351-DDA9-4E35-983C-9D192A600C0E}"/>
    <cellStyle name="40% - ส่วนที่ถูกเน้น2" xfId="247" xr:uid="{00000000-0005-0000-0000-0000F6000000}"/>
    <cellStyle name="40% - ส่วนที่ถูกเน้น2 2" xfId="2880" xr:uid="{C881EB54-714A-4B31-A9CB-3004B078CEDC}"/>
    <cellStyle name="40% - ส่วนที่ถูกเน้น3" xfId="248" xr:uid="{00000000-0005-0000-0000-0000F7000000}"/>
    <cellStyle name="40% - ส่วนที่ถูกเน้น3 2" xfId="2881" xr:uid="{14BA2D38-1607-45C5-957A-C7458193B151}"/>
    <cellStyle name="40% - ส่วนที่ถูกเน้น4" xfId="249" xr:uid="{00000000-0005-0000-0000-0000F8000000}"/>
    <cellStyle name="40% - ส่วนที่ถูกเน้น4 2" xfId="2882" xr:uid="{941633A4-B4AD-46DC-BEEC-83CFC4F2C637}"/>
    <cellStyle name="40% - ส่วนที่ถูกเน้น5" xfId="250" xr:uid="{00000000-0005-0000-0000-0000F9000000}"/>
    <cellStyle name="40% - ส่วนที่ถูกเน้น5 2" xfId="2883" xr:uid="{3BE77634-B425-4F37-923B-5FFD91AD11DC}"/>
    <cellStyle name="40% - ส่วนที่ถูกเน้น6" xfId="251" xr:uid="{00000000-0005-0000-0000-0000FA000000}"/>
    <cellStyle name="40% - ส่วนที่ถูกเน้น6 2" xfId="2884" xr:uid="{DB6B40A8-9D19-42E9-96C9-A66BB3DA9C54}"/>
    <cellStyle name="594941.25" xfId="252" xr:uid="{00000000-0005-0000-0000-0000FB000000}"/>
    <cellStyle name="60 % - Akzent1" xfId="2886" xr:uid="{79393760-ECD2-43FF-B4E9-E9DF3359BDF9}"/>
    <cellStyle name="60 % - Akzent2" xfId="2887" xr:uid="{6EC510B5-0FCD-4FF4-B423-B1DE4592B671}"/>
    <cellStyle name="60 % - Akzent3" xfId="2888" xr:uid="{008FBB2B-754C-400F-9191-B23C972B321D}"/>
    <cellStyle name="60 % - Akzent4" xfId="2889" xr:uid="{F0E78384-5E98-4F4B-B093-13D4172EF368}"/>
    <cellStyle name="60 % - Akzent5" xfId="2890" xr:uid="{251CA224-531A-4D88-A30F-185EE6DBBDB4}"/>
    <cellStyle name="60 % - Akzent6" xfId="2891" xr:uid="{89E3F77F-5C0F-4B65-8817-A25AC0FA69BE}"/>
    <cellStyle name="60% - Accent1 2" xfId="253" xr:uid="{00000000-0005-0000-0000-0000FC000000}"/>
    <cellStyle name="60% - Accent1 2 2" xfId="254" xr:uid="{00000000-0005-0000-0000-0000FD000000}"/>
    <cellStyle name="60% - Accent1 2 3" xfId="2892" xr:uid="{6E79EB65-72D3-421C-B752-22D87DD38008}"/>
    <cellStyle name="60% - Accent1 3" xfId="255" xr:uid="{00000000-0005-0000-0000-0000FE000000}"/>
    <cellStyle name="60% - Accent1 3 2" xfId="2893" xr:uid="{152218CC-5B64-47E6-92D3-E9C5CAB223B8}"/>
    <cellStyle name="60% - Accent1 4" xfId="256" xr:uid="{00000000-0005-0000-0000-0000FF000000}"/>
    <cellStyle name="60% - Accent1 5" xfId="257" xr:uid="{00000000-0005-0000-0000-000000010000}"/>
    <cellStyle name="60% - Accent2 2" xfId="258" xr:uid="{00000000-0005-0000-0000-000001010000}"/>
    <cellStyle name="60% - Accent2 2 2" xfId="259" xr:uid="{00000000-0005-0000-0000-000002010000}"/>
    <cellStyle name="60% - Accent2 2 3" xfId="2894" xr:uid="{61507247-5763-4204-A82B-634BE3AEB1A3}"/>
    <cellStyle name="60% - Accent2 3" xfId="260" xr:uid="{00000000-0005-0000-0000-000003010000}"/>
    <cellStyle name="60% - Accent2 3 2" xfId="2895" xr:uid="{CA54C8E2-2624-4E67-99C5-4D6E4FDA9622}"/>
    <cellStyle name="60% - Accent2 4" xfId="261" xr:uid="{00000000-0005-0000-0000-000004010000}"/>
    <cellStyle name="60% - Accent2 5" xfId="262" xr:uid="{00000000-0005-0000-0000-000005010000}"/>
    <cellStyle name="60% - Accent3 2" xfId="263" xr:uid="{00000000-0005-0000-0000-000006010000}"/>
    <cellStyle name="60% - Accent3 2 2" xfId="264" xr:uid="{00000000-0005-0000-0000-000007010000}"/>
    <cellStyle name="60% - Accent3 2 3" xfId="2896" xr:uid="{EBE7ED5D-73AD-47BE-B335-783FB1A38E00}"/>
    <cellStyle name="60% - Accent3 3" xfId="265" xr:uid="{00000000-0005-0000-0000-000008010000}"/>
    <cellStyle name="60% - Accent3 3 2" xfId="2897" xr:uid="{3C41D7F2-B10A-4810-9373-7CA68DC8C6A3}"/>
    <cellStyle name="60% - Accent3 4" xfId="266" xr:uid="{00000000-0005-0000-0000-000009010000}"/>
    <cellStyle name="60% - Accent3 5" xfId="267" xr:uid="{00000000-0005-0000-0000-00000A010000}"/>
    <cellStyle name="60% - Accent4 2" xfId="268" xr:uid="{00000000-0005-0000-0000-00000B010000}"/>
    <cellStyle name="60% - Accent4 2 2" xfId="269" xr:uid="{00000000-0005-0000-0000-00000C010000}"/>
    <cellStyle name="60% - Accent4 2 3" xfId="2898" xr:uid="{4A907D58-CE4C-4085-B708-7BFAF8411049}"/>
    <cellStyle name="60% - Accent4 3" xfId="270" xr:uid="{00000000-0005-0000-0000-00000D010000}"/>
    <cellStyle name="60% - Accent4 3 2" xfId="2899" xr:uid="{A6D6B870-8081-43E2-A27C-B93E291C887C}"/>
    <cellStyle name="60% - Accent4 4" xfId="271" xr:uid="{00000000-0005-0000-0000-00000E010000}"/>
    <cellStyle name="60% - Accent4 5" xfId="272" xr:uid="{00000000-0005-0000-0000-00000F010000}"/>
    <cellStyle name="60% - Accent5 2" xfId="273" xr:uid="{00000000-0005-0000-0000-000010010000}"/>
    <cellStyle name="60% - Accent5 2 2" xfId="274" xr:uid="{00000000-0005-0000-0000-000011010000}"/>
    <cellStyle name="60% - Accent5 2 3" xfId="2900" xr:uid="{91A33103-F291-4F84-82B7-0466F21F763D}"/>
    <cellStyle name="60% - Accent5 3" xfId="275" xr:uid="{00000000-0005-0000-0000-000012010000}"/>
    <cellStyle name="60% - Accent5 3 2" xfId="2901" xr:uid="{EE657D5D-0C23-4230-B858-2D19D6361139}"/>
    <cellStyle name="60% - Accent5 4" xfId="276" xr:uid="{00000000-0005-0000-0000-000013010000}"/>
    <cellStyle name="60% - Accent5 5" xfId="277" xr:uid="{00000000-0005-0000-0000-000014010000}"/>
    <cellStyle name="60% - Accent6 2" xfId="278" xr:uid="{00000000-0005-0000-0000-000015010000}"/>
    <cellStyle name="60% - Accent6 2 2" xfId="279" xr:uid="{00000000-0005-0000-0000-000016010000}"/>
    <cellStyle name="60% - Accent6 2 3" xfId="2902" xr:uid="{7858B473-F9CE-40FE-A119-4B7D4C3784BF}"/>
    <cellStyle name="60% - Accent6 3" xfId="280" xr:uid="{00000000-0005-0000-0000-000017010000}"/>
    <cellStyle name="60% - Accent6 3 2" xfId="2903" xr:uid="{902929E4-1AE9-426C-92C1-F0A072D33E51}"/>
    <cellStyle name="60% - Accent6 4" xfId="281" xr:uid="{00000000-0005-0000-0000-000018010000}"/>
    <cellStyle name="60% - Accent6 5" xfId="282" xr:uid="{00000000-0005-0000-0000-000019010000}"/>
    <cellStyle name="60% - ส่วนที่ถูกเน้น1" xfId="283" xr:uid="{00000000-0005-0000-0000-00001A010000}"/>
    <cellStyle name="60% - ส่วนที่ถูกเน้น1 2" xfId="2904" xr:uid="{FF14DFC2-38E3-4693-AC86-99FFDC4FCF5D}"/>
    <cellStyle name="60% - ส่วนที่ถูกเน้น2" xfId="284" xr:uid="{00000000-0005-0000-0000-00001B010000}"/>
    <cellStyle name="60% - ส่วนที่ถูกเน้น2 2" xfId="2905" xr:uid="{70A452DA-55C0-4E2E-B8A2-72F958BEFE32}"/>
    <cellStyle name="60% - ส่วนที่ถูกเน้น3" xfId="285" xr:uid="{00000000-0005-0000-0000-00001C010000}"/>
    <cellStyle name="60% - ส่วนที่ถูกเน้น3 2" xfId="2906" xr:uid="{3CD97BF7-5BBD-4194-9276-0A0F09ED6C20}"/>
    <cellStyle name="60% - ส่วนที่ถูกเน้น4" xfId="286" xr:uid="{00000000-0005-0000-0000-00001D010000}"/>
    <cellStyle name="60% - ส่วนที่ถูกเน้น4 2" xfId="2907" xr:uid="{946A7D62-DE8B-4316-B589-F1434A30B4A6}"/>
    <cellStyle name="60% - ส่วนที่ถูกเน้น5" xfId="287" xr:uid="{00000000-0005-0000-0000-00001E010000}"/>
    <cellStyle name="60% - ส่วนที่ถูกเน้น5 2" xfId="2908" xr:uid="{019A09AA-D7E5-4887-8750-43FB49199469}"/>
    <cellStyle name="60% - ส่วนที่ถูกเน้น6" xfId="288" xr:uid="{00000000-0005-0000-0000-00001F010000}"/>
    <cellStyle name="60% - ส่วนที่ถูกเน้น6 2" xfId="2909" xr:uid="{BEB1CB24-4B13-40E1-A810-41A1360D13A0}"/>
    <cellStyle name="75" xfId="289" xr:uid="{00000000-0005-0000-0000-000020010000}"/>
    <cellStyle name="a_QTR94_95_1ฟ๙ศธบ๑ณปฟช (2)" xfId="290" xr:uid="{00000000-0005-0000-0000-000021010000}"/>
    <cellStyle name="AA FRAME" xfId="291" xr:uid="{00000000-0005-0000-0000-000022010000}"/>
    <cellStyle name="AA HEADING" xfId="292" xr:uid="{00000000-0005-0000-0000-000023010000}"/>
    <cellStyle name="AA INITIALS" xfId="293" xr:uid="{00000000-0005-0000-0000-000024010000}"/>
    <cellStyle name="AA INITIALS 2" xfId="3129" xr:uid="{64F39861-22F1-4522-961F-E8D17D04843C}"/>
    <cellStyle name="AA INPUT" xfId="294" xr:uid="{00000000-0005-0000-0000-000025010000}"/>
    <cellStyle name="AA LOCK" xfId="295" xr:uid="{00000000-0005-0000-0000-000026010000}"/>
    <cellStyle name="AA MGR NAME" xfId="296" xr:uid="{00000000-0005-0000-0000-000027010000}"/>
    <cellStyle name="AA NORMAL" xfId="297" xr:uid="{00000000-0005-0000-0000-000028010000}"/>
    <cellStyle name="AA NUMBER" xfId="298" xr:uid="{00000000-0005-0000-0000-000029010000}"/>
    <cellStyle name="AA NUMBER2" xfId="299" xr:uid="{00000000-0005-0000-0000-00002A010000}"/>
    <cellStyle name="AA QUESTION" xfId="300" xr:uid="{00000000-0005-0000-0000-00002B010000}"/>
    <cellStyle name="AA SHADE" xfId="301" xr:uid="{00000000-0005-0000-0000-00002C010000}"/>
    <cellStyle name="Accent1 2" xfId="302" xr:uid="{00000000-0005-0000-0000-00002D010000}"/>
    <cellStyle name="Accent1 2 2" xfId="303" xr:uid="{00000000-0005-0000-0000-00002E010000}"/>
    <cellStyle name="Accent1 2 3" xfId="2922" xr:uid="{C7CE1A31-457C-4F65-95F3-C1E4B01ABC02}"/>
    <cellStyle name="Accent1 3" xfId="304" xr:uid="{00000000-0005-0000-0000-00002F010000}"/>
    <cellStyle name="Accent1 3 2" xfId="2923" xr:uid="{1AF7C5E5-8689-43B5-BDAC-49348AC10985}"/>
    <cellStyle name="Accent1 4" xfId="305" xr:uid="{00000000-0005-0000-0000-000030010000}"/>
    <cellStyle name="Accent1 5" xfId="306" xr:uid="{00000000-0005-0000-0000-000031010000}"/>
    <cellStyle name="Accent2 2" xfId="307" xr:uid="{00000000-0005-0000-0000-000032010000}"/>
    <cellStyle name="Accent2 2 2" xfId="308" xr:uid="{00000000-0005-0000-0000-000033010000}"/>
    <cellStyle name="Accent2 2 3" xfId="2924" xr:uid="{ED47A9E0-3769-4567-A55C-3423BDBA9A79}"/>
    <cellStyle name="Accent2 3" xfId="309" xr:uid="{00000000-0005-0000-0000-000034010000}"/>
    <cellStyle name="Accent2 3 2" xfId="2925" xr:uid="{FE414AED-905E-41CF-96A5-43E6837D4837}"/>
    <cellStyle name="Accent2 4" xfId="310" xr:uid="{00000000-0005-0000-0000-000035010000}"/>
    <cellStyle name="Accent2 5" xfId="311" xr:uid="{00000000-0005-0000-0000-000036010000}"/>
    <cellStyle name="Accent3 2" xfId="312" xr:uid="{00000000-0005-0000-0000-000037010000}"/>
    <cellStyle name="Accent3 2 2" xfId="313" xr:uid="{00000000-0005-0000-0000-000038010000}"/>
    <cellStyle name="Accent3 2 3" xfId="2926" xr:uid="{9FAEAC25-FB6D-41BE-810C-152BC258889C}"/>
    <cellStyle name="Accent3 3" xfId="314" xr:uid="{00000000-0005-0000-0000-000039010000}"/>
    <cellStyle name="Accent3 3 2" xfId="2927" xr:uid="{FDD070F3-F97E-4BF4-AB67-7B4C7FEB5257}"/>
    <cellStyle name="Accent3 4" xfId="315" xr:uid="{00000000-0005-0000-0000-00003A010000}"/>
    <cellStyle name="Accent3 5" xfId="316" xr:uid="{00000000-0005-0000-0000-00003B010000}"/>
    <cellStyle name="Accent4 2" xfId="317" xr:uid="{00000000-0005-0000-0000-00003C010000}"/>
    <cellStyle name="Accent4 2 2" xfId="318" xr:uid="{00000000-0005-0000-0000-00003D010000}"/>
    <cellStyle name="Accent4 2 3" xfId="2928" xr:uid="{CDAA6899-559C-4C4E-B96B-46AF765E1D95}"/>
    <cellStyle name="Accent4 3" xfId="319" xr:uid="{00000000-0005-0000-0000-00003E010000}"/>
    <cellStyle name="Accent4 3 2" xfId="2929" xr:uid="{B5D8B561-27D3-4D4E-9442-51869FE0DA55}"/>
    <cellStyle name="Accent4 4" xfId="320" xr:uid="{00000000-0005-0000-0000-00003F010000}"/>
    <cellStyle name="Accent4 5" xfId="321" xr:uid="{00000000-0005-0000-0000-000040010000}"/>
    <cellStyle name="Accent5 2" xfId="322" xr:uid="{00000000-0005-0000-0000-000041010000}"/>
    <cellStyle name="Accent5 2 2" xfId="323" xr:uid="{00000000-0005-0000-0000-000042010000}"/>
    <cellStyle name="Accent5 2 3" xfId="2930" xr:uid="{3AABD53E-3B99-4FE3-8AAD-D1658775ACD9}"/>
    <cellStyle name="Accent5 3" xfId="324" xr:uid="{00000000-0005-0000-0000-000043010000}"/>
    <cellStyle name="Accent5 3 2" xfId="2931" xr:uid="{3F1C388A-A7F5-42C3-A929-9353A7D7E3F4}"/>
    <cellStyle name="Accent5 4" xfId="325" xr:uid="{00000000-0005-0000-0000-000044010000}"/>
    <cellStyle name="Accent5 5" xfId="326" xr:uid="{00000000-0005-0000-0000-000045010000}"/>
    <cellStyle name="Accent6 2" xfId="327" xr:uid="{00000000-0005-0000-0000-000046010000}"/>
    <cellStyle name="Accent6 2 2" xfId="328" xr:uid="{00000000-0005-0000-0000-000047010000}"/>
    <cellStyle name="Accent6 2 3" xfId="2932" xr:uid="{AB7FAA75-5900-40B3-9276-351D57212F2A}"/>
    <cellStyle name="Accent6 3" xfId="329" xr:uid="{00000000-0005-0000-0000-000048010000}"/>
    <cellStyle name="Accent6 3 2" xfId="2933" xr:uid="{E4824EE5-0E07-4D23-9C83-64FC9210B721}"/>
    <cellStyle name="Accent6 4" xfId="330" xr:uid="{00000000-0005-0000-0000-000049010000}"/>
    <cellStyle name="Accent6 5" xfId="331" xr:uid="{00000000-0005-0000-0000-00004A010000}"/>
    <cellStyle name="Akzent1" xfId="2934" xr:uid="{75AC19A5-16DF-4561-B562-6DCD5EFF5D37}"/>
    <cellStyle name="Akzent2" xfId="2935" xr:uid="{C5DAF6C0-3F1A-4801-B7F5-BAD0258E3C23}"/>
    <cellStyle name="Akzent3" xfId="2936" xr:uid="{9E3CFD08-2707-4D63-952C-6B337141E8CB}"/>
    <cellStyle name="Akzent4" xfId="2937" xr:uid="{680BFF58-07FB-4BE0-B1F4-15D2CF983238}"/>
    <cellStyle name="Akzent5" xfId="2938" xr:uid="{DBC5AEED-CBEA-4BA2-A2FE-D2C52BF5B102}"/>
    <cellStyle name="Akzent6" xfId="2939" xr:uid="{4B2EBF27-06FC-490E-964E-DF910A86E2E7}"/>
    <cellStyle name="args.style" xfId="332" xr:uid="{00000000-0005-0000-0000-00004B010000}"/>
    <cellStyle name="Ausgabe" xfId="2940" xr:uid="{9FF59AFA-0217-4D00-A622-D7B559A9387A}"/>
    <cellStyle name="Ausgabe 2" xfId="2972" xr:uid="{B1C66268-B7EC-4CD9-9664-3A5C46BDDF21}"/>
    <cellStyle name="Ausgabe 2 2" xfId="3487" xr:uid="{C770208B-CAA1-41B9-B941-09C31FB2512F}"/>
    <cellStyle name="Ausgabe 2 2 2" xfId="3595" xr:uid="{12DB0810-23AE-4A05-BA8B-236FB372113F}"/>
    <cellStyle name="Ausgabe 2 2 2 2" xfId="4167" xr:uid="{7BA9AC6C-C45A-4D87-9819-5328C6D63201}"/>
    <cellStyle name="Ausgabe 2 3" xfId="3627" xr:uid="{B7AB397F-61DD-40D5-ABFE-25FE602C9BCD}"/>
    <cellStyle name="Ausgabe 2 3 2" xfId="4198" xr:uid="{3C3129E6-8FB1-4E11-B350-779CCA78456F}"/>
    <cellStyle name="Ausgabe 3" xfId="3413" xr:uid="{7ED7A02F-AAF4-4208-8922-B738B568EB78}"/>
    <cellStyle name="Ausgabe 3 2" xfId="3646" xr:uid="{385AA3D0-FB5E-4D39-8FA2-6BBCF8C7F16F}"/>
    <cellStyle name="Ausgabe 3 2 2" xfId="4214" xr:uid="{9510AF41-8D9A-4799-BF2D-1FBFE73EC603}"/>
    <cellStyle name="Bad 2" xfId="333" xr:uid="{00000000-0005-0000-0000-00004C010000}"/>
    <cellStyle name="Bad 2 2" xfId="334" xr:uid="{00000000-0005-0000-0000-00004D010000}"/>
    <cellStyle name="Bad 2 3" xfId="2941" xr:uid="{C52E2505-2C7C-49B1-9F8C-BF3FA310A78D}"/>
    <cellStyle name="Bad 3" xfId="335" xr:uid="{00000000-0005-0000-0000-00004E010000}"/>
    <cellStyle name="Bad 3 2" xfId="2942" xr:uid="{2D92E761-A2E9-40ED-8DA0-ADED45AB5935}"/>
    <cellStyle name="Bad 4" xfId="336" xr:uid="{00000000-0005-0000-0000-00004F010000}"/>
    <cellStyle name="Bad 5" xfId="337" xr:uid="{00000000-0005-0000-0000-000050010000}"/>
    <cellStyle name="Berechnung" xfId="2943" xr:uid="{B4EC7F53-F3C8-4C05-ACE0-02BF7DF6FF86}"/>
    <cellStyle name="Berechnung 2" xfId="2970" xr:uid="{EE28CC37-DD02-4158-A61B-1E80B5D9D567}"/>
    <cellStyle name="Berechnung 2 2" xfId="3486" xr:uid="{C73B43A2-DC03-4CDE-B9E0-DFADC7722DAF}"/>
    <cellStyle name="Berechnung 3" xfId="3412" xr:uid="{4A7091B5-2527-4336-96B0-6A2DD001BF14}"/>
    <cellStyle name="Body" xfId="338" xr:uid="{00000000-0005-0000-0000-000051010000}"/>
    <cellStyle name="Border" xfId="339" xr:uid="{00000000-0005-0000-0000-000052010000}"/>
    <cellStyle name="Border 2" xfId="340" xr:uid="{00000000-0005-0000-0000-000053010000}"/>
    <cellStyle name="Border 2 2" xfId="3130" xr:uid="{FF9D7E50-8467-407F-BAAF-B7FCA8C80BBF}"/>
    <cellStyle name="Border 2 2 2" xfId="3502" xr:uid="{50316D5D-CC15-45B1-817B-DFC319308764}"/>
    <cellStyle name="Border 2 2 3" xfId="3581" xr:uid="{AA0E16FE-FA93-4C87-A288-56A91852B2D8}"/>
    <cellStyle name="Border 2 2 3 2" xfId="3643" xr:uid="{A851B7E8-D6A4-4D67-ABB1-73E9666E0296}"/>
    <cellStyle name="Border 2 2 3 2 2" xfId="4211" xr:uid="{29B21EAD-D941-4BD4-B6D6-3FC5D5B9FB7A}"/>
    <cellStyle name="Border 2 3" xfId="3158" xr:uid="{8AECF9F3-C2F7-4306-AA0E-52EB9CE547AB}"/>
    <cellStyle name="Border 2 3 2" xfId="2719" xr:uid="{9548DC20-39C7-4A71-910A-076564AF44AE}"/>
    <cellStyle name="Border 2 3 2 2" xfId="4056" xr:uid="{858A7584-175D-4B1C-85B2-621C5B9D6358}"/>
    <cellStyle name="Border 3" xfId="341" xr:uid="{00000000-0005-0000-0000-000054010000}"/>
    <cellStyle name="Border 3 2" xfId="3457" xr:uid="{7C65A44A-4135-400A-8CFD-C590AA103C20}"/>
    <cellStyle name="Border 3 2 2" xfId="2565" xr:uid="{F6716EFE-09A1-44BD-8ED1-5E5B94B9B0A9}"/>
    <cellStyle name="Border 3 2 2 2" xfId="3910" xr:uid="{C1EF56D7-19E3-4BEC-BA57-4CB39D9ACE24}"/>
    <cellStyle name="Border 3 3" xfId="3586" xr:uid="{1DF7BE03-72C3-4105-95EC-4905132FA94C}"/>
    <cellStyle name="Border 4" xfId="2944" xr:uid="{BDA586B7-F203-42EF-B76C-F0ADD8D9433B}"/>
    <cellStyle name="Border 4 2" xfId="3481" xr:uid="{A48B3BD9-7B84-4C48-A99C-AD3ECBA884ED}"/>
    <cellStyle name="Border 4 3" xfId="3580" xr:uid="{A625659F-73B5-4DCB-91B6-C65BB34C0E42}"/>
    <cellStyle name="Border 4 3 2" xfId="2731" xr:uid="{E2F0962E-7E15-452D-A33C-191A6848DECE}"/>
    <cellStyle name="Border 4 3 2 2" xfId="4067" xr:uid="{BE84C8C9-DEE0-4842-A0F1-F8F9F022E006}"/>
    <cellStyle name="Border 5" xfId="3411" xr:uid="{CE5ED7CD-C3CA-4D6A-96AE-E17201D1E68E}"/>
    <cellStyle name="Border 5 2" xfId="3597" xr:uid="{FBA3A77E-931A-42F1-9329-3C29B33FCF10}"/>
    <cellStyle name="Border 5 2 2" xfId="4169" xr:uid="{3D942870-973D-44D6-99C8-D24981683993}"/>
    <cellStyle name="Border 6" xfId="3456" xr:uid="{0464D993-C6BE-4C70-AB32-FE03E87E7235}"/>
    <cellStyle name="Border 6 2" xfId="2564" xr:uid="{E6E153E2-4D25-4BF2-9645-D84568BBDB84}"/>
    <cellStyle name="Border 6 2 2" xfId="3909" xr:uid="{4EC4AA6C-2224-4643-A831-57EBC1125742}"/>
    <cellStyle name="Border 7" xfId="3585" xr:uid="{29704199-7315-42A4-B256-A0CA1072C576}"/>
    <cellStyle name="Calc Currency (0)" xfId="342" xr:uid="{00000000-0005-0000-0000-000055010000}"/>
    <cellStyle name="Calc Currency (0) 2" xfId="343" xr:uid="{00000000-0005-0000-0000-000056010000}"/>
    <cellStyle name="Calc Currency (0) 3" xfId="344" xr:uid="{00000000-0005-0000-0000-000057010000}"/>
    <cellStyle name="Calc Currency (2)" xfId="345" xr:uid="{00000000-0005-0000-0000-000058010000}"/>
    <cellStyle name="Calc Currency (2) 2" xfId="346" xr:uid="{00000000-0005-0000-0000-000059010000}"/>
    <cellStyle name="Calc Currency (2) 3" xfId="347" xr:uid="{00000000-0005-0000-0000-00005A010000}"/>
    <cellStyle name="Calc Percent (0)" xfId="348" xr:uid="{00000000-0005-0000-0000-00005B010000}"/>
    <cellStyle name="Calc Percent (0) 2" xfId="349" xr:uid="{00000000-0005-0000-0000-00005C010000}"/>
    <cellStyle name="Calc Percent (0) 3" xfId="350" xr:uid="{00000000-0005-0000-0000-00005D010000}"/>
    <cellStyle name="Calc Percent (1)" xfId="351" xr:uid="{00000000-0005-0000-0000-00005E010000}"/>
    <cellStyle name="Calc Percent (1) 2" xfId="352" xr:uid="{00000000-0005-0000-0000-00005F010000}"/>
    <cellStyle name="Calc Percent (1) 3" xfId="353" xr:uid="{00000000-0005-0000-0000-000060010000}"/>
    <cellStyle name="Calc Percent (2)" xfId="354" xr:uid="{00000000-0005-0000-0000-000061010000}"/>
    <cellStyle name="Calc Percent (2) 2" xfId="355" xr:uid="{00000000-0005-0000-0000-000062010000}"/>
    <cellStyle name="Calc Percent (2) 3" xfId="356" xr:uid="{00000000-0005-0000-0000-000063010000}"/>
    <cellStyle name="Calc Units (0)" xfId="357" xr:uid="{00000000-0005-0000-0000-000064010000}"/>
    <cellStyle name="Calc Units (0) 2" xfId="358" xr:uid="{00000000-0005-0000-0000-000065010000}"/>
    <cellStyle name="Calc Units (0) 3" xfId="359" xr:uid="{00000000-0005-0000-0000-000066010000}"/>
    <cellStyle name="Calc Units (1)" xfId="360" xr:uid="{00000000-0005-0000-0000-000067010000}"/>
    <cellStyle name="Calc Units (1) 2" xfId="361" xr:uid="{00000000-0005-0000-0000-000068010000}"/>
    <cellStyle name="Calc Units (1) 3" xfId="362" xr:uid="{00000000-0005-0000-0000-000069010000}"/>
    <cellStyle name="Calc Units (2)" xfId="363" xr:uid="{00000000-0005-0000-0000-00006A010000}"/>
    <cellStyle name="Calc Units (2) 2" xfId="364" xr:uid="{00000000-0005-0000-0000-00006B010000}"/>
    <cellStyle name="Calc Units (2) 3" xfId="365" xr:uid="{00000000-0005-0000-0000-00006C010000}"/>
    <cellStyle name="Calculation 2" xfId="366" xr:uid="{00000000-0005-0000-0000-00006D010000}"/>
    <cellStyle name="Calculation 2 2" xfId="367" xr:uid="{00000000-0005-0000-0000-00006E010000}"/>
    <cellStyle name="Calculation 2 2 2" xfId="3474" xr:uid="{6B15B154-8087-47CA-86DB-2A0E41B23F09}"/>
    <cellStyle name="Calculation 2 3" xfId="2946" xr:uid="{65DFBAE4-2433-437F-BC15-50EFC9517C32}"/>
    <cellStyle name="Calculation 2 3 2" xfId="3482" xr:uid="{CA9F9D32-75BD-4BEC-BD7B-A17B1D73CC71}"/>
    <cellStyle name="Calculation 2 4" xfId="2966" xr:uid="{4DA2955D-FB73-40DF-BEE0-1C45F22BC5A7}"/>
    <cellStyle name="Calculation 2 4 2" xfId="3485" xr:uid="{CD3125EB-58F4-4527-802D-0A5BAB213A06}"/>
    <cellStyle name="Calculation 2 5" xfId="3410" xr:uid="{900C667B-C3AB-42A1-ADC3-090A0BC24DC3}"/>
    <cellStyle name="Calculation 3" xfId="368" xr:uid="{00000000-0005-0000-0000-00006F010000}"/>
    <cellStyle name="Calculation 3 2" xfId="2947" xr:uid="{F62A030B-570C-4470-A3D8-0C0C28BDBD88}"/>
    <cellStyle name="Calculation 3 2 2" xfId="3483" xr:uid="{D21FB735-2554-4F83-A933-299AEA1CCBF4}"/>
    <cellStyle name="Calculation 3 3" xfId="2965" xr:uid="{F17AAAA3-B1D6-40C4-BB86-FEB3773139CF}"/>
    <cellStyle name="Calculation 3 3 2" xfId="3484" xr:uid="{B3F30E3A-6417-4E50-90FF-A40E01846CB5}"/>
    <cellStyle name="Calculation 3 4" xfId="3409" xr:uid="{AF31075A-B573-4673-9330-D9123BCE6BA9}"/>
    <cellStyle name="Calculation 4" xfId="369" xr:uid="{00000000-0005-0000-0000-000070010000}"/>
    <cellStyle name="Calculation 4 2" xfId="3458" xr:uid="{63BE7428-AB88-441F-86EF-7F5FD22F475E}"/>
    <cellStyle name="Calculation 5" xfId="370" xr:uid="{00000000-0005-0000-0000-000071010000}"/>
    <cellStyle name="Calculation 5 2" xfId="3469" xr:uid="{B3526998-4BD8-4696-A529-6C479CDAB4EB}"/>
    <cellStyle name="category" xfId="371" xr:uid="{00000000-0005-0000-0000-000072010000}"/>
    <cellStyle name="Check Cell 2" xfId="372" xr:uid="{00000000-0005-0000-0000-000073010000}"/>
    <cellStyle name="Check Cell 2 2" xfId="373" xr:uid="{00000000-0005-0000-0000-000074010000}"/>
    <cellStyle name="Check Cell 2 3" xfId="2948" xr:uid="{FC2BBCA9-61A6-4ABE-8782-F04C4EC91F88}"/>
    <cellStyle name="Check Cell 3" xfId="374" xr:uid="{00000000-0005-0000-0000-000075010000}"/>
    <cellStyle name="Check Cell 3 2" xfId="2949" xr:uid="{DDC74212-2B74-45B9-A4B5-70EBD72DE971}"/>
    <cellStyle name="Check Cell 4" xfId="375" xr:uid="{00000000-0005-0000-0000-000076010000}"/>
    <cellStyle name="Check Cell 5" xfId="376" xr:uid="{00000000-0005-0000-0000-000077010000}"/>
    <cellStyle name="Column Heading" xfId="377" xr:uid="{00000000-0005-0000-0000-000078010000}"/>
    <cellStyle name="Comma" xfId="378" builtinId="3"/>
    <cellStyle name="Comma  - Style1" xfId="379" xr:uid="{00000000-0005-0000-0000-00007A010000}"/>
    <cellStyle name="Comma  - Style1 2" xfId="380" xr:uid="{00000000-0005-0000-0000-00007B010000}"/>
    <cellStyle name="Comma  - Style1 3" xfId="381" xr:uid="{00000000-0005-0000-0000-00007C010000}"/>
    <cellStyle name="Comma  - Style2" xfId="382" xr:uid="{00000000-0005-0000-0000-00007D010000}"/>
    <cellStyle name="Comma  - Style2 2" xfId="383" xr:uid="{00000000-0005-0000-0000-00007E010000}"/>
    <cellStyle name="Comma  - Style2 3" xfId="384" xr:uid="{00000000-0005-0000-0000-00007F010000}"/>
    <cellStyle name="Comma  - Style3" xfId="385" xr:uid="{00000000-0005-0000-0000-000080010000}"/>
    <cellStyle name="Comma  - Style3 2" xfId="386" xr:uid="{00000000-0005-0000-0000-000081010000}"/>
    <cellStyle name="Comma  - Style3 3" xfId="387" xr:uid="{00000000-0005-0000-0000-000082010000}"/>
    <cellStyle name="Comma  - Style4" xfId="388" xr:uid="{00000000-0005-0000-0000-000083010000}"/>
    <cellStyle name="Comma  - Style4 2" xfId="389" xr:uid="{00000000-0005-0000-0000-000084010000}"/>
    <cellStyle name="Comma  - Style4 3" xfId="390" xr:uid="{00000000-0005-0000-0000-000085010000}"/>
    <cellStyle name="Comma  - Style5" xfId="391" xr:uid="{00000000-0005-0000-0000-000086010000}"/>
    <cellStyle name="Comma  - Style5 2" xfId="392" xr:uid="{00000000-0005-0000-0000-000087010000}"/>
    <cellStyle name="Comma  - Style5 3" xfId="393" xr:uid="{00000000-0005-0000-0000-000088010000}"/>
    <cellStyle name="Comma  - Style6" xfId="394" xr:uid="{00000000-0005-0000-0000-000089010000}"/>
    <cellStyle name="Comma  - Style6 2" xfId="395" xr:uid="{00000000-0005-0000-0000-00008A010000}"/>
    <cellStyle name="Comma  - Style6 3" xfId="396" xr:uid="{00000000-0005-0000-0000-00008B010000}"/>
    <cellStyle name="Comma  - Style7" xfId="397" xr:uid="{00000000-0005-0000-0000-00008C010000}"/>
    <cellStyle name="Comma  - Style7 2" xfId="398" xr:uid="{00000000-0005-0000-0000-00008D010000}"/>
    <cellStyle name="Comma  - Style7 3" xfId="399" xr:uid="{00000000-0005-0000-0000-00008E010000}"/>
    <cellStyle name="Comma  - Style8" xfId="400" xr:uid="{00000000-0005-0000-0000-00008F010000}"/>
    <cellStyle name="Comma  - Style8 2" xfId="401" xr:uid="{00000000-0005-0000-0000-000090010000}"/>
    <cellStyle name="Comma  - Style8 3" xfId="402" xr:uid="{00000000-0005-0000-0000-000091010000}"/>
    <cellStyle name="Comma [0] 2" xfId="403" xr:uid="{00000000-0005-0000-0000-000092010000}"/>
    <cellStyle name="Comma [0] 2 2" xfId="404" xr:uid="{00000000-0005-0000-0000-000093010000}"/>
    <cellStyle name="Comma [0] 2 2 2" xfId="2420" xr:uid="{2CB65D4D-0146-4AD7-8541-0D127F9BF6E1}"/>
    <cellStyle name="Comma [0] 2 3" xfId="405" xr:uid="{00000000-0005-0000-0000-000094010000}"/>
    <cellStyle name="Comma [0] 2 4" xfId="406" xr:uid="{00000000-0005-0000-0000-000095010000}"/>
    <cellStyle name="Comma [0] 2 4 2" xfId="2825" xr:uid="{A76FEE7F-CD6B-4B4A-92A2-1A423D0BEFE7}"/>
    <cellStyle name="Comma [0] 2 5" xfId="407" xr:uid="{00000000-0005-0000-0000-000096010000}"/>
    <cellStyle name="Comma [0] 3" xfId="2421" xr:uid="{B05A4D8A-EA24-4BFA-AE03-4A11A1F6639B}"/>
    <cellStyle name="Comma [0] 3 2" xfId="3562" xr:uid="{D0196641-6A0B-40B6-A341-E63EE9A40090}"/>
    <cellStyle name="Comma [0] 3 3" xfId="3131" xr:uid="{A3BB7A8A-8654-4A8B-B330-DBBA23EAD603}"/>
    <cellStyle name="Comma [0] 3 4" xfId="3820" xr:uid="{5922A6D8-BCE2-4562-A42A-20BE48316B18}"/>
    <cellStyle name="Comma [0] 3 5" xfId="4381" xr:uid="{26FFFF5D-8166-4E56-BE34-CA97DC01A650}"/>
    <cellStyle name="Comma [0] 3 6" xfId="4795" xr:uid="{7977FF0C-E45D-49B7-A0F3-B16E4B97AD96}"/>
    <cellStyle name="Comma [00]" xfId="408" xr:uid="{00000000-0005-0000-0000-000097010000}"/>
    <cellStyle name="Comma [00] 2" xfId="409" xr:uid="{00000000-0005-0000-0000-000098010000}"/>
    <cellStyle name="Comma [00] 3" xfId="410" xr:uid="{00000000-0005-0000-0000-000099010000}"/>
    <cellStyle name="Comma 10" xfId="411" xr:uid="{00000000-0005-0000-0000-00009A010000}"/>
    <cellStyle name="Comma 10 2" xfId="412" xr:uid="{00000000-0005-0000-0000-00009B010000}"/>
    <cellStyle name="Comma 10 2 2" xfId="413" xr:uid="{00000000-0005-0000-0000-00009C010000}"/>
    <cellStyle name="Comma 10 3" xfId="414" xr:uid="{00000000-0005-0000-0000-00009D010000}"/>
    <cellStyle name="Comma 10 3 2" xfId="2422" xr:uid="{8A20A63E-B98B-4BDE-88E8-3FD313F636A8}"/>
    <cellStyle name="Comma 10 4" xfId="415" xr:uid="{00000000-0005-0000-0000-00009E010000}"/>
    <cellStyle name="Comma 10 4 2" xfId="3132" xr:uid="{C30B0960-B80E-4050-AB8C-D2774CC72434}"/>
    <cellStyle name="Comma 10 5" xfId="416" xr:uid="{00000000-0005-0000-0000-00009F010000}"/>
    <cellStyle name="Comma 100" xfId="417" xr:uid="{00000000-0005-0000-0000-0000A0010000}"/>
    <cellStyle name="Comma 100 2" xfId="418" xr:uid="{00000000-0005-0000-0000-0000A1010000}"/>
    <cellStyle name="Comma 100 2 2" xfId="419" xr:uid="{00000000-0005-0000-0000-0000A2010000}"/>
    <cellStyle name="Comma 100 2 2 2" xfId="420" xr:uid="{00000000-0005-0000-0000-0000A3010000}"/>
    <cellStyle name="Comma 100 2 2 3" xfId="421" xr:uid="{00000000-0005-0000-0000-0000A4010000}"/>
    <cellStyle name="Comma 100 2 3" xfId="422" xr:uid="{00000000-0005-0000-0000-0000A5010000}"/>
    <cellStyle name="Comma 100 2 4" xfId="423" xr:uid="{00000000-0005-0000-0000-0000A6010000}"/>
    <cellStyle name="Comma 100 2 5" xfId="424" xr:uid="{00000000-0005-0000-0000-0000A7010000}"/>
    <cellStyle name="Comma 101" xfId="425" xr:uid="{00000000-0005-0000-0000-0000A8010000}"/>
    <cellStyle name="Comma 101 2" xfId="426" xr:uid="{00000000-0005-0000-0000-0000A9010000}"/>
    <cellStyle name="Comma 101 2 2" xfId="427" xr:uid="{00000000-0005-0000-0000-0000AA010000}"/>
    <cellStyle name="Comma 101 2 2 2" xfId="428" xr:uid="{00000000-0005-0000-0000-0000AB010000}"/>
    <cellStyle name="Comma 101 2 2 3" xfId="429" xr:uid="{00000000-0005-0000-0000-0000AC010000}"/>
    <cellStyle name="Comma 101 2 3" xfId="430" xr:uid="{00000000-0005-0000-0000-0000AD010000}"/>
    <cellStyle name="Comma 101 2 4" xfId="431" xr:uid="{00000000-0005-0000-0000-0000AE010000}"/>
    <cellStyle name="Comma 102" xfId="432" xr:uid="{00000000-0005-0000-0000-0000AF010000}"/>
    <cellStyle name="Comma 102 2" xfId="433" xr:uid="{00000000-0005-0000-0000-0000B0010000}"/>
    <cellStyle name="Comma 102 2 2" xfId="434" xr:uid="{00000000-0005-0000-0000-0000B1010000}"/>
    <cellStyle name="Comma 102 2 2 2" xfId="435" xr:uid="{00000000-0005-0000-0000-0000B2010000}"/>
    <cellStyle name="Comma 102 2 2 3" xfId="436" xr:uid="{00000000-0005-0000-0000-0000B3010000}"/>
    <cellStyle name="Comma 102 2 3" xfId="437" xr:uid="{00000000-0005-0000-0000-0000B4010000}"/>
    <cellStyle name="Comma 102 2 4" xfId="438" xr:uid="{00000000-0005-0000-0000-0000B5010000}"/>
    <cellStyle name="Comma 103" xfId="439" xr:uid="{00000000-0005-0000-0000-0000B6010000}"/>
    <cellStyle name="Comma 103 2" xfId="440" xr:uid="{00000000-0005-0000-0000-0000B7010000}"/>
    <cellStyle name="Comma 103 2 2" xfId="441" xr:uid="{00000000-0005-0000-0000-0000B8010000}"/>
    <cellStyle name="Comma 103 2 2 2" xfId="442" xr:uid="{00000000-0005-0000-0000-0000B9010000}"/>
    <cellStyle name="Comma 103 2 2 3" xfId="443" xr:uid="{00000000-0005-0000-0000-0000BA010000}"/>
    <cellStyle name="Comma 103 2 3" xfId="444" xr:uid="{00000000-0005-0000-0000-0000BB010000}"/>
    <cellStyle name="Comma 103 2 4" xfId="445" xr:uid="{00000000-0005-0000-0000-0000BC010000}"/>
    <cellStyle name="Comma 104" xfId="446" xr:uid="{00000000-0005-0000-0000-0000BD010000}"/>
    <cellStyle name="Comma 104 2" xfId="447" xr:uid="{00000000-0005-0000-0000-0000BE010000}"/>
    <cellStyle name="Comma 104 2 2" xfId="448" xr:uid="{00000000-0005-0000-0000-0000BF010000}"/>
    <cellStyle name="Comma 104 2 2 2" xfId="449" xr:uid="{00000000-0005-0000-0000-0000C0010000}"/>
    <cellStyle name="Comma 104 2 2 3" xfId="450" xr:uid="{00000000-0005-0000-0000-0000C1010000}"/>
    <cellStyle name="Comma 104 2 3" xfId="451" xr:uid="{00000000-0005-0000-0000-0000C2010000}"/>
    <cellStyle name="Comma 104 2 4" xfId="452" xr:uid="{00000000-0005-0000-0000-0000C3010000}"/>
    <cellStyle name="Comma 105" xfId="453" xr:uid="{00000000-0005-0000-0000-0000C4010000}"/>
    <cellStyle name="Comma 105 2" xfId="454" xr:uid="{00000000-0005-0000-0000-0000C5010000}"/>
    <cellStyle name="Comma 105 2 2" xfId="455" xr:uid="{00000000-0005-0000-0000-0000C6010000}"/>
    <cellStyle name="Comma 105 2 2 2" xfId="456" xr:uid="{00000000-0005-0000-0000-0000C7010000}"/>
    <cellStyle name="Comma 105 2 2 3" xfId="457" xr:uid="{00000000-0005-0000-0000-0000C8010000}"/>
    <cellStyle name="Comma 105 2 3" xfId="458" xr:uid="{00000000-0005-0000-0000-0000C9010000}"/>
    <cellStyle name="Comma 105 2 4" xfId="459" xr:uid="{00000000-0005-0000-0000-0000CA010000}"/>
    <cellStyle name="Comma 105 3" xfId="460" xr:uid="{00000000-0005-0000-0000-0000CB010000}"/>
    <cellStyle name="Comma 106" xfId="461" xr:uid="{00000000-0005-0000-0000-0000CC010000}"/>
    <cellStyle name="Comma 106 2" xfId="462" xr:uid="{00000000-0005-0000-0000-0000CD010000}"/>
    <cellStyle name="Comma 106 2 2" xfId="463" xr:uid="{00000000-0005-0000-0000-0000CE010000}"/>
    <cellStyle name="Comma 106 2 3" xfId="464" xr:uid="{00000000-0005-0000-0000-0000CF010000}"/>
    <cellStyle name="Comma 106 3" xfId="465" xr:uid="{00000000-0005-0000-0000-0000D0010000}"/>
    <cellStyle name="Comma 106 4" xfId="466" xr:uid="{00000000-0005-0000-0000-0000D1010000}"/>
    <cellStyle name="Comma 107" xfId="467" xr:uid="{00000000-0005-0000-0000-0000D2010000}"/>
    <cellStyle name="Comma 107 2" xfId="468" xr:uid="{00000000-0005-0000-0000-0000D3010000}"/>
    <cellStyle name="Comma 107 2 2" xfId="469" xr:uid="{00000000-0005-0000-0000-0000D4010000}"/>
    <cellStyle name="Comma 107 2 3" xfId="470" xr:uid="{00000000-0005-0000-0000-0000D5010000}"/>
    <cellStyle name="Comma 107 3" xfId="471" xr:uid="{00000000-0005-0000-0000-0000D6010000}"/>
    <cellStyle name="Comma 107 4" xfId="472" xr:uid="{00000000-0005-0000-0000-0000D7010000}"/>
    <cellStyle name="Comma 108" xfId="473" xr:uid="{00000000-0005-0000-0000-0000D8010000}"/>
    <cellStyle name="Comma 108 2" xfId="474" xr:uid="{00000000-0005-0000-0000-0000D9010000}"/>
    <cellStyle name="Comma 108 2 2" xfId="475" xr:uid="{00000000-0005-0000-0000-0000DA010000}"/>
    <cellStyle name="Comma 108 2 3" xfId="476" xr:uid="{00000000-0005-0000-0000-0000DB010000}"/>
    <cellStyle name="Comma 108 3" xfId="477" xr:uid="{00000000-0005-0000-0000-0000DC010000}"/>
    <cellStyle name="Comma 108 4" xfId="478" xr:uid="{00000000-0005-0000-0000-0000DD010000}"/>
    <cellStyle name="Comma 109" xfId="479" xr:uid="{00000000-0005-0000-0000-0000DE010000}"/>
    <cellStyle name="Comma 109 2" xfId="480" xr:uid="{00000000-0005-0000-0000-0000DF010000}"/>
    <cellStyle name="Comma 109 2 2" xfId="481" xr:uid="{00000000-0005-0000-0000-0000E0010000}"/>
    <cellStyle name="Comma 109 2 3" xfId="482" xr:uid="{00000000-0005-0000-0000-0000E1010000}"/>
    <cellStyle name="Comma 109 3" xfId="483" xr:uid="{00000000-0005-0000-0000-0000E2010000}"/>
    <cellStyle name="Comma 109 4" xfId="484" xr:uid="{00000000-0005-0000-0000-0000E3010000}"/>
    <cellStyle name="Comma 11" xfId="485" xr:uid="{00000000-0005-0000-0000-0000E4010000}"/>
    <cellStyle name="Comma 11 2" xfId="2506" xr:uid="{6AAC1D17-603E-4C4D-9392-43B17B9F3543}"/>
    <cellStyle name="Comma 11 2 2" xfId="3134" xr:uid="{DF2059D7-26B9-47B7-89D2-0352B368AFBB}"/>
    <cellStyle name="Comma 11 3" xfId="3135" xr:uid="{D830D0B4-14AF-471D-A199-07FF1D62CEFB}"/>
    <cellStyle name="Comma 11 3 2" xfId="2823" xr:uid="{8CFBC400-F9F0-41FC-983E-04B8BEED9C82}"/>
    <cellStyle name="Comma 11 4" xfId="3136" xr:uid="{D45C52C2-1C09-4B31-80D5-9AC6F756E6DC}"/>
    <cellStyle name="Comma 11 5" xfId="3133" xr:uid="{C17EA3B8-571F-47ED-A74B-729A557D5981}"/>
    <cellStyle name="Comma 11 6" xfId="2453" xr:uid="{9BEF1DEA-A8AB-4345-B11B-707AE2EBD97D}"/>
    <cellStyle name="Comma 110" xfId="486" xr:uid="{00000000-0005-0000-0000-0000E5010000}"/>
    <cellStyle name="Comma 110 2" xfId="487" xr:uid="{00000000-0005-0000-0000-0000E6010000}"/>
    <cellStyle name="Comma 110 2 2" xfId="488" xr:uid="{00000000-0005-0000-0000-0000E7010000}"/>
    <cellStyle name="Comma 110 2 3" xfId="489" xr:uid="{00000000-0005-0000-0000-0000E8010000}"/>
    <cellStyle name="Comma 110 3" xfId="490" xr:uid="{00000000-0005-0000-0000-0000E9010000}"/>
    <cellStyle name="Comma 110 4" xfId="491" xr:uid="{00000000-0005-0000-0000-0000EA010000}"/>
    <cellStyle name="Comma 111" xfId="492" xr:uid="{00000000-0005-0000-0000-0000EB010000}"/>
    <cellStyle name="Comma 111 2" xfId="493" xr:uid="{00000000-0005-0000-0000-0000EC010000}"/>
    <cellStyle name="Comma 111 2 2" xfId="494" xr:uid="{00000000-0005-0000-0000-0000ED010000}"/>
    <cellStyle name="Comma 111 2 3" xfId="495" xr:uid="{00000000-0005-0000-0000-0000EE010000}"/>
    <cellStyle name="Comma 111 3" xfId="496" xr:uid="{00000000-0005-0000-0000-0000EF010000}"/>
    <cellStyle name="Comma 111 4" xfId="497" xr:uid="{00000000-0005-0000-0000-0000F0010000}"/>
    <cellStyle name="Comma 112" xfId="498" xr:uid="{00000000-0005-0000-0000-0000F1010000}"/>
    <cellStyle name="Comma 112 2" xfId="499" xr:uid="{00000000-0005-0000-0000-0000F2010000}"/>
    <cellStyle name="Comma 112 2 2" xfId="500" xr:uid="{00000000-0005-0000-0000-0000F3010000}"/>
    <cellStyle name="Comma 112 2 3" xfId="501" xr:uid="{00000000-0005-0000-0000-0000F4010000}"/>
    <cellStyle name="Comma 112 3" xfId="502" xr:uid="{00000000-0005-0000-0000-0000F5010000}"/>
    <cellStyle name="Comma 112 4" xfId="503" xr:uid="{00000000-0005-0000-0000-0000F6010000}"/>
    <cellStyle name="Comma 113" xfId="504" xr:uid="{00000000-0005-0000-0000-0000F7010000}"/>
    <cellStyle name="Comma 113 2" xfId="505" xr:uid="{00000000-0005-0000-0000-0000F8010000}"/>
    <cellStyle name="Comma 113 2 2" xfId="506" xr:uid="{00000000-0005-0000-0000-0000F9010000}"/>
    <cellStyle name="Comma 113 2 3" xfId="507" xr:uid="{00000000-0005-0000-0000-0000FA010000}"/>
    <cellStyle name="Comma 113 3" xfId="508" xr:uid="{00000000-0005-0000-0000-0000FB010000}"/>
    <cellStyle name="Comma 113 4" xfId="509" xr:uid="{00000000-0005-0000-0000-0000FC010000}"/>
    <cellStyle name="Comma 114" xfId="510" xr:uid="{00000000-0005-0000-0000-0000FD010000}"/>
    <cellStyle name="Comma 114 2" xfId="511" xr:uid="{00000000-0005-0000-0000-0000FE010000}"/>
    <cellStyle name="Comma 114 2 2" xfId="512" xr:uid="{00000000-0005-0000-0000-0000FF010000}"/>
    <cellStyle name="Comma 114 2 3" xfId="513" xr:uid="{00000000-0005-0000-0000-000000020000}"/>
    <cellStyle name="Comma 114 3" xfId="514" xr:uid="{00000000-0005-0000-0000-000001020000}"/>
    <cellStyle name="Comma 114 4" xfId="515" xr:uid="{00000000-0005-0000-0000-000002020000}"/>
    <cellStyle name="Comma 115" xfId="516" xr:uid="{00000000-0005-0000-0000-000003020000}"/>
    <cellStyle name="Comma 115 2" xfId="517" xr:uid="{00000000-0005-0000-0000-000004020000}"/>
    <cellStyle name="Comma 115 2 2" xfId="518" xr:uid="{00000000-0005-0000-0000-000005020000}"/>
    <cellStyle name="Comma 115 2 3" xfId="519" xr:uid="{00000000-0005-0000-0000-000006020000}"/>
    <cellStyle name="Comma 115 3" xfId="520" xr:uid="{00000000-0005-0000-0000-000007020000}"/>
    <cellStyle name="Comma 115 4" xfId="521" xr:uid="{00000000-0005-0000-0000-000008020000}"/>
    <cellStyle name="Comma 116" xfId="522" xr:uid="{00000000-0005-0000-0000-000009020000}"/>
    <cellStyle name="Comma 116 2" xfId="523" xr:uid="{00000000-0005-0000-0000-00000A020000}"/>
    <cellStyle name="Comma 116 2 2" xfId="524" xr:uid="{00000000-0005-0000-0000-00000B020000}"/>
    <cellStyle name="Comma 116 2 3" xfId="525" xr:uid="{00000000-0005-0000-0000-00000C020000}"/>
    <cellStyle name="Comma 116 3" xfId="526" xr:uid="{00000000-0005-0000-0000-00000D020000}"/>
    <cellStyle name="Comma 116 4" xfId="527" xr:uid="{00000000-0005-0000-0000-00000E020000}"/>
    <cellStyle name="Comma 117" xfId="528" xr:uid="{00000000-0005-0000-0000-00000F020000}"/>
    <cellStyle name="Comma 117 2" xfId="529" xr:uid="{00000000-0005-0000-0000-000010020000}"/>
    <cellStyle name="Comma 117 2 2" xfId="530" xr:uid="{00000000-0005-0000-0000-000011020000}"/>
    <cellStyle name="Comma 117 2 3" xfId="531" xr:uid="{00000000-0005-0000-0000-000012020000}"/>
    <cellStyle name="Comma 117 3" xfId="532" xr:uid="{00000000-0005-0000-0000-000013020000}"/>
    <cellStyle name="Comma 117 4" xfId="533" xr:uid="{00000000-0005-0000-0000-000014020000}"/>
    <cellStyle name="Comma 118" xfId="534" xr:uid="{00000000-0005-0000-0000-000015020000}"/>
    <cellStyle name="Comma 118 2" xfId="535" xr:uid="{00000000-0005-0000-0000-000016020000}"/>
    <cellStyle name="Comma 118 2 2" xfId="536" xr:uid="{00000000-0005-0000-0000-000017020000}"/>
    <cellStyle name="Comma 118 2 3" xfId="537" xr:uid="{00000000-0005-0000-0000-000018020000}"/>
    <cellStyle name="Comma 118 3" xfId="538" xr:uid="{00000000-0005-0000-0000-000019020000}"/>
    <cellStyle name="Comma 118 4" xfId="539" xr:uid="{00000000-0005-0000-0000-00001A020000}"/>
    <cellStyle name="Comma 119" xfId="540" xr:uid="{00000000-0005-0000-0000-00001B020000}"/>
    <cellStyle name="Comma 119 2" xfId="541" xr:uid="{00000000-0005-0000-0000-00001C020000}"/>
    <cellStyle name="Comma 119 2 2" xfId="542" xr:uid="{00000000-0005-0000-0000-00001D020000}"/>
    <cellStyle name="Comma 119 2 3" xfId="543" xr:uid="{00000000-0005-0000-0000-00001E020000}"/>
    <cellStyle name="Comma 119 3" xfId="544" xr:uid="{00000000-0005-0000-0000-00001F020000}"/>
    <cellStyle name="Comma 119 4" xfId="545" xr:uid="{00000000-0005-0000-0000-000020020000}"/>
    <cellStyle name="Comma 12" xfId="546" xr:uid="{00000000-0005-0000-0000-000021020000}"/>
    <cellStyle name="Comma 12 2" xfId="547" xr:uid="{00000000-0005-0000-0000-000022020000}"/>
    <cellStyle name="Comma 12 3" xfId="2423" xr:uid="{310EC122-11E3-4152-A478-962B516031D7}"/>
    <cellStyle name="Comma 12 3 2" xfId="3137" xr:uid="{3C36CF25-E22C-4D85-86AE-4FE8437DAA91}"/>
    <cellStyle name="Comma 12 4" xfId="3554" xr:uid="{C877E8B6-AB19-4A77-91E8-E3EE84BC030C}"/>
    <cellStyle name="Comma 120" xfId="548" xr:uid="{00000000-0005-0000-0000-000023020000}"/>
    <cellStyle name="Comma 120 2" xfId="549" xr:uid="{00000000-0005-0000-0000-000024020000}"/>
    <cellStyle name="Comma 120 2 2" xfId="550" xr:uid="{00000000-0005-0000-0000-000025020000}"/>
    <cellStyle name="Comma 120 2 3" xfId="551" xr:uid="{00000000-0005-0000-0000-000026020000}"/>
    <cellStyle name="Comma 120 3" xfId="552" xr:uid="{00000000-0005-0000-0000-000027020000}"/>
    <cellStyle name="Comma 120 4" xfId="553" xr:uid="{00000000-0005-0000-0000-000028020000}"/>
    <cellStyle name="Comma 121" xfId="554" xr:uid="{00000000-0005-0000-0000-000029020000}"/>
    <cellStyle name="Comma 121 2" xfId="555" xr:uid="{00000000-0005-0000-0000-00002A020000}"/>
    <cellStyle name="Comma 121 2 2" xfId="556" xr:uid="{00000000-0005-0000-0000-00002B020000}"/>
    <cellStyle name="Comma 121 2 3" xfId="557" xr:uid="{00000000-0005-0000-0000-00002C020000}"/>
    <cellStyle name="Comma 121 3" xfId="558" xr:uid="{00000000-0005-0000-0000-00002D020000}"/>
    <cellStyle name="Comma 121 4" xfId="559" xr:uid="{00000000-0005-0000-0000-00002E020000}"/>
    <cellStyle name="Comma 122" xfId="560" xr:uid="{00000000-0005-0000-0000-00002F020000}"/>
    <cellStyle name="Comma 122 2" xfId="561" xr:uid="{00000000-0005-0000-0000-000030020000}"/>
    <cellStyle name="Comma 122 2 2" xfId="562" xr:uid="{00000000-0005-0000-0000-000031020000}"/>
    <cellStyle name="Comma 122 2 3" xfId="563" xr:uid="{00000000-0005-0000-0000-000032020000}"/>
    <cellStyle name="Comma 122 3" xfId="564" xr:uid="{00000000-0005-0000-0000-000033020000}"/>
    <cellStyle name="Comma 122 4" xfId="565" xr:uid="{00000000-0005-0000-0000-000034020000}"/>
    <cellStyle name="Comma 123" xfId="566" xr:uid="{00000000-0005-0000-0000-000035020000}"/>
    <cellStyle name="Comma 123 2" xfId="567" xr:uid="{00000000-0005-0000-0000-000036020000}"/>
    <cellStyle name="Comma 123 2 2" xfId="568" xr:uid="{00000000-0005-0000-0000-000037020000}"/>
    <cellStyle name="Comma 123 2 3" xfId="569" xr:uid="{00000000-0005-0000-0000-000038020000}"/>
    <cellStyle name="Comma 123 3" xfId="570" xr:uid="{00000000-0005-0000-0000-000039020000}"/>
    <cellStyle name="Comma 123 4" xfId="571" xr:uid="{00000000-0005-0000-0000-00003A020000}"/>
    <cellStyle name="Comma 124" xfId="572" xr:uid="{00000000-0005-0000-0000-00003B020000}"/>
    <cellStyle name="Comma 124 2" xfId="573" xr:uid="{00000000-0005-0000-0000-00003C020000}"/>
    <cellStyle name="Comma 124 2 2" xfId="574" xr:uid="{00000000-0005-0000-0000-00003D020000}"/>
    <cellStyle name="Comma 124 2 3" xfId="575" xr:uid="{00000000-0005-0000-0000-00003E020000}"/>
    <cellStyle name="Comma 124 3" xfId="576" xr:uid="{00000000-0005-0000-0000-00003F020000}"/>
    <cellStyle name="Comma 124 4" xfId="577" xr:uid="{00000000-0005-0000-0000-000040020000}"/>
    <cellStyle name="Comma 125" xfId="578" xr:uid="{00000000-0005-0000-0000-000041020000}"/>
    <cellStyle name="Comma 125 2" xfId="579" xr:uid="{00000000-0005-0000-0000-000042020000}"/>
    <cellStyle name="Comma 125 2 2" xfId="580" xr:uid="{00000000-0005-0000-0000-000043020000}"/>
    <cellStyle name="Comma 125 2 3" xfId="581" xr:uid="{00000000-0005-0000-0000-000044020000}"/>
    <cellStyle name="Comma 125 3" xfId="582" xr:uid="{00000000-0005-0000-0000-000045020000}"/>
    <cellStyle name="Comma 125 4" xfId="583" xr:uid="{00000000-0005-0000-0000-000046020000}"/>
    <cellStyle name="Comma 126" xfId="584" xr:uid="{00000000-0005-0000-0000-000047020000}"/>
    <cellStyle name="Comma 126 2" xfId="585" xr:uid="{00000000-0005-0000-0000-000048020000}"/>
    <cellStyle name="Comma 126 2 2" xfId="586" xr:uid="{00000000-0005-0000-0000-000049020000}"/>
    <cellStyle name="Comma 126 2 3" xfId="587" xr:uid="{00000000-0005-0000-0000-00004A020000}"/>
    <cellStyle name="Comma 126 3" xfId="588" xr:uid="{00000000-0005-0000-0000-00004B020000}"/>
    <cellStyle name="Comma 126 4" xfId="589" xr:uid="{00000000-0005-0000-0000-00004C020000}"/>
    <cellStyle name="Comma 127" xfId="590" xr:uid="{00000000-0005-0000-0000-00004D020000}"/>
    <cellStyle name="Comma 127 2" xfId="591" xr:uid="{00000000-0005-0000-0000-00004E020000}"/>
    <cellStyle name="Comma 127 2 2" xfId="592" xr:uid="{00000000-0005-0000-0000-00004F020000}"/>
    <cellStyle name="Comma 127 2 3" xfId="593" xr:uid="{00000000-0005-0000-0000-000050020000}"/>
    <cellStyle name="Comma 127 3" xfId="594" xr:uid="{00000000-0005-0000-0000-000051020000}"/>
    <cellStyle name="Comma 127 4" xfId="595" xr:uid="{00000000-0005-0000-0000-000052020000}"/>
    <cellStyle name="Comma 128" xfId="596" xr:uid="{00000000-0005-0000-0000-000053020000}"/>
    <cellStyle name="Comma 129" xfId="597" xr:uid="{00000000-0005-0000-0000-000054020000}"/>
    <cellStyle name="Comma 13" xfId="598" xr:uid="{00000000-0005-0000-0000-000055020000}"/>
    <cellStyle name="Comma 13 2" xfId="599" xr:uid="{00000000-0005-0000-0000-000056020000}"/>
    <cellStyle name="Comma 13 2 2" xfId="3139" xr:uid="{FCD8BD72-8042-474F-8985-4E2FDE716B70}"/>
    <cellStyle name="Comma 13 3" xfId="600" xr:uid="{00000000-0005-0000-0000-000057020000}"/>
    <cellStyle name="Comma 13 4" xfId="2424" xr:uid="{2AC2FB14-DB73-4E7D-A7A8-D86DFAE0ADD7}"/>
    <cellStyle name="Comma 13 4 2" xfId="3138" xr:uid="{5AF3A8C9-E6E9-456C-9E59-3D5C22FFE375}"/>
    <cellStyle name="Comma 130" xfId="601" xr:uid="{00000000-0005-0000-0000-000058020000}"/>
    <cellStyle name="Comma 130 2" xfId="602" xr:uid="{00000000-0005-0000-0000-000059020000}"/>
    <cellStyle name="Comma 130 3" xfId="603" xr:uid="{00000000-0005-0000-0000-00005A020000}"/>
    <cellStyle name="Comma 131" xfId="604" xr:uid="{00000000-0005-0000-0000-00005B020000}"/>
    <cellStyle name="Comma 132" xfId="605" xr:uid="{00000000-0005-0000-0000-00005C020000}"/>
    <cellStyle name="Comma 133" xfId="606" xr:uid="{00000000-0005-0000-0000-00005D020000}"/>
    <cellStyle name="Comma 134" xfId="607" xr:uid="{00000000-0005-0000-0000-00005E020000}"/>
    <cellStyle name="Comma 135" xfId="608" xr:uid="{00000000-0005-0000-0000-00005F020000}"/>
    <cellStyle name="Comma 136" xfId="609" xr:uid="{00000000-0005-0000-0000-000060020000}"/>
    <cellStyle name="Comma 137" xfId="610" xr:uid="{00000000-0005-0000-0000-000061020000}"/>
    <cellStyle name="Comma 138" xfId="611" xr:uid="{00000000-0005-0000-0000-000062020000}"/>
    <cellStyle name="Comma 138 2" xfId="612" xr:uid="{00000000-0005-0000-0000-000063020000}"/>
    <cellStyle name="Comma 138 3" xfId="613" xr:uid="{00000000-0005-0000-0000-000064020000}"/>
    <cellStyle name="Comma 139" xfId="614" xr:uid="{00000000-0005-0000-0000-000065020000}"/>
    <cellStyle name="Comma 139 2" xfId="615" xr:uid="{00000000-0005-0000-0000-000066020000}"/>
    <cellStyle name="Comma 139 2 2" xfId="616" xr:uid="{00000000-0005-0000-0000-000067020000}"/>
    <cellStyle name="Comma 139 3" xfId="617" xr:uid="{00000000-0005-0000-0000-000068020000}"/>
    <cellStyle name="Comma 14" xfId="618" xr:uid="{00000000-0005-0000-0000-000069020000}"/>
    <cellStyle name="Comma 14 2" xfId="619" xr:uid="{00000000-0005-0000-0000-00006A020000}"/>
    <cellStyle name="Comma 14 2 2" xfId="3141" xr:uid="{D6029B13-525E-4C35-98DC-7639416978B1}"/>
    <cellStyle name="Comma 14 3" xfId="2425" xr:uid="{7C569DFB-76C1-4745-BADD-93F2F2017E15}"/>
    <cellStyle name="Comma 14 3 2" xfId="3140" xr:uid="{01B1CBED-2C7E-4E93-BB2F-F04EB4CE5D06}"/>
    <cellStyle name="Comma 140" xfId="620" xr:uid="{00000000-0005-0000-0000-00006B020000}"/>
    <cellStyle name="Comma 141" xfId="621" xr:uid="{00000000-0005-0000-0000-00006C020000}"/>
    <cellStyle name="Comma 141 2" xfId="622" xr:uid="{00000000-0005-0000-0000-00006D020000}"/>
    <cellStyle name="Comma 142" xfId="623" xr:uid="{00000000-0005-0000-0000-00006E020000}"/>
    <cellStyle name="Comma 142 2" xfId="624" xr:uid="{00000000-0005-0000-0000-00006F020000}"/>
    <cellStyle name="Comma 143" xfId="625" xr:uid="{00000000-0005-0000-0000-000070020000}"/>
    <cellStyle name="Comma 144" xfId="626" xr:uid="{00000000-0005-0000-0000-000071020000}"/>
    <cellStyle name="Comma 145" xfId="627" xr:uid="{00000000-0005-0000-0000-000072020000}"/>
    <cellStyle name="Comma 146" xfId="628" xr:uid="{00000000-0005-0000-0000-000073020000}"/>
    <cellStyle name="Comma 147" xfId="629" xr:uid="{00000000-0005-0000-0000-000074020000}"/>
    <cellStyle name="Comma 148" xfId="630" xr:uid="{00000000-0005-0000-0000-000075020000}"/>
    <cellStyle name="Comma 149" xfId="631" xr:uid="{00000000-0005-0000-0000-000076020000}"/>
    <cellStyle name="Comma 15" xfId="632" xr:uid="{00000000-0005-0000-0000-000077020000}"/>
    <cellStyle name="Comma 15 2" xfId="633" xr:uid="{00000000-0005-0000-0000-000078020000}"/>
    <cellStyle name="Comma 15 2 2" xfId="634" xr:uid="{00000000-0005-0000-0000-000079020000}"/>
    <cellStyle name="Comma 15 2 3" xfId="635" xr:uid="{00000000-0005-0000-0000-00007A020000}"/>
    <cellStyle name="Comma 15 2 4" xfId="636" xr:uid="{00000000-0005-0000-0000-00007B020000}"/>
    <cellStyle name="Comma 15 2 4 2" xfId="637" xr:uid="{00000000-0005-0000-0000-00007C020000}"/>
    <cellStyle name="Comma 15 2 4 3" xfId="638" xr:uid="{00000000-0005-0000-0000-00007D020000}"/>
    <cellStyle name="Comma 15 2 5" xfId="639" xr:uid="{00000000-0005-0000-0000-00007E020000}"/>
    <cellStyle name="Comma 15 2 6" xfId="640" xr:uid="{00000000-0005-0000-0000-00007F020000}"/>
    <cellStyle name="Comma 15 3" xfId="641" xr:uid="{00000000-0005-0000-0000-000080020000}"/>
    <cellStyle name="Comma 15 4" xfId="642" xr:uid="{00000000-0005-0000-0000-000081020000}"/>
    <cellStyle name="Comma 15 5" xfId="2426" xr:uid="{E0EB1214-92D0-4294-AFF6-A73048D7A56F}"/>
    <cellStyle name="Comma 150" xfId="643" xr:uid="{00000000-0005-0000-0000-000082020000}"/>
    <cellStyle name="Comma 151" xfId="644" xr:uid="{00000000-0005-0000-0000-000083020000}"/>
    <cellStyle name="Comma 152" xfId="645" xr:uid="{00000000-0005-0000-0000-000084020000}"/>
    <cellStyle name="Comma 153" xfId="646" xr:uid="{00000000-0005-0000-0000-000085020000}"/>
    <cellStyle name="Comma 154" xfId="647" xr:uid="{00000000-0005-0000-0000-000086020000}"/>
    <cellStyle name="Comma 155" xfId="648" xr:uid="{00000000-0005-0000-0000-000087020000}"/>
    <cellStyle name="Comma 156" xfId="649" xr:uid="{00000000-0005-0000-0000-000088020000}"/>
    <cellStyle name="Comma 157" xfId="650" xr:uid="{00000000-0005-0000-0000-000089020000}"/>
    <cellStyle name="Comma 158" xfId="651" xr:uid="{00000000-0005-0000-0000-00008A020000}"/>
    <cellStyle name="Comma 159" xfId="652" xr:uid="{00000000-0005-0000-0000-00008B020000}"/>
    <cellStyle name="Comma 16" xfId="653" xr:uid="{00000000-0005-0000-0000-00008C020000}"/>
    <cellStyle name="Comma 16 2" xfId="654" xr:uid="{00000000-0005-0000-0000-00008D020000}"/>
    <cellStyle name="Comma 16 2 2" xfId="655" xr:uid="{00000000-0005-0000-0000-00008E020000}"/>
    <cellStyle name="Comma 16 2 3" xfId="656" xr:uid="{00000000-0005-0000-0000-00008F020000}"/>
    <cellStyle name="Comma 16 2 4" xfId="3142" xr:uid="{85200590-4C4C-4D12-B6E8-D497941F4E40}"/>
    <cellStyle name="Comma 16 3" xfId="657" xr:uid="{00000000-0005-0000-0000-000090020000}"/>
    <cellStyle name="Comma 16 4" xfId="658" xr:uid="{00000000-0005-0000-0000-000091020000}"/>
    <cellStyle name="Comma 16 4 2" xfId="659" xr:uid="{00000000-0005-0000-0000-000092020000}"/>
    <cellStyle name="Comma 16 4 2 2" xfId="660" xr:uid="{00000000-0005-0000-0000-000093020000}"/>
    <cellStyle name="Comma 16 4 2 3" xfId="661" xr:uid="{00000000-0005-0000-0000-000094020000}"/>
    <cellStyle name="Comma 16 4 3" xfId="662" xr:uid="{00000000-0005-0000-0000-000095020000}"/>
    <cellStyle name="Comma 16 4 4" xfId="663" xr:uid="{00000000-0005-0000-0000-000096020000}"/>
    <cellStyle name="Comma 16 5" xfId="664" xr:uid="{00000000-0005-0000-0000-000097020000}"/>
    <cellStyle name="Comma 16 6" xfId="2427" xr:uid="{588D2953-FE9A-40DF-B5EB-548D5D1EB262}"/>
    <cellStyle name="Comma 160" xfId="665" xr:uid="{00000000-0005-0000-0000-000098020000}"/>
    <cellStyle name="Comma 161" xfId="666" xr:uid="{00000000-0005-0000-0000-000099020000}"/>
    <cellStyle name="Comma 162" xfId="667" xr:uid="{00000000-0005-0000-0000-00009A020000}"/>
    <cellStyle name="Comma 163" xfId="668" xr:uid="{00000000-0005-0000-0000-00009B020000}"/>
    <cellStyle name="Comma 164" xfId="669" xr:uid="{00000000-0005-0000-0000-00009C020000}"/>
    <cellStyle name="Comma 165" xfId="670" xr:uid="{00000000-0005-0000-0000-00009D020000}"/>
    <cellStyle name="Comma 166" xfId="671" xr:uid="{00000000-0005-0000-0000-00009E020000}"/>
    <cellStyle name="Comma 167" xfId="672" xr:uid="{00000000-0005-0000-0000-00009F020000}"/>
    <cellStyle name="Comma 168" xfId="673" xr:uid="{00000000-0005-0000-0000-0000A0020000}"/>
    <cellStyle name="Comma 169" xfId="674" xr:uid="{00000000-0005-0000-0000-0000A1020000}"/>
    <cellStyle name="Comma 17" xfId="675" xr:uid="{00000000-0005-0000-0000-0000A2020000}"/>
    <cellStyle name="Comma 17 2" xfId="676" xr:uid="{00000000-0005-0000-0000-0000A3020000}"/>
    <cellStyle name="Comma 17 2 2" xfId="677" xr:uid="{00000000-0005-0000-0000-0000A4020000}"/>
    <cellStyle name="Comma 17 2 3" xfId="678" xr:uid="{00000000-0005-0000-0000-0000A5020000}"/>
    <cellStyle name="Comma 17 2 3 2" xfId="679" xr:uid="{00000000-0005-0000-0000-0000A6020000}"/>
    <cellStyle name="Comma 17 2 3 3" xfId="680" xr:uid="{00000000-0005-0000-0000-0000A7020000}"/>
    <cellStyle name="Comma 17 2 4" xfId="681" xr:uid="{00000000-0005-0000-0000-0000A8020000}"/>
    <cellStyle name="Comma 17 2 5" xfId="682" xr:uid="{00000000-0005-0000-0000-0000A9020000}"/>
    <cellStyle name="Comma 17 3" xfId="683" xr:uid="{00000000-0005-0000-0000-0000AA020000}"/>
    <cellStyle name="Comma 17 4" xfId="684" xr:uid="{00000000-0005-0000-0000-0000AB020000}"/>
    <cellStyle name="Comma 17 5" xfId="685" xr:uid="{00000000-0005-0000-0000-0000AC020000}"/>
    <cellStyle name="Comma 17 5 2" xfId="2786" xr:uid="{A9EF8970-0DBA-4C1A-B177-BDB056F1BED4}"/>
    <cellStyle name="Comma 17 6" xfId="2428" xr:uid="{59FD9E9D-2F35-4467-A6F0-799B2601CEEB}"/>
    <cellStyle name="Comma 17 6 2" xfId="3143" xr:uid="{7CB58314-70A6-4933-BBDE-8A717F4407B3}"/>
    <cellStyle name="Comma 170" xfId="686" xr:uid="{00000000-0005-0000-0000-0000AD020000}"/>
    <cellStyle name="Comma 171" xfId="687" xr:uid="{00000000-0005-0000-0000-0000AE020000}"/>
    <cellStyle name="Comma 172" xfId="688" xr:uid="{00000000-0005-0000-0000-0000AF020000}"/>
    <cellStyle name="Comma 173" xfId="689" xr:uid="{00000000-0005-0000-0000-0000B0020000}"/>
    <cellStyle name="Comma 174" xfId="690" xr:uid="{00000000-0005-0000-0000-0000B1020000}"/>
    <cellStyle name="Comma 175" xfId="691" xr:uid="{00000000-0005-0000-0000-0000B2020000}"/>
    <cellStyle name="Comma 176" xfId="692" xr:uid="{00000000-0005-0000-0000-0000B3020000}"/>
    <cellStyle name="Comma 177" xfId="693" xr:uid="{00000000-0005-0000-0000-0000B4020000}"/>
    <cellStyle name="Comma 178" xfId="694" xr:uid="{00000000-0005-0000-0000-0000B5020000}"/>
    <cellStyle name="Comma 179" xfId="695" xr:uid="{00000000-0005-0000-0000-0000B6020000}"/>
    <cellStyle name="Comma 18" xfId="696" xr:uid="{00000000-0005-0000-0000-0000B7020000}"/>
    <cellStyle name="Comma 18 2" xfId="697" xr:uid="{00000000-0005-0000-0000-0000B8020000}"/>
    <cellStyle name="Comma 18 2 2" xfId="698" xr:uid="{00000000-0005-0000-0000-0000B9020000}"/>
    <cellStyle name="Comma 18 2 2 2" xfId="699" xr:uid="{00000000-0005-0000-0000-0000BA020000}"/>
    <cellStyle name="Comma 18 2 2 3" xfId="700" xr:uid="{00000000-0005-0000-0000-0000BB020000}"/>
    <cellStyle name="Comma 18 2 3" xfId="701" xr:uid="{00000000-0005-0000-0000-0000BC020000}"/>
    <cellStyle name="Comma 18 2 4" xfId="702" xr:uid="{00000000-0005-0000-0000-0000BD020000}"/>
    <cellStyle name="Comma 18 3" xfId="703" xr:uid="{00000000-0005-0000-0000-0000BE020000}"/>
    <cellStyle name="Comma 18 4" xfId="704" xr:uid="{00000000-0005-0000-0000-0000BF020000}"/>
    <cellStyle name="Comma 18 5" xfId="2429" xr:uid="{2C1A4306-67EA-4273-AFE1-1D3F5E2BC896}"/>
    <cellStyle name="Comma 180" xfId="705" xr:uid="{00000000-0005-0000-0000-0000C0020000}"/>
    <cellStyle name="Comma 181" xfId="706" xr:uid="{00000000-0005-0000-0000-0000C1020000}"/>
    <cellStyle name="Comma 182" xfId="707" xr:uid="{00000000-0005-0000-0000-0000C2020000}"/>
    <cellStyle name="Comma 183" xfId="708" xr:uid="{00000000-0005-0000-0000-0000C3020000}"/>
    <cellStyle name="Comma 184" xfId="709" xr:uid="{00000000-0005-0000-0000-0000C4020000}"/>
    <cellStyle name="Comma 185" xfId="710" xr:uid="{00000000-0005-0000-0000-0000C5020000}"/>
    <cellStyle name="Comma 186" xfId="711" xr:uid="{00000000-0005-0000-0000-0000C6020000}"/>
    <cellStyle name="Comma 187" xfId="712" xr:uid="{00000000-0005-0000-0000-0000C7020000}"/>
    <cellStyle name="Comma 188" xfId="713" xr:uid="{00000000-0005-0000-0000-0000C8020000}"/>
    <cellStyle name="Comma 189" xfId="714" xr:uid="{00000000-0005-0000-0000-0000C9020000}"/>
    <cellStyle name="Comma 19" xfId="715" xr:uid="{00000000-0005-0000-0000-0000CA020000}"/>
    <cellStyle name="Comma 19 2" xfId="716" xr:uid="{00000000-0005-0000-0000-0000CB020000}"/>
    <cellStyle name="Comma 19 2 2" xfId="717" xr:uid="{00000000-0005-0000-0000-0000CC020000}"/>
    <cellStyle name="Comma 19 2 2 2" xfId="718" xr:uid="{00000000-0005-0000-0000-0000CD020000}"/>
    <cellStyle name="Comma 19 2 2 3" xfId="719" xr:uid="{00000000-0005-0000-0000-0000CE020000}"/>
    <cellStyle name="Comma 19 2 3" xfId="720" xr:uid="{00000000-0005-0000-0000-0000CF020000}"/>
    <cellStyle name="Comma 19 2 4" xfId="721" xr:uid="{00000000-0005-0000-0000-0000D0020000}"/>
    <cellStyle name="Comma 19 3" xfId="722" xr:uid="{00000000-0005-0000-0000-0000D1020000}"/>
    <cellStyle name="Comma 19 4" xfId="723" xr:uid="{00000000-0005-0000-0000-0000D2020000}"/>
    <cellStyle name="Comma 19 5" xfId="2430" xr:uid="{4B64C021-43FA-427C-A119-2214D69BD319}"/>
    <cellStyle name="Comma 190" xfId="724" xr:uid="{00000000-0005-0000-0000-0000D3020000}"/>
    <cellStyle name="Comma 190 2" xfId="725" xr:uid="{00000000-0005-0000-0000-0000D4020000}"/>
    <cellStyle name="Comma 191" xfId="726" xr:uid="{00000000-0005-0000-0000-0000D5020000}"/>
    <cellStyle name="Comma 191 2" xfId="727" xr:uid="{00000000-0005-0000-0000-0000D6020000}"/>
    <cellStyle name="Comma 192" xfId="728" xr:uid="{00000000-0005-0000-0000-0000D7020000}"/>
    <cellStyle name="Comma 192 2" xfId="729" xr:uid="{00000000-0005-0000-0000-0000D8020000}"/>
    <cellStyle name="Comma 193" xfId="730" xr:uid="{00000000-0005-0000-0000-0000D9020000}"/>
    <cellStyle name="Comma 193 2" xfId="731" xr:uid="{00000000-0005-0000-0000-0000DA020000}"/>
    <cellStyle name="Comma 194" xfId="732" xr:uid="{00000000-0005-0000-0000-0000DB020000}"/>
    <cellStyle name="Comma 195" xfId="733" xr:uid="{00000000-0005-0000-0000-0000DC020000}"/>
    <cellStyle name="Comma 195 2" xfId="734" xr:uid="{00000000-0005-0000-0000-0000DD020000}"/>
    <cellStyle name="Comma 196" xfId="735" xr:uid="{00000000-0005-0000-0000-0000DE020000}"/>
    <cellStyle name="Comma 196 2" xfId="736" xr:uid="{00000000-0005-0000-0000-0000DF020000}"/>
    <cellStyle name="Comma 197" xfId="737" xr:uid="{00000000-0005-0000-0000-0000E0020000}"/>
    <cellStyle name="Comma 197 2" xfId="738" xr:uid="{00000000-0005-0000-0000-0000E1020000}"/>
    <cellStyle name="Comma 198" xfId="739" xr:uid="{00000000-0005-0000-0000-0000E2020000}"/>
    <cellStyle name="Comma 198 2" xfId="740" xr:uid="{00000000-0005-0000-0000-0000E3020000}"/>
    <cellStyle name="Comma 199" xfId="741" xr:uid="{00000000-0005-0000-0000-0000E4020000}"/>
    <cellStyle name="Comma 199 2" xfId="742" xr:uid="{00000000-0005-0000-0000-0000E5020000}"/>
    <cellStyle name="Comma 2" xfId="743" xr:uid="{00000000-0005-0000-0000-0000E6020000}"/>
    <cellStyle name="Comma 2 10" xfId="744" xr:uid="{00000000-0005-0000-0000-0000E7020000}"/>
    <cellStyle name="Comma 2 11" xfId="2824" xr:uid="{151B264C-2EEA-4561-BAEA-DEFE01D010D3}"/>
    <cellStyle name="Comma 2 12" xfId="3431" xr:uid="{315D85B8-48F9-4F3D-B1B2-C1A04718A2A7}"/>
    <cellStyle name="Comma 2 13" xfId="2449" xr:uid="{D1633553-30A6-4547-868A-B60522EE33DA}"/>
    <cellStyle name="Comma 2 2" xfId="745" xr:uid="{00000000-0005-0000-0000-0000E8020000}"/>
    <cellStyle name="Comma 2 2 14" xfId="2952" xr:uid="{1E01BC65-6FD9-493C-976D-9F83A9CC2352}"/>
    <cellStyle name="Comma 2 2 2" xfId="746" xr:uid="{00000000-0005-0000-0000-0000E9020000}"/>
    <cellStyle name="Comma 2 2 2 2" xfId="3144" xr:uid="{043CE24D-CFB1-4F47-946C-96E81E41ECBE}"/>
    <cellStyle name="Comma 2 2 2 2 2 2" xfId="3145" xr:uid="{DA2D5462-0DDB-46BE-85E2-77ED6E955A58}"/>
    <cellStyle name="Comma 2 2 2 3" xfId="2953" xr:uid="{317EDACE-757C-478C-B603-C2286B1023BC}"/>
    <cellStyle name="Comma 2 2 3" xfId="747" xr:uid="{00000000-0005-0000-0000-0000EA020000}"/>
    <cellStyle name="Comma 2 2 3 2" xfId="3146" xr:uid="{EB165FE6-7894-496C-8989-BBAB68045CE4}"/>
    <cellStyle name="Comma 2 2 4" xfId="748" xr:uid="{00000000-0005-0000-0000-0000EB020000}"/>
    <cellStyle name="Comma 2 2 4 2" xfId="3147" xr:uid="{45DD394A-DB24-4C42-8564-107F0D8ADD9A}"/>
    <cellStyle name="Comma 2 2 5" xfId="749" xr:uid="{00000000-0005-0000-0000-0000EC020000}"/>
    <cellStyle name="Comma 2 2 5 2" xfId="3148" xr:uid="{95163CBE-FC44-4BA5-9DD7-36499B6701F9}"/>
    <cellStyle name="Comma 2 2 6" xfId="2431" xr:uid="{C9687244-EAD2-4967-8923-F63F9B4C7F6C}"/>
    <cellStyle name="Comma 2 2 6 2" xfId="2514" xr:uid="{E7A7186C-9075-4ADB-BE0E-D9B6C3767680}"/>
    <cellStyle name="Comma 2 2 7" xfId="2826" xr:uid="{B1C3EF2A-9CFB-47AD-A7DB-834598C02709}"/>
    <cellStyle name="Comma 2 2 8" xfId="3445" xr:uid="{1FA8F9AC-D9B6-40A6-AC72-676C00EA4CE3}"/>
    <cellStyle name="Comma 2 2 8 2" xfId="4147" xr:uid="{909F51E4-7419-4A86-9D6D-28B7E047D3D4}"/>
    <cellStyle name="Comma 2 2 8 3" xfId="4608" xr:uid="{9E0F6912-90C4-49DF-9204-863F3941BB82}"/>
    <cellStyle name="Comma 2 2 8 4" xfId="5022" xr:uid="{B6625B38-199C-4B62-88E9-7571B45E7032}"/>
    <cellStyle name="Comma 2 3" xfId="750" xr:uid="{00000000-0005-0000-0000-0000ED020000}"/>
    <cellStyle name="Comma 2 3 2" xfId="751" xr:uid="{00000000-0005-0000-0000-0000EE020000}"/>
    <cellStyle name="Comma 2 3 2 2" xfId="3149" xr:uid="{A1D5C66D-FBFE-4F95-86F7-69A83E526760}"/>
    <cellStyle name="Comma 2 3 3" xfId="752" xr:uid="{00000000-0005-0000-0000-0000EF020000}"/>
    <cellStyle name="Comma 2 3 3 2" xfId="753" xr:uid="{00000000-0005-0000-0000-0000F0020000}"/>
    <cellStyle name="Comma 2 3 3 3" xfId="754" xr:uid="{00000000-0005-0000-0000-0000F1020000}"/>
    <cellStyle name="Comma 2 3 4" xfId="755" xr:uid="{00000000-0005-0000-0000-0000F2020000}"/>
    <cellStyle name="Comma 2 3 5" xfId="756" xr:uid="{00000000-0005-0000-0000-0000F3020000}"/>
    <cellStyle name="Comma 2 3 6" xfId="2954" xr:uid="{A73469DB-29E9-4183-BEE1-C06C57B423A0}"/>
    <cellStyle name="Comma 2 4" xfId="757" xr:uid="{00000000-0005-0000-0000-0000F4020000}"/>
    <cellStyle name="Comma 2 4 2" xfId="3150" xr:uid="{A7A8668D-7937-4050-A9F9-5B48333FD405}"/>
    <cellStyle name="Comma 2 4 3" xfId="2955" xr:uid="{C4699BC9-CA36-4DA5-AA01-B4D42B2FE3C3}"/>
    <cellStyle name="Comma 2 4 4" xfId="3451" xr:uid="{EBEDAA09-576A-4DED-941C-6977AEE152AF}"/>
    <cellStyle name="Comma 2 4 4 2" xfId="4151" xr:uid="{2F58FC4D-AA28-4F77-9A70-600041E1D8B9}"/>
    <cellStyle name="Comma 2 4 4 3" xfId="4612" xr:uid="{78E94996-3E40-4C06-BF2F-EDFFC1E19542}"/>
    <cellStyle name="Comma 2 4 4 4" xfId="5026" xr:uid="{F12BE136-1D2D-46F2-A122-D2E2913F5029}"/>
    <cellStyle name="Comma 2 5" xfId="758" xr:uid="{00000000-0005-0000-0000-0000F5020000}"/>
    <cellStyle name="Comma 2 5 2" xfId="3151" xr:uid="{3806AE7E-7891-4606-9F02-DA7B09DAFFFE}"/>
    <cellStyle name="Comma 2 5 3" xfId="2956" xr:uid="{A66CD8E1-D200-4B6B-B8C8-47A39125C93F}"/>
    <cellStyle name="Comma 2 6" xfId="759" xr:uid="{00000000-0005-0000-0000-0000F6020000}"/>
    <cellStyle name="Comma 2 6 2" xfId="2957" xr:uid="{E0747F74-9D46-4796-A14C-781941F269AC}"/>
    <cellStyle name="Comma 2 7" xfId="760" xr:uid="{00000000-0005-0000-0000-0000F7020000}"/>
    <cellStyle name="Comma 2 7 2" xfId="3326" xr:uid="{792FD5F3-E762-4537-8233-D6DA79CA087D}"/>
    <cellStyle name="Comma 2 8" xfId="761" xr:uid="{00000000-0005-0000-0000-0000F8020000}"/>
    <cellStyle name="Comma 2 9" xfId="762" xr:uid="{00000000-0005-0000-0000-0000F9020000}"/>
    <cellStyle name="Comma 20" xfId="763" xr:uid="{00000000-0005-0000-0000-0000FA020000}"/>
    <cellStyle name="Comma 20 2" xfId="764" xr:uid="{00000000-0005-0000-0000-0000FB020000}"/>
    <cellStyle name="Comma 20 2 2" xfId="765" xr:uid="{00000000-0005-0000-0000-0000FC020000}"/>
    <cellStyle name="Comma 20 2 2 2" xfId="766" xr:uid="{00000000-0005-0000-0000-0000FD020000}"/>
    <cellStyle name="Comma 20 2 2 3" xfId="767" xr:uid="{00000000-0005-0000-0000-0000FE020000}"/>
    <cellStyle name="Comma 20 2 3" xfId="768" xr:uid="{00000000-0005-0000-0000-0000FF020000}"/>
    <cellStyle name="Comma 20 2 4" xfId="769" xr:uid="{00000000-0005-0000-0000-000000030000}"/>
    <cellStyle name="Comma 20 3" xfId="770" xr:uid="{00000000-0005-0000-0000-000001030000}"/>
    <cellStyle name="Comma 20 4" xfId="771" xr:uid="{00000000-0005-0000-0000-000002030000}"/>
    <cellStyle name="Comma 20 5" xfId="2432" xr:uid="{05E3F379-67B1-410A-9883-F6E7E3445F6F}"/>
    <cellStyle name="Comma 200" xfId="772" xr:uid="{00000000-0005-0000-0000-000003030000}"/>
    <cellStyle name="Comma 200 2" xfId="773" xr:uid="{00000000-0005-0000-0000-000004030000}"/>
    <cellStyle name="Comma 201" xfId="774" xr:uid="{00000000-0005-0000-0000-000005030000}"/>
    <cellStyle name="Comma 201 2" xfId="775" xr:uid="{00000000-0005-0000-0000-000006030000}"/>
    <cellStyle name="Comma 202" xfId="776" xr:uid="{00000000-0005-0000-0000-000007030000}"/>
    <cellStyle name="Comma 202 2" xfId="777" xr:uid="{00000000-0005-0000-0000-000008030000}"/>
    <cellStyle name="Comma 203" xfId="778" xr:uid="{00000000-0005-0000-0000-000009030000}"/>
    <cellStyle name="Comma 203 2" xfId="779" xr:uid="{00000000-0005-0000-0000-00000A030000}"/>
    <cellStyle name="Comma 204" xfId="780" xr:uid="{00000000-0005-0000-0000-00000B030000}"/>
    <cellStyle name="Comma 205" xfId="781" xr:uid="{00000000-0005-0000-0000-00000C030000}"/>
    <cellStyle name="Comma 205 2" xfId="782" xr:uid="{00000000-0005-0000-0000-00000D030000}"/>
    <cellStyle name="Comma 206" xfId="783" xr:uid="{00000000-0005-0000-0000-00000E030000}"/>
    <cellStyle name="Comma 206 2" xfId="784" xr:uid="{00000000-0005-0000-0000-00000F030000}"/>
    <cellStyle name="Comma 207" xfId="785" xr:uid="{00000000-0005-0000-0000-000010030000}"/>
    <cellStyle name="Comma 207 2" xfId="786" xr:uid="{00000000-0005-0000-0000-000011030000}"/>
    <cellStyle name="Comma 207 3" xfId="787" xr:uid="{00000000-0005-0000-0000-000012030000}"/>
    <cellStyle name="Comma 208" xfId="788" xr:uid="{00000000-0005-0000-0000-000013030000}"/>
    <cellStyle name="Comma 209" xfId="789" xr:uid="{00000000-0005-0000-0000-000014030000}"/>
    <cellStyle name="Comma 209 2" xfId="2787" xr:uid="{4E60A2C4-A237-417E-B2C8-0F8DA23CF486}"/>
    <cellStyle name="Comma 21" xfId="790" xr:uid="{00000000-0005-0000-0000-000015030000}"/>
    <cellStyle name="Comma 21 2" xfId="791" xr:uid="{00000000-0005-0000-0000-000016030000}"/>
    <cellStyle name="Comma 21 2 2" xfId="792" xr:uid="{00000000-0005-0000-0000-000017030000}"/>
    <cellStyle name="Comma 21 2 2 2" xfId="793" xr:uid="{00000000-0005-0000-0000-000018030000}"/>
    <cellStyle name="Comma 21 2 2 3" xfId="794" xr:uid="{00000000-0005-0000-0000-000019030000}"/>
    <cellStyle name="Comma 21 2 3" xfId="795" xr:uid="{00000000-0005-0000-0000-00001A030000}"/>
    <cellStyle name="Comma 21 2 4" xfId="796" xr:uid="{00000000-0005-0000-0000-00001B030000}"/>
    <cellStyle name="Comma 21 3" xfId="797" xr:uid="{00000000-0005-0000-0000-00001C030000}"/>
    <cellStyle name="Comma 21 4" xfId="798" xr:uid="{00000000-0005-0000-0000-00001D030000}"/>
    <cellStyle name="Comma 21 5" xfId="2433" xr:uid="{4EDCF114-7AD4-41DB-813C-20DC8EC5046D}"/>
    <cellStyle name="Comma 210" xfId="799" xr:uid="{00000000-0005-0000-0000-00001E030000}"/>
    <cellStyle name="Comma 210 2" xfId="2788" xr:uid="{A1D971A4-EDF9-44C4-AD8D-57734B064D4B}"/>
    <cellStyle name="Comma 211" xfId="800" xr:uid="{00000000-0005-0000-0000-00001F030000}"/>
    <cellStyle name="Comma 211 2" xfId="2789" xr:uid="{2C4CB562-4E25-4217-9982-C9B9D7E046B3}"/>
    <cellStyle name="Comma 212" xfId="801" xr:uid="{00000000-0005-0000-0000-000020030000}"/>
    <cellStyle name="Comma 212 2" xfId="2795" xr:uid="{68CC9657-4A90-4A91-9604-C759BCD6CA5D}"/>
    <cellStyle name="Comma 213" xfId="802" xr:uid="{00000000-0005-0000-0000-000021030000}"/>
    <cellStyle name="Comma 214" xfId="803" xr:uid="{00000000-0005-0000-0000-000022030000}"/>
    <cellStyle name="Comma 214 2" xfId="2762" xr:uid="{1E7C74BE-C2ED-4D96-AFF3-EC85D2CF55E0}"/>
    <cellStyle name="Comma 214 2 2" xfId="4096" xr:uid="{DB858F76-346F-4EB9-B10C-7E083B6365BE}"/>
    <cellStyle name="Comma 214 2 3" xfId="4567" xr:uid="{74D7A928-94D3-44E3-8B15-F81F1DEF1905}"/>
    <cellStyle name="Comma 214 2 4" xfId="4981" xr:uid="{756E0093-9CDB-42ED-8999-A5FA35E1DAB9}"/>
    <cellStyle name="Comma 214 3" xfId="3698" xr:uid="{8B341DB6-EE0D-415D-B774-9FD2223D88BF}"/>
    <cellStyle name="Comma 214 4" xfId="4259" xr:uid="{85A52AC9-9307-4E81-9C4C-4BD718D0BFEB}"/>
    <cellStyle name="Comma 214 5" xfId="4673" xr:uid="{E75AD056-D62D-4EC2-A0BB-ABD892B3AAF3}"/>
    <cellStyle name="Comma 215" xfId="804" xr:uid="{00000000-0005-0000-0000-000023030000}"/>
    <cellStyle name="Comma 216" xfId="805" xr:uid="{00000000-0005-0000-0000-000024030000}"/>
    <cellStyle name="Comma 217" xfId="806" xr:uid="{00000000-0005-0000-0000-000025030000}"/>
    <cellStyle name="Comma 218" xfId="807" xr:uid="{00000000-0005-0000-0000-000026030000}"/>
    <cellStyle name="Comma 218 2" xfId="2777" xr:uid="{922902AE-3946-4CCF-B21D-33B057D30EEA}"/>
    <cellStyle name="Comma 219" xfId="808" xr:uid="{00000000-0005-0000-0000-000027030000}"/>
    <cellStyle name="Comma 219 2" xfId="2805" xr:uid="{4491D6D1-5BB0-4AD1-8D1F-F244F4F98393}"/>
    <cellStyle name="Comma 219 3" xfId="2781" xr:uid="{D99C3EB6-D70E-4579-998B-EC1638BFFEF7}"/>
    <cellStyle name="Comma 22" xfId="809" xr:uid="{00000000-0005-0000-0000-000028030000}"/>
    <cellStyle name="Comma 22 2" xfId="810" xr:uid="{00000000-0005-0000-0000-000029030000}"/>
    <cellStyle name="Comma 22 2 2" xfId="811" xr:uid="{00000000-0005-0000-0000-00002A030000}"/>
    <cellStyle name="Comma 22 2 2 2" xfId="812" xr:uid="{00000000-0005-0000-0000-00002B030000}"/>
    <cellStyle name="Comma 22 2 2 3" xfId="813" xr:uid="{00000000-0005-0000-0000-00002C030000}"/>
    <cellStyle name="Comma 22 2 3" xfId="814" xr:uid="{00000000-0005-0000-0000-00002D030000}"/>
    <cellStyle name="Comma 22 2 4" xfId="815" xr:uid="{00000000-0005-0000-0000-00002E030000}"/>
    <cellStyle name="Comma 22 3" xfId="816" xr:uid="{00000000-0005-0000-0000-00002F030000}"/>
    <cellStyle name="Comma 22 4" xfId="817" xr:uid="{00000000-0005-0000-0000-000030030000}"/>
    <cellStyle name="Comma 22 5" xfId="2434" xr:uid="{C9A969BB-6FA2-49DA-925A-FE987124713A}"/>
    <cellStyle name="Comma 220" xfId="2783" xr:uid="{37259E69-C7BC-46FD-B0A7-A115C6071FB1}"/>
    <cellStyle name="Comma 220 2" xfId="2807" xr:uid="{817843A6-2022-442B-B7E1-5BDEF120ACEC}"/>
    <cellStyle name="Comma 221" xfId="2785" xr:uid="{C3EC0303-DC99-415E-A07F-DCFA0FC257D5}"/>
    <cellStyle name="Comma 222" xfId="2504" xr:uid="{B8AC03C5-BBA0-48D4-BFC1-C1D48BBC537D}"/>
    <cellStyle name="Comma 223" xfId="2821" xr:uid="{77FE2EB1-14EA-48D9-9574-7A6A932A31B9}"/>
    <cellStyle name="Comma 224" xfId="3104" xr:uid="{79D445E8-9331-47FA-BF7E-30BA5E7BAED5}"/>
    <cellStyle name="Comma 225" xfId="3393" xr:uid="{E2DDFAB1-123D-4D50-BCB5-6C1CF72223E8}"/>
    <cellStyle name="Comma 226" xfId="3417" xr:uid="{E5DB4187-8820-4539-B951-208409BC70A9}"/>
    <cellStyle name="Comma 226 2" xfId="4134" xr:uid="{3862B3AF-C428-4C0B-9652-AF3F950A8249}"/>
    <cellStyle name="Comma 226 3" xfId="4595" xr:uid="{CD190DCF-6A9E-4994-A2AD-1A7815D86820}"/>
    <cellStyle name="Comma 226 4" xfId="5009" xr:uid="{44B8342F-4CA3-4E22-8E90-E676F11ED5C4}"/>
    <cellStyle name="Comma 227" xfId="3418" xr:uid="{C5AC60C1-7249-4C9B-8BEC-37599EA82E61}"/>
    <cellStyle name="Comma 227 2" xfId="4135" xr:uid="{2A232B0E-C604-47E4-A6E8-FF475737777D}"/>
    <cellStyle name="Comma 227 3" xfId="4596" xr:uid="{B4366C51-FB84-44F4-BBF0-275CD7EEB65F}"/>
    <cellStyle name="Comma 227 4" xfId="5010" xr:uid="{078384C7-B16C-44A6-9BB8-AEFF8A650408}"/>
    <cellStyle name="Comma 228" xfId="3429" xr:uid="{042D4E66-C9A1-4F7D-9863-15F516E4DCBF}"/>
    <cellStyle name="Comma 228 2" xfId="4138" xr:uid="{62BF1731-6D7F-4A41-91A2-A06EDF216F34}"/>
    <cellStyle name="Comma 228 3" xfId="4599" xr:uid="{996F93D9-6FD2-4783-B428-1C02ACDE87B0}"/>
    <cellStyle name="Comma 228 4" xfId="5013" xr:uid="{1D09017F-F223-46CA-A99F-170FA425044A}"/>
    <cellStyle name="Comma 229" xfId="3430" xr:uid="{057BDB05-71F7-4CC3-98A0-2520318F6DAD}"/>
    <cellStyle name="Comma 229 2" xfId="4139" xr:uid="{111CAD7B-4985-4FFC-897F-FA85A62B7D3C}"/>
    <cellStyle name="Comma 229 3" xfId="4600" xr:uid="{264A6ED3-9D3C-4F6D-A8C8-6BE005904C8E}"/>
    <cellStyle name="Comma 229 4" xfId="5014" xr:uid="{0AAB3851-702C-4A53-B1D8-C1DEDF97D830}"/>
    <cellStyle name="Comma 23" xfId="818" xr:uid="{00000000-0005-0000-0000-000031030000}"/>
    <cellStyle name="Comma 23 2" xfId="819" xr:uid="{00000000-0005-0000-0000-000032030000}"/>
    <cellStyle name="Comma 23 2 2" xfId="820" xr:uid="{00000000-0005-0000-0000-000033030000}"/>
    <cellStyle name="Comma 23 2 2 2" xfId="821" xr:uid="{00000000-0005-0000-0000-000034030000}"/>
    <cellStyle name="Comma 23 2 2 3" xfId="822" xr:uid="{00000000-0005-0000-0000-000035030000}"/>
    <cellStyle name="Comma 23 2 3" xfId="823" xr:uid="{00000000-0005-0000-0000-000036030000}"/>
    <cellStyle name="Comma 23 2 4" xfId="824" xr:uid="{00000000-0005-0000-0000-000037030000}"/>
    <cellStyle name="Comma 23 3" xfId="825" xr:uid="{00000000-0005-0000-0000-000038030000}"/>
    <cellStyle name="Comma 23 3 2" xfId="826" xr:uid="{00000000-0005-0000-0000-000039030000}"/>
    <cellStyle name="Comma 23 3 3" xfId="827" xr:uid="{00000000-0005-0000-0000-00003A030000}"/>
    <cellStyle name="Comma 23 4" xfId="828" xr:uid="{00000000-0005-0000-0000-00003B030000}"/>
    <cellStyle name="Comma 23 5" xfId="829" xr:uid="{00000000-0005-0000-0000-00003C030000}"/>
    <cellStyle name="Comma 23 6" xfId="2435" xr:uid="{70E34C6B-46E4-436A-B1F5-222AFA5F8F9F}"/>
    <cellStyle name="Comma 23 6 2" xfId="3152" xr:uid="{D9858787-2E1D-46DB-9B4F-DFF442338970}"/>
    <cellStyle name="Comma 230" xfId="3443" xr:uid="{A363EB11-9DD6-4806-A2C4-0012D7B51AEC}"/>
    <cellStyle name="Comma 230 2" xfId="4146" xr:uid="{A4E2882A-B373-4B39-A919-59B35A95E372}"/>
    <cellStyle name="Comma 230 3" xfId="4607" xr:uid="{6E8F6026-E004-4005-AB0C-E8E3005EA80D}"/>
    <cellStyle name="Comma 230 4" xfId="5021" xr:uid="{7D6AFC78-7A9D-489B-8C5B-9466F5BFC340}"/>
    <cellStyle name="Comma 231" xfId="3435" xr:uid="{8F29651E-9F0F-4E9E-AA49-8F0D75280E05}"/>
    <cellStyle name="Comma 231 2" xfId="4140" xr:uid="{D6BE54A5-801F-46AA-9032-1A646DD39112}"/>
    <cellStyle name="Comma 231 3" xfId="4601" xr:uid="{1E4D410D-204E-4C27-96D5-4701757B4235}"/>
    <cellStyle name="Comma 231 4" xfId="5015" xr:uid="{D8CEB4D8-95F5-44B6-96FA-F72441CD5530}"/>
    <cellStyle name="Comma 232" xfId="3439" xr:uid="{E30A58C5-F447-41F2-9D2A-1DACCBB508A7}"/>
    <cellStyle name="Comma 232 2" xfId="4144" xr:uid="{C8FF3060-ABDF-4648-B3AA-2D57A613EE69}"/>
    <cellStyle name="Comma 232 3" xfId="4605" xr:uid="{FA7EC233-816B-40D5-823D-0DCEDCE56FB1}"/>
    <cellStyle name="Comma 232 4" xfId="5019" xr:uid="{A2257816-6E5B-44BE-B11E-BA117886932F}"/>
    <cellStyle name="Comma 233" xfId="3436" xr:uid="{847FD3BF-4B49-4664-91A5-C616D128F373}"/>
    <cellStyle name="Comma 233 2" xfId="4141" xr:uid="{3DD7D5FD-B214-4961-8BA1-BE06798F6ECD}"/>
    <cellStyle name="Comma 233 3" xfId="4602" xr:uid="{73B7BE37-56EB-49FD-B3B4-13766CAF289C}"/>
    <cellStyle name="Comma 233 4" xfId="5016" xr:uid="{F1D0F37E-95C9-4D31-A112-210D6ACE9800}"/>
    <cellStyle name="Comma 234" xfId="3442" xr:uid="{78F86CD7-721D-492A-9303-35CB8934C5F1}"/>
    <cellStyle name="Comma 234 2" xfId="4145" xr:uid="{F595DD1E-070B-4883-9AA7-85372B540DDE}"/>
    <cellStyle name="Comma 234 3" xfId="4606" xr:uid="{5F9CC0A9-6122-4B7F-865E-DF54886DDD19}"/>
    <cellStyle name="Comma 234 4" xfId="5020" xr:uid="{47E25C2A-C75E-45F5-BF8C-7BCA73FB3DC2}"/>
    <cellStyle name="Comma 235" xfId="3437" xr:uid="{D92873B0-EC21-4201-93FC-509A1A68D98D}"/>
    <cellStyle name="Comma 235 2" xfId="4142" xr:uid="{68E8D53E-F314-4307-82A0-4B08B6220420}"/>
    <cellStyle name="Comma 235 3" xfId="4603" xr:uid="{4303E375-5D83-4C96-A084-5A540A473F67}"/>
    <cellStyle name="Comma 235 4" xfId="5017" xr:uid="{FEDE345E-B412-46F8-8103-763AB0C44FD9}"/>
    <cellStyle name="Comma 236" xfId="3446" xr:uid="{5A2D5D2D-8EAB-489C-91CC-AF9005AA484B}"/>
    <cellStyle name="Comma 236 2" xfId="4148" xr:uid="{CF49D23B-B121-4EED-9FEB-87DF5E9DBB3B}"/>
    <cellStyle name="Comma 236 3" xfId="4609" xr:uid="{E30E7EAE-845D-49EE-B229-01CB02FF41C8}"/>
    <cellStyle name="Comma 236 4" xfId="5023" xr:uid="{F9DF4BF1-F65C-4387-8F49-B7CB5E6D1FBA}"/>
    <cellStyle name="Comma 237" xfId="3447" xr:uid="{490149FA-BE1E-4BE7-ADCF-9B88F8C7C0AA}"/>
    <cellStyle name="Comma 238" xfId="3454" xr:uid="{0F957B45-178E-4720-8E37-E83F4F4545AF}"/>
    <cellStyle name="Comma 239" xfId="3561" xr:uid="{B4244070-AABF-45F2-A826-632995B61827}"/>
    <cellStyle name="Comma 24" xfId="830" xr:uid="{00000000-0005-0000-0000-00003D030000}"/>
    <cellStyle name="Comma 24 2" xfId="831" xr:uid="{00000000-0005-0000-0000-00003E030000}"/>
    <cellStyle name="Comma 24 2 2" xfId="832" xr:uid="{00000000-0005-0000-0000-00003F030000}"/>
    <cellStyle name="Comma 24 2 2 2" xfId="833" xr:uid="{00000000-0005-0000-0000-000040030000}"/>
    <cellStyle name="Comma 24 2 2 3" xfId="834" xr:uid="{00000000-0005-0000-0000-000041030000}"/>
    <cellStyle name="Comma 24 2 3" xfId="835" xr:uid="{00000000-0005-0000-0000-000042030000}"/>
    <cellStyle name="Comma 24 2 4" xfId="836" xr:uid="{00000000-0005-0000-0000-000043030000}"/>
    <cellStyle name="Comma 24 3" xfId="837" xr:uid="{00000000-0005-0000-0000-000044030000}"/>
    <cellStyle name="Comma 24 4" xfId="838" xr:uid="{00000000-0005-0000-0000-000045030000}"/>
    <cellStyle name="Comma 240" xfId="3570" xr:uid="{A0853CC2-9FC9-4989-BA16-3B80FCCB6E8B}"/>
    <cellStyle name="Comma 241" xfId="3583" xr:uid="{0FBFB8E1-0FA4-43C3-8B33-F153D30529EE}"/>
    <cellStyle name="Comma 242" xfId="3564" xr:uid="{2DC835E1-4EF3-469A-B216-FDB0A0CC09FB}"/>
    <cellStyle name="Comma 243" xfId="2446" xr:uid="{1726D8B7-B514-484C-BFF5-3A6AF29B45B3}"/>
    <cellStyle name="Comma 244" xfId="2760" xr:uid="{98316A75-44C3-4E68-93C5-620F49ECCACD}"/>
    <cellStyle name="Comma 245" xfId="3593" xr:uid="{B93F2AA6-541B-4DD7-9CA6-795FFFCB25F4}"/>
    <cellStyle name="Comma 246" xfId="2584" xr:uid="{4CB6EC3C-5942-44C1-A348-6DCD63A6F52C}"/>
    <cellStyle name="Comma 247" xfId="2502" xr:uid="{25205B4D-3F8B-4B91-BBC7-4E48D01669E4}"/>
    <cellStyle name="Comma 248" xfId="2532" xr:uid="{B0E11989-4E50-4216-A03B-C6AF86637C0D}"/>
    <cellStyle name="Comma 249" xfId="2462" xr:uid="{FAE4AAB5-B1EB-45DA-8DD4-DDCF17D9340B}"/>
    <cellStyle name="Comma 25" xfId="839" xr:uid="{00000000-0005-0000-0000-000046030000}"/>
    <cellStyle name="Comma 25 2" xfId="840" xr:uid="{00000000-0005-0000-0000-000047030000}"/>
    <cellStyle name="Comma 25 2 2" xfId="841" xr:uid="{00000000-0005-0000-0000-000048030000}"/>
    <cellStyle name="Comma 25 2 2 2" xfId="842" xr:uid="{00000000-0005-0000-0000-000049030000}"/>
    <cellStyle name="Comma 25 2 2 3" xfId="843" xr:uid="{00000000-0005-0000-0000-00004A030000}"/>
    <cellStyle name="Comma 25 2 3" xfId="844" xr:uid="{00000000-0005-0000-0000-00004B030000}"/>
    <cellStyle name="Comma 25 2 4" xfId="845" xr:uid="{00000000-0005-0000-0000-00004C030000}"/>
    <cellStyle name="Comma 25 2 5" xfId="3153" xr:uid="{F8928917-CC6E-487F-9505-FB5E758A1817}"/>
    <cellStyle name="Comma 25 3" xfId="846" xr:uid="{00000000-0005-0000-0000-00004D030000}"/>
    <cellStyle name="Comma 25 4" xfId="847" xr:uid="{00000000-0005-0000-0000-00004E030000}"/>
    <cellStyle name="Comma 250" xfId="2525" xr:uid="{567E5ABF-B84B-4471-8CEF-B925CC9C16F8}"/>
    <cellStyle name="Comma 251" xfId="2510" xr:uid="{3F51E95D-BF6E-48BB-BA68-2F7352892E2F}"/>
    <cellStyle name="Comma 252" xfId="2522" xr:uid="{B609DBB4-3D1A-4C35-AD95-05C7019CCED8}"/>
    <cellStyle name="Comma 253" xfId="2507" xr:uid="{09716ACB-148F-4017-AE7E-486FDB9DDB30}"/>
    <cellStyle name="Comma 254" xfId="2554" xr:uid="{BE4E3DC9-A670-49BA-9EDE-D25083B1EA01}"/>
    <cellStyle name="Comma 255" xfId="2538" xr:uid="{166A1540-42E9-406D-BE6E-C895BF2E450F}"/>
    <cellStyle name="Comma 256" xfId="2622" xr:uid="{229683BA-0732-4E3D-8418-7C3C30E60881}"/>
    <cellStyle name="Comma 257" xfId="2527" xr:uid="{93205844-1E13-4662-8ABF-F0B8D3BD99B1}"/>
    <cellStyle name="Comma 258" xfId="2508" xr:uid="{92E846F0-3B74-4A40-983F-ED5D1638E91A}"/>
    <cellStyle name="Comma 259" xfId="3633" xr:uid="{0E8FB3C8-361F-439C-8D37-7666A12A35E6}"/>
    <cellStyle name="Comma 26" xfId="848" xr:uid="{00000000-0005-0000-0000-00004F030000}"/>
    <cellStyle name="Comma 26 2" xfId="849" xr:uid="{00000000-0005-0000-0000-000050030000}"/>
    <cellStyle name="Comma 26 2 2" xfId="850" xr:uid="{00000000-0005-0000-0000-000051030000}"/>
    <cellStyle name="Comma 26 2 2 2" xfId="851" xr:uid="{00000000-0005-0000-0000-000052030000}"/>
    <cellStyle name="Comma 26 2 2 3" xfId="852" xr:uid="{00000000-0005-0000-0000-000053030000}"/>
    <cellStyle name="Comma 26 2 3" xfId="853" xr:uid="{00000000-0005-0000-0000-000054030000}"/>
    <cellStyle name="Comma 26 2 4" xfId="854" xr:uid="{00000000-0005-0000-0000-000055030000}"/>
    <cellStyle name="Comma 26 3" xfId="855" xr:uid="{00000000-0005-0000-0000-000056030000}"/>
    <cellStyle name="Comma 26 4" xfId="856" xr:uid="{00000000-0005-0000-0000-000057030000}"/>
    <cellStyle name="Comma 260" xfId="2461" xr:uid="{A3504B94-18B2-4B50-9E6C-86B0571AED0E}"/>
    <cellStyle name="Comma 261" xfId="2582" xr:uid="{8E832FB4-4013-4EA7-AD45-D6D6B613DD5D}"/>
    <cellStyle name="Comma 262" xfId="3672" xr:uid="{54F8E1CB-501B-44C9-A10F-C3FFA99E76F6}"/>
    <cellStyle name="Comma 263" xfId="3654" xr:uid="{13A7618D-4B93-4F74-A019-949A8AB3BDA4}"/>
    <cellStyle name="Comma 264" xfId="3650" xr:uid="{FC773EC1-0DD3-42CE-AC28-4EC493453052}"/>
    <cellStyle name="Comma 265" xfId="3632" xr:uid="{23783542-8400-4B0E-871B-E7A4CDD0F5FE}"/>
    <cellStyle name="Comma 266" xfId="2526" xr:uid="{44D240D2-3C40-4F1D-B6CD-9C4FB4D1BBBD}"/>
    <cellStyle name="Comma 267" xfId="3667" xr:uid="{209AFD6F-C713-4638-BF2A-B92FB3DA52A3}"/>
    <cellStyle name="Comma 268" xfId="3601" xr:uid="{E4D48A9E-7525-47B2-BE02-F18CA0E431DD}"/>
    <cellStyle name="Comma 269" xfId="3665" xr:uid="{FA36E44A-F990-4179-852B-60D5226B488A}"/>
    <cellStyle name="Comma 27" xfId="857" xr:uid="{00000000-0005-0000-0000-000058030000}"/>
    <cellStyle name="Comma 27 2" xfId="858" xr:uid="{00000000-0005-0000-0000-000059030000}"/>
    <cellStyle name="Comma 27 2 2" xfId="859" xr:uid="{00000000-0005-0000-0000-00005A030000}"/>
    <cellStyle name="Comma 27 2 2 2" xfId="860" xr:uid="{00000000-0005-0000-0000-00005B030000}"/>
    <cellStyle name="Comma 27 2 2 3" xfId="861" xr:uid="{00000000-0005-0000-0000-00005C030000}"/>
    <cellStyle name="Comma 27 2 3" xfId="862" xr:uid="{00000000-0005-0000-0000-00005D030000}"/>
    <cellStyle name="Comma 27 2 4" xfId="863" xr:uid="{00000000-0005-0000-0000-00005E030000}"/>
    <cellStyle name="Comma 27 3" xfId="864" xr:uid="{00000000-0005-0000-0000-00005F030000}"/>
    <cellStyle name="Comma 27 4" xfId="865" xr:uid="{00000000-0005-0000-0000-000060030000}"/>
    <cellStyle name="Comma 270" xfId="2529" xr:uid="{41BF2252-C078-4265-9BEB-100EA0572E33}"/>
    <cellStyle name="Comma 271" xfId="2540" xr:uid="{19289CE7-B898-4633-AA13-2826BA7A9677}"/>
    <cellStyle name="Comma 272" xfId="3670" xr:uid="{7E711D23-0AA8-4DD5-A52B-7AB4D87A0DDD}"/>
    <cellStyle name="Comma 273" xfId="2744" xr:uid="{E18157D6-FE26-46B5-BB9F-0B52E5F52357}"/>
    <cellStyle name="Comma 274" xfId="2620" xr:uid="{BE32BC85-3EBD-4765-AD56-AD6D7B4ECD03}"/>
    <cellStyle name="Comma 275" xfId="3666" xr:uid="{EFA83822-A2C4-4F53-B371-7A70A14CD50B}"/>
    <cellStyle name="Comma 276" xfId="3634" xr:uid="{7B12A48A-B56F-4CD2-B2AD-6962300FE5E0}"/>
    <cellStyle name="Comma 28" xfId="866" xr:uid="{00000000-0005-0000-0000-000061030000}"/>
    <cellStyle name="Comma 28 2" xfId="867" xr:uid="{00000000-0005-0000-0000-000062030000}"/>
    <cellStyle name="Comma 28 2 2" xfId="868" xr:uid="{00000000-0005-0000-0000-000063030000}"/>
    <cellStyle name="Comma 28 2 2 2" xfId="869" xr:uid="{00000000-0005-0000-0000-000064030000}"/>
    <cellStyle name="Comma 28 2 2 3" xfId="870" xr:uid="{00000000-0005-0000-0000-000065030000}"/>
    <cellStyle name="Comma 28 2 3" xfId="871" xr:uid="{00000000-0005-0000-0000-000066030000}"/>
    <cellStyle name="Comma 28 2 4" xfId="872" xr:uid="{00000000-0005-0000-0000-000067030000}"/>
    <cellStyle name="Comma 28 3" xfId="873" xr:uid="{00000000-0005-0000-0000-000068030000}"/>
    <cellStyle name="Comma 28 4" xfId="874" xr:uid="{00000000-0005-0000-0000-000069030000}"/>
    <cellStyle name="Comma 29" xfId="875" xr:uid="{00000000-0005-0000-0000-00006A030000}"/>
    <cellStyle name="Comma 29 2" xfId="876" xr:uid="{00000000-0005-0000-0000-00006B030000}"/>
    <cellStyle name="Comma 29 2 2" xfId="877" xr:uid="{00000000-0005-0000-0000-00006C030000}"/>
    <cellStyle name="Comma 29 2 2 2" xfId="878" xr:uid="{00000000-0005-0000-0000-00006D030000}"/>
    <cellStyle name="Comma 29 2 2 3" xfId="879" xr:uid="{00000000-0005-0000-0000-00006E030000}"/>
    <cellStyle name="Comma 29 2 3" xfId="880" xr:uid="{00000000-0005-0000-0000-00006F030000}"/>
    <cellStyle name="Comma 29 2 4" xfId="881" xr:uid="{00000000-0005-0000-0000-000070030000}"/>
    <cellStyle name="Comma 29 3" xfId="882" xr:uid="{00000000-0005-0000-0000-000071030000}"/>
    <cellStyle name="Comma 3" xfId="883" xr:uid="{00000000-0005-0000-0000-000072030000}"/>
    <cellStyle name="Comma 3 10" xfId="3558" xr:uid="{73D24FB8-F063-4DAF-8637-84DA58974313}"/>
    <cellStyle name="Comma 3 11" xfId="2448" xr:uid="{BA3D6A69-3EED-47D3-8541-015832721D27}"/>
    <cellStyle name="Comma 3 11 2" xfId="3823" xr:uid="{7562B388-2944-401C-9777-B33CBF124FAA}"/>
    <cellStyle name="Comma 3 11 3" xfId="4384" xr:uid="{1D78E787-39C8-4785-AFE3-565B26EDC18E}"/>
    <cellStyle name="Comma 3 11 4" xfId="4798" xr:uid="{1CFF9C13-F975-4F76-8AED-E3B7B3E704AC}"/>
    <cellStyle name="Comma 3 2" xfId="884" xr:uid="{00000000-0005-0000-0000-000073030000}"/>
    <cellStyle name="Comma 3 2 2" xfId="885" xr:uid="{00000000-0005-0000-0000-000074030000}"/>
    <cellStyle name="Comma 3 2 2 2" xfId="3154" xr:uid="{19F966E8-94AA-4A26-9515-177B9178892B}"/>
    <cellStyle name="Comma 3 2 3" xfId="886" xr:uid="{00000000-0005-0000-0000-000075030000}"/>
    <cellStyle name="Comma 3 2 4" xfId="2815" xr:uid="{BC389A2F-3C1B-4142-BBDE-62987EFEF399}"/>
    <cellStyle name="Comma 3 2 5" xfId="2517" xr:uid="{C30D049C-D306-4BBC-BCB3-4BD84C104404}"/>
    <cellStyle name="Comma 3 2 6" xfId="2958" xr:uid="{D0F8A08D-2DEE-42CB-8AE1-5312E58ED370}"/>
    <cellStyle name="Comma 3 2 7" xfId="2452" xr:uid="{962211A6-9CD0-4A9C-B266-75385B6B447C}"/>
    <cellStyle name="Comma 3 3" xfId="887" xr:uid="{00000000-0005-0000-0000-000076030000}"/>
    <cellStyle name="Comma 3 3 2" xfId="888" xr:uid="{00000000-0005-0000-0000-000077030000}"/>
    <cellStyle name="Comma 3 3 3" xfId="3155" xr:uid="{757EDFC4-74CE-4578-84EA-B2666CFB1955}"/>
    <cellStyle name="Comma 3 4" xfId="889" xr:uid="{00000000-0005-0000-0000-000078030000}"/>
    <cellStyle name="Comma 3 4 2" xfId="3156" xr:uid="{DF2D7766-9C7D-4EF2-9EC7-394DE951E092}"/>
    <cellStyle name="Comma 3 5" xfId="890" xr:uid="{00000000-0005-0000-0000-000079030000}"/>
    <cellStyle name="Comma 3 5 2" xfId="3157" xr:uid="{9C2DF224-D5DD-4BF8-B6AF-CF1D5772A8FB}"/>
    <cellStyle name="Comma 3 5 2 2" xfId="4121" xr:uid="{3F1997FB-47C5-4159-BE81-65484DA5734A}"/>
    <cellStyle name="Comma 3 5 2 3" xfId="4582" xr:uid="{C9D22E6C-8F60-4BF6-9D1A-3C278DD98D13}"/>
    <cellStyle name="Comma 3 5 2 4" xfId="4996" xr:uid="{7CB50391-BCAE-44BE-B582-BD97ED9E85D3}"/>
    <cellStyle name="Comma 3 6" xfId="891" xr:uid="{00000000-0005-0000-0000-00007A030000}"/>
    <cellStyle name="Comma 3 7" xfId="892" xr:uid="{00000000-0005-0000-0000-00007B030000}"/>
    <cellStyle name="Comma 3 8" xfId="893" xr:uid="{00000000-0005-0000-0000-00007C030000}"/>
    <cellStyle name="Comma 3 9" xfId="2516" xr:uid="{8C8F4A17-BC0A-4367-891E-CC1D4FEBAC72}"/>
    <cellStyle name="Comma 30" xfId="894" xr:uid="{00000000-0005-0000-0000-00007D030000}"/>
    <cellStyle name="Comma 30 2" xfId="895" xr:uid="{00000000-0005-0000-0000-00007E030000}"/>
    <cellStyle name="Comma 30 2 2" xfId="896" xr:uid="{00000000-0005-0000-0000-00007F030000}"/>
    <cellStyle name="Comma 30 2 2 2" xfId="897" xr:uid="{00000000-0005-0000-0000-000080030000}"/>
    <cellStyle name="Comma 30 2 2 3" xfId="898" xr:uid="{00000000-0005-0000-0000-000081030000}"/>
    <cellStyle name="Comma 30 2 3" xfId="899" xr:uid="{00000000-0005-0000-0000-000082030000}"/>
    <cellStyle name="Comma 30 2 4" xfId="900" xr:uid="{00000000-0005-0000-0000-000083030000}"/>
    <cellStyle name="Comma 30 3" xfId="901" xr:uid="{00000000-0005-0000-0000-000084030000}"/>
    <cellStyle name="Comma 31" xfId="902" xr:uid="{00000000-0005-0000-0000-000085030000}"/>
    <cellStyle name="Comma 31 2" xfId="903" xr:uid="{00000000-0005-0000-0000-000086030000}"/>
    <cellStyle name="Comma 31 2 2" xfId="904" xr:uid="{00000000-0005-0000-0000-000087030000}"/>
    <cellStyle name="Comma 31 2 2 2" xfId="905" xr:uid="{00000000-0005-0000-0000-000088030000}"/>
    <cellStyle name="Comma 31 2 2 3" xfId="906" xr:uid="{00000000-0005-0000-0000-000089030000}"/>
    <cellStyle name="Comma 31 2 3" xfId="907" xr:uid="{00000000-0005-0000-0000-00008A030000}"/>
    <cellStyle name="Comma 31 2 4" xfId="908" xr:uid="{00000000-0005-0000-0000-00008B030000}"/>
    <cellStyle name="Comma 31 3" xfId="909" xr:uid="{00000000-0005-0000-0000-00008C030000}"/>
    <cellStyle name="Comma 32" xfId="910" xr:uid="{00000000-0005-0000-0000-00008D030000}"/>
    <cellStyle name="Comma 32 2" xfId="911" xr:uid="{00000000-0005-0000-0000-00008E030000}"/>
    <cellStyle name="Comma 32 2 2" xfId="912" xr:uid="{00000000-0005-0000-0000-00008F030000}"/>
    <cellStyle name="Comma 32 2 2 2" xfId="913" xr:uid="{00000000-0005-0000-0000-000090030000}"/>
    <cellStyle name="Comma 32 2 2 3" xfId="914" xr:uid="{00000000-0005-0000-0000-000091030000}"/>
    <cellStyle name="Comma 32 2 3" xfId="915" xr:uid="{00000000-0005-0000-0000-000092030000}"/>
    <cellStyle name="Comma 32 2 4" xfId="916" xr:uid="{00000000-0005-0000-0000-000093030000}"/>
    <cellStyle name="Comma 32 3" xfId="917" xr:uid="{00000000-0005-0000-0000-000094030000}"/>
    <cellStyle name="Comma 32 4" xfId="918" xr:uid="{00000000-0005-0000-0000-000095030000}"/>
    <cellStyle name="Comma 33" xfId="919" xr:uid="{00000000-0005-0000-0000-000096030000}"/>
    <cellStyle name="Comma 33 2" xfId="920" xr:uid="{00000000-0005-0000-0000-000097030000}"/>
    <cellStyle name="Comma 33 2 2" xfId="921" xr:uid="{00000000-0005-0000-0000-000098030000}"/>
    <cellStyle name="Comma 33 2 2 2" xfId="922" xr:uid="{00000000-0005-0000-0000-000099030000}"/>
    <cellStyle name="Comma 33 2 2 3" xfId="923" xr:uid="{00000000-0005-0000-0000-00009A030000}"/>
    <cellStyle name="Comma 33 2 3" xfId="924" xr:uid="{00000000-0005-0000-0000-00009B030000}"/>
    <cellStyle name="Comma 33 2 4" xfId="925" xr:uid="{00000000-0005-0000-0000-00009C030000}"/>
    <cellStyle name="Comma 33 3" xfId="926" xr:uid="{00000000-0005-0000-0000-00009D030000}"/>
    <cellStyle name="Comma 33 4" xfId="927" xr:uid="{00000000-0005-0000-0000-00009E030000}"/>
    <cellStyle name="Comma 34" xfId="928" xr:uid="{00000000-0005-0000-0000-00009F030000}"/>
    <cellStyle name="Comma 34 2" xfId="929" xr:uid="{00000000-0005-0000-0000-0000A0030000}"/>
    <cellStyle name="Comma 34 2 2" xfId="930" xr:uid="{00000000-0005-0000-0000-0000A1030000}"/>
    <cellStyle name="Comma 34 2 2 2" xfId="931" xr:uid="{00000000-0005-0000-0000-0000A2030000}"/>
    <cellStyle name="Comma 34 2 2 3" xfId="932" xr:uid="{00000000-0005-0000-0000-0000A3030000}"/>
    <cellStyle name="Comma 34 2 3" xfId="933" xr:uid="{00000000-0005-0000-0000-0000A4030000}"/>
    <cellStyle name="Comma 34 2 4" xfId="934" xr:uid="{00000000-0005-0000-0000-0000A5030000}"/>
    <cellStyle name="Comma 34 3" xfId="935" xr:uid="{00000000-0005-0000-0000-0000A6030000}"/>
    <cellStyle name="Comma 34 4" xfId="936" xr:uid="{00000000-0005-0000-0000-0000A7030000}"/>
    <cellStyle name="Comma 35" xfId="937" xr:uid="{00000000-0005-0000-0000-0000A8030000}"/>
    <cellStyle name="Comma 35 2" xfId="938" xr:uid="{00000000-0005-0000-0000-0000A9030000}"/>
    <cellStyle name="Comma 35 2 2" xfId="939" xr:uid="{00000000-0005-0000-0000-0000AA030000}"/>
    <cellStyle name="Comma 35 2 2 2" xfId="940" xr:uid="{00000000-0005-0000-0000-0000AB030000}"/>
    <cellStyle name="Comma 35 2 2 3" xfId="941" xr:uid="{00000000-0005-0000-0000-0000AC030000}"/>
    <cellStyle name="Comma 35 2 3" xfId="942" xr:uid="{00000000-0005-0000-0000-0000AD030000}"/>
    <cellStyle name="Comma 35 2 4" xfId="943" xr:uid="{00000000-0005-0000-0000-0000AE030000}"/>
    <cellStyle name="Comma 35 3" xfId="944" xr:uid="{00000000-0005-0000-0000-0000AF030000}"/>
    <cellStyle name="Comma 35 4" xfId="945" xr:uid="{00000000-0005-0000-0000-0000B0030000}"/>
    <cellStyle name="Comma 36" xfId="946" xr:uid="{00000000-0005-0000-0000-0000B1030000}"/>
    <cellStyle name="Comma 36 2" xfId="947" xr:uid="{00000000-0005-0000-0000-0000B2030000}"/>
    <cellStyle name="Comma 36 2 2" xfId="948" xr:uid="{00000000-0005-0000-0000-0000B3030000}"/>
    <cellStyle name="Comma 36 2 2 2" xfId="949" xr:uid="{00000000-0005-0000-0000-0000B4030000}"/>
    <cellStyle name="Comma 36 2 2 3" xfId="950" xr:uid="{00000000-0005-0000-0000-0000B5030000}"/>
    <cellStyle name="Comma 36 2 3" xfId="951" xr:uid="{00000000-0005-0000-0000-0000B6030000}"/>
    <cellStyle name="Comma 36 2 4" xfId="952" xr:uid="{00000000-0005-0000-0000-0000B7030000}"/>
    <cellStyle name="Comma 36 3" xfId="953" xr:uid="{00000000-0005-0000-0000-0000B8030000}"/>
    <cellStyle name="Comma 36 4" xfId="954" xr:uid="{00000000-0005-0000-0000-0000B9030000}"/>
    <cellStyle name="Comma 37" xfId="955" xr:uid="{00000000-0005-0000-0000-0000BA030000}"/>
    <cellStyle name="Comma 37 2" xfId="956" xr:uid="{00000000-0005-0000-0000-0000BB030000}"/>
    <cellStyle name="Comma 37 2 2" xfId="957" xr:uid="{00000000-0005-0000-0000-0000BC030000}"/>
    <cellStyle name="Comma 37 2 2 2" xfId="958" xr:uid="{00000000-0005-0000-0000-0000BD030000}"/>
    <cellStyle name="Comma 37 2 2 3" xfId="959" xr:uid="{00000000-0005-0000-0000-0000BE030000}"/>
    <cellStyle name="Comma 37 2 3" xfId="960" xr:uid="{00000000-0005-0000-0000-0000BF030000}"/>
    <cellStyle name="Comma 37 2 4" xfId="961" xr:uid="{00000000-0005-0000-0000-0000C0030000}"/>
    <cellStyle name="Comma 38" xfId="962" xr:uid="{00000000-0005-0000-0000-0000C1030000}"/>
    <cellStyle name="Comma 38 2" xfId="963" xr:uid="{00000000-0005-0000-0000-0000C2030000}"/>
    <cellStyle name="Comma 38 2 2" xfId="964" xr:uid="{00000000-0005-0000-0000-0000C3030000}"/>
    <cellStyle name="Comma 38 2 2 2" xfId="965" xr:uid="{00000000-0005-0000-0000-0000C4030000}"/>
    <cellStyle name="Comma 38 2 2 3" xfId="966" xr:uid="{00000000-0005-0000-0000-0000C5030000}"/>
    <cellStyle name="Comma 38 2 3" xfId="967" xr:uid="{00000000-0005-0000-0000-0000C6030000}"/>
    <cellStyle name="Comma 38 2 4" xfId="968" xr:uid="{00000000-0005-0000-0000-0000C7030000}"/>
    <cellStyle name="Comma 39" xfId="969" xr:uid="{00000000-0005-0000-0000-0000C8030000}"/>
    <cellStyle name="Comma 39 2" xfId="970" xr:uid="{00000000-0005-0000-0000-0000C9030000}"/>
    <cellStyle name="Comma 39 2 2" xfId="971" xr:uid="{00000000-0005-0000-0000-0000CA030000}"/>
    <cellStyle name="Comma 39 2 2 2" xfId="972" xr:uid="{00000000-0005-0000-0000-0000CB030000}"/>
    <cellStyle name="Comma 39 2 2 3" xfId="973" xr:uid="{00000000-0005-0000-0000-0000CC030000}"/>
    <cellStyle name="Comma 39 2 3" xfId="974" xr:uid="{00000000-0005-0000-0000-0000CD030000}"/>
    <cellStyle name="Comma 39 2 4" xfId="975" xr:uid="{00000000-0005-0000-0000-0000CE030000}"/>
    <cellStyle name="Comma 4" xfId="976" xr:uid="{00000000-0005-0000-0000-0000CF030000}"/>
    <cellStyle name="Comma 4 2" xfId="977" xr:uid="{00000000-0005-0000-0000-0000D0030000}"/>
    <cellStyle name="Comma 4 2 2" xfId="978" xr:uid="{00000000-0005-0000-0000-0000D1030000}"/>
    <cellStyle name="Comma 4 2 3" xfId="979" xr:uid="{00000000-0005-0000-0000-0000D2030000}"/>
    <cellStyle name="Comma 4 2 4" xfId="2520" xr:uid="{140788A9-FB42-4964-81B7-281615DC69E7}"/>
    <cellStyle name="Comma 4 2 5" xfId="3159" xr:uid="{93BCB0B2-872F-4997-828F-5A0FEB4A2769}"/>
    <cellStyle name="Comma 4 2 6" xfId="3556" xr:uid="{AD952377-2061-4E1B-8F69-2203FA2EB741}"/>
    <cellStyle name="Comma 4 2 6 2" xfId="4153" xr:uid="{00A4D308-E49E-4ECB-8578-5058A78DC873}"/>
    <cellStyle name="Comma 4 2 6 3" xfId="4614" xr:uid="{10E1059F-80AA-4A72-9F08-370F8CAE9073}"/>
    <cellStyle name="Comma 4 2 6 4" xfId="5028" xr:uid="{6ED8CFC6-FAF9-4616-A06B-F7565B43C056}"/>
    <cellStyle name="Comma 4 2 7" xfId="2455" xr:uid="{B87A7CA8-D953-4BCE-9424-3854B9B44FCB}"/>
    <cellStyle name="Comma 4 3" xfId="980" xr:uid="{00000000-0005-0000-0000-0000D3030000}"/>
    <cellStyle name="Comma 4 3 2" xfId="981" xr:uid="{00000000-0005-0000-0000-0000D4030000}"/>
    <cellStyle name="Comma 4 4" xfId="982" xr:uid="{00000000-0005-0000-0000-0000D5030000}"/>
    <cellStyle name="Comma 4 4 2" xfId="3160" xr:uid="{46B0523C-9A0C-455C-8574-91785C690681}"/>
    <cellStyle name="Comma 4 5" xfId="2436" xr:uid="{0A84265E-B050-4E0B-A3A4-121C777E6488}"/>
    <cellStyle name="Comma 4 5 2" xfId="3161" xr:uid="{99AEC097-3094-48D1-A2C1-36315969A989}"/>
    <cellStyle name="Comma 4 5 3" xfId="2519" xr:uid="{C1E418E3-9AE2-4D24-B538-5703661D5362}"/>
    <cellStyle name="Comma 4 6" xfId="2817" xr:uid="{66189AD8-AF1E-4948-A4E2-068EBECFDEB6}"/>
    <cellStyle name="Comma 4 6 2" xfId="4110" xr:uid="{1D45F944-EF98-4CCB-B303-D857B4CBF482}"/>
    <cellStyle name="Comma 4 6 3" xfId="4571" xr:uid="{7223A64F-9BAE-4A01-9603-022C37D6C3C7}"/>
    <cellStyle name="Comma 4 6 4" xfId="4985" xr:uid="{580FEA94-818D-4464-A12E-01B9245E19F5}"/>
    <cellStyle name="Comma 4 7" xfId="2959" xr:uid="{A3DBEDC8-C844-4031-910D-EF0A46D70573}"/>
    <cellStyle name="Comma 40" xfId="983" xr:uid="{00000000-0005-0000-0000-0000D6030000}"/>
    <cellStyle name="Comma 40 2" xfId="984" xr:uid="{00000000-0005-0000-0000-0000D7030000}"/>
    <cellStyle name="Comma 40 2 2" xfId="985" xr:uid="{00000000-0005-0000-0000-0000D8030000}"/>
    <cellStyle name="Comma 40 2 2 2" xfId="986" xr:uid="{00000000-0005-0000-0000-0000D9030000}"/>
    <cellStyle name="Comma 40 2 2 3" xfId="987" xr:uid="{00000000-0005-0000-0000-0000DA030000}"/>
    <cellStyle name="Comma 40 2 3" xfId="988" xr:uid="{00000000-0005-0000-0000-0000DB030000}"/>
    <cellStyle name="Comma 40 2 4" xfId="989" xr:uid="{00000000-0005-0000-0000-0000DC030000}"/>
    <cellStyle name="Comma 41" xfId="990" xr:uid="{00000000-0005-0000-0000-0000DD030000}"/>
    <cellStyle name="Comma 41 2" xfId="991" xr:uid="{00000000-0005-0000-0000-0000DE030000}"/>
    <cellStyle name="Comma 41 2 2" xfId="992" xr:uid="{00000000-0005-0000-0000-0000DF030000}"/>
    <cellStyle name="Comma 41 2 2 2" xfId="993" xr:uid="{00000000-0005-0000-0000-0000E0030000}"/>
    <cellStyle name="Comma 41 2 2 3" xfId="994" xr:uid="{00000000-0005-0000-0000-0000E1030000}"/>
    <cellStyle name="Comma 41 2 3" xfId="995" xr:uid="{00000000-0005-0000-0000-0000E2030000}"/>
    <cellStyle name="Comma 41 2 4" xfId="996" xr:uid="{00000000-0005-0000-0000-0000E3030000}"/>
    <cellStyle name="Comma 41 3" xfId="997" xr:uid="{00000000-0005-0000-0000-0000E4030000}"/>
    <cellStyle name="Comma 41 4" xfId="998" xr:uid="{00000000-0005-0000-0000-0000E5030000}"/>
    <cellStyle name="Comma 41 5" xfId="3162" xr:uid="{E89F95EC-033A-4C48-9434-274644666B5C}"/>
    <cellStyle name="Comma 42" xfId="999" xr:uid="{00000000-0005-0000-0000-0000E6030000}"/>
    <cellStyle name="Comma 42 2" xfId="1000" xr:uid="{00000000-0005-0000-0000-0000E7030000}"/>
    <cellStyle name="Comma 42 2 2" xfId="1001" xr:uid="{00000000-0005-0000-0000-0000E8030000}"/>
    <cellStyle name="Comma 42 2 2 2" xfId="1002" xr:uid="{00000000-0005-0000-0000-0000E9030000}"/>
    <cellStyle name="Comma 42 2 2 3" xfId="1003" xr:uid="{00000000-0005-0000-0000-0000EA030000}"/>
    <cellStyle name="Comma 42 2 3" xfId="1004" xr:uid="{00000000-0005-0000-0000-0000EB030000}"/>
    <cellStyle name="Comma 42 2 4" xfId="1005" xr:uid="{00000000-0005-0000-0000-0000EC030000}"/>
    <cellStyle name="Comma 42 3" xfId="3163" xr:uid="{72B8306B-2B43-4138-8E3C-E8D6FFD2BA4A}"/>
    <cellStyle name="Comma 43" xfId="1006" xr:uid="{00000000-0005-0000-0000-0000ED030000}"/>
    <cellStyle name="Comma 43 2" xfId="1007" xr:uid="{00000000-0005-0000-0000-0000EE030000}"/>
    <cellStyle name="Comma 43 2 2" xfId="1008" xr:uid="{00000000-0005-0000-0000-0000EF030000}"/>
    <cellStyle name="Comma 43 2 2 2" xfId="1009" xr:uid="{00000000-0005-0000-0000-0000F0030000}"/>
    <cellStyle name="Comma 43 2 2 3" xfId="1010" xr:uid="{00000000-0005-0000-0000-0000F1030000}"/>
    <cellStyle name="Comma 43 2 3" xfId="1011" xr:uid="{00000000-0005-0000-0000-0000F2030000}"/>
    <cellStyle name="Comma 43 2 4" xfId="1012" xr:uid="{00000000-0005-0000-0000-0000F3030000}"/>
    <cellStyle name="Comma 43 3" xfId="3164" xr:uid="{D749F8BF-A072-47C1-9708-DCF7C6BB05DB}"/>
    <cellStyle name="Comma 44" xfId="1013" xr:uid="{00000000-0005-0000-0000-0000F4030000}"/>
    <cellStyle name="Comma 44 2" xfId="1014" xr:uid="{00000000-0005-0000-0000-0000F5030000}"/>
    <cellStyle name="Comma 44 2 2" xfId="1015" xr:uid="{00000000-0005-0000-0000-0000F6030000}"/>
    <cellStyle name="Comma 44 2 2 2" xfId="1016" xr:uid="{00000000-0005-0000-0000-0000F7030000}"/>
    <cellStyle name="Comma 44 2 2 3" xfId="1017" xr:uid="{00000000-0005-0000-0000-0000F8030000}"/>
    <cellStyle name="Comma 44 2 3" xfId="1018" xr:uid="{00000000-0005-0000-0000-0000F9030000}"/>
    <cellStyle name="Comma 44 2 4" xfId="1019" xr:uid="{00000000-0005-0000-0000-0000FA030000}"/>
    <cellStyle name="Comma 44 3" xfId="3165" xr:uid="{20FE7DA8-D778-4068-B57A-ACA3CC8BED77}"/>
    <cellStyle name="Comma 45" xfId="1020" xr:uid="{00000000-0005-0000-0000-0000FB030000}"/>
    <cellStyle name="Comma 45 2" xfId="1021" xr:uid="{00000000-0005-0000-0000-0000FC030000}"/>
    <cellStyle name="Comma 45 2 2" xfId="1022" xr:uid="{00000000-0005-0000-0000-0000FD030000}"/>
    <cellStyle name="Comma 45 2 2 2" xfId="1023" xr:uid="{00000000-0005-0000-0000-0000FE030000}"/>
    <cellStyle name="Comma 45 2 2 3" xfId="1024" xr:uid="{00000000-0005-0000-0000-0000FF030000}"/>
    <cellStyle name="Comma 45 2 3" xfId="1025" xr:uid="{00000000-0005-0000-0000-000000040000}"/>
    <cellStyle name="Comma 45 2 4" xfId="1026" xr:uid="{00000000-0005-0000-0000-000001040000}"/>
    <cellStyle name="Comma 45 3" xfId="3166" xr:uid="{BAC9CF7B-2B3C-447F-B7E7-F7FBD8381EE2}"/>
    <cellStyle name="Comma 46" xfId="1027" xr:uid="{00000000-0005-0000-0000-000002040000}"/>
    <cellStyle name="Comma 46 2" xfId="1028" xr:uid="{00000000-0005-0000-0000-000003040000}"/>
    <cellStyle name="Comma 46 2 2" xfId="1029" xr:uid="{00000000-0005-0000-0000-000004040000}"/>
    <cellStyle name="Comma 46 2 2 2" xfId="1030" xr:uid="{00000000-0005-0000-0000-000005040000}"/>
    <cellStyle name="Comma 46 2 2 3" xfId="1031" xr:uid="{00000000-0005-0000-0000-000006040000}"/>
    <cellStyle name="Comma 46 2 3" xfId="1032" xr:uid="{00000000-0005-0000-0000-000007040000}"/>
    <cellStyle name="Comma 46 2 4" xfId="1033" xr:uid="{00000000-0005-0000-0000-000008040000}"/>
    <cellStyle name="Comma 46 3" xfId="3167" xr:uid="{746054A4-B814-448F-8094-57CC7CE6D261}"/>
    <cellStyle name="Comma 47" xfId="1034" xr:uid="{00000000-0005-0000-0000-000009040000}"/>
    <cellStyle name="Comma 47 2" xfId="1035" xr:uid="{00000000-0005-0000-0000-00000A040000}"/>
    <cellStyle name="Comma 47 2 2" xfId="1036" xr:uid="{00000000-0005-0000-0000-00000B040000}"/>
    <cellStyle name="Comma 47 2 2 2" xfId="1037" xr:uid="{00000000-0005-0000-0000-00000C040000}"/>
    <cellStyle name="Comma 47 2 2 3" xfId="1038" xr:uid="{00000000-0005-0000-0000-00000D040000}"/>
    <cellStyle name="Comma 47 2 3" xfId="1039" xr:uid="{00000000-0005-0000-0000-00000E040000}"/>
    <cellStyle name="Comma 47 2 4" xfId="1040" xr:uid="{00000000-0005-0000-0000-00000F040000}"/>
    <cellStyle name="Comma 47 3" xfId="3168" xr:uid="{F1239342-0165-4EA2-96CD-91F0FB88EF28}"/>
    <cellStyle name="Comma 48" xfId="1041" xr:uid="{00000000-0005-0000-0000-000010040000}"/>
    <cellStyle name="Comma 48 2" xfId="1042" xr:uid="{00000000-0005-0000-0000-000011040000}"/>
    <cellStyle name="Comma 48 2 2" xfId="1043" xr:uid="{00000000-0005-0000-0000-000012040000}"/>
    <cellStyle name="Comma 48 2 2 2" xfId="1044" xr:uid="{00000000-0005-0000-0000-000013040000}"/>
    <cellStyle name="Comma 48 2 2 3" xfId="1045" xr:uid="{00000000-0005-0000-0000-000014040000}"/>
    <cellStyle name="Comma 48 2 3" xfId="1046" xr:uid="{00000000-0005-0000-0000-000015040000}"/>
    <cellStyle name="Comma 48 2 4" xfId="1047" xr:uid="{00000000-0005-0000-0000-000016040000}"/>
    <cellStyle name="Comma 48 3" xfId="3169" xr:uid="{3E5CA757-C47E-4461-A845-021346F031A0}"/>
    <cellStyle name="Comma 49" xfId="1048" xr:uid="{00000000-0005-0000-0000-000017040000}"/>
    <cellStyle name="Comma 49 2" xfId="1049" xr:uid="{00000000-0005-0000-0000-000018040000}"/>
    <cellStyle name="Comma 49 2 2" xfId="1050" xr:uid="{00000000-0005-0000-0000-000019040000}"/>
    <cellStyle name="Comma 49 2 2 2" xfId="1051" xr:uid="{00000000-0005-0000-0000-00001A040000}"/>
    <cellStyle name="Comma 49 2 2 3" xfId="1052" xr:uid="{00000000-0005-0000-0000-00001B040000}"/>
    <cellStyle name="Comma 49 2 3" xfId="1053" xr:uid="{00000000-0005-0000-0000-00001C040000}"/>
    <cellStyle name="Comma 49 2 4" xfId="1054" xr:uid="{00000000-0005-0000-0000-00001D040000}"/>
    <cellStyle name="Comma 49 3" xfId="3170" xr:uid="{FFE8C0F3-4D89-4A1E-B359-AE68B7534BA8}"/>
    <cellStyle name="Comma 5" xfId="1055" xr:uid="{00000000-0005-0000-0000-00001E040000}"/>
    <cellStyle name="Comma 5 2" xfId="1056" xr:uid="{00000000-0005-0000-0000-00001F040000}"/>
    <cellStyle name="Comma 5 2 2" xfId="3171" xr:uid="{828A3021-6435-4628-80CE-8B3A5F64203A}"/>
    <cellStyle name="Comma 5 3" xfId="1057" xr:uid="{00000000-0005-0000-0000-000020040000}"/>
    <cellStyle name="Comma 5 3 2" xfId="3172" xr:uid="{0E8171D1-F21F-4EE8-9461-8FF6B2C0A394}"/>
    <cellStyle name="Comma 5 4" xfId="2437" xr:uid="{0A0AF3FB-3E12-4809-B761-A840D59308AC}"/>
    <cellStyle name="Comma 50" xfId="1058" xr:uid="{00000000-0005-0000-0000-000021040000}"/>
    <cellStyle name="Comma 50 2" xfId="1059" xr:uid="{00000000-0005-0000-0000-000022040000}"/>
    <cellStyle name="Comma 50 2 2" xfId="1060" xr:uid="{00000000-0005-0000-0000-000023040000}"/>
    <cellStyle name="Comma 50 2 2 2" xfId="1061" xr:uid="{00000000-0005-0000-0000-000024040000}"/>
    <cellStyle name="Comma 50 2 2 3" xfId="1062" xr:uid="{00000000-0005-0000-0000-000025040000}"/>
    <cellStyle name="Comma 50 2 3" xfId="1063" xr:uid="{00000000-0005-0000-0000-000026040000}"/>
    <cellStyle name="Comma 50 2 4" xfId="1064" xr:uid="{00000000-0005-0000-0000-000027040000}"/>
    <cellStyle name="Comma 50 3" xfId="3173" xr:uid="{0A518370-D496-4CE6-8B9D-DC50C174AAEE}"/>
    <cellStyle name="Comma 51" xfId="1065" xr:uid="{00000000-0005-0000-0000-000028040000}"/>
    <cellStyle name="Comma 51 2" xfId="1066" xr:uid="{00000000-0005-0000-0000-000029040000}"/>
    <cellStyle name="Comma 51 2 2" xfId="1067" xr:uid="{00000000-0005-0000-0000-00002A040000}"/>
    <cellStyle name="Comma 51 2 2 2" xfId="1068" xr:uid="{00000000-0005-0000-0000-00002B040000}"/>
    <cellStyle name="Comma 51 2 2 3" xfId="1069" xr:uid="{00000000-0005-0000-0000-00002C040000}"/>
    <cellStyle name="Comma 51 2 3" xfId="1070" xr:uid="{00000000-0005-0000-0000-00002D040000}"/>
    <cellStyle name="Comma 51 2 4" xfId="1071" xr:uid="{00000000-0005-0000-0000-00002E040000}"/>
    <cellStyle name="Comma 51 3" xfId="3174" xr:uid="{5F3B3CCB-3144-4370-A08E-DCCC81594C16}"/>
    <cellStyle name="Comma 52" xfId="1072" xr:uid="{00000000-0005-0000-0000-00002F040000}"/>
    <cellStyle name="Comma 52 2" xfId="1073" xr:uid="{00000000-0005-0000-0000-000030040000}"/>
    <cellStyle name="Comma 52 2 2" xfId="1074" xr:uid="{00000000-0005-0000-0000-000031040000}"/>
    <cellStyle name="Comma 52 2 2 2" xfId="1075" xr:uid="{00000000-0005-0000-0000-000032040000}"/>
    <cellStyle name="Comma 52 2 2 3" xfId="1076" xr:uid="{00000000-0005-0000-0000-000033040000}"/>
    <cellStyle name="Comma 52 2 3" xfId="1077" xr:uid="{00000000-0005-0000-0000-000034040000}"/>
    <cellStyle name="Comma 52 2 4" xfId="1078" xr:uid="{00000000-0005-0000-0000-000035040000}"/>
    <cellStyle name="Comma 52 3" xfId="3175" xr:uid="{EDC45DC5-C1E4-4E34-8509-202A1F0D7F7F}"/>
    <cellStyle name="Comma 53" xfId="1079" xr:uid="{00000000-0005-0000-0000-000036040000}"/>
    <cellStyle name="Comma 53 2" xfId="1080" xr:uid="{00000000-0005-0000-0000-000037040000}"/>
    <cellStyle name="Comma 53 2 2" xfId="1081" xr:uid="{00000000-0005-0000-0000-000038040000}"/>
    <cellStyle name="Comma 53 2 2 2" xfId="1082" xr:uid="{00000000-0005-0000-0000-000039040000}"/>
    <cellStyle name="Comma 53 2 2 3" xfId="1083" xr:uid="{00000000-0005-0000-0000-00003A040000}"/>
    <cellStyle name="Comma 53 2 3" xfId="1084" xr:uid="{00000000-0005-0000-0000-00003B040000}"/>
    <cellStyle name="Comma 53 2 4" xfId="1085" xr:uid="{00000000-0005-0000-0000-00003C040000}"/>
    <cellStyle name="Comma 53 3" xfId="3176" xr:uid="{3323ACDB-F4E9-4E91-AB7D-3BBF9DE07E9C}"/>
    <cellStyle name="Comma 54" xfId="1086" xr:uid="{00000000-0005-0000-0000-00003D040000}"/>
    <cellStyle name="Comma 54 2" xfId="1087" xr:uid="{00000000-0005-0000-0000-00003E040000}"/>
    <cellStyle name="Comma 54 2 2" xfId="1088" xr:uid="{00000000-0005-0000-0000-00003F040000}"/>
    <cellStyle name="Comma 54 2 2 2" xfId="1089" xr:uid="{00000000-0005-0000-0000-000040040000}"/>
    <cellStyle name="Comma 54 2 2 3" xfId="1090" xr:uid="{00000000-0005-0000-0000-000041040000}"/>
    <cellStyle name="Comma 54 2 3" xfId="1091" xr:uid="{00000000-0005-0000-0000-000042040000}"/>
    <cellStyle name="Comma 54 2 4" xfId="1092" xr:uid="{00000000-0005-0000-0000-000043040000}"/>
    <cellStyle name="Comma 54 3" xfId="3177" xr:uid="{9866784D-EE39-4525-9448-643B00AD14E9}"/>
    <cellStyle name="Comma 55" xfId="1093" xr:uid="{00000000-0005-0000-0000-000044040000}"/>
    <cellStyle name="Comma 55 2" xfId="1094" xr:uid="{00000000-0005-0000-0000-000045040000}"/>
    <cellStyle name="Comma 55 2 2" xfId="1095" xr:uid="{00000000-0005-0000-0000-000046040000}"/>
    <cellStyle name="Comma 55 2 2 2" xfId="1096" xr:uid="{00000000-0005-0000-0000-000047040000}"/>
    <cellStyle name="Comma 55 2 2 3" xfId="1097" xr:uid="{00000000-0005-0000-0000-000048040000}"/>
    <cellStyle name="Comma 55 2 3" xfId="1098" xr:uid="{00000000-0005-0000-0000-000049040000}"/>
    <cellStyle name="Comma 55 2 4" xfId="1099" xr:uid="{00000000-0005-0000-0000-00004A040000}"/>
    <cellStyle name="Comma 55 3" xfId="3178" xr:uid="{0B84A3AA-1E6E-4F51-9558-F6A3104EBA17}"/>
    <cellStyle name="Comma 56" xfId="1100" xr:uid="{00000000-0005-0000-0000-00004B040000}"/>
    <cellStyle name="Comma 56 2" xfId="1101" xr:uid="{00000000-0005-0000-0000-00004C040000}"/>
    <cellStyle name="Comma 56 2 2" xfId="1102" xr:uid="{00000000-0005-0000-0000-00004D040000}"/>
    <cellStyle name="Comma 56 2 2 2" xfId="1103" xr:uid="{00000000-0005-0000-0000-00004E040000}"/>
    <cellStyle name="Comma 56 2 2 3" xfId="1104" xr:uid="{00000000-0005-0000-0000-00004F040000}"/>
    <cellStyle name="Comma 56 2 3" xfId="1105" xr:uid="{00000000-0005-0000-0000-000050040000}"/>
    <cellStyle name="Comma 56 2 4" xfId="1106" xr:uid="{00000000-0005-0000-0000-000051040000}"/>
    <cellStyle name="Comma 56 3" xfId="3179" xr:uid="{5121E5F5-2D33-424D-8E2C-C7DAD22B4CB1}"/>
    <cellStyle name="Comma 57" xfId="1107" xr:uid="{00000000-0005-0000-0000-000052040000}"/>
    <cellStyle name="Comma 57 2" xfId="1108" xr:uid="{00000000-0005-0000-0000-000053040000}"/>
    <cellStyle name="Comma 57 2 2" xfId="1109" xr:uid="{00000000-0005-0000-0000-000054040000}"/>
    <cellStyle name="Comma 57 2 2 2" xfId="1110" xr:uid="{00000000-0005-0000-0000-000055040000}"/>
    <cellStyle name="Comma 57 2 2 3" xfId="1111" xr:uid="{00000000-0005-0000-0000-000056040000}"/>
    <cellStyle name="Comma 57 2 3" xfId="1112" xr:uid="{00000000-0005-0000-0000-000057040000}"/>
    <cellStyle name="Comma 57 2 4" xfId="1113" xr:uid="{00000000-0005-0000-0000-000058040000}"/>
    <cellStyle name="Comma 57 3" xfId="3180" xr:uid="{E1BC544D-115C-4AB6-8859-DDFD1FC85B65}"/>
    <cellStyle name="Comma 58" xfId="1114" xr:uid="{00000000-0005-0000-0000-000059040000}"/>
    <cellStyle name="Comma 58 2" xfId="1115" xr:uid="{00000000-0005-0000-0000-00005A040000}"/>
    <cellStyle name="Comma 58 2 2" xfId="1116" xr:uid="{00000000-0005-0000-0000-00005B040000}"/>
    <cellStyle name="Comma 58 2 2 2" xfId="1117" xr:uid="{00000000-0005-0000-0000-00005C040000}"/>
    <cellStyle name="Comma 58 2 2 3" xfId="1118" xr:uid="{00000000-0005-0000-0000-00005D040000}"/>
    <cellStyle name="Comma 58 2 3" xfId="1119" xr:uid="{00000000-0005-0000-0000-00005E040000}"/>
    <cellStyle name="Comma 58 2 4" xfId="1120" xr:uid="{00000000-0005-0000-0000-00005F040000}"/>
    <cellStyle name="Comma 58 3" xfId="3181" xr:uid="{1BD2C178-6928-4B53-B808-21E24B68F100}"/>
    <cellStyle name="Comma 59" xfId="1121" xr:uid="{00000000-0005-0000-0000-000060040000}"/>
    <cellStyle name="Comma 59 2" xfId="1122" xr:uid="{00000000-0005-0000-0000-000061040000}"/>
    <cellStyle name="Comma 59 2 2" xfId="1123" xr:uid="{00000000-0005-0000-0000-000062040000}"/>
    <cellStyle name="Comma 59 2 2 2" xfId="1124" xr:uid="{00000000-0005-0000-0000-000063040000}"/>
    <cellStyle name="Comma 59 2 2 3" xfId="1125" xr:uid="{00000000-0005-0000-0000-000064040000}"/>
    <cellStyle name="Comma 59 2 3" xfId="1126" xr:uid="{00000000-0005-0000-0000-000065040000}"/>
    <cellStyle name="Comma 59 2 4" xfId="1127" xr:uid="{00000000-0005-0000-0000-000066040000}"/>
    <cellStyle name="Comma 59 3" xfId="3182" xr:uid="{97BD8586-246C-4CB0-A816-2206BE2F7E40}"/>
    <cellStyle name="Comma 6" xfId="1128" xr:uid="{00000000-0005-0000-0000-000067040000}"/>
    <cellStyle name="Comma 6 2" xfId="1129" xr:uid="{00000000-0005-0000-0000-000068040000}"/>
    <cellStyle name="Comma 6 2 2" xfId="3183" xr:uid="{CF7ED2A8-2531-4429-AE69-852C1C0B5056}"/>
    <cellStyle name="Comma 6 3" xfId="1130" xr:uid="{00000000-0005-0000-0000-000069040000}"/>
    <cellStyle name="Comma 6 3 2" xfId="3184" xr:uid="{5AC8A9B0-21E9-4C0D-9F7F-300673CE2850}"/>
    <cellStyle name="Comma 6 3 2 2" xfId="4122" xr:uid="{ACCE3C75-EB6F-440D-B650-9F6E95726565}"/>
    <cellStyle name="Comma 6 3 2 3" xfId="4583" xr:uid="{291B013B-D502-42AB-8A17-2916A02F0189}"/>
    <cellStyle name="Comma 6 3 2 4" xfId="4997" xr:uid="{A37B1F1E-465B-47E3-9237-48C4DA9862D6}"/>
    <cellStyle name="Comma 6 4" xfId="2438" xr:uid="{84AFD3AA-6FD2-4953-9C92-DCF6383A60B5}"/>
    <cellStyle name="Comma 6 4 2" xfId="3185" xr:uid="{016E7FB0-2BF7-443E-A0AB-5013B3EBFCEB}"/>
    <cellStyle name="Comma 6 5" xfId="2960" xr:uid="{ACD37280-A0C2-4A28-932A-7FD12620B868}"/>
    <cellStyle name="Comma 6 5 2" xfId="4112" xr:uid="{E6BCF657-C56E-4254-BEBB-A6997992FE68}"/>
    <cellStyle name="Comma 6 5 3" xfId="4573" xr:uid="{0C0003A6-8EDA-4E8E-A766-33A288278C40}"/>
    <cellStyle name="Comma 6 5 4" xfId="4987" xr:uid="{E8693A57-37EA-49E2-ADEE-56A04A475F2D}"/>
    <cellStyle name="Comma 60" xfId="1131" xr:uid="{00000000-0005-0000-0000-00006A040000}"/>
    <cellStyle name="Comma 60 2" xfId="1132" xr:uid="{00000000-0005-0000-0000-00006B040000}"/>
    <cellStyle name="Comma 60 2 2" xfId="1133" xr:uid="{00000000-0005-0000-0000-00006C040000}"/>
    <cellStyle name="Comma 60 2 2 2" xfId="1134" xr:uid="{00000000-0005-0000-0000-00006D040000}"/>
    <cellStyle name="Comma 60 2 2 3" xfId="1135" xr:uid="{00000000-0005-0000-0000-00006E040000}"/>
    <cellStyle name="Comma 60 2 3" xfId="1136" xr:uid="{00000000-0005-0000-0000-00006F040000}"/>
    <cellStyle name="Comma 60 2 4" xfId="1137" xr:uid="{00000000-0005-0000-0000-000070040000}"/>
    <cellStyle name="Comma 60 3" xfId="3186" xr:uid="{AFA3C274-6C8A-45DD-988B-B204BC1616E1}"/>
    <cellStyle name="Comma 61" xfId="1138" xr:uid="{00000000-0005-0000-0000-000071040000}"/>
    <cellStyle name="Comma 61 2" xfId="1139" xr:uid="{00000000-0005-0000-0000-000072040000}"/>
    <cellStyle name="Comma 61 2 2" xfId="1140" xr:uid="{00000000-0005-0000-0000-000073040000}"/>
    <cellStyle name="Comma 61 2 2 2" xfId="1141" xr:uid="{00000000-0005-0000-0000-000074040000}"/>
    <cellStyle name="Comma 61 2 2 3" xfId="1142" xr:uid="{00000000-0005-0000-0000-000075040000}"/>
    <cellStyle name="Comma 61 2 3" xfId="1143" xr:uid="{00000000-0005-0000-0000-000076040000}"/>
    <cellStyle name="Comma 61 2 4" xfId="1144" xr:uid="{00000000-0005-0000-0000-000077040000}"/>
    <cellStyle name="Comma 61 3" xfId="3187" xr:uid="{5CFBDDC8-7D11-4CCE-BEF3-ECD8555B1853}"/>
    <cellStyle name="Comma 62" xfId="1145" xr:uid="{00000000-0005-0000-0000-000078040000}"/>
    <cellStyle name="Comma 62 2" xfId="1146" xr:uid="{00000000-0005-0000-0000-000079040000}"/>
    <cellStyle name="Comma 62 2 2" xfId="1147" xr:uid="{00000000-0005-0000-0000-00007A040000}"/>
    <cellStyle name="Comma 62 2 2 2" xfId="1148" xr:uid="{00000000-0005-0000-0000-00007B040000}"/>
    <cellStyle name="Comma 62 2 2 3" xfId="1149" xr:uid="{00000000-0005-0000-0000-00007C040000}"/>
    <cellStyle name="Comma 62 2 3" xfId="1150" xr:uid="{00000000-0005-0000-0000-00007D040000}"/>
    <cellStyle name="Comma 62 2 4" xfId="1151" xr:uid="{00000000-0005-0000-0000-00007E040000}"/>
    <cellStyle name="Comma 62 3" xfId="3188" xr:uid="{8BAAD2F0-512E-44A6-AB3C-287CA84BD338}"/>
    <cellStyle name="Comma 63" xfId="1152" xr:uid="{00000000-0005-0000-0000-00007F040000}"/>
    <cellStyle name="Comma 63 2" xfId="1153" xr:uid="{00000000-0005-0000-0000-000080040000}"/>
    <cellStyle name="Comma 63 2 2" xfId="1154" xr:uid="{00000000-0005-0000-0000-000081040000}"/>
    <cellStyle name="Comma 63 2 2 2" xfId="1155" xr:uid="{00000000-0005-0000-0000-000082040000}"/>
    <cellStyle name="Comma 63 2 2 3" xfId="1156" xr:uid="{00000000-0005-0000-0000-000083040000}"/>
    <cellStyle name="Comma 63 2 3" xfId="1157" xr:uid="{00000000-0005-0000-0000-000084040000}"/>
    <cellStyle name="Comma 63 2 4" xfId="1158" xr:uid="{00000000-0005-0000-0000-000085040000}"/>
    <cellStyle name="Comma 63 3" xfId="3189" xr:uid="{6839AB7C-F90F-4024-987F-8C4ED5A50145}"/>
    <cellStyle name="Comma 64" xfId="1159" xr:uid="{00000000-0005-0000-0000-000086040000}"/>
    <cellStyle name="Comma 64 2" xfId="1160" xr:uid="{00000000-0005-0000-0000-000087040000}"/>
    <cellStyle name="Comma 64 2 2" xfId="1161" xr:uid="{00000000-0005-0000-0000-000088040000}"/>
    <cellStyle name="Comma 64 2 2 2" xfId="1162" xr:uid="{00000000-0005-0000-0000-000089040000}"/>
    <cellStyle name="Comma 64 2 2 3" xfId="1163" xr:uid="{00000000-0005-0000-0000-00008A040000}"/>
    <cellStyle name="Comma 64 2 3" xfId="1164" xr:uid="{00000000-0005-0000-0000-00008B040000}"/>
    <cellStyle name="Comma 64 2 4" xfId="1165" xr:uid="{00000000-0005-0000-0000-00008C040000}"/>
    <cellStyle name="Comma 64 3" xfId="3190" xr:uid="{55818128-9CEF-40CD-94BB-F2CDD1816FAB}"/>
    <cellStyle name="Comma 65" xfId="1166" xr:uid="{00000000-0005-0000-0000-00008D040000}"/>
    <cellStyle name="Comma 65 2" xfId="1167" xr:uid="{00000000-0005-0000-0000-00008E040000}"/>
    <cellStyle name="Comma 65 2 2" xfId="1168" xr:uid="{00000000-0005-0000-0000-00008F040000}"/>
    <cellStyle name="Comma 65 2 2 2" xfId="1169" xr:uid="{00000000-0005-0000-0000-000090040000}"/>
    <cellStyle name="Comma 65 2 2 3" xfId="1170" xr:uid="{00000000-0005-0000-0000-000091040000}"/>
    <cellStyle name="Comma 65 2 3" xfId="1171" xr:uid="{00000000-0005-0000-0000-000092040000}"/>
    <cellStyle name="Comma 65 2 4" xfId="1172" xr:uid="{00000000-0005-0000-0000-000093040000}"/>
    <cellStyle name="Comma 65 3" xfId="3191" xr:uid="{629F7C6D-023A-4009-B340-AFBC497CF370}"/>
    <cellStyle name="Comma 66" xfId="1173" xr:uid="{00000000-0005-0000-0000-000094040000}"/>
    <cellStyle name="Comma 66 2" xfId="1174" xr:uid="{00000000-0005-0000-0000-000095040000}"/>
    <cellStyle name="Comma 66 2 2" xfId="1175" xr:uid="{00000000-0005-0000-0000-000096040000}"/>
    <cellStyle name="Comma 66 2 2 2" xfId="1176" xr:uid="{00000000-0005-0000-0000-000097040000}"/>
    <cellStyle name="Comma 66 2 2 3" xfId="1177" xr:uid="{00000000-0005-0000-0000-000098040000}"/>
    <cellStyle name="Comma 66 2 3" xfId="1178" xr:uid="{00000000-0005-0000-0000-000099040000}"/>
    <cellStyle name="Comma 66 2 4" xfId="1179" xr:uid="{00000000-0005-0000-0000-00009A040000}"/>
    <cellStyle name="Comma 66 3" xfId="3324" xr:uid="{BC5D5BB3-94B2-4058-A5AE-49AB632CA1EB}"/>
    <cellStyle name="Comma 66 3 2" xfId="4132" xr:uid="{8B9001F5-A5B4-492D-AD5F-821AD874853D}"/>
    <cellStyle name="Comma 66 3 3" xfId="4593" xr:uid="{019E27D8-A6A9-410D-9766-B3005E76D65F}"/>
    <cellStyle name="Comma 66 3 4" xfId="5007" xr:uid="{5F22E961-5028-430C-A5FD-790903CCB09E}"/>
    <cellStyle name="Comma 67" xfId="1180" xr:uid="{00000000-0005-0000-0000-00009B040000}"/>
    <cellStyle name="Comma 67 2" xfId="1181" xr:uid="{00000000-0005-0000-0000-00009C040000}"/>
    <cellStyle name="Comma 67 2 2" xfId="1182" xr:uid="{00000000-0005-0000-0000-00009D040000}"/>
    <cellStyle name="Comma 67 2 2 2" xfId="1183" xr:uid="{00000000-0005-0000-0000-00009E040000}"/>
    <cellStyle name="Comma 67 2 2 3" xfId="1184" xr:uid="{00000000-0005-0000-0000-00009F040000}"/>
    <cellStyle name="Comma 67 2 3" xfId="1185" xr:uid="{00000000-0005-0000-0000-0000A0040000}"/>
    <cellStyle name="Comma 67 2 4" xfId="1186" xr:uid="{00000000-0005-0000-0000-0000A1040000}"/>
    <cellStyle name="Comma 67 3" xfId="3325" xr:uid="{AD5FB1AE-607A-46B0-93CE-95AEB6D136EF}"/>
    <cellStyle name="Comma 67 3 2" xfId="4133" xr:uid="{925C9006-900C-43B8-BFB4-6C713988527C}"/>
    <cellStyle name="Comma 67 3 3" xfId="4594" xr:uid="{491008B8-5873-40A9-B31A-123857D7E774}"/>
    <cellStyle name="Comma 67 3 4" xfId="5008" xr:uid="{61B80452-B76B-472F-AF5E-412F65EF91DB}"/>
    <cellStyle name="Comma 68" xfId="1187" xr:uid="{00000000-0005-0000-0000-0000A2040000}"/>
    <cellStyle name="Comma 68 2" xfId="1188" xr:uid="{00000000-0005-0000-0000-0000A3040000}"/>
    <cellStyle name="Comma 68 2 2" xfId="1189" xr:uid="{00000000-0005-0000-0000-0000A4040000}"/>
    <cellStyle name="Comma 68 2 2 2" xfId="1190" xr:uid="{00000000-0005-0000-0000-0000A5040000}"/>
    <cellStyle name="Comma 68 2 2 3" xfId="1191" xr:uid="{00000000-0005-0000-0000-0000A6040000}"/>
    <cellStyle name="Comma 68 2 3" xfId="1192" xr:uid="{00000000-0005-0000-0000-0000A7040000}"/>
    <cellStyle name="Comma 68 2 4" xfId="1193" xr:uid="{00000000-0005-0000-0000-0000A8040000}"/>
    <cellStyle name="Comma 69" xfId="1194" xr:uid="{00000000-0005-0000-0000-0000A9040000}"/>
    <cellStyle name="Comma 69 2" xfId="1195" xr:uid="{00000000-0005-0000-0000-0000AA040000}"/>
    <cellStyle name="Comma 69 2 2" xfId="1196" xr:uid="{00000000-0005-0000-0000-0000AB040000}"/>
    <cellStyle name="Comma 69 2 2 2" xfId="1197" xr:uid="{00000000-0005-0000-0000-0000AC040000}"/>
    <cellStyle name="Comma 69 2 2 3" xfId="1198" xr:uid="{00000000-0005-0000-0000-0000AD040000}"/>
    <cellStyle name="Comma 69 2 3" xfId="1199" xr:uid="{00000000-0005-0000-0000-0000AE040000}"/>
    <cellStyle name="Comma 69 2 4" xfId="1200" xr:uid="{00000000-0005-0000-0000-0000AF040000}"/>
    <cellStyle name="Comma 7" xfId="1201" xr:uid="{00000000-0005-0000-0000-0000B0040000}"/>
    <cellStyle name="Comma 7 2" xfId="1202" xr:uid="{00000000-0005-0000-0000-0000B1040000}"/>
    <cellStyle name="Comma 7 2 2" xfId="3192" xr:uid="{1E37F14D-CD34-40C7-BAA4-7BDED62C11A9}"/>
    <cellStyle name="Comma 7 3" xfId="1203" xr:uid="{00000000-0005-0000-0000-0000B2040000}"/>
    <cellStyle name="Comma 7 4" xfId="2439" xr:uid="{D81A0E37-6A54-4609-B5E9-C71D3FD5A4A1}"/>
    <cellStyle name="Comma 7 4 2" xfId="3193" xr:uid="{DE661CF6-BAD4-4324-88B3-2275D7DCD8B9}"/>
    <cellStyle name="Comma 7 5" xfId="2961" xr:uid="{35C684FC-0BB8-47A4-ADF0-4F8B37CF359D}"/>
    <cellStyle name="Comma 70" xfId="1204" xr:uid="{00000000-0005-0000-0000-0000B3040000}"/>
    <cellStyle name="Comma 70 2" xfId="1205" xr:uid="{00000000-0005-0000-0000-0000B4040000}"/>
    <cellStyle name="Comma 70 2 2" xfId="1206" xr:uid="{00000000-0005-0000-0000-0000B5040000}"/>
    <cellStyle name="Comma 70 2 2 2" xfId="1207" xr:uid="{00000000-0005-0000-0000-0000B6040000}"/>
    <cellStyle name="Comma 70 2 2 3" xfId="1208" xr:uid="{00000000-0005-0000-0000-0000B7040000}"/>
    <cellStyle name="Comma 70 2 3" xfId="1209" xr:uid="{00000000-0005-0000-0000-0000B8040000}"/>
    <cellStyle name="Comma 70 2 4" xfId="1210" xr:uid="{00000000-0005-0000-0000-0000B9040000}"/>
    <cellStyle name="Comma 71" xfId="1211" xr:uid="{00000000-0005-0000-0000-0000BA040000}"/>
    <cellStyle name="Comma 71 2" xfId="1212" xr:uid="{00000000-0005-0000-0000-0000BB040000}"/>
    <cellStyle name="Comma 71 2 2" xfId="1213" xr:uid="{00000000-0005-0000-0000-0000BC040000}"/>
    <cellStyle name="Comma 71 2 2 2" xfId="1214" xr:uid="{00000000-0005-0000-0000-0000BD040000}"/>
    <cellStyle name="Comma 71 2 2 3" xfId="1215" xr:uid="{00000000-0005-0000-0000-0000BE040000}"/>
    <cellStyle name="Comma 71 2 3" xfId="1216" xr:uid="{00000000-0005-0000-0000-0000BF040000}"/>
    <cellStyle name="Comma 71 2 4" xfId="1217" xr:uid="{00000000-0005-0000-0000-0000C0040000}"/>
    <cellStyle name="Comma 72" xfId="1218" xr:uid="{00000000-0005-0000-0000-0000C1040000}"/>
    <cellStyle name="Comma 72 2" xfId="1219" xr:uid="{00000000-0005-0000-0000-0000C2040000}"/>
    <cellStyle name="Comma 72 2 2" xfId="1220" xr:uid="{00000000-0005-0000-0000-0000C3040000}"/>
    <cellStyle name="Comma 72 2 2 2" xfId="1221" xr:uid="{00000000-0005-0000-0000-0000C4040000}"/>
    <cellStyle name="Comma 72 2 2 3" xfId="1222" xr:uid="{00000000-0005-0000-0000-0000C5040000}"/>
    <cellStyle name="Comma 72 2 3" xfId="1223" xr:uid="{00000000-0005-0000-0000-0000C6040000}"/>
    <cellStyle name="Comma 72 2 4" xfId="1224" xr:uid="{00000000-0005-0000-0000-0000C7040000}"/>
    <cellStyle name="Comma 73" xfId="1225" xr:uid="{00000000-0005-0000-0000-0000C8040000}"/>
    <cellStyle name="Comma 73 2" xfId="1226" xr:uid="{00000000-0005-0000-0000-0000C9040000}"/>
    <cellStyle name="Comma 73 2 2" xfId="1227" xr:uid="{00000000-0005-0000-0000-0000CA040000}"/>
    <cellStyle name="Comma 73 2 2 2" xfId="1228" xr:uid="{00000000-0005-0000-0000-0000CB040000}"/>
    <cellStyle name="Comma 73 2 2 3" xfId="1229" xr:uid="{00000000-0005-0000-0000-0000CC040000}"/>
    <cellStyle name="Comma 73 2 3" xfId="1230" xr:uid="{00000000-0005-0000-0000-0000CD040000}"/>
    <cellStyle name="Comma 73 2 4" xfId="1231" xr:uid="{00000000-0005-0000-0000-0000CE040000}"/>
    <cellStyle name="Comma 74" xfId="1232" xr:uid="{00000000-0005-0000-0000-0000CF040000}"/>
    <cellStyle name="Comma 74 2" xfId="1233" xr:uid="{00000000-0005-0000-0000-0000D0040000}"/>
    <cellStyle name="Comma 74 2 2" xfId="1234" xr:uid="{00000000-0005-0000-0000-0000D1040000}"/>
    <cellStyle name="Comma 74 2 2 2" xfId="1235" xr:uid="{00000000-0005-0000-0000-0000D2040000}"/>
    <cellStyle name="Comma 74 2 2 3" xfId="1236" xr:uid="{00000000-0005-0000-0000-0000D3040000}"/>
    <cellStyle name="Comma 74 2 3" xfId="1237" xr:uid="{00000000-0005-0000-0000-0000D4040000}"/>
    <cellStyle name="Comma 74 2 4" xfId="1238" xr:uid="{00000000-0005-0000-0000-0000D5040000}"/>
    <cellStyle name="Comma 75" xfId="1239" xr:uid="{00000000-0005-0000-0000-0000D6040000}"/>
    <cellStyle name="Comma 75 2" xfId="1240" xr:uid="{00000000-0005-0000-0000-0000D7040000}"/>
    <cellStyle name="Comma 75 2 2" xfId="1241" xr:uid="{00000000-0005-0000-0000-0000D8040000}"/>
    <cellStyle name="Comma 75 2 2 2" xfId="1242" xr:uid="{00000000-0005-0000-0000-0000D9040000}"/>
    <cellStyle name="Comma 75 2 2 3" xfId="1243" xr:uid="{00000000-0005-0000-0000-0000DA040000}"/>
    <cellStyle name="Comma 75 2 3" xfId="1244" xr:uid="{00000000-0005-0000-0000-0000DB040000}"/>
    <cellStyle name="Comma 75 2 4" xfId="1245" xr:uid="{00000000-0005-0000-0000-0000DC040000}"/>
    <cellStyle name="Comma 76" xfId="1246" xr:uid="{00000000-0005-0000-0000-0000DD040000}"/>
    <cellStyle name="Comma 76 2" xfId="1247" xr:uid="{00000000-0005-0000-0000-0000DE040000}"/>
    <cellStyle name="Comma 76 2 2" xfId="1248" xr:uid="{00000000-0005-0000-0000-0000DF040000}"/>
    <cellStyle name="Comma 76 2 2 2" xfId="1249" xr:uid="{00000000-0005-0000-0000-0000E0040000}"/>
    <cellStyle name="Comma 76 2 2 3" xfId="1250" xr:uid="{00000000-0005-0000-0000-0000E1040000}"/>
    <cellStyle name="Comma 76 2 3" xfId="1251" xr:uid="{00000000-0005-0000-0000-0000E2040000}"/>
    <cellStyle name="Comma 76 2 4" xfId="1252" xr:uid="{00000000-0005-0000-0000-0000E3040000}"/>
    <cellStyle name="Comma 77" xfId="1253" xr:uid="{00000000-0005-0000-0000-0000E4040000}"/>
    <cellStyle name="Comma 77 2" xfId="1254" xr:uid="{00000000-0005-0000-0000-0000E5040000}"/>
    <cellStyle name="Comma 77 2 2" xfId="1255" xr:uid="{00000000-0005-0000-0000-0000E6040000}"/>
    <cellStyle name="Comma 77 2 2 2" xfId="1256" xr:uid="{00000000-0005-0000-0000-0000E7040000}"/>
    <cellStyle name="Comma 77 2 2 3" xfId="1257" xr:uid="{00000000-0005-0000-0000-0000E8040000}"/>
    <cellStyle name="Comma 77 2 3" xfId="1258" xr:uid="{00000000-0005-0000-0000-0000E9040000}"/>
    <cellStyle name="Comma 77 2 4" xfId="1259" xr:uid="{00000000-0005-0000-0000-0000EA040000}"/>
    <cellStyle name="Comma 78" xfId="1260" xr:uid="{00000000-0005-0000-0000-0000EB040000}"/>
    <cellStyle name="Comma 78 2" xfId="1261" xr:uid="{00000000-0005-0000-0000-0000EC040000}"/>
    <cellStyle name="Comma 78 2 2" xfId="1262" xr:uid="{00000000-0005-0000-0000-0000ED040000}"/>
    <cellStyle name="Comma 78 2 2 2" xfId="1263" xr:uid="{00000000-0005-0000-0000-0000EE040000}"/>
    <cellStyle name="Comma 78 2 2 3" xfId="1264" xr:uid="{00000000-0005-0000-0000-0000EF040000}"/>
    <cellStyle name="Comma 78 2 3" xfId="1265" xr:uid="{00000000-0005-0000-0000-0000F0040000}"/>
    <cellStyle name="Comma 78 2 4" xfId="1266" xr:uid="{00000000-0005-0000-0000-0000F1040000}"/>
    <cellStyle name="Comma 79" xfId="1267" xr:uid="{00000000-0005-0000-0000-0000F2040000}"/>
    <cellStyle name="Comma 79 2" xfId="1268" xr:uid="{00000000-0005-0000-0000-0000F3040000}"/>
    <cellStyle name="Comma 79 2 2" xfId="1269" xr:uid="{00000000-0005-0000-0000-0000F4040000}"/>
    <cellStyle name="Comma 79 2 2 2" xfId="1270" xr:uid="{00000000-0005-0000-0000-0000F5040000}"/>
    <cellStyle name="Comma 79 2 2 3" xfId="1271" xr:uid="{00000000-0005-0000-0000-0000F6040000}"/>
    <cellStyle name="Comma 79 2 3" xfId="1272" xr:uid="{00000000-0005-0000-0000-0000F7040000}"/>
    <cellStyle name="Comma 79 2 4" xfId="1273" xr:uid="{00000000-0005-0000-0000-0000F8040000}"/>
    <cellStyle name="Comma 8" xfId="1274" xr:uid="{00000000-0005-0000-0000-0000F9040000}"/>
    <cellStyle name="Comma 8 2" xfId="1275" xr:uid="{00000000-0005-0000-0000-0000FA040000}"/>
    <cellStyle name="Comma 8 2 2" xfId="3194" xr:uid="{4CD18AD2-37D4-4001-B074-86DECBF153A0}"/>
    <cellStyle name="Comma 8 3" xfId="2440" xr:uid="{EA0AE3C0-CB79-42D2-9ED2-37A261D09170}"/>
    <cellStyle name="Comma 8 3 2" xfId="3195" xr:uid="{AC1EFDCB-E953-4434-97A1-46C6CFE27B53}"/>
    <cellStyle name="Comma 8 4" xfId="3196" xr:uid="{BB2B766A-7950-45EA-88C9-EB0AF3A60A57}"/>
    <cellStyle name="Comma 8 4 2" xfId="4123" xr:uid="{C2D39AE1-5C75-422D-9EC7-27101C1626E5}"/>
    <cellStyle name="Comma 8 4 3" xfId="4584" xr:uid="{667C2C48-DD78-47F2-8925-BC3A18F03F1C}"/>
    <cellStyle name="Comma 8 4 4" xfId="4998" xr:uid="{CB1F1E86-CC75-4756-BABF-79576833B406}"/>
    <cellStyle name="Comma 8 5" xfId="3197" xr:uid="{9FB73A0A-3D39-410E-A527-7F78D5EB043A}"/>
    <cellStyle name="Comma 8 6" xfId="3198" xr:uid="{C75337A9-C40B-4AAE-B71E-A5F4EE8A7631}"/>
    <cellStyle name="Comma 8 7" xfId="2962" xr:uid="{2A665E75-3F12-4DF1-9446-6F84DFCBDBB3}"/>
    <cellStyle name="Comma 80" xfId="1276" xr:uid="{00000000-0005-0000-0000-0000FB040000}"/>
    <cellStyle name="Comma 80 2" xfId="1277" xr:uid="{00000000-0005-0000-0000-0000FC040000}"/>
    <cellStyle name="Comma 80 2 2" xfId="1278" xr:uid="{00000000-0005-0000-0000-0000FD040000}"/>
    <cellStyle name="Comma 80 2 2 2" xfId="1279" xr:uid="{00000000-0005-0000-0000-0000FE040000}"/>
    <cellStyle name="Comma 80 2 2 3" xfId="1280" xr:uid="{00000000-0005-0000-0000-0000FF040000}"/>
    <cellStyle name="Comma 80 2 3" xfId="1281" xr:uid="{00000000-0005-0000-0000-000000050000}"/>
    <cellStyle name="Comma 80 2 4" xfId="1282" xr:uid="{00000000-0005-0000-0000-000001050000}"/>
    <cellStyle name="Comma 81" xfId="1283" xr:uid="{00000000-0005-0000-0000-000002050000}"/>
    <cellStyle name="Comma 81 2" xfId="1284" xr:uid="{00000000-0005-0000-0000-000003050000}"/>
    <cellStyle name="Comma 81 2 2" xfId="1285" xr:uid="{00000000-0005-0000-0000-000004050000}"/>
    <cellStyle name="Comma 81 2 2 2" xfId="1286" xr:uid="{00000000-0005-0000-0000-000005050000}"/>
    <cellStyle name="Comma 81 2 2 3" xfId="1287" xr:uid="{00000000-0005-0000-0000-000006050000}"/>
    <cellStyle name="Comma 81 2 3" xfId="1288" xr:uid="{00000000-0005-0000-0000-000007050000}"/>
    <cellStyle name="Comma 81 2 4" xfId="1289" xr:uid="{00000000-0005-0000-0000-000008050000}"/>
    <cellStyle name="Comma 82" xfId="1290" xr:uid="{00000000-0005-0000-0000-000009050000}"/>
    <cellStyle name="Comma 82 2" xfId="1291" xr:uid="{00000000-0005-0000-0000-00000A050000}"/>
    <cellStyle name="Comma 82 2 2" xfId="1292" xr:uid="{00000000-0005-0000-0000-00000B050000}"/>
    <cellStyle name="Comma 82 2 2 2" xfId="1293" xr:uid="{00000000-0005-0000-0000-00000C050000}"/>
    <cellStyle name="Comma 82 2 2 3" xfId="1294" xr:uid="{00000000-0005-0000-0000-00000D050000}"/>
    <cellStyle name="Comma 82 2 3" xfId="1295" xr:uid="{00000000-0005-0000-0000-00000E050000}"/>
    <cellStyle name="Comma 82 2 4" xfId="1296" xr:uid="{00000000-0005-0000-0000-00000F050000}"/>
    <cellStyle name="Comma 83" xfId="1297" xr:uid="{00000000-0005-0000-0000-000010050000}"/>
    <cellStyle name="Comma 83 2" xfId="1298" xr:uid="{00000000-0005-0000-0000-000011050000}"/>
    <cellStyle name="Comma 83 2 2" xfId="1299" xr:uid="{00000000-0005-0000-0000-000012050000}"/>
    <cellStyle name="Comma 83 2 2 2" xfId="1300" xr:uid="{00000000-0005-0000-0000-000013050000}"/>
    <cellStyle name="Comma 83 2 2 3" xfId="1301" xr:uid="{00000000-0005-0000-0000-000014050000}"/>
    <cellStyle name="Comma 83 2 3" xfId="1302" xr:uid="{00000000-0005-0000-0000-000015050000}"/>
    <cellStyle name="Comma 83 2 4" xfId="1303" xr:uid="{00000000-0005-0000-0000-000016050000}"/>
    <cellStyle name="Comma 84" xfId="1304" xr:uid="{00000000-0005-0000-0000-000017050000}"/>
    <cellStyle name="Comma 84 2" xfId="1305" xr:uid="{00000000-0005-0000-0000-000018050000}"/>
    <cellStyle name="Comma 84 2 2" xfId="1306" xr:uid="{00000000-0005-0000-0000-000019050000}"/>
    <cellStyle name="Comma 84 2 2 2" xfId="1307" xr:uid="{00000000-0005-0000-0000-00001A050000}"/>
    <cellStyle name="Comma 84 2 2 3" xfId="1308" xr:uid="{00000000-0005-0000-0000-00001B050000}"/>
    <cellStyle name="Comma 84 2 3" xfId="1309" xr:uid="{00000000-0005-0000-0000-00001C050000}"/>
    <cellStyle name="Comma 84 2 4" xfId="1310" xr:uid="{00000000-0005-0000-0000-00001D050000}"/>
    <cellStyle name="Comma 85" xfId="1311" xr:uid="{00000000-0005-0000-0000-00001E050000}"/>
    <cellStyle name="Comma 85 2" xfId="1312" xr:uid="{00000000-0005-0000-0000-00001F050000}"/>
    <cellStyle name="Comma 85 2 2" xfId="1313" xr:uid="{00000000-0005-0000-0000-000020050000}"/>
    <cellStyle name="Comma 85 2 2 2" xfId="1314" xr:uid="{00000000-0005-0000-0000-000021050000}"/>
    <cellStyle name="Comma 85 2 2 3" xfId="1315" xr:uid="{00000000-0005-0000-0000-000022050000}"/>
    <cellStyle name="Comma 85 2 3" xfId="1316" xr:uid="{00000000-0005-0000-0000-000023050000}"/>
    <cellStyle name="Comma 85 2 4" xfId="1317" xr:uid="{00000000-0005-0000-0000-000024050000}"/>
    <cellStyle name="Comma 86" xfId="1318" xr:uid="{00000000-0005-0000-0000-000025050000}"/>
    <cellStyle name="Comma 86 2" xfId="1319" xr:uid="{00000000-0005-0000-0000-000026050000}"/>
    <cellStyle name="Comma 86 2 2" xfId="1320" xr:uid="{00000000-0005-0000-0000-000027050000}"/>
    <cellStyle name="Comma 86 2 2 2" xfId="1321" xr:uid="{00000000-0005-0000-0000-000028050000}"/>
    <cellStyle name="Comma 86 2 2 3" xfId="1322" xr:uid="{00000000-0005-0000-0000-000029050000}"/>
    <cellStyle name="Comma 86 2 3" xfId="1323" xr:uid="{00000000-0005-0000-0000-00002A050000}"/>
    <cellStyle name="Comma 86 2 4" xfId="1324" xr:uid="{00000000-0005-0000-0000-00002B050000}"/>
    <cellStyle name="Comma 87" xfId="1325" xr:uid="{00000000-0005-0000-0000-00002C050000}"/>
    <cellStyle name="Comma 87 2" xfId="1326" xr:uid="{00000000-0005-0000-0000-00002D050000}"/>
    <cellStyle name="Comma 87 2 2" xfId="1327" xr:uid="{00000000-0005-0000-0000-00002E050000}"/>
    <cellStyle name="Comma 87 2 2 2" xfId="1328" xr:uid="{00000000-0005-0000-0000-00002F050000}"/>
    <cellStyle name="Comma 87 2 2 3" xfId="1329" xr:uid="{00000000-0005-0000-0000-000030050000}"/>
    <cellStyle name="Comma 87 2 3" xfId="1330" xr:uid="{00000000-0005-0000-0000-000031050000}"/>
    <cellStyle name="Comma 87 2 4" xfId="1331" xr:uid="{00000000-0005-0000-0000-000032050000}"/>
    <cellStyle name="Comma 88" xfId="1332" xr:uid="{00000000-0005-0000-0000-000033050000}"/>
    <cellStyle name="Comma 88 2" xfId="1333" xr:uid="{00000000-0005-0000-0000-000034050000}"/>
    <cellStyle name="Comma 88 2 2" xfId="1334" xr:uid="{00000000-0005-0000-0000-000035050000}"/>
    <cellStyle name="Comma 88 2 2 2" xfId="1335" xr:uid="{00000000-0005-0000-0000-000036050000}"/>
    <cellStyle name="Comma 88 2 2 3" xfId="1336" xr:uid="{00000000-0005-0000-0000-000037050000}"/>
    <cellStyle name="Comma 88 2 3" xfId="1337" xr:uid="{00000000-0005-0000-0000-000038050000}"/>
    <cellStyle name="Comma 88 2 4" xfId="1338" xr:uid="{00000000-0005-0000-0000-000039050000}"/>
    <cellStyle name="Comma 89" xfId="1339" xr:uid="{00000000-0005-0000-0000-00003A050000}"/>
    <cellStyle name="Comma 89 2" xfId="1340" xr:uid="{00000000-0005-0000-0000-00003B050000}"/>
    <cellStyle name="Comma 89 2 2" xfId="1341" xr:uid="{00000000-0005-0000-0000-00003C050000}"/>
    <cellStyle name="Comma 89 2 2 2" xfId="1342" xr:uid="{00000000-0005-0000-0000-00003D050000}"/>
    <cellStyle name="Comma 89 2 2 3" xfId="1343" xr:uid="{00000000-0005-0000-0000-00003E050000}"/>
    <cellStyle name="Comma 89 2 3" xfId="1344" xr:uid="{00000000-0005-0000-0000-00003F050000}"/>
    <cellStyle name="Comma 89 2 4" xfId="1345" xr:uid="{00000000-0005-0000-0000-000040050000}"/>
    <cellStyle name="Comma 9" xfId="1346" xr:uid="{00000000-0005-0000-0000-000041050000}"/>
    <cellStyle name="Comma 9 2" xfId="1347" xr:uid="{00000000-0005-0000-0000-000042050000}"/>
    <cellStyle name="Comma 9 2 2" xfId="1348" xr:uid="{00000000-0005-0000-0000-000043050000}"/>
    <cellStyle name="Comma 9 2 2 2" xfId="1349" xr:uid="{00000000-0005-0000-0000-000044050000}"/>
    <cellStyle name="Comma 9 2 2 3" xfId="1350" xr:uid="{00000000-0005-0000-0000-000045050000}"/>
    <cellStyle name="Comma 9 2 3" xfId="2442" xr:uid="{5605CE1B-F004-490E-9A6A-2622D5821E0B}"/>
    <cellStyle name="Comma 9 3" xfId="1351" xr:uid="{00000000-0005-0000-0000-000046050000}"/>
    <cellStyle name="Comma 9 3 2" xfId="3199" xr:uid="{761FD5DC-F670-4656-8F28-83647701A689}"/>
    <cellStyle name="Comma 9 3 2 2" xfId="4124" xr:uid="{CD3494E6-6ECD-43B7-BDC9-28D8831EF34C}"/>
    <cellStyle name="Comma 9 3 2 3" xfId="4585" xr:uid="{0C3AB574-04CB-4F2D-B1E8-55A6A744C676}"/>
    <cellStyle name="Comma 9 3 2 4" xfId="4999" xr:uid="{4D7293F8-31E8-434E-B971-E41B212C3D17}"/>
    <cellStyle name="Comma 9 4" xfId="2441" xr:uid="{8CF94FB1-0A4E-46FE-A815-E45F3EFAED95}"/>
    <cellStyle name="Comma 9 4 2" xfId="3200" xr:uid="{08758363-5C97-4AD4-ACB1-8BD0833FA0F0}"/>
    <cellStyle name="Comma 9 5" xfId="2963" xr:uid="{B797161D-B937-468D-9CE2-B6091DDEEF9A}"/>
    <cellStyle name="Comma 9 5 2" xfId="4113" xr:uid="{7ABED279-8838-4139-A968-023307CAB9BF}"/>
    <cellStyle name="Comma 9 5 3" xfId="4574" xr:uid="{EABF2635-D9CB-4849-A07C-D664E512FAAF}"/>
    <cellStyle name="Comma 9 5 4" xfId="4988" xr:uid="{A67501C0-D4DE-4540-ACC3-8AA86DCBD55D}"/>
    <cellStyle name="Comma 90" xfId="1352" xr:uid="{00000000-0005-0000-0000-000047050000}"/>
    <cellStyle name="Comma 90 2" xfId="1353" xr:uid="{00000000-0005-0000-0000-000048050000}"/>
    <cellStyle name="Comma 90 2 2" xfId="1354" xr:uid="{00000000-0005-0000-0000-000049050000}"/>
    <cellStyle name="Comma 90 2 2 2" xfId="1355" xr:uid="{00000000-0005-0000-0000-00004A050000}"/>
    <cellStyle name="Comma 90 2 2 3" xfId="1356" xr:uid="{00000000-0005-0000-0000-00004B050000}"/>
    <cellStyle name="Comma 90 2 3" xfId="1357" xr:uid="{00000000-0005-0000-0000-00004C050000}"/>
    <cellStyle name="Comma 90 2 4" xfId="1358" xr:uid="{00000000-0005-0000-0000-00004D050000}"/>
    <cellStyle name="Comma 91" xfId="1359" xr:uid="{00000000-0005-0000-0000-00004E050000}"/>
    <cellStyle name="Comma 91 2" xfId="1360" xr:uid="{00000000-0005-0000-0000-00004F050000}"/>
    <cellStyle name="Comma 91 2 2" xfId="1361" xr:uid="{00000000-0005-0000-0000-000050050000}"/>
    <cellStyle name="Comma 91 2 2 2" xfId="1362" xr:uid="{00000000-0005-0000-0000-000051050000}"/>
    <cellStyle name="Comma 91 2 2 3" xfId="1363" xr:uid="{00000000-0005-0000-0000-000052050000}"/>
    <cellStyle name="Comma 91 2 3" xfId="1364" xr:uid="{00000000-0005-0000-0000-000053050000}"/>
    <cellStyle name="Comma 91 2 4" xfId="1365" xr:uid="{00000000-0005-0000-0000-000054050000}"/>
    <cellStyle name="Comma 92" xfId="1366" xr:uid="{00000000-0005-0000-0000-000055050000}"/>
    <cellStyle name="Comma 92 2" xfId="1367" xr:uid="{00000000-0005-0000-0000-000056050000}"/>
    <cellStyle name="Comma 92 2 2" xfId="1368" xr:uid="{00000000-0005-0000-0000-000057050000}"/>
    <cellStyle name="Comma 92 2 2 2" xfId="1369" xr:uid="{00000000-0005-0000-0000-000058050000}"/>
    <cellStyle name="Comma 92 2 2 3" xfId="1370" xr:uid="{00000000-0005-0000-0000-000059050000}"/>
    <cellStyle name="Comma 92 2 3" xfId="1371" xr:uid="{00000000-0005-0000-0000-00005A050000}"/>
    <cellStyle name="Comma 92 2 4" xfId="1372" xr:uid="{00000000-0005-0000-0000-00005B050000}"/>
    <cellStyle name="Comma 93" xfId="1373" xr:uid="{00000000-0005-0000-0000-00005C050000}"/>
    <cellStyle name="Comma 93 2" xfId="1374" xr:uid="{00000000-0005-0000-0000-00005D050000}"/>
    <cellStyle name="Comma 93 2 2" xfId="1375" xr:uid="{00000000-0005-0000-0000-00005E050000}"/>
    <cellStyle name="Comma 93 2 2 2" xfId="1376" xr:uid="{00000000-0005-0000-0000-00005F050000}"/>
    <cellStyle name="Comma 93 2 2 3" xfId="1377" xr:uid="{00000000-0005-0000-0000-000060050000}"/>
    <cellStyle name="Comma 93 2 3" xfId="1378" xr:uid="{00000000-0005-0000-0000-000061050000}"/>
    <cellStyle name="Comma 93 2 4" xfId="1379" xr:uid="{00000000-0005-0000-0000-000062050000}"/>
    <cellStyle name="Comma 94" xfId="1380" xr:uid="{00000000-0005-0000-0000-000063050000}"/>
    <cellStyle name="Comma 94 2" xfId="1381" xr:uid="{00000000-0005-0000-0000-000064050000}"/>
    <cellStyle name="Comma 94 2 2" xfId="1382" xr:uid="{00000000-0005-0000-0000-000065050000}"/>
    <cellStyle name="Comma 94 2 2 2" xfId="1383" xr:uid="{00000000-0005-0000-0000-000066050000}"/>
    <cellStyle name="Comma 94 2 2 3" xfId="1384" xr:uid="{00000000-0005-0000-0000-000067050000}"/>
    <cellStyle name="Comma 94 2 3" xfId="1385" xr:uid="{00000000-0005-0000-0000-000068050000}"/>
    <cellStyle name="Comma 94 2 4" xfId="1386" xr:uid="{00000000-0005-0000-0000-000069050000}"/>
    <cellStyle name="Comma 95" xfId="1387" xr:uid="{00000000-0005-0000-0000-00006A050000}"/>
    <cellStyle name="Comma 95 2" xfId="1388" xr:uid="{00000000-0005-0000-0000-00006B050000}"/>
    <cellStyle name="Comma 95 2 2" xfId="1389" xr:uid="{00000000-0005-0000-0000-00006C050000}"/>
    <cellStyle name="Comma 95 2 2 2" xfId="1390" xr:uid="{00000000-0005-0000-0000-00006D050000}"/>
    <cellStyle name="Comma 95 2 2 3" xfId="1391" xr:uid="{00000000-0005-0000-0000-00006E050000}"/>
    <cellStyle name="Comma 95 2 3" xfId="1392" xr:uid="{00000000-0005-0000-0000-00006F050000}"/>
    <cellStyle name="Comma 95 2 4" xfId="1393" xr:uid="{00000000-0005-0000-0000-000070050000}"/>
    <cellStyle name="Comma 96" xfId="1394" xr:uid="{00000000-0005-0000-0000-000071050000}"/>
    <cellStyle name="Comma 96 2" xfId="1395" xr:uid="{00000000-0005-0000-0000-000072050000}"/>
    <cellStyle name="Comma 96 2 2" xfId="1396" xr:uid="{00000000-0005-0000-0000-000073050000}"/>
    <cellStyle name="Comma 96 2 2 2" xfId="1397" xr:uid="{00000000-0005-0000-0000-000074050000}"/>
    <cellStyle name="Comma 96 2 2 3" xfId="1398" xr:uid="{00000000-0005-0000-0000-000075050000}"/>
    <cellStyle name="Comma 96 2 3" xfId="1399" xr:uid="{00000000-0005-0000-0000-000076050000}"/>
    <cellStyle name="Comma 96 2 4" xfId="1400" xr:uid="{00000000-0005-0000-0000-000077050000}"/>
    <cellStyle name="Comma 97" xfId="1401" xr:uid="{00000000-0005-0000-0000-000078050000}"/>
    <cellStyle name="Comma 97 2" xfId="1402" xr:uid="{00000000-0005-0000-0000-000079050000}"/>
    <cellStyle name="Comma 97 2 2" xfId="1403" xr:uid="{00000000-0005-0000-0000-00007A050000}"/>
    <cellStyle name="Comma 97 2 2 2" xfId="1404" xr:uid="{00000000-0005-0000-0000-00007B050000}"/>
    <cellStyle name="Comma 97 2 2 3" xfId="1405" xr:uid="{00000000-0005-0000-0000-00007C050000}"/>
    <cellStyle name="Comma 97 2 3" xfId="1406" xr:uid="{00000000-0005-0000-0000-00007D050000}"/>
    <cellStyle name="Comma 97 2 4" xfId="1407" xr:uid="{00000000-0005-0000-0000-00007E050000}"/>
    <cellStyle name="Comma 98" xfId="1408" xr:uid="{00000000-0005-0000-0000-00007F050000}"/>
    <cellStyle name="Comma 98 2" xfId="1409" xr:uid="{00000000-0005-0000-0000-000080050000}"/>
    <cellStyle name="Comma 98 2 2" xfId="1410" xr:uid="{00000000-0005-0000-0000-000081050000}"/>
    <cellStyle name="Comma 98 2 2 2" xfId="1411" xr:uid="{00000000-0005-0000-0000-000082050000}"/>
    <cellStyle name="Comma 98 2 2 3" xfId="1412" xr:uid="{00000000-0005-0000-0000-000083050000}"/>
    <cellStyle name="Comma 98 2 3" xfId="1413" xr:uid="{00000000-0005-0000-0000-000084050000}"/>
    <cellStyle name="Comma 98 2 4" xfId="1414" xr:uid="{00000000-0005-0000-0000-000085050000}"/>
    <cellStyle name="Comma 99" xfId="1415" xr:uid="{00000000-0005-0000-0000-000086050000}"/>
    <cellStyle name="Comma 99 2" xfId="1416" xr:uid="{00000000-0005-0000-0000-000087050000}"/>
    <cellStyle name="Comma 99 2 2" xfId="1417" xr:uid="{00000000-0005-0000-0000-000088050000}"/>
    <cellStyle name="Comma 99 2 2 2" xfId="1418" xr:uid="{00000000-0005-0000-0000-000089050000}"/>
    <cellStyle name="Comma 99 2 2 3" xfId="1419" xr:uid="{00000000-0005-0000-0000-00008A050000}"/>
    <cellStyle name="Comma 99 2 3" xfId="1420" xr:uid="{00000000-0005-0000-0000-00008B050000}"/>
    <cellStyle name="Comma 99 2 4" xfId="1421" xr:uid="{00000000-0005-0000-0000-00008C050000}"/>
    <cellStyle name="comma zerodec" xfId="1422" xr:uid="{00000000-0005-0000-0000-00008D050000}"/>
    <cellStyle name="comma zerodec 2" xfId="1423" xr:uid="{00000000-0005-0000-0000-00008E050000}"/>
    <cellStyle name="comma zerodec 3" xfId="1424" xr:uid="{00000000-0005-0000-0000-00008F050000}"/>
    <cellStyle name="comma zerodec 4" xfId="2964" xr:uid="{DA68BCCD-34CE-461B-A91C-8FE671FB304A}"/>
    <cellStyle name="Comma0" xfId="1425" xr:uid="{00000000-0005-0000-0000-000090050000}"/>
    <cellStyle name="Copied" xfId="1426" xr:uid="{00000000-0005-0000-0000-000091050000}"/>
    <cellStyle name="Credit" xfId="1427" xr:uid="{00000000-0005-0000-0000-000092050000}"/>
    <cellStyle name="Curren - Style3" xfId="1428" xr:uid="{00000000-0005-0000-0000-000093050000}"/>
    <cellStyle name="Curren - Style4" xfId="1429" xr:uid="{00000000-0005-0000-0000-000094050000}"/>
    <cellStyle name="Currency [0]b" xfId="1430" xr:uid="{00000000-0005-0000-0000-000095050000}"/>
    <cellStyle name="Currency [00]" xfId="1431" xr:uid="{00000000-0005-0000-0000-000096050000}"/>
    <cellStyle name="Currency [00] 2" xfId="1432" xr:uid="{00000000-0005-0000-0000-000097050000}"/>
    <cellStyle name="Currency [00] 3" xfId="1433" xr:uid="{00000000-0005-0000-0000-000098050000}"/>
    <cellStyle name="Currency _x001b_0]_laroux_MATERAL2_REINT98" xfId="1434" xr:uid="{00000000-0005-0000-0000-000099050000}"/>
    <cellStyle name="Currency 10" xfId="1435" xr:uid="{00000000-0005-0000-0000-00009A050000}"/>
    <cellStyle name="Currency 10 2" xfId="1436" xr:uid="{00000000-0005-0000-0000-00009B050000}"/>
    <cellStyle name="Currency 11" xfId="1437" xr:uid="{00000000-0005-0000-0000-00009C050000}"/>
    <cellStyle name="Currency 11 2" xfId="1438" xr:uid="{00000000-0005-0000-0000-00009D050000}"/>
    <cellStyle name="Currency 12" xfId="1439" xr:uid="{00000000-0005-0000-0000-00009E050000}"/>
    <cellStyle name="Currency 12 2" xfId="1440" xr:uid="{00000000-0005-0000-0000-00009F050000}"/>
    <cellStyle name="Currency 13" xfId="1441" xr:uid="{00000000-0005-0000-0000-0000A0050000}"/>
    <cellStyle name="Currency 13 2" xfId="1442" xr:uid="{00000000-0005-0000-0000-0000A1050000}"/>
    <cellStyle name="Currency 14" xfId="1443" xr:uid="{00000000-0005-0000-0000-0000A2050000}"/>
    <cellStyle name="Currency 14 2" xfId="1444" xr:uid="{00000000-0005-0000-0000-0000A3050000}"/>
    <cellStyle name="Currency 15" xfId="1445" xr:uid="{00000000-0005-0000-0000-0000A4050000}"/>
    <cellStyle name="Currency 16" xfId="1446" xr:uid="{00000000-0005-0000-0000-0000A5050000}"/>
    <cellStyle name="Currency 17" xfId="1447" xr:uid="{00000000-0005-0000-0000-0000A6050000}"/>
    <cellStyle name="Currency 18" xfId="1448" xr:uid="{00000000-0005-0000-0000-0000A7050000}"/>
    <cellStyle name="Currency 19" xfId="1449" xr:uid="{00000000-0005-0000-0000-0000A8050000}"/>
    <cellStyle name="Currency 2" xfId="1450" xr:uid="{00000000-0005-0000-0000-0000A9050000}"/>
    <cellStyle name="Currency 2 2" xfId="1451" xr:uid="{00000000-0005-0000-0000-0000AA050000}"/>
    <cellStyle name="Currency 2 3" xfId="1452" xr:uid="{00000000-0005-0000-0000-0000AB050000}"/>
    <cellStyle name="Currency 2 4" xfId="3201" xr:uid="{43A83B04-46CE-45D8-B953-1E9B74658724}"/>
    <cellStyle name="Currency 20" xfId="1453" xr:uid="{00000000-0005-0000-0000-0000AC050000}"/>
    <cellStyle name="Currency 21" xfId="1454" xr:uid="{00000000-0005-0000-0000-0000AD050000}"/>
    <cellStyle name="Currency 22" xfId="1455" xr:uid="{00000000-0005-0000-0000-0000AE050000}"/>
    <cellStyle name="Currency 22 2" xfId="1456" xr:uid="{00000000-0005-0000-0000-0000AF050000}"/>
    <cellStyle name="Currency 23" xfId="1457" xr:uid="{00000000-0005-0000-0000-0000B0050000}"/>
    <cellStyle name="Currency 24" xfId="1458" xr:uid="{00000000-0005-0000-0000-0000B1050000}"/>
    <cellStyle name="Currency 25" xfId="1459" xr:uid="{00000000-0005-0000-0000-0000B2050000}"/>
    <cellStyle name="Currency 26" xfId="1460" xr:uid="{00000000-0005-0000-0000-0000B3050000}"/>
    <cellStyle name="Currency 27" xfId="1461" xr:uid="{00000000-0005-0000-0000-0000B4050000}"/>
    <cellStyle name="Currency 28" xfId="1462" xr:uid="{00000000-0005-0000-0000-0000B5050000}"/>
    <cellStyle name="Currency 29" xfId="1463" xr:uid="{00000000-0005-0000-0000-0000B6050000}"/>
    <cellStyle name="Currency 3" xfId="1464" xr:uid="{00000000-0005-0000-0000-0000B7050000}"/>
    <cellStyle name="Currency 3 2" xfId="1465" xr:uid="{00000000-0005-0000-0000-0000B8050000}"/>
    <cellStyle name="Currency 3 3" xfId="1466" xr:uid="{00000000-0005-0000-0000-0000B9050000}"/>
    <cellStyle name="Currency 30" xfId="1467" xr:uid="{00000000-0005-0000-0000-0000BA050000}"/>
    <cellStyle name="Currency 31" xfId="1468" xr:uid="{00000000-0005-0000-0000-0000BB050000}"/>
    <cellStyle name="Currency 32" xfId="1469" xr:uid="{00000000-0005-0000-0000-0000BC050000}"/>
    <cellStyle name="Currency 33" xfId="1470" xr:uid="{00000000-0005-0000-0000-0000BD050000}"/>
    <cellStyle name="Currency 34" xfId="1471" xr:uid="{00000000-0005-0000-0000-0000BE050000}"/>
    <cellStyle name="Currency 35" xfId="1472" xr:uid="{00000000-0005-0000-0000-0000BF050000}"/>
    <cellStyle name="Currency 36" xfId="1473" xr:uid="{00000000-0005-0000-0000-0000C0050000}"/>
    <cellStyle name="Currency 37" xfId="1474" xr:uid="{00000000-0005-0000-0000-0000C1050000}"/>
    <cellStyle name="Currency 38" xfId="1475" xr:uid="{00000000-0005-0000-0000-0000C2050000}"/>
    <cellStyle name="Currency 39" xfId="1476" xr:uid="{00000000-0005-0000-0000-0000C3050000}"/>
    <cellStyle name="Currency 4" xfId="1477" xr:uid="{00000000-0005-0000-0000-0000C4050000}"/>
    <cellStyle name="Currency 4 2" xfId="1478" xr:uid="{00000000-0005-0000-0000-0000C5050000}"/>
    <cellStyle name="Currency 40" xfId="1479" xr:uid="{00000000-0005-0000-0000-0000C6050000}"/>
    <cellStyle name="Currency 41" xfId="1480" xr:uid="{00000000-0005-0000-0000-0000C7050000}"/>
    <cellStyle name="Currency 42" xfId="1481" xr:uid="{00000000-0005-0000-0000-0000C8050000}"/>
    <cellStyle name="Currency 43" xfId="1482" xr:uid="{00000000-0005-0000-0000-0000C9050000}"/>
    <cellStyle name="Currency 44" xfId="1483" xr:uid="{00000000-0005-0000-0000-0000CA050000}"/>
    <cellStyle name="Currency 45" xfId="1484" xr:uid="{00000000-0005-0000-0000-0000CB050000}"/>
    <cellStyle name="Currency 45 2" xfId="1485" xr:uid="{00000000-0005-0000-0000-0000CC050000}"/>
    <cellStyle name="Currency 46" xfId="1486" xr:uid="{00000000-0005-0000-0000-0000CD050000}"/>
    <cellStyle name="Currency 46 2" xfId="1487" xr:uid="{00000000-0005-0000-0000-0000CE050000}"/>
    <cellStyle name="Currency 47" xfId="1488" xr:uid="{00000000-0005-0000-0000-0000CF050000}"/>
    <cellStyle name="Currency 47 2" xfId="1489" xr:uid="{00000000-0005-0000-0000-0000D0050000}"/>
    <cellStyle name="Currency 48" xfId="1490" xr:uid="{00000000-0005-0000-0000-0000D1050000}"/>
    <cellStyle name="Currency 48 2" xfId="1491" xr:uid="{00000000-0005-0000-0000-0000D2050000}"/>
    <cellStyle name="Currency 49" xfId="1492" xr:uid="{00000000-0005-0000-0000-0000D3050000}"/>
    <cellStyle name="Currency 49 2" xfId="1493" xr:uid="{00000000-0005-0000-0000-0000D4050000}"/>
    <cellStyle name="Currency 5" xfId="1494" xr:uid="{00000000-0005-0000-0000-0000D5050000}"/>
    <cellStyle name="Currency 5 2" xfId="1495" xr:uid="{00000000-0005-0000-0000-0000D6050000}"/>
    <cellStyle name="Currency 50" xfId="1496" xr:uid="{00000000-0005-0000-0000-0000D7050000}"/>
    <cellStyle name="Currency 50 2" xfId="1497" xr:uid="{00000000-0005-0000-0000-0000D8050000}"/>
    <cellStyle name="Currency 51" xfId="1498" xr:uid="{00000000-0005-0000-0000-0000D9050000}"/>
    <cellStyle name="Currency 51 2" xfId="1499" xr:uid="{00000000-0005-0000-0000-0000DA050000}"/>
    <cellStyle name="Currency 6" xfId="1500" xr:uid="{00000000-0005-0000-0000-0000DB050000}"/>
    <cellStyle name="Currency 6 2" xfId="1501" xr:uid="{00000000-0005-0000-0000-0000DC050000}"/>
    <cellStyle name="Currency 7" xfId="1502" xr:uid="{00000000-0005-0000-0000-0000DD050000}"/>
    <cellStyle name="Currency 7 2" xfId="1503" xr:uid="{00000000-0005-0000-0000-0000DE050000}"/>
    <cellStyle name="Currency 8" xfId="1504" xr:uid="{00000000-0005-0000-0000-0000DF050000}"/>
    <cellStyle name="Currency 8 2" xfId="1505" xr:uid="{00000000-0005-0000-0000-0000E0050000}"/>
    <cellStyle name="Currency 9" xfId="1506" xr:uid="{00000000-0005-0000-0000-0000E1050000}"/>
    <cellStyle name="Currency 9 2" xfId="1507" xr:uid="{00000000-0005-0000-0000-0000E2050000}"/>
    <cellStyle name="currency(2)" xfId="1508" xr:uid="{00000000-0005-0000-0000-0000E3050000}"/>
    <cellStyle name="Currency0" xfId="1509" xr:uid="{00000000-0005-0000-0000-0000E4050000}"/>
    <cellStyle name="Currency0 2" xfId="2967" xr:uid="{3D9B3C03-5FA0-4E81-A924-FE7F747004E4}"/>
    <cellStyle name="Currency1" xfId="1510" xr:uid="{00000000-0005-0000-0000-0000E5050000}"/>
    <cellStyle name="Currency1 2" xfId="1511" xr:uid="{00000000-0005-0000-0000-0000E6050000}"/>
    <cellStyle name="Currency1 3" xfId="1512" xr:uid="{00000000-0005-0000-0000-0000E7050000}"/>
    <cellStyle name="Currency1 4" xfId="2968" xr:uid="{5D929B0A-9146-4AF5-AA49-BA47CA941A47}"/>
    <cellStyle name="Currency2" xfId="1513" xr:uid="{00000000-0005-0000-0000-0000E8050000}"/>
    <cellStyle name="Currency2 2" xfId="1514" xr:uid="{00000000-0005-0000-0000-0000E9050000}"/>
    <cellStyle name="Currency2 3" xfId="2969" xr:uid="{3C9AA803-8D51-4993-BC8A-76DF25953220}"/>
    <cellStyle name="Dan" xfId="1515" xr:uid="{00000000-0005-0000-0000-0000EA050000}"/>
    <cellStyle name="Date" xfId="1516" xr:uid="{00000000-0005-0000-0000-0000EB050000}"/>
    <cellStyle name="Date 2" xfId="1517" xr:uid="{00000000-0005-0000-0000-0000EC050000}"/>
    <cellStyle name="Date Short" xfId="1518" xr:uid="{00000000-0005-0000-0000-0000ED050000}"/>
    <cellStyle name="Date Short 2" xfId="1519" xr:uid="{00000000-0005-0000-0000-0000EE050000}"/>
    <cellStyle name="Date_cost &amp; sa -kei" xfId="1520" xr:uid="{00000000-0005-0000-0000-0000EF050000}"/>
    <cellStyle name="Debit" xfId="1521" xr:uid="{00000000-0005-0000-0000-0000F0050000}"/>
    <cellStyle name="DELTA" xfId="1522" xr:uid="{00000000-0005-0000-0000-0000F1050000}"/>
    <cellStyle name="Deviant" xfId="1523" xr:uid="{00000000-0005-0000-0000-0000F2050000}"/>
    <cellStyle name="Dezimal [0]_35ERI8T2gbIEMixb4v26icuOo" xfId="1524" xr:uid="{00000000-0005-0000-0000-0000F3050000}"/>
    <cellStyle name="Dezimal_35ERI8T2gbIEMixb4v26icuOo" xfId="1525" xr:uid="{00000000-0005-0000-0000-0000F4050000}"/>
    <cellStyle name="Dollar (zero dec)" xfId="1526" xr:uid="{00000000-0005-0000-0000-0000F5050000}"/>
    <cellStyle name="Dollar (zero dec) 2" xfId="1527" xr:uid="{00000000-0005-0000-0000-0000F6050000}"/>
    <cellStyle name="Dollar (zero dec) 3" xfId="1528" xr:uid="{00000000-0005-0000-0000-0000F7050000}"/>
    <cellStyle name="Eingabe" xfId="2971" xr:uid="{103077C7-2735-44DA-A598-3E09FB0B3F55}"/>
    <cellStyle name="Eingabe 2" xfId="2921" xr:uid="{79714EBC-746C-482E-94A4-59124B78F20A}"/>
    <cellStyle name="Eingabe 2 2" xfId="3480" xr:uid="{B91BE35B-2DF2-4206-9456-D65DEDAF8968}"/>
    <cellStyle name="Eingabe 3" xfId="3408" xr:uid="{BEABAA27-53FE-4F8E-9622-3A2FF038744A}"/>
    <cellStyle name="Enter Currency (0)" xfId="1529" xr:uid="{00000000-0005-0000-0000-0000F8050000}"/>
    <cellStyle name="Enter Currency (0) 2" xfId="1530" xr:uid="{00000000-0005-0000-0000-0000F9050000}"/>
    <cellStyle name="Enter Currency (0) 3" xfId="1531" xr:uid="{00000000-0005-0000-0000-0000FA050000}"/>
    <cellStyle name="Enter Currency (2)" xfId="1532" xr:uid="{00000000-0005-0000-0000-0000FB050000}"/>
    <cellStyle name="Enter Currency (2) 2" xfId="1533" xr:uid="{00000000-0005-0000-0000-0000FC050000}"/>
    <cellStyle name="Enter Currency (2) 3" xfId="1534" xr:uid="{00000000-0005-0000-0000-0000FD050000}"/>
    <cellStyle name="Enter Units (0)" xfId="1535" xr:uid="{00000000-0005-0000-0000-0000FE050000}"/>
    <cellStyle name="Enter Units (0) 2" xfId="1536" xr:uid="{00000000-0005-0000-0000-0000FF050000}"/>
    <cellStyle name="Enter Units (0) 3" xfId="1537" xr:uid="{00000000-0005-0000-0000-000000060000}"/>
    <cellStyle name="Enter Units (1)" xfId="1538" xr:uid="{00000000-0005-0000-0000-000001060000}"/>
    <cellStyle name="Enter Units (1) 2" xfId="1539" xr:uid="{00000000-0005-0000-0000-000002060000}"/>
    <cellStyle name="Enter Units (1) 3" xfId="1540" xr:uid="{00000000-0005-0000-0000-000003060000}"/>
    <cellStyle name="Enter Units (2)" xfId="1541" xr:uid="{00000000-0005-0000-0000-000004060000}"/>
    <cellStyle name="Enter Units (2) 2" xfId="1542" xr:uid="{00000000-0005-0000-0000-000005060000}"/>
    <cellStyle name="Enter Units (2) 3" xfId="1543" xr:uid="{00000000-0005-0000-0000-000006060000}"/>
    <cellStyle name="Entered" xfId="1544" xr:uid="{00000000-0005-0000-0000-000007060000}"/>
    <cellStyle name="entry" xfId="1545" xr:uid="{00000000-0005-0000-0000-000008060000}"/>
    <cellStyle name="EPMUnrecognizedMember" xfId="3566" xr:uid="{4A6D9010-8243-46F3-AECB-E4A50CE5D568}"/>
    <cellStyle name="Ergebnis" xfId="2973" xr:uid="{78FA7A34-71C7-4C74-B0DF-CC6D1F5693B1}"/>
    <cellStyle name="Ergebnis 2" xfId="2914" xr:uid="{C6183B0A-7DA5-4F01-B4E8-88A85943E944}"/>
    <cellStyle name="Ergebnis 2 2" xfId="3479" xr:uid="{60957754-E79D-4A66-B8BE-34FE94A8011F}"/>
    <cellStyle name="Ergebnis 2 2 2" xfId="2740" xr:uid="{F74E55E4-F9A5-49A1-B56E-8BD29AC18387}"/>
    <cellStyle name="Ergebnis 2 2 2 2" xfId="4076" xr:uid="{029BD5C3-8031-4379-ABC4-449F8F14D154}"/>
    <cellStyle name="Ergebnis 2 3" xfId="2545" xr:uid="{12887AEF-040C-4120-B8DF-245B57B56771}"/>
    <cellStyle name="Ergebnis 2 3 2" xfId="3891" xr:uid="{D6CAF4EF-4EF4-4BEA-98E2-CDF16C03ED77}"/>
    <cellStyle name="Ergebnis 3" xfId="3407" xr:uid="{FAE858D6-9B07-41E8-8D81-8DA7AE815742}"/>
    <cellStyle name="Ergebnis 3 2" xfId="2722" xr:uid="{5114B255-3644-4431-A23F-DFBE942514E8}"/>
    <cellStyle name="Ergebnis 3 2 2" xfId="4059" xr:uid="{6B317F2C-96E9-4AEB-8245-0B35E03C43A1}"/>
    <cellStyle name="Erklärender Text" xfId="2974" xr:uid="{752D87CF-BE42-4C71-8E81-A273C5DD4A68}"/>
    <cellStyle name="Euro" xfId="3202" xr:uid="{6B96DE18-5C7B-471C-87A9-883BA3E74223}"/>
    <cellStyle name="Excel Built-in Normal" xfId="3440" xr:uid="{61CC3605-C75B-4672-B7F2-C73C3D9F0EC0}"/>
    <cellStyle name="Explanatory Text 2" xfId="1546" xr:uid="{00000000-0005-0000-0000-000009060000}"/>
    <cellStyle name="Explanatory Text 2 2" xfId="1547" xr:uid="{00000000-0005-0000-0000-00000A060000}"/>
    <cellStyle name="Explanatory Text 2 3" xfId="2975" xr:uid="{5CF27F5A-0122-4A46-A874-293F82E4145D}"/>
    <cellStyle name="Explanatory Text 3" xfId="1548" xr:uid="{00000000-0005-0000-0000-00000B060000}"/>
    <cellStyle name="Explanatory Text 3 2" xfId="2976" xr:uid="{CF197817-2DAF-43B4-A65F-C99E182CC28D}"/>
    <cellStyle name="Explanatory Text 4" xfId="1549" xr:uid="{00000000-0005-0000-0000-00000C060000}"/>
    <cellStyle name="Explanatory Text 5" xfId="1550" xr:uid="{00000000-0005-0000-0000-00000D060000}"/>
    <cellStyle name="Factor" xfId="1551" xr:uid="{00000000-0005-0000-0000-00000E060000}"/>
    <cellStyle name="Fixed" xfId="1552" xr:uid="{00000000-0005-0000-0000-00000F060000}"/>
    <cellStyle name="Fixed 2" xfId="1553" xr:uid="{00000000-0005-0000-0000-000010060000}"/>
    <cellStyle name="Format Number Column" xfId="1554" xr:uid="{00000000-0005-0000-0000-000011060000}"/>
    <cellStyle name="Good 2" xfId="1555" xr:uid="{00000000-0005-0000-0000-000012060000}"/>
    <cellStyle name="Good 2 2" xfId="1556" xr:uid="{00000000-0005-0000-0000-000013060000}"/>
    <cellStyle name="Good 2 3" xfId="2977" xr:uid="{C3163184-4D7B-4BFB-BC77-127A51FDBA37}"/>
    <cellStyle name="Good 3" xfId="1557" xr:uid="{00000000-0005-0000-0000-000014060000}"/>
    <cellStyle name="Good 3 2" xfId="2978" xr:uid="{9DD88F38-B6BA-450D-9366-B3D7E6404AC5}"/>
    <cellStyle name="Good 4" xfId="1558" xr:uid="{00000000-0005-0000-0000-000015060000}"/>
    <cellStyle name="Good 5" xfId="1559" xr:uid="{00000000-0005-0000-0000-000016060000}"/>
    <cellStyle name="Grey" xfId="1560" xr:uid="{00000000-0005-0000-0000-000017060000}"/>
    <cellStyle name="Gut" xfId="2979" xr:uid="{0428C955-DD61-4FB9-930F-BFF1BCFEFFBE}"/>
    <cellStyle name="Head 1" xfId="1561" xr:uid="{00000000-0005-0000-0000-000018060000}"/>
    <cellStyle name="HEADER" xfId="1562" xr:uid="{00000000-0005-0000-0000-000019060000}"/>
    <cellStyle name="Header1" xfId="1563" xr:uid="{00000000-0005-0000-0000-00001A060000}"/>
    <cellStyle name="Header2" xfId="1564" xr:uid="{00000000-0005-0000-0000-00001B060000}"/>
    <cellStyle name="Heading" xfId="1565" xr:uid="{00000000-0005-0000-0000-00001C060000}"/>
    <cellStyle name="Heading 1 2" xfId="1566" xr:uid="{00000000-0005-0000-0000-00001D060000}"/>
    <cellStyle name="Heading 1 2 2" xfId="1567" xr:uid="{00000000-0005-0000-0000-00001E060000}"/>
    <cellStyle name="Heading 1 2 3" xfId="2980" xr:uid="{29595CB6-3E08-4BED-90DE-21C2BCED975F}"/>
    <cellStyle name="Heading 1 3" xfId="1568" xr:uid="{00000000-0005-0000-0000-00001F060000}"/>
    <cellStyle name="Heading 1 3 2" xfId="2981" xr:uid="{086FEDBC-0ED6-4D1C-9665-1EB7B0D709C6}"/>
    <cellStyle name="Heading 1 4" xfId="1569" xr:uid="{00000000-0005-0000-0000-000020060000}"/>
    <cellStyle name="Heading 1 5" xfId="1570" xr:uid="{00000000-0005-0000-0000-000021060000}"/>
    <cellStyle name="Heading 2 2" xfId="1571" xr:uid="{00000000-0005-0000-0000-000022060000}"/>
    <cellStyle name="Heading 2 2 2" xfId="1572" xr:uid="{00000000-0005-0000-0000-000023060000}"/>
    <cellStyle name="Heading 2 2 3" xfId="2982" xr:uid="{669FA37B-157F-4EF9-9740-377A05BAA96D}"/>
    <cellStyle name="Heading 2 3" xfId="1573" xr:uid="{00000000-0005-0000-0000-000024060000}"/>
    <cellStyle name="Heading 2 3 2" xfId="2983" xr:uid="{31738336-9E7B-4E47-9C4D-EFDEE30C1DDB}"/>
    <cellStyle name="Heading 2 4" xfId="1574" xr:uid="{00000000-0005-0000-0000-000025060000}"/>
    <cellStyle name="Heading 2 5" xfId="1575" xr:uid="{00000000-0005-0000-0000-000026060000}"/>
    <cellStyle name="Heading 3 2" xfId="1576" xr:uid="{00000000-0005-0000-0000-000027060000}"/>
    <cellStyle name="Heading 3 2 2" xfId="1577" xr:uid="{00000000-0005-0000-0000-000028060000}"/>
    <cellStyle name="Heading 3 2 3" xfId="2984" xr:uid="{F90D15FA-106F-4FE6-A470-83D17AE73F39}"/>
    <cellStyle name="Heading 3 3" xfId="1578" xr:uid="{00000000-0005-0000-0000-000029060000}"/>
    <cellStyle name="Heading 3 3 2" xfId="2985" xr:uid="{765E3082-53FD-47B1-B68E-2BFA1754D2B0}"/>
    <cellStyle name="Heading 3 4" xfId="1579" xr:uid="{00000000-0005-0000-0000-00002A060000}"/>
    <cellStyle name="Heading 3 5" xfId="1580" xr:uid="{00000000-0005-0000-0000-00002B060000}"/>
    <cellStyle name="Heading 4 2" xfId="1581" xr:uid="{00000000-0005-0000-0000-00002C060000}"/>
    <cellStyle name="Heading 4 2 2" xfId="1582" xr:uid="{00000000-0005-0000-0000-00002D060000}"/>
    <cellStyle name="Heading 4 2 3" xfId="2986" xr:uid="{AA2F4A44-62E2-4ADA-B367-C2FE1B9F46D9}"/>
    <cellStyle name="Heading 4 3" xfId="1583" xr:uid="{00000000-0005-0000-0000-00002E060000}"/>
    <cellStyle name="Heading 4 3 2" xfId="2987" xr:uid="{D1F30E50-7369-41F1-BF1E-617C00D19C17}"/>
    <cellStyle name="Heading 4 4" xfId="1584" xr:uid="{00000000-0005-0000-0000-00002F060000}"/>
    <cellStyle name="Heading 4 5" xfId="1585" xr:uid="{00000000-0005-0000-0000-000030060000}"/>
    <cellStyle name="HEADING, MAJOR" xfId="1586" xr:uid="{00000000-0005-0000-0000-000031060000}"/>
    <cellStyle name="HEADING, MINOR" xfId="1587" xr:uid="{00000000-0005-0000-0000-000032060000}"/>
    <cellStyle name="HEADING, RIGHT" xfId="1588" xr:uid="{00000000-0005-0000-0000-000033060000}"/>
    <cellStyle name="HEADING,MAJOR" xfId="1589" xr:uid="{00000000-0005-0000-0000-000034060000}"/>
    <cellStyle name="HEADING1" xfId="1590" xr:uid="{00000000-0005-0000-0000-000035060000}"/>
    <cellStyle name="HEADING2" xfId="1591" xr:uid="{00000000-0005-0000-0000-000036060000}"/>
    <cellStyle name="HEADINGS" xfId="1592" xr:uid="{00000000-0005-0000-0000-000037060000}"/>
    <cellStyle name="HEADINGS 2" xfId="1593" xr:uid="{00000000-0005-0000-0000-000038060000}"/>
    <cellStyle name="HEADINGS 3" xfId="1594" xr:uid="{00000000-0005-0000-0000-000039060000}"/>
    <cellStyle name="HEADINGSTOP" xfId="1595" xr:uid="{00000000-0005-0000-0000-00003A060000}"/>
    <cellStyle name="HEADINGSTOP 2" xfId="1596" xr:uid="{00000000-0005-0000-0000-00003B060000}"/>
    <cellStyle name="HEADINGSTOP 3" xfId="1597" xr:uid="{00000000-0005-0000-0000-00003C060000}"/>
    <cellStyle name="Indent" xfId="1598" xr:uid="{00000000-0005-0000-0000-00003D060000}"/>
    <cellStyle name="Info_Main" xfId="1599" xr:uid="{00000000-0005-0000-0000-00003E060000}"/>
    <cellStyle name="Input [yellow]" xfId="1600" xr:uid="{00000000-0005-0000-0000-00003F060000}"/>
    <cellStyle name="Input 2" xfId="1601" xr:uid="{00000000-0005-0000-0000-000040060000}"/>
    <cellStyle name="Input 2 2" xfId="1602" xr:uid="{00000000-0005-0000-0000-000041060000}"/>
    <cellStyle name="Input 2 2 2" xfId="3475" xr:uid="{A1F59660-FA03-493E-BED1-33E486F4D1A2}"/>
    <cellStyle name="Input 2 3" xfId="2988" xr:uid="{BDB68D35-8BE6-4556-83AB-526DCFE4A3E2}"/>
    <cellStyle name="Input 2 3 2" xfId="3488" xr:uid="{D59208D4-F292-4D06-A07E-37BA3E3D4168}"/>
    <cellStyle name="Input 2 4" xfId="3333" xr:uid="{A1393089-1C35-4E9B-8093-4B6DD8263F73}"/>
    <cellStyle name="Input 2 4 2" xfId="3503" xr:uid="{0152FF03-A4EE-44D3-89DB-D30C89B39B0A}"/>
    <cellStyle name="Input 2 5" xfId="3406" xr:uid="{80CCB8FA-AF4C-4060-9E25-0A29AB2A8638}"/>
    <cellStyle name="Input 3" xfId="1603" xr:uid="{00000000-0005-0000-0000-000042060000}"/>
    <cellStyle name="Input 3 2" xfId="2989" xr:uid="{DA90FA45-05D1-43E9-97CD-CA3CEB797552}"/>
    <cellStyle name="Input 3 2 2" xfId="3489" xr:uid="{78A71C47-3F80-4444-BBC3-64985DE58F10}"/>
    <cellStyle name="Input 3 3" xfId="3334" xr:uid="{C2DE5DC5-D650-4F99-8299-C02A77CF29A2}"/>
    <cellStyle name="Input 3 3 2" xfId="3504" xr:uid="{C0D94EB2-D333-4CDF-9B5F-F2E4D7819697}"/>
    <cellStyle name="Input 3 4" xfId="3405" xr:uid="{7028E88A-32DF-429F-B5D4-CA01D10D1266}"/>
    <cellStyle name="Input 4" xfId="1604" xr:uid="{00000000-0005-0000-0000-000043060000}"/>
    <cellStyle name="Input 5" xfId="1605" xr:uid="{00000000-0005-0000-0000-000044060000}"/>
    <cellStyle name="Input 6" xfId="1606" xr:uid="{00000000-0005-0000-0000-000045060000}"/>
    <cellStyle name="Input 7" xfId="1607" xr:uid="{00000000-0005-0000-0000-000046060000}"/>
    <cellStyle name="Input 7 2" xfId="3459" xr:uid="{83E02556-CBAB-4E79-A5E3-654C14EC7D2B}"/>
    <cellStyle name="Input 8" xfId="1608" xr:uid="{00000000-0005-0000-0000-000047060000}"/>
    <cellStyle name="Input 8 2" xfId="3470" xr:uid="{17A18297-4D2B-4052-95F3-C673FF7C3DA1}"/>
    <cellStyle name="Input 9" xfId="2778" xr:uid="{5A843D65-978A-46AA-8CA8-F647EFF0248C}"/>
    <cellStyle name="Input 9 2" xfId="3478" xr:uid="{940EBBA6-CF7E-4DA8-92F5-94D3AC4F6590}"/>
    <cellStyle name="InputCurrency" xfId="1609" xr:uid="{00000000-0005-0000-0000-000048060000}"/>
    <cellStyle name="InputCurrency 2" xfId="1610" xr:uid="{00000000-0005-0000-0000-000049060000}"/>
    <cellStyle name="InputCurrency 3" xfId="2990" xr:uid="{FA9736B4-49F9-4CDA-ACE9-339C47B15CFB}"/>
    <cellStyle name="InputPercent1" xfId="1611" xr:uid="{00000000-0005-0000-0000-00004A060000}"/>
    <cellStyle name="InputPercent1 2" xfId="2991" xr:uid="{E84C8228-1CF2-41CA-81AA-ED9267655FDF}"/>
    <cellStyle name="Integer" xfId="1612" xr:uid="{00000000-0005-0000-0000-00004B060000}"/>
    <cellStyle name="KPMG Heading 1" xfId="1613" xr:uid="{00000000-0005-0000-0000-00004C060000}"/>
    <cellStyle name="KPMG Heading 2" xfId="1614" xr:uid="{00000000-0005-0000-0000-00004D060000}"/>
    <cellStyle name="KPMG Heading 3" xfId="1615" xr:uid="{00000000-0005-0000-0000-00004E060000}"/>
    <cellStyle name="KPMG Heading 4" xfId="1616" xr:uid="{00000000-0005-0000-0000-00004F060000}"/>
    <cellStyle name="KPMG Normal" xfId="1617" xr:uid="{00000000-0005-0000-0000-000050060000}"/>
    <cellStyle name="KPMG Normal 2" xfId="1618" xr:uid="{00000000-0005-0000-0000-000051060000}"/>
    <cellStyle name="KPMG Normal Text" xfId="1619" xr:uid="{00000000-0005-0000-0000-000052060000}"/>
    <cellStyle name="KPMG Normal Text 2" xfId="1620" xr:uid="{00000000-0005-0000-0000-000053060000}"/>
    <cellStyle name="KPMG Normal_10" xfId="1621" xr:uid="{00000000-0005-0000-0000-000054060000}"/>
    <cellStyle name="left" xfId="1622" xr:uid="{00000000-0005-0000-0000-000055060000}"/>
    <cellStyle name="Link Currency (0)" xfId="1623" xr:uid="{00000000-0005-0000-0000-000056060000}"/>
    <cellStyle name="Link Currency (0) 2" xfId="1624" xr:uid="{00000000-0005-0000-0000-000057060000}"/>
    <cellStyle name="Link Currency (0) 3" xfId="1625" xr:uid="{00000000-0005-0000-0000-000058060000}"/>
    <cellStyle name="Link Currency (2)" xfId="1626" xr:uid="{00000000-0005-0000-0000-000059060000}"/>
    <cellStyle name="Link Currency (2) 2" xfId="1627" xr:uid="{00000000-0005-0000-0000-00005A060000}"/>
    <cellStyle name="Link Currency (2) 3" xfId="1628" xr:uid="{00000000-0005-0000-0000-00005B060000}"/>
    <cellStyle name="Link Units (0)" xfId="1629" xr:uid="{00000000-0005-0000-0000-00005C060000}"/>
    <cellStyle name="Link Units (0) 2" xfId="1630" xr:uid="{00000000-0005-0000-0000-00005D060000}"/>
    <cellStyle name="Link Units (0) 3" xfId="1631" xr:uid="{00000000-0005-0000-0000-00005E060000}"/>
    <cellStyle name="Link Units (1)" xfId="1632" xr:uid="{00000000-0005-0000-0000-00005F060000}"/>
    <cellStyle name="Link Units (1) 2" xfId="1633" xr:uid="{00000000-0005-0000-0000-000060060000}"/>
    <cellStyle name="Link Units (1) 3" xfId="1634" xr:uid="{00000000-0005-0000-0000-000061060000}"/>
    <cellStyle name="Link Units (2)" xfId="1635" xr:uid="{00000000-0005-0000-0000-000062060000}"/>
    <cellStyle name="Link Units (2) 2" xfId="1636" xr:uid="{00000000-0005-0000-0000-000063060000}"/>
    <cellStyle name="Link Units (2) 3" xfId="1637" xr:uid="{00000000-0005-0000-0000-000064060000}"/>
    <cellStyle name="Linked Cell 2" xfId="1638" xr:uid="{00000000-0005-0000-0000-000065060000}"/>
    <cellStyle name="Linked Cell 2 2" xfId="1639" xr:uid="{00000000-0005-0000-0000-000066060000}"/>
    <cellStyle name="Linked Cell 2 3" xfId="2992" xr:uid="{BB51A482-8962-4C38-9EDA-988CE3D02C96}"/>
    <cellStyle name="Linked Cell 3" xfId="1640" xr:uid="{00000000-0005-0000-0000-000067060000}"/>
    <cellStyle name="Linked Cell 3 2" xfId="2993" xr:uid="{80035DAD-552A-4374-BE10-C9E10185427B}"/>
    <cellStyle name="Linked Cell 4" xfId="1641" xr:uid="{00000000-0005-0000-0000-000068060000}"/>
    <cellStyle name="Linked Cell 5" xfId="1642" xr:uid="{00000000-0005-0000-0000-000069060000}"/>
    <cellStyle name="Miglia - Stile1" xfId="1643" xr:uid="{00000000-0005-0000-0000-00006A060000}"/>
    <cellStyle name="Miglia - Stile2" xfId="1644" xr:uid="{00000000-0005-0000-0000-00006B060000}"/>
    <cellStyle name="Miglia - Stile3" xfId="1645" xr:uid="{00000000-0005-0000-0000-00006C060000}"/>
    <cellStyle name="Miglia - Stile4" xfId="1646" xr:uid="{00000000-0005-0000-0000-00006D060000}"/>
    <cellStyle name="Miglia - Stile5" xfId="1647" xr:uid="{00000000-0005-0000-0000-00006E060000}"/>
    <cellStyle name="Migliaia (0)" xfId="1648" xr:uid="{00000000-0005-0000-0000-00006F060000}"/>
    <cellStyle name="Milliers [0]_AR1194" xfId="1649" xr:uid="{00000000-0005-0000-0000-000070060000}"/>
    <cellStyle name="Milliers_AR1194" xfId="1650" xr:uid="{00000000-0005-0000-0000-000071060000}"/>
    <cellStyle name="Model" xfId="1651" xr:uid="{00000000-0005-0000-0000-000072060000}"/>
    <cellStyle name="Moeda [0]_aola" xfId="1652" xr:uid="{00000000-0005-0000-0000-000073060000}"/>
    <cellStyle name="Moeda_aola" xfId="1653" xr:uid="{00000000-0005-0000-0000-000074060000}"/>
    <cellStyle name="Mon?taire [0]_AR1194" xfId="1654" xr:uid="{00000000-0005-0000-0000-000075060000}"/>
    <cellStyle name="Mon?taire_AR1194" xfId="1655" xr:uid="{00000000-0005-0000-0000-000076060000}"/>
    <cellStyle name="Monétaire [0]_laroux" xfId="1656" xr:uid="{00000000-0005-0000-0000-000077060000}"/>
    <cellStyle name="Monétaire_laroux" xfId="1657" xr:uid="{00000000-0005-0000-0000-000078060000}"/>
    <cellStyle name="Mon้taire [0]_laroux" xfId="1658" xr:uid="{00000000-0005-0000-0000-000079060000}"/>
    <cellStyle name="Mon้taire_laroux" xfId="1659" xr:uid="{00000000-0005-0000-0000-00007A060000}"/>
    <cellStyle name="Mon騁aire [0]_AR1194" xfId="1660" xr:uid="{00000000-0005-0000-0000-00007B060000}"/>
    <cellStyle name="Mon騁aire_AR1194" xfId="1661" xr:uid="{00000000-0005-0000-0000-00007C060000}"/>
    <cellStyle name="Multiple" xfId="1662" xr:uid="{00000000-0005-0000-0000-00007D060000}"/>
    <cellStyle name="Neutral 2" xfId="1663" xr:uid="{00000000-0005-0000-0000-00007E060000}"/>
    <cellStyle name="Neutral 2 2" xfId="1664" xr:uid="{00000000-0005-0000-0000-00007F060000}"/>
    <cellStyle name="Neutral 2 3" xfId="2994" xr:uid="{3EF2C074-EEDB-4A11-855A-B09E06BA3C40}"/>
    <cellStyle name="Neutral 3" xfId="1665" xr:uid="{00000000-0005-0000-0000-000080060000}"/>
    <cellStyle name="Neutral 3 2" xfId="2995" xr:uid="{DF8006F1-C768-4F1A-A318-2C39648EECEA}"/>
    <cellStyle name="Neutral 4" xfId="1666" xr:uid="{00000000-0005-0000-0000-000081060000}"/>
    <cellStyle name="Neutral 5" xfId="1667" xr:uid="{00000000-0005-0000-0000-000082060000}"/>
    <cellStyle name="no dec" xfId="1668" xr:uid="{00000000-0005-0000-0000-000083060000}"/>
    <cellStyle name="Nor}al" xfId="1669" xr:uid="{00000000-0005-0000-0000-000084060000}"/>
    <cellStyle name="Normal" xfId="0" builtinId="0"/>
    <cellStyle name="Normal - Stile6" xfId="1670" xr:uid="{00000000-0005-0000-0000-000086060000}"/>
    <cellStyle name="Normal - Stile7" xfId="1671" xr:uid="{00000000-0005-0000-0000-000087060000}"/>
    <cellStyle name="Normal - Stile8" xfId="1672" xr:uid="{00000000-0005-0000-0000-000088060000}"/>
    <cellStyle name="Normal - Style1" xfId="1673" xr:uid="{00000000-0005-0000-0000-000089060000}"/>
    <cellStyle name="Normal - Style1 2" xfId="1674" xr:uid="{00000000-0005-0000-0000-00008A060000}"/>
    <cellStyle name="Normal - Style2" xfId="2996" xr:uid="{290C4758-FF3F-4E5B-9E63-4DADE4AE8C2F}"/>
    <cellStyle name="Normal - Style5" xfId="1675" xr:uid="{00000000-0005-0000-0000-00008B060000}"/>
    <cellStyle name="Normal - ｵ鮖蘯ｺ1" xfId="1676" xr:uid="{00000000-0005-0000-0000-00008C060000}"/>
    <cellStyle name="Normal 10" xfId="1677" xr:uid="{00000000-0005-0000-0000-00008D060000}"/>
    <cellStyle name="Normal 10 2" xfId="1678" xr:uid="{00000000-0005-0000-0000-00008E060000}"/>
    <cellStyle name="Normal 10 2 2" xfId="3203" xr:uid="{48E6E7A1-830B-41EF-A170-636D2CF91BAA}"/>
    <cellStyle name="Normal 10 2 3" xfId="3567" xr:uid="{CE761E68-BBFA-493A-AE57-5657DC662F20}"/>
    <cellStyle name="Normal 10 2 3 2" xfId="4156" xr:uid="{4DF762EB-CA1D-4C97-82E0-5B3789EA084E}"/>
    <cellStyle name="Normal 10 2 3 3" xfId="4617" xr:uid="{036E70AF-2859-456A-9146-869FAAAE133E}"/>
    <cellStyle name="Normal 10 2 3 4" xfId="5031" xr:uid="{CFDF81C7-F589-4141-A56A-1BC584917B6E}"/>
    <cellStyle name="Normal 10 2 4" xfId="2587" xr:uid="{0DC36EBC-6402-456A-A0B4-0816F7E35691}"/>
    <cellStyle name="Normal 10 2 4 2" xfId="3930" xr:uid="{3FF0290C-9BA8-4E84-8742-47CDB4821BC2}"/>
    <cellStyle name="Normal 10 2 4 3" xfId="4438" xr:uid="{BCBC6D1F-FAC2-486E-8684-ED209D315F6F}"/>
    <cellStyle name="Normal 10 2 4 4" xfId="4852" xr:uid="{AAE40170-64F7-4188-85D8-C584CB5F59F3}"/>
    <cellStyle name="Normal 10 2 5" xfId="3699" xr:uid="{428414A7-2E96-4868-8839-47E5D744A8F1}"/>
    <cellStyle name="Normal 10 2 6" xfId="4260" xr:uid="{E0089753-E891-40E9-A445-67A40F74C1E6}"/>
    <cellStyle name="Normal 10 2 7" xfId="4674" xr:uid="{644AF457-4E6A-4758-B9D4-34817CBCAE04}"/>
    <cellStyle name="Normal 10 3" xfId="1679" xr:uid="{00000000-0005-0000-0000-00008F060000}"/>
    <cellStyle name="Normal 10 3 2" xfId="3204" xr:uid="{C5A52841-9762-454D-B688-5D6C1BCB0F26}"/>
    <cellStyle name="Normal 10 4" xfId="1680" xr:uid="{00000000-0005-0000-0000-000090060000}"/>
    <cellStyle name="Normal 10 5" xfId="1681" xr:uid="{00000000-0005-0000-0000-000091060000}"/>
    <cellStyle name="Normal 10 6" xfId="2997" xr:uid="{794A6410-FCC6-45AF-A16E-68CEEF0FA196}"/>
    <cellStyle name="Normal 100" xfId="1682" xr:uid="{00000000-0005-0000-0000-000092060000}"/>
    <cellStyle name="Normal 100 2" xfId="2588" xr:uid="{746129F4-8421-45FC-A836-38862BE39513}"/>
    <cellStyle name="Normal 100 2 2" xfId="3931" xr:uid="{F9A450BC-D2A9-46E1-857E-FF07426BA8D0}"/>
    <cellStyle name="Normal 100 2 3" xfId="4439" xr:uid="{C6879120-C124-45FB-9B03-CD8E6BF4881E}"/>
    <cellStyle name="Normal 100 2 4" xfId="4853" xr:uid="{9299502A-BC56-4CA1-985D-C16F8D7B21C4}"/>
    <cellStyle name="Normal 100 3" xfId="3700" xr:uid="{3CCF46E8-CA12-4EFA-9751-FE8B40EE9009}"/>
    <cellStyle name="Normal 100 4" xfId="4261" xr:uid="{C68EA5D9-0580-445C-872E-53C0D2E10843}"/>
    <cellStyle name="Normal 100 5" xfId="4675" xr:uid="{B2F02078-7729-4E1D-9356-4DC5EAF740A8}"/>
    <cellStyle name="Normal 101" xfId="1683" xr:uid="{00000000-0005-0000-0000-000093060000}"/>
    <cellStyle name="Normal 101 2" xfId="2589" xr:uid="{F1EC8A81-405C-451B-8E06-F40CCBD954AC}"/>
    <cellStyle name="Normal 101 2 2" xfId="3932" xr:uid="{62363457-3093-4296-884A-12F86D622D04}"/>
    <cellStyle name="Normal 101 2 3" xfId="4440" xr:uid="{D5C9BB36-29E5-4A44-ACAC-B12D0B07A8B6}"/>
    <cellStyle name="Normal 101 2 4" xfId="4854" xr:uid="{31A81AA4-5749-4EED-9196-E30D77C766B8}"/>
    <cellStyle name="Normal 101 3" xfId="3701" xr:uid="{E97F8DA7-2FC3-4C78-9C6B-D75A649E35BE}"/>
    <cellStyle name="Normal 101 4" xfId="4262" xr:uid="{038736B9-B1E5-491A-B63C-6DBD934147CC}"/>
    <cellStyle name="Normal 101 5" xfId="4676" xr:uid="{E050D362-0607-42A2-AD7B-A685F62669AA}"/>
    <cellStyle name="Normal 102" xfId="1684" xr:uid="{00000000-0005-0000-0000-000094060000}"/>
    <cellStyle name="Normal 102 2" xfId="2590" xr:uid="{C4DA1521-3521-4006-873F-29244E118A49}"/>
    <cellStyle name="Normal 102 2 2" xfId="3933" xr:uid="{5261F9E3-29BD-473E-9CE6-5EFDA421AECD}"/>
    <cellStyle name="Normal 102 2 3" xfId="4441" xr:uid="{750C3BE8-F62F-4CE1-A521-A9D8E4E139FD}"/>
    <cellStyle name="Normal 102 2 4" xfId="4855" xr:uid="{5C910A21-BD31-4E7A-88A9-ABEB1F1264E0}"/>
    <cellStyle name="Normal 102 3" xfId="3702" xr:uid="{C1619294-F262-40E1-96B3-1A7F374950BD}"/>
    <cellStyle name="Normal 102 4" xfId="4263" xr:uid="{27926AAA-D9A3-458A-B2EF-9470AC6D6B06}"/>
    <cellStyle name="Normal 102 5" xfId="4677" xr:uid="{EAE1B8D6-3169-4380-BA62-A60D996588B1}"/>
    <cellStyle name="Normal 103" xfId="1685" xr:uid="{00000000-0005-0000-0000-000095060000}"/>
    <cellStyle name="Normal 103 2" xfId="2591" xr:uid="{26403864-A66A-451A-87B2-177E15BD253A}"/>
    <cellStyle name="Normal 103 2 2" xfId="3934" xr:uid="{9DAC258C-9F34-4982-A6BE-2A33259CE932}"/>
    <cellStyle name="Normal 103 2 3" xfId="4442" xr:uid="{39A14C98-93B8-47B5-93D7-1C15A23F0CC8}"/>
    <cellStyle name="Normal 103 2 4" xfId="4856" xr:uid="{61A25E11-967F-4B0D-A9FB-CD318B755B1D}"/>
    <cellStyle name="Normal 103 3" xfId="3703" xr:uid="{59E71EC5-7BE0-4478-9A8F-4F44BC2E18AC}"/>
    <cellStyle name="Normal 103 4" xfId="4264" xr:uid="{74440302-7842-45A8-B1B8-B079CCD9C2A8}"/>
    <cellStyle name="Normal 103 5" xfId="4678" xr:uid="{35157CD2-08E7-41CA-9BC4-396A32777937}"/>
    <cellStyle name="Normal 104" xfId="1686" xr:uid="{00000000-0005-0000-0000-000096060000}"/>
    <cellStyle name="Normal 104 2" xfId="2592" xr:uid="{A01C38CB-F3CD-485D-A0C4-25715DD2634A}"/>
    <cellStyle name="Normal 104 2 2" xfId="3935" xr:uid="{7C7E9369-EC48-407F-B519-F49509F01118}"/>
    <cellStyle name="Normal 104 2 3" xfId="4443" xr:uid="{6C4715F1-442C-4BA4-AC68-EA4B6E8752EF}"/>
    <cellStyle name="Normal 104 2 4" xfId="4857" xr:uid="{2577F9B3-0DE5-4E75-9736-F26F28879AE5}"/>
    <cellStyle name="Normal 104 3" xfId="3704" xr:uid="{1FB86E1D-DBF6-4738-94C8-FDF55941E542}"/>
    <cellStyle name="Normal 104 4" xfId="4265" xr:uid="{BAB42CF2-8BA6-4394-8C1B-78AFFC33D15A}"/>
    <cellStyle name="Normal 104 5" xfId="4679" xr:uid="{52CC093A-494C-4A52-B22A-98E28DC90207}"/>
    <cellStyle name="Normal 105" xfId="1687" xr:uid="{00000000-0005-0000-0000-000097060000}"/>
    <cellStyle name="Normal 105 2" xfId="2593" xr:uid="{DD9BD858-712F-4942-BCEB-18CA39432CF3}"/>
    <cellStyle name="Normal 105 2 2" xfId="3936" xr:uid="{734858CA-BB23-43F6-8997-38BBDC0BAE25}"/>
    <cellStyle name="Normal 105 2 3" xfId="4444" xr:uid="{242BC569-E35F-4853-948F-C138F6C11D86}"/>
    <cellStyle name="Normal 105 2 4" xfId="4858" xr:uid="{56E76D0F-77CF-4BE0-BC5E-73D7DC139373}"/>
    <cellStyle name="Normal 105 3" xfId="3705" xr:uid="{43393B55-29C3-4B5E-BEFC-88CFEB937AC8}"/>
    <cellStyle name="Normal 105 4" xfId="4266" xr:uid="{383832D0-D32B-48BF-9180-3D83359E1A75}"/>
    <cellStyle name="Normal 105 5" xfId="4680" xr:uid="{2548A28A-6271-48DE-B068-69820F428193}"/>
    <cellStyle name="Normal 106" xfId="1688" xr:uid="{00000000-0005-0000-0000-000098060000}"/>
    <cellStyle name="Normal 106 2" xfId="2594" xr:uid="{326BB8C8-7920-4D27-ADD7-8C5A417486B8}"/>
    <cellStyle name="Normal 106 2 2" xfId="3937" xr:uid="{F70BEDBD-9410-43EA-9174-B16A61D848D0}"/>
    <cellStyle name="Normal 106 2 3" xfId="4445" xr:uid="{0CE43AA6-C9F3-44C0-8408-47B3B240FFE7}"/>
    <cellStyle name="Normal 106 2 4" xfId="4859" xr:uid="{F7815931-E4B3-4EBB-9453-228BD54FF02E}"/>
    <cellStyle name="Normal 106 3" xfId="3706" xr:uid="{B6C98872-3393-49F3-9EAC-63BE1D68A81C}"/>
    <cellStyle name="Normal 106 4" xfId="4267" xr:uid="{260ECD42-8293-4739-A8A5-EAAE950CDA8E}"/>
    <cellStyle name="Normal 106 5" xfId="4681" xr:uid="{ACA8D6C7-04F2-4C5A-ADFD-05BAF885F1CE}"/>
    <cellStyle name="Normal 107" xfId="1689" xr:uid="{00000000-0005-0000-0000-000099060000}"/>
    <cellStyle name="Normal 107 2" xfId="2595" xr:uid="{C62C2B79-CA6D-473B-9D16-5E7A536D961B}"/>
    <cellStyle name="Normal 107 2 2" xfId="3938" xr:uid="{8440E2D7-66CE-46B9-869F-F299700211E7}"/>
    <cellStyle name="Normal 107 2 3" xfId="4446" xr:uid="{256B999C-5E9F-4931-A352-731F67F75A76}"/>
    <cellStyle name="Normal 107 2 4" xfId="4860" xr:uid="{A931986F-442E-4EA9-A855-75022946D7DE}"/>
    <cellStyle name="Normal 107 3" xfId="3707" xr:uid="{0BF310BF-45F4-460C-8094-0E587F41EB05}"/>
    <cellStyle name="Normal 107 4" xfId="4268" xr:uid="{9EBF9438-BF7F-41E4-93D1-DE31400B594A}"/>
    <cellStyle name="Normal 107 5" xfId="4682" xr:uid="{34F8A554-3411-4C36-B88A-2B301813085F}"/>
    <cellStyle name="Normal 108" xfId="1690" xr:uid="{00000000-0005-0000-0000-00009A060000}"/>
    <cellStyle name="Normal 108 2" xfId="2596" xr:uid="{E4F49B68-A0AB-410E-BF9B-2CEE19248FB4}"/>
    <cellStyle name="Normal 108 2 2" xfId="3939" xr:uid="{6F055A59-B699-4B04-93B2-F1DAFF48E2FB}"/>
    <cellStyle name="Normal 108 2 3" xfId="4447" xr:uid="{7B4D06FA-3315-4EAC-B94C-4C6215E334B6}"/>
    <cellStyle name="Normal 108 2 4" xfId="4861" xr:uid="{3928F36F-D0D3-45A2-903A-A79E6B5789D3}"/>
    <cellStyle name="Normal 108 3" xfId="3708" xr:uid="{AB6E9E26-00DE-4AD0-9840-ECAB6CCC92DB}"/>
    <cellStyle name="Normal 108 4" xfId="4269" xr:uid="{5DDA8C20-6FA2-4504-A6AD-209C433843EA}"/>
    <cellStyle name="Normal 108 5" xfId="4683" xr:uid="{65DA7FF3-977C-43EE-8BAB-D63A96D33D6B}"/>
    <cellStyle name="Normal 109" xfId="1691" xr:uid="{00000000-0005-0000-0000-00009B060000}"/>
    <cellStyle name="Normal 109 2" xfId="2597" xr:uid="{B463FB07-0577-4BFB-8C09-7682082272D5}"/>
    <cellStyle name="Normal 109 2 2" xfId="3940" xr:uid="{728E100F-1D45-410C-9EC9-132DFFC3776F}"/>
    <cellStyle name="Normal 109 2 3" xfId="4448" xr:uid="{E9E63CAD-8ED1-404F-8C42-250E8B7A7536}"/>
    <cellStyle name="Normal 109 2 4" xfId="4862" xr:uid="{F92ED9DC-6D0C-4046-80DA-60C2FF39B190}"/>
    <cellStyle name="Normal 109 3" xfId="3709" xr:uid="{BE0E99F2-1339-4FD9-8FD3-4A2FEFB3B8E6}"/>
    <cellStyle name="Normal 109 4" xfId="4270" xr:uid="{7474EB13-6419-4563-B66D-F4F261E5B512}"/>
    <cellStyle name="Normal 109 5" xfId="4684" xr:uid="{4CC1425C-46E1-4DF9-9C47-5755EA7DE278}"/>
    <cellStyle name="Normal 11" xfId="1692" xr:uid="{00000000-0005-0000-0000-00009C060000}"/>
    <cellStyle name="Normal 11 2" xfId="1693" xr:uid="{00000000-0005-0000-0000-00009D060000}"/>
    <cellStyle name="Normal 11 2 2" xfId="1694" xr:uid="{00000000-0005-0000-0000-00009E060000}"/>
    <cellStyle name="Normal 11 2 3" xfId="2598" xr:uid="{0F720E5E-7FDD-4ABB-9C9A-D87C6124AD5E}"/>
    <cellStyle name="Normal 11 2 3 2" xfId="3941" xr:uid="{43E208EE-7A41-40E1-874F-A5CE550453F0}"/>
    <cellStyle name="Normal 11 2 3 3" xfId="4449" xr:uid="{537266AA-BCBD-4FC3-887D-241EF2EBBCD2}"/>
    <cellStyle name="Normal 11 2 3 4" xfId="4863" xr:uid="{32ABECD2-A401-4986-A4B6-A6116F7BDC5D}"/>
    <cellStyle name="Normal 11 2 4" xfId="3710" xr:uid="{D64702C4-3949-4724-8645-35468109FF59}"/>
    <cellStyle name="Normal 11 2 5" xfId="4271" xr:uid="{32EFAD0F-003B-4AD8-98C4-7749A9946510}"/>
    <cellStyle name="Normal 11 2 6" xfId="4685" xr:uid="{A1D055BE-9563-4AE1-8160-E9E2D6A1714C}"/>
    <cellStyle name="Normal 11 3" xfId="1695" xr:uid="{00000000-0005-0000-0000-00009F060000}"/>
    <cellStyle name="Normal 11 3 2" xfId="3205" xr:uid="{27E9EF58-C86F-4FB8-9B12-6E6BCEFBF3CA}"/>
    <cellStyle name="Normal 11 4" xfId="1696" xr:uid="{00000000-0005-0000-0000-0000A0060000}"/>
    <cellStyle name="Normal 110" xfId="1697" xr:uid="{00000000-0005-0000-0000-0000A1060000}"/>
    <cellStyle name="Normal 110 2" xfId="2599" xr:uid="{5A3E14D8-7EFB-411F-B7DE-C932874D7BD6}"/>
    <cellStyle name="Normal 110 2 2" xfId="3942" xr:uid="{6B32D38E-C25F-4079-BE85-4FB8431DDC6E}"/>
    <cellStyle name="Normal 110 2 3" xfId="4450" xr:uid="{3A669B4F-8B4A-4975-B270-7E99AAC8793E}"/>
    <cellStyle name="Normal 110 2 4" xfId="4864" xr:uid="{501D87EF-E150-4E95-9C9B-0BE9EFB54C10}"/>
    <cellStyle name="Normal 110 3" xfId="3711" xr:uid="{3B0BF5B6-0848-4DF0-BF9B-F815F84E4327}"/>
    <cellStyle name="Normal 110 4" xfId="4272" xr:uid="{8A6087A1-AECF-476D-B9AC-0E9DB0187528}"/>
    <cellStyle name="Normal 110 5" xfId="4686" xr:uid="{F03120E2-5B92-4A79-959B-6B8FF7896E1D}"/>
    <cellStyle name="Normal 111" xfId="1698" xr:uid="{00000000-0005-0000-0000-0000A2060000}"/>
    <cellStyle name="Normal 111 2" xfId="2600" xr:uid="{D2A3C0B4-ED74-4891-8423-349F97B5AD6B}"/>
    <cellStyle name="Normal 111 2 2" xfId="3943" xr:uid="{3A9E6333-45AD-428A-8DF5-22B9ACDC4022}"/>
    <cellStyle name="Normal 111 2 3" xfId="4451" xr:uid="{F1866D46-4319-45C9-99EE-D697E7C74262}"/>
    <cellStyle name="Normal 111 2 4" xfId="4865" xr:uid="{A5A43A72-3C29-4C7A-A607-1BCAE2FB7201}"/>
    <cellStyle name="Normal 111 3" xfId="3712" xr:uid="{2A5BEFCE-D1DF-4989-9E3C-FF75FBBF8029}"/>
    <cellStyle name="Normal 111 4" xfId="4273" xr:uid="{F49325D8-9A0F-4B0C-B82A-B7920707E203}"/>
    <cellStyle name="Normal 111 5" xfId="4687" xr:uid="{0626132E-28CB-4DEE-80BA-BB4A60B3958B}"/>
    <cellStyle name="Normal 112" xfId="1699" xr:uid="{00000000-0005-0000-0000-0000A3060000}"/>
    <cellStyle name="Normal 112 2" xfId="2601" xr:uid="{A616F8FB-FA37-4B28-99FC-32ABF759F521}"/>
    <cellStyle name="Normal 112 2 2" xfId="3944" xr:uid="{E5B5398C-2324-4A5D-AFCA-588083CB40F5}"/>
    <cellStyle name="Normal 112 2 3" xfId="4452" xr:uid="{2E58CBFB-A64D-4BB6-89B4-2E676CD436B8}"/>
    <cellStyle name="Normal 112 2 4" xfId="4866" xr:uid="{A8E71829-DABD-4019-A9A0-2E6DA4CE27EC}"/>
    <cellStyle name="Normal 112 3" xfId="3713" xr:uid="{B94AB3ED-4796-46F4-89EC-3672B95DCAEB}"/>
    <cellStyle name="Normal 112 4" xfId="4274" xr:uid="{FB3626DA-3F9B-4FFD-8461-AE2306347A7B}"/>
    <cellStyle name="Normal 112 5" xfId="4688" xr:uid="{56D0DB36-887C-4369-A3EB-8AF755D8E08A}"/>
    <cellStyle name="Normal 113" xfId="1700" xr:uid="{00000000-0005-0000-0000-0000A4060000}"/>
    <cellStyle name="Normal 113 2" xfId="2602" xr:uid="{17DAFDEC-F60E-47C9-A579-7A7995108CBE}"/>
    <cellStyle name="Normal 113 2 2" xfId="3945" xr:uid="{082E3F15-1F06-4DE7-AFC9-18B43F92952F}"/>
    <cellStyle name="Normal 113 2 3" xfId="4453" xr:uid="{5BE52853-582C-4741-A1DE-7E52A9887D7F}"/>
    <cellStyle name="Normal 113 2 4" xfId="4867" xr:uid="{94B8E39F-88B6-41DA-A41C-075884142D85}"/>
    <cellStyle name="Normal 113 3" xfId="3714" xr:uid="{A35A29DB-DEA3-4549-BABA-D2552208FD4F}"/>
    <cellStyle name="Normal 113 4" xfId="4275" xr:uid="{2F310CA5-3418-4CB2-AE5C-60657FEF5FE2}"/>
    <cellStyle name="Normal 113 5" xfId="4689" xr:uid="{8E87D3F4-7AC3-4FDC-9E55-D6CCB12AFF6A}"/>
    <cellStyle name="Normal 114" xfId="1701" xr:uid="{00000000-0005-0000-0000-0000A5060000}"/>
    <cellStyle name="Normal 114 2" xfId="2603" xr:uid="{179598A8-6E77-487E-B0CA-0B828623CD6F}"/>
    <cellStyle name="Normal 114 2 2" xfId="3946" xr:uid="{AC449036-2C7A-4A86-8FD1-C66D82FE1BDB}"/>
    <cellStyle name="Normal 114 2 3" xfId="4454" xr:uid="{8897938C-A140-46EF-8C4A-9D8FA0482E88}"/>
    <cellStyle name="Normal 114 2 4" xfId="4868" xr:uid="{A9F474C3-0611-4D5A-8B26-D4BC9FD36D34}"/>
    <cellStyle name="Normal 114 3" xfId="3715" xr:uid="{60544964-448F-407A-A936-DF2B08462F82}"/>
    <cellStyle name="Normal 114 4" xfId="4276" xr:uid="{CBE724A9-F67B-4C19-9A88-5F8133634511}"/>
    <cellStyle name="Normal 114 5" xfId="4690" xr:uid="{2E8433E1-0F5A-4A80-B0AA-988C2C4C18E7}"/>
    <cellStyle name="Normal 115" xfId="1702" xr:uid="{00000000-0005-0000-0000-0000A6060000}"/>
    <cellStyle name="Normal 115 2" xfId="2604" xr:uid="{CA291AEC-A9F1-42C0-AC59-6A052704D73A}"/>
    <cellStyle name="Normal 115 2 2" xfId="3947" xr:uid="{FA75E36F-91A6-497E-AF5A-EFF8627681BD}"/>
    <cellStyle name="Normal 115 2 3" xfId="4455" xr:uid="{6C7A4323-25D5-497A-8863-4B2A5A5FC69D}"/>
    <cellStyle name="Normal 115 2 4" xfId="4869" xr:uid="{741CC91C-F6D0-4E97-AA33-4B709CEFBFAC}"/>
    <cellStyle name="Normal 115 3" xfId="3716" xr:uid="{F7BD33DE-3132-41F5-B853-BE56CD62454C}"/>
    <cellStyle name="Normal 115 4" xfId="4277" xr:uid="{B6E405C8-96DA-4FF6-BF31-BA7D3F6CB4B7}"/>
    <cellStyle name="Normal 115 5" xfId="4691" xr:uid="{50F1E5FA-0416-4110-9023-29091F9E6DFB}"/>
    <cellStyle name="Normal 116" xfId="1703" xr:uid="{00000000-0005-0000-0000-0000A7060000}"/>
    <cellStyle name="Normal 116 2" xfId="2605" xr:uid="{5A4CE2EA-6759-4F80-9366-2B2DB6FDB8B7}"/>
    <cellStyle name="Normal 116 2 2" xfId="3948" xr:uid="{900505E7-EF07-480E-A87B-CB37E2CDBA86}"/>
    <cellStyle name="Normal 116 2 3" xfId="4456" xr:uid="{C10DA1F6-EDDE-4A40-9EF0-B41BBBFDD160}"/>
    <cellStyle name="Normal 116 2 4" xfId="4870" xr:uid="{FEDBE90A-73EA-49B9-911B-DD60DB945F72}"/>
    <cellStyle name="Normal 116 3" xfId="3717" xr:uid="{0E106920-4FFB-47BD-8AE9-01248848AE55}"/>
    <cellStyle name="Normal 116 4" xfId="4278" xr:uid="{B324BBE7-9EA4-42DF-854C-E9C8598ECE4C}"/>
    <cellStyle name="Normal 116 5" xfId="4692" xr:uid="{B0AEDC14-7FB3-4D30-B53A-744EB5E972B1}"/>
    <cellStyle name="Normal 117" xfId="1704" xr:uid="{00000000-0005-0000-0000-0000A8060000}"/>
    <cellStyle name="Normal 117 2" xfId="2606" xr:uid="{0DA7BD64-F9F0-413F-A0B9-9AE5DCFD800C}"/>
    <cellStyle name="Normal 117 2 2" xfId="3949" xr:uid="{28802B4E-A46C-46CB-8690-817138EAB93D}"/>
    <cellStyle name="Normal 117 2 3" xfId="4457" xr:uid="{FA537940-5722-4233-A6B8-A04F235D7866}"/>
    <cellStyle name="Normal 117 2 4" xfId="4871" xr:uid="{4715B7F5-E167-46CB-91E7-2B3F0C4521AC}"/>
    <cellStyle name="Normal 117 3" xfId="3718" xr:uid="{A72B15E5-64B2-46F6-B8A5-F1AA9BA12F67}"/>
    <cellStyle name="Normal 117 4" xfId="4279" xr:uid="{30FF670A-B134-4609-A9D6-6E60E80F4B34}"/>
    <cellStyle name="Normal 117 5" xfId="4693" xr:uid="{6EF62EA7-11DB-4B4D-A752-75721E70DDE6}"/>
    <cellStyle name="Normal 118" xfId="1705" xr:uid="{00000000-0005-0000-0000-0000A9060000}"/>
    <cellStyle name="Normal 118 2" xfId="2607" xr:uid="{070ADD75-16B3-404D-B905-ADA68FCB4E89}"/>
    <cellStyle name="Normal 118 2 2" xfId="3950" xr:uid="{8698DDA1-9879-4249-A330-A07CE67886C4}"/>
    <cellStyle name="Normal 118 2 3" xfId="4458" xr:uid="{BC93276F-676E-4F57-8AA7-CB42DCC44594}"/>
    <cellStyle name="Normal 118 2 4" xfId="4872" xr:uid="{0F038431-848B-479C-92F2-EA2D488B72A4}"/>
    <cellStyle name="Normal 118 3" xfId="3719" xr:uid="{CA1C2BB1-8287-43D0-A6CE-CE145505CEA5}"/>
    <cellStyle name="Normal 118 4" xfId="4280" xr:uid="{520200D9-FC64-4B2B-A537-17CB524B0419}"/>
    <cellStyle name="Normal 118 5" xfId="4694" xr:uid="{2134DAB0-29A3-4563-A1C9-C11607338F42}"/>
    <cellStyle name="Normal 119" xfId="1706" xr:uid="{00000000-0005-0000-0000-0000AA060000}"/>
    <cellStyle name="Normal 119 2" xfId="2608" xr:uid="{E5C8DC1A-9885-4844-9C52-F766BA218C6B}"/>
    <cellStyle name="Normal 119 2 2" xfId="3951" xr:uid="{915278CD-2A7A-4A68-8B73-2FE32445754F}"/>
    <cellStyle name="Normal 119 2 3" xfId="4459" xr:uid="{277D6A86-8D92-4FD3-BE17-78EAA8E484A6}"/>
    <cellStyle name="Normal 119 2 4" xfId="4873" xr:uid="{EF103E25-5BDB-4B96-B353-BA2A2C86395E}"/>
    <cellStyle name="Normal 119 3" xfId="3720" xr:uid="{4EC45D4C-BA58-48AE-BB01-03A7B9F89C03}"/>
    <cellStyle name="Normal 119 4" xfId="4281" xr:uid="{3CC91DC0-9623-4A4A-ADB8-BF8EAD6B8457}"/>
    <cellStyle name="Normal 119 5" xfId="4695" xr:uid="{C3C6242B-2C72-44B7-BF75-48688769FC1E}"/>
    <cellStyle name="Normal 12" xfId="1707" xr:uid="{00000000-0005-0000-0000-0000AB060000}"/>
    <cellStyle name="Normal 12 2" xfId="1708" xr:uid="{00000000-0005-0000-0000-0000AC060000}"/>
    <cellStyle name="Normal 12 2 2" xfId="2609" xr:uid="{B98C2F50-3968-4F86-9CD9-09134394C4B5}"/>
    <cellStyle name="Normal 12 2 2 2" xfId="3952" xr:uid="{EAC4E6A8-08ED-4C21-BF3A-CE1C0EF230DC}"/>
    <cellStyle name="Normal 12 2 2 3" xfId="4460" xr:uid="{F15188BB-4F5E-4638-82B2-0C0359CB7E60}"/>
    <cellStyle name="Normal 12 2 2 4" xfId="4874" xr:uid="{B9AE24F0-3602-4102-99BB-187B3CBA72D4}"/>
    <cellStyle name="Normal 12 2 3" xfId="3721" xr:uid="{781ED7C6-813A-47B6-A72D-9110AEF6AF4B}"/>
    <cellStyle name="Normal 12 2 4" xfId="4282" xr:uid="{429E94FA-5993-4C22-AD79-161EC44C21AE}"/>
    <cellStyle name="Normal 12 2 5" xfId="4696" xr:uid="{EC4D58F9-DBFB-4311-9D0D-6940BF620344}"/>
    <cellStyle name="Normal 12 3" xfId="1709" xr:uid="{00000000-0005-0000-0000-0000AD060000}"/>
    <cellStyle name="Normal 12 4" xfId="1710" xr:uid="{00000000-0005-0000-0000-0000AE060000}"/>
    <cellStyle name="Normal 12 5" xfId="1711" xr:uid="{00000000-0005-0000-0000-0000AF060000}"/>
    <cellStyle name="Normal 120" xfId="1712" xr:uid="{00000000-0005-0000-0000-0000B0060000}"/>
    <cellStyle name="Normal 120 2" xfId="2610" xr:uid="{CDBE8805-13D7-43D2-ADAB-B033E5710FA2}"/>
    <cellStyle name="Normal 120 2 2" xfId="3953" xr:uid="{B3D4C9C8-A273-4596-84B0-1F03B7842FEE}"/>
    <cellStyle name="Normal 120 2 3" xfId="4461" xr:uid="{5A08EBCC-276B-42B7-AC41-93B51630E6BF}"/>
    <cellStyle name="Normal 120 2 4" xfId="4875" xr:uid="{496653C1-1846-4E69-972D-44496E392DB8}"/>
    <cellStyle name="Normal 120 3" xfId="3722" xr:uid="{013FEEC5-6B74-4063-B5E0-D5B70AC137AB}"/>
    <cellStyle name="Normal 120 4" xfId="4283" xr:uid="{AA1E639E-59C5-4CB1-89A7-0DB04FD08A12}"/>
    <cellStyle name="Normal 120 5" xfId="4697" xr:uid="{10E9A7A4-C00D-4365-83BE-0B4D00DC0080}"/>
    <cellStyle name="Normal 121" xfId="1713" xr:uid="{00000000-0005-0000-0000-0000B1060000}"/>
    <cellStyle name="Normal 121 2" xfId="2611" xr:uid="{1E0A7F8A-81A3-4672-B9EE-C9BCFC2F1E17}"/>
    <cellStyle name="Normal 121 2 2" xfId="3954" xr:uid="{1C9441E8-2372-4B79-B797-C5E8396946FE}"/>
    <cellStyle name="Normal 121 2 3" xfId="4462" xr:uid="{5B9BF534-4A09-41F6-BEA3-7B6B6949373C}"/>
    <cellStyle name="Normal 121 2 4" xfId="4876" xr:uid="{005156C2-7802-4690-9DD0-5D23363BD196}"/>
    <cellStyle name="Normal 121 3" xfId="3723" xr:uid="{2E5E936E-AA12-4D07-8B8B-1A4DF01DF793}"/>
    <cellStyle name="Normal 121 4" xfId="4284" xr:uid="{1636BFCB-502E-4A96-B8C4-6E772163F45B}"/>
    <cellStyle name="Normal 121 5" xfId="4698" xr:uid="{91813C61-FDA2-49C6-B7EF-C7F3F798E42B}"/>
    <cellStyle name="Normal 122" xfId="1714" xr:uid="{00000000-0005-0000-0000-0000B2060000}"/>
    <cellStyle name="Normal 123" xfId="1715" xr:uid="{00000000-0005-0000-0000-0000B3060000}"/>
    <cellStyle name="Normal 124" xfId="1716" xr:uid="{00000000-0005-0000-0000-0000B4060000}"/>
    <cellStyle name="Normal 125" xfId="1717" xr:uid="{00000000-0005-0000-0000-0000B5060000}"/>
    <cellStyle name="Normal 126" xfId="1718" xr:uid="{00000000-0005-0000-0000-0000B6060000}"/>
    <cellStyle name="Normal 127" xfId="1719" xr:uid="{00000000-0005-0000-0000-0000B7060000}"/>
    <cellStyle name="Normal 128" xfId="1720" xr:uid="{00000000-0005-0000-0000-0000B8060000}"/>
    <cellStyle name="Normal 129" xfId="1721" xr:uid="{00000000-0005-0000-0000-0000B9060000}"/>
    <cellStyle name="Normal 13" xfId="1722" xr:uid="{00000000-0005-0000-0000-0000BA060000}"/>
    <cellStyle name="Normal 13 2" xfId="1723" xr:uid="{00000000-0005-0000-0000-0000BB060000}"/>
    <cellStyle name="Normal 13 2 2" xfId="2612" xr:uid="{8ED35799-E56C-4510-8A0E-D743FB3A8A7C}"/>
    <cellStyle name="Normal 13 2 2 2" xfId="3955" xr:uid="{E7BA3DD3-7D4D-4B2F-80BB-184454CF74CD}"/>
    <cellStyle name="Normal 13 2 2 3" xfId="4463" xr:uid="{561E5F28-EDF9-4BBA-B617-3465BF0EF1E5}"/>
    <cellStyle name="Normal 13 2 2 4" xfId="4877" xr:uid="{73089E88-FFE6-4A00-A131-B0FC2FDB3170}"/>
    <cellStyle name="Normal 13 2 3" xfId="3724" xr:uid="{377549C2-F1AD-4002-A06E-CEF6E604AFAA}"/>
    <cellStyle name="Normal 13 2 4" xfId="4285" xr:uid="{578F4A7A-053B-4A91-8DF4-9DEE05403370}"/>
    <cellStyle name="Normal 13 2 5" xfId="4699" xr:uid="{26736F13-D97B-43C8-A646-335E656D46C7}"/>
    <cellStyle name="Normal 13 3" xfId="1724" xr:uid="{00000000-0005-0000-0000-0000BC060000}"/>
    <cellStyle name="Normal 13 3 2" xfId="3206" xr:uid="{D6B3CB48-CD68-4FD5-A2CF-055950D6F537}"/>
    <cellStyle name="Normal 13 4" xfId="1725" xr:uid="{00000000-0005-0000-0000-0000BD060000}"/>
    <cellStyle name="Normal 13 5" xfId="1726" xr:uid="{00000000-0005-0000-0000-0000BE060000}"/>
    <cellStyle name="Normal 130" xfId="1727" xr:uid="{00000000-0005-0000-0000-0000BF060000}"/>
    <cellStyle name="Normal 131" xfId="1728" xr:uid="{00000000-0005-0000-0000-0000C0060000}"/>
    <cellStyle name="Normal 132" xfId="1729" xr:uid="{00000000-0005-0000-0000-0000C1060000}"/>
    <cellStyle name="Normal 133" xfId="1730" xr:uid="{00000000-0005-0000-0000-0000C2060000}"/>
    <cellStyle name="Normal 133 2" xfId="2613" xr:uid="{621A8FBA-E500-4DFD-B9A2-82CD2983CBD5}"/>
    <cellStyle name="Normal 133 2 2" xfId="3956" xr:uid="{CE43F8B8-FFD7-49C4-9AAE-5E9663BB9EBF}"/>
    <cellStyle name="Normal 133 2 3" xfId="4464" xr:uid="{C558684E-64B9-4215-9ED4-0EF24F9A7AEB}"/>
    <cellStyle name="Normal 133 2 4" xfId="4878" xr:uid="{B125DEF8-76CB-4A35-9D19-2F13E4550518}"/>
    <cellStyle name="Normal 133 3" xfId="3725" xr:uid="{6E56D08B-22E7-4957-AB38-B8849257A80E}"/>
    <cellStyle name="Normal 133 4" xfId="4286" xr:uid="{A9C03AF7-C52A-4D61-8BA5-23D344B24688}"/>
    <cellStyle name="Normal 133 5" xfId="4700" xr:uid="{CC08AE9C-BD00-4631-B510-FE87916E010E}"/>
    <cellStyle name="Normal 134" xfId="1731" xr:uid="{00000000-0005-0000-0000-0000C3060000}"/>
    <cellStyle name="Normal 134 2" xfId="1732" xr:uid="{00000000-0005-0000-0000-0000C4060000}"/>
    <cellStyle name="Normal 134 3" xfId="3207" xr:uid="{5015C7F5-2EAD-4957-B4AB-1E105732EA7D}"/>
    <cellStyle name="Normal 135" xfId="1733" xr:uid="{00000000-0005-0000-0000-0000C5060000}"/>
    <cellStyle name="Normal 135 2" xfId="1734" xr:uid="{00000000-0005-0000-0000-0000C6060000}"/>
    <cellStyle name="Normal 136" xfId="1735" xr:uid="{00000000-0005-0000-0000-0000C7060000}"/>
    <cellStyle name="Normal 137" xfId="1736" xr:uid="{00000000-0005-0000-0000-0000C8060000}"/>
    <cellStyle name="Normal 138" xfId="1737" xr:uid="{00000000-0005-0000-0000-0000C9060000}"/>
    <cellStyle name="Normal 139" xfId="1738" xr:uid="{00000000-0005-0000-0000-0000CA060000}"/>
    <cellStyle name="Normal 14" xfId="1739" xr:uid="{00000000-0005-0000-0000-0000CB060000}"/>
    <cellStyle name="Normal 14 2" xfId="1740" xr:uid="{00000000-0005-0000-0000-0000CC060000}"/>
    <cellStyle name="Normal 14 2 2" xfId="3208" xr:uid="{D20358C4-9292-4D81-BB1A-927E08A8C75A}"/>
    <cellStyle name="Normal 14 2 3" xfId="2614" xr:uid="{65426F98-6E38-4BD7-B446-35C86D7F75CD}"/>
    <cellStyle name="Normal 14 2 3 2" xfId="3957" xr:uid="{FA6B9816-C90B-4FCC-84F4-FDE972BDAFCE}"/>
    <cellStyle name="Normal 14 2 3 3" xfId="4465" xr:uid="{E30AAE32-76D6-44D6-A1B9-5E91056F3E7D}"/>
    <cellStyle name="Normal 14 2 3 4" xfId="4879" xr:uid="{A0A0C64D-D802-4EF5-9117-BF6E1693F854}"/>
    <cellStyle name="Normal 14 2 4" xfId="3726" xr:uid="{B180CC58-AF37-49CD-96DA-E6C65DD3F5F8}"/>
    <cellStyle name="Normal 14 2 5" xfId="4287" xr:uid="{63486182-99D6-4CFE-85AB-216D886F5DA8}"/>
    <cellStyle name="Normal 14 2 6" xfId="4701" xr:uid="{90133AF4-C94A-48BE-95C3-46754B6A5156}"/>
    <cellStyle name="Normal 14 3" xfId="1741" xr:uid="{00000000-0005-0000-0000-0000CD060000}"/>
    <cellStyle name="Normal 14 4" xfId="1742" xr:uid="{00000000-0005-0000-0000-0000CE060000}"/>
    <cellStyle name="Normal 14 4 2" xfId="2822" xr:uid="{9F686B78-3E62-482D-BEEB-4EDF5DDD0D71}"/>
    <cellStyle name="Normal 14 5" xfId="1743" xr:uid="{00000000-0005-0000-0000-0000CF060000}"/>
    <cellStyle name="Normal 140" xfId="1744" xr:uid="{00000000-0005-0000-0000-0000D0060000}"/>
    <cellStyle name="Normal 141" xfId="1745" xr:uid="{00000000-0005-0000-0000-0000D1060000}"/>
    <cellStyle name="Normal 142" xfId="1746" xr:uid="{00000000-0005-0000-0000-0000D2060000}"/>
    <cellStyle name="Normal 143" xfId="1747" xr:uid="{00000000-0005-0000-0000-0000D3060000}"/>
    <cellStyle name="Normal 144" xfId="1748" xr:uid="{00000000-0005-0000-0000-0000D4060000}"/>
    <cellStyle name="Normal 145" xfId="1749" xr:uid="{00000000-0005-0000-0000-0000D5060000}"/>
    <cellStyle name="Normal 146" xfId="1750" xr:uid="{00000000-0005-0000-0000-0000D6060000}"/>
    <cellStyle name="Normal 147" xfId="1751" xr:uid="{00000000-0005-0000-0000-0000D7060000}"/>
    <cellStyle name="Normal 148" xfId="1752" xr:uid="{00000000-0005-0000-0000-0000D8060000}"/>
    <cellStyle name="Normal 149" xfId="1753" xr:uid="{00000000-0005-0000-0000-0000D9060000}"/>
    <cellStyle name="Normal 15" xfId="1754" xr:uid="{00000000-0005-0000-0000-0000DA060000}"/>
    <cellStyle name="Normal 15 2" xfId="1755" xr:uid="{00000000-0005-0000-0000-0000DB060000}"/>
    <cellStyle name="Normal 15 3" xfId="1756" xr:uid="{00000000-0005-0000-0000-0000DC060000}"/>
    <cellStyle name="Normal 15 4" xfId="1757" xr:uid="{00000000-0005-0000-0000-0000DD060000}"/>
    <cellStyle name="Normal 15 5" xfId="1758" xr:uid="{00000000-0005-0000-0000-0000DE060000}"/>
    <cellStyle name="Normal 150" xfId="1759" xr:uid="{00000000-0005-0000-0000-0000DF060000}"/>
    <cellStyle name="Normal 151" xfId="1760" xr:uid="{00000000-0005-0000-0000-0000E0060000}"/>
    <cellStyle name="Normal 152" xfId="1761" xr:uid="{00000000-0005-0000-0000-0000E1060000}"/>
    <cellStyle name="Normal 153" xfId="1762" xr:uid="{00000000-0005-0000-0000-0000E2060000}"/>
    <cellStyle name="Normal 154" xfId="1763" xr:uid="{00000000-0005-0000-0000-0000E3060000}"/>
    <cellStyle name="Normal 155" xfId="1764" xr:uid="{00000000-0005-0000-0000-0000E4060000}"/>
    <cellStyle name="Normal 155 2" xfId="2617" xr:uid="{2D8F246F-8D35-4AB2-BC6A-05EDA72972FA}"/>
    <cellStyle name="Normal 155 2 2" xfId="3960" xr:uid="{B9C41923-E1C3-4D70-ADB8-82124F6B3618}"/>
    <cellStyle name="Normal 155 2 3" xfId="4466" xr:uid="{1E2562C7-C72E-42AA-8670-56037F8FD6EC}"/>
    <cellStyle name="Normal 155 2 4" xfId="4880" xr:uid="{2F47CAD8-66D8-4DF7-BBE8-523AA6AB4EBB}"/>
    <cellStyle name="Normal 155 3" xfId="3727" xr:uid="{9502C169-4279-45F6-855B-FE70AD7A1BBD}"/>
    <cellStyle name="Normal 155 4" xfId="4288" xr:uid="{20388072-4CB7-41BB-A40E-121AC4D14145}"/>
    <cellStyle name="Normal 155 5" xfId="4702" xr:uid="{FD226710-0756-46C0-A789-CE31C6F863CB}"/>
    <cellStyle name="Normal 156" xfId="1765" xr:uid="{00000000-0005-0000-0000-0000E5060000}"/>
    <cellStyle name="Normal 156 2" xfId="2618" xr:uid="{9196DF4E-6EF9-494B-A323-0D8721803B6B}"/>
    <cellStyle name="Normal 156 2 2" xfId="3961" xr:uid="{C042CC8C-2E2A-4D09-A421-8787109403A5}"/>
    <cellStyle name="Normal 156 2 3" xfId="4467" xr:uid="{81E18393-4995-4511-B186-4B7879AD9C1F}"/>
    <cellStyle name="Normal 156 2 4" xfId="4881" xr:uid="{9FCF38E0-1C8B-4CE2-B07E-25A3259743D0}"/>
    <cellStyle name="Normal 156 3" xfId="3728" xr:uid="{26400FF7-EF92-4567-B33F-A74A124179E3}"/>
    <cellStyle name="Normal 156 4" xfId="4289" xr:uid="{B36F90B5-5779-4077-973F-D91B7C90170C}"/>
    <cellStyle name="Normal 156 5" xfId="4703" xr:uid="{0E4174F8-6B8E-4628-9CB4-156DA362EB90}"/>
    <cellStyle name="Normal 157" xfId="1766" xr:uid="{00000000-0005-0000-0000-0000E6060000}"/>
    <cellStyle name="Normal 157 2" xfId="2619" xr:uid="{CB3AD417-4887-4F0D-86CC-A4A6807E8A7B}"/>
    <cellStyle name="Normal 157 2 2" xfId="3962" xr:uid="{038DE8C2-4D26-4277-AC66-4B36E5D229C0}"/>
    <cellStyle name="Normal 157 2 3" xfId="4468" xr:uid="{349588C4-1366-4075-B27D-986B206DD2A4}"/>
    <cellStyle name="Normal 157 2 4" xfId="4882" xr:uid="{9C96FE28-E83E-4AE9-9303-3E4DE4C4C984}"/>
    <cellStyle name="Normal 157 3" xfId="3729" xr:uid="{41CDEC9E-E94C-4C77-AB6D-169A6128947C}"/>
    <cellStyle name="Normal 157 4" xfId="4290" xr:uid="{AE8C5877-4F02-4286-AB2D-63B5D4C001E3}"/>
    <cellStyle name="Normal 157 5" xfId="4704" xr:uid="{96A9D8E5-8905-465C-8B01-48D520E7CC77}"/>
    <cellStyle name="Normal 158" xfId="1767" xr:uid="{00000000-0005-0000-0000-0000E7060000}"/>
    <cellStyle name="Normal 159" xfId="1768" xr:uid="{00000000-0005-0000-0000-0000E8060000}"/>
    <cellStyle name="Normal 16" xfId="1769" xr:uid="{00000000-0005-0000-0000-0000E9060000}"/>
    <cellStyle name="Normal 16 2" xfId="1770" xr:uid="{00000000-0005-0000-0000-0000EA060000}"/>
    <cellStyle name="Normal 16 2 2" xfId="3210" xr:uid="{3C6D9C9B-F0CD-43E1-BE36-A3E8E6343BE3}"/>
    <cellStyle name="Normal 16 2 3" xfId="2621" xr:uid="{BC2A9EAE-551D-4D62-942A-C15090360354}"/>
    <cellStyle name="Normal 16 2 3 2" xfId="3963" xr:uid="{8B996230-8FE2-4F17-9B99-1D5F5229ADD9}"/>
    <cellStyle name="Normal 16 2 3 3" xfId="4469" xr:uid="{BDD067ED-6FDB-4399-BF3E-429EEB8585A4}"/>
    <cellStyle name="Normal 16 2 3 4" xfId="4883" xr:uid="{678DAEB3-AB9A-449A-9B4C-D3304F631A0D}"/>
    <cellStyle name="Normal 16 2 4" xfId="3730" xr:uid="{7DA5AE79-15DD-4FF0-BDC7-4D934CC773C2}"/>
    <cellStyle name="Normal 16 2 5" xfId="4291" xr:uid="{EE5A6222-2FA3-40B0-876D-C32ED21C96FA}"/>
    <cellStyle name="Normal 16 2 6" xfId="4705" xr:uid="{17D53477-1505-44B9-8320-130D84EFFDED}"/>
    <cellStyle name="Normal 16 3" xfId="1771" xr:uid="{00000000-0005-0000-0000-0000EB060000}"/>
    <cellStyle name="Normal 16 4" xfId="1772" xr:uid="{00000000-0005-0000-0000-0000EC060000}"/>
    <cellStyle name="Normal 16 5" xfId="1773" xr:uid="{00000000-0005-0000-0000-0000ED060000}"/>
    <cellStyle name="Normal 16 6" xfId="3209" xr:uid="{731B7038-C2AE-4045-973D-17B4943E6B31}"/>
    <cellStyle name="Normal 160" xfId="1774" xr:uid="{00000000-0005-0000-0000-0000EE060000}"/>
    <cellStyle name="Normal 161" xfId="1775" xr:uid="{00000000-0005-0000-0000-0000EF060000}"/>
    <cellStyle name="Normal 162" xfId="1776" xr:uid="{00000000-0005-0000-0000-0000F0060000}"/>
    <cellStyle name="Normal 163" xfId="1777" xr:uid="{00000000-0005-0000-0000-0000F1060000}"/>
    <cellStyle name="Normal 164" xfId="1778" xr:uid="{00000000-0005-0000-0000-0000F2060000}"/>
    <cellStyle name="Normal 165" xfId="1779" xr:uid="{00000000-0005-0000-0000-0000F3060000}"/>
    <cellStyle name="Normal 166" xfId="1780" xr:uid="{00000000-0005-0000-0000-0000F4060000}"/>
    <cellStyle name="Normal 167" xfId="1781" xr:uid="{00000000-0005-0000-0000-0000F5060000}"/>
    <cellStyle name="Normal 168" xfId="1782" xr:uid="{00000000-0005-0000-0000-0000F6060000}"/>
    <cellStyle name="Normal 169" xfId="1783" xr:uid="{00000000-0005-0000-0000-0000F7060000}"/>
    <cellStyle name="Normal 17" xfId="1784" xr:uid="{00000000-0005-0000-0000-0000F8060000}"/>
    <cellStyle name="Normal 17 2" xfId="1785" xr:uid="{00000000-0005-0000-0000-0000F9060000}"/>
    <cellStyle name="Normal 17 2 2" xfId="3212" xr:uid="{41605347-024F-4BD2-911A-7C87E7B0A513}"/>
    <cellStyle name="Normal 17 2 3" xfId="2623" xr:uid="{A0D53D2F-1E5D-447B-A339-79077005AF20}"/>
    <cellStyle name="Normal 17 2 3 2" xfId="3964" xr:uid="{5C7D9D60-56D5-471A-9D24-A99E7777B582}"/>
    <cellStyle name="Normal 17 2 3 3" xfId="4470" xr:uid="{EE7895FA-26B6-4DD2-A703-14853A136F00}"/>
    <cellStyle name="Normal 17 2 3 4" xfId="4884" xr:uid="{4EFCD4E3-A56B-40EC-A2DA-BE47A95DD7EC}"/>
    <cellStyle name="Normal 17 2 4" xfId="3731" xr:uid="{D2903182-5C97-401C-960B-EE5569241522}"/>
    <cellStyle name="Normal 17 2 5" xfId="4292" xr:uid="{11216407-9C61-47F1-85EA-DFBD5F451027}"/>
    <cellStyle name="Normal 17 2 6" xfId="4706" xr:uid="{FAB6BE28-E7DD-4C9A-A886-3F7699022749}"/>
    <cellStyle name="Normal 17 3" xfId="1786" xr:uid="{00000000-0005-0000-0000-0000FA060000}"/>
    <cellStyle name="Normal 17 4" xfId="1787" xr:uid="{00000000-0005-0000-0000-0000FB060000}"/>
    <cellStyle name="Normal 17 5" xfId="1788" xr:uid="{00000000-0005-0000-0000-0000FC060000}"/>
    <cellStyle name="Normal 17 6" xfId="3211" xr:uid="{4C7E4DF6-6F9E-4A86-B4CB-14D1352ACBE4}"/>
    <cellStyle name="Normal 170" xfId="1789" xr:uid="{00000000-0005-0000-0000-0000FD060000}"/>
    <cellStyle name="Normal 171" xfId="1790" xr:uid="{00000000-0005-0000-0000-0000FE060000}"/>
    <cellStyle name="Normal 172" xfId="1791" xr:uid="{00000000-0005-0000-0000-0000FF060000}"/>
    <cellStyle name="Normal 173" xfId="1792" xr:uid="{00000000-0005-0000-0000-000000070000}"/>
    <cellStyle name="Normal 174" xfId="1793" xr:uid="{00000000-0005-0000-0000-000001070000}"/>
    <cellStyle name="Normal 175" xfId="1794" xr:uid="{00000000-0005-0000-0000-000002070000}"/>
    <cellStyle name="Normal 176" xfId="1795" xr:uid="{00000000-0005-0000-0000-000003070000}"/>
    <cellStyle name="Normal 177" xfId="1796" xr:uid="{00000000-0005-0000-0000-000004070000}"/>
    <cellStyle name="Normal 178" xfId="1797" xr:uid="{00000000-0005-0000-0000-000005070000}"/>
    <cellStyle name="Normal 179" xfId="1798" xr:uid="{00000000-0005-0000-0000-000006070000}"/>
    <cellStyle name="Normal 18" xfId="1799" xr:uid="{00000000-0005-0000-0000-000007070000}"/>
    <cellStyle name="Normal 18 2" xfId="1800" xr:uid="{00000000-0005-0000-0000-000008070000}"/>
    <cellStyle name="Normal 18 2 2" xfId="3213" xr:uid="{78D08D70-93A2-4A56-8108-51F6D20C1F08}"/>
    <cellStyle name="Normal 18 2 3" xfId="3432" xr:uid="{AC91C97D-A444-4CFE-BDEA-0B30EFDF5F76}"/>
    <cellStyle name="Normal 18 2 4" xfId="2626" xr:uid="{C0AB1E82-E1FF-41D9-91A6-EB06852A58AD}"/>
    <cellStyle name="Normal 18 2 4 2" xfId="3967" xr:uid="{0121FEE2-69D4-4A9C-89BE-180E7AAB73C5}"/>
    <cellStyle name="Normal 18 2 4 3" xfId="4473" xr:uid="{A3B0CC52-7E14-4F05-8212-E246A2241D1E}"/>
    <cellStyle name="Normal 18 2 4 4" xfId="4887" xr:uid="{5EADE06A-65CC-4B16-ADF9-3014B5981021}"/>
    <cellStyle name="Normal 18 2 5" xfId="3732" xr:uid="{042F6CEF-08D9-4387-A793-F2EB81109E51}"/>
    <cellStyle name="Normal 18 2 6" xfId="4293" xr:uid="{8261BBE5-6FC2-4F0F-BD12-6269EF4728B5}"/>
    <cellStyle name="Normal 18 2 7" xfId="4707" xr:uid="{ECF30F02-2527-496E-827D-1CEB70CE1E77}"/>
    <cellStyle name="Normal 18 3" xfId="1801" xr:uid="{00000000-0005-0000-0000-000009070000}"/>
    <cellStyle name="Normal 18 4" xfId="1802" xr:uid="{00000000-0005-0000-0000-00000A070000}"/>
    <cellStyle name="Normal 18 5" xfId="1803" xr:uid="{00000000-0005-0000-0000-00000B070000}"/>
    <cellStyle name="Normal 180" xfId="1804" xr:uid="{00000000-0005-0000-0000-00000C070000}"/>
    <cellStyle name="Normal 181" xfId="1805" xr:uid="{00000000-0005-0000-0000-00000D070000}"/>
    <cellStyle name="Normal 182" xfId="1806" xr:uid="{00000000-0005-0000-0000-00000E070000}"/>
    <cellStyle name="Normal 183" xfId="1807" xr:uid="{00000000-0005-0000-0000-00000F070000}"/>
    <cellStyle name="Normal 184" xfId="1808" xr:uid="{00000000-0005-0000-0000-000010070000}"/>
    <cellStyle name="Normal 185" xfId="1809" xr:uid="{00000000-0005-0000-0000-000011070000}"/>
    <cellStyle name="Normal 186" xfId="1810" xr:uid="{00000000-0005-0000-0000-000012070000}"/>
    <cellStyle name="Normal 186 2" xfId="1811" xr:uid="{00000000-0005-0000-0000-000013070000}"/>
    <cellStyle name="Normal 187" xfId="1812" xr:uid="{00000000-0005-0000-0000-000014070000}"/>
    <cellStyle name="Normal 187 2" xfId="1813" xr:uid="{00000000-0005-0000-0000-000015070000}"/>
    <cellStyle name="Normal 188" xfId="1814" xr:uid="{00000000-0005-0000-0000-000016070000}"/>
    <cellStyle name="Normal 188 2" xfId="1815" xr:uid="{00000000-0005-0000-0000-000017070000}"/>
    <cellStyle name="Normal 189" xfId="1816" xr:uid="{00000000-0005-0000-0000-000018070000}"/>
    <cellStyle name="Normal 189 2" xfId="1817" xr:uid="{00000000-0005-0000-0000-000019070000}"/>
    <cellStyle name="Normal 19" xfId="1818" xr:uid="{00000000-0005-0000-0000-00001A070000}"/>
    <cellStyle name="Normal 19 2" xfId="1819" xr:uid="{00000000-0005-0000-0000-00001B070000}"/>
    <cellStyle name="Normal 19 2 2" xfId="3214" xr:uid="{C1EC5D52-C6E8-4A8A-8565-479341D8219F}"/>
    <cellStyle name="Normal 19 2 3" xfId="2628" xr:uid="{CB434CB4-D78F-49F9-8502-85B086B92B9C}"/>
    <cellStyle name="Normal 19 2 3 2" xfId="3969" xr:uid="{8270F4B4-8C18-427E-81D1-E60940EBA071}"/>
    <cellStyle name="Normal 19 2 3 3" xfId="4475" xr:uid="{CD62C9AC-36FB-4C9A-A172-48AD5FEBF78F}"/>
    <cellStyle name="Normal 19 2 3 4" xfId="4889" xr:uid="{03F5CDAE-F257-495F-9D8D-DE936E979043}"/>
    <cellStyle name="Normal 19 2 4" xfId="3733" xr:uid="{57626487-9347-44B6-B7ED-09AC586C95D3}"/>
    <cellStyle name="Normal 19 2 5" xfId="4294" xr:uid="{01A2985B-5158-47B1-886C-B197527726CF}"/>
    <cellStyle name="Normal 19 2 6" xfId="4708" xr:uid="{4A808138-FE50-455B-904B-293528944C1A}"/>
    <cellStyle name="Normal 19 3" xfId="1820" xr:uid="{00000000-0005-0000-0000-00001C070000}"/>
    <cellStyle name="Normal 19 4" xfId="1821" xr:uid="{00000000-0005-0000-0000-00001D070000}"/>
    <cellStyle name="Normal 19 5" xfId="1822" xr:uid="{00000000-0005-0000-0000-00001E070000}"/>
    <cellStyle name="Normal 190" xfId="1823" xr:uid="{00000000-0005-0000-0000-00001F070000}"/>
    <cellStyle name="Normal 190 2" xfId="2629" xr:uid="{2E9DAB78-B1AE-4392-83F1-CD828DF1F8B5}"/>
    <cellStyle name="Normal 190 2 2" xfId="3970" xr:uid="{30EE4659-57EC-4E20-9524-B74B13A17183}"/>
    <cellStyle name="Normal 190 2 3" xfId="4476" xr:uid="{1551B252-CFDB-4DA1-904B-C29B82C9C4FF}"/>
    <cellStyle name="Normal 190 2 4" xfId="4890" xr:uid="{6C5F200C-A82C-41B9-BC90-F15618085DC0}"/>
    <cellStyle name="Normal 190 3" xfId="3734" xr:uid="{3B4A3E19-4935-4649-B559-3A8BB005C253}"/>
    <cellStyle name="Normal 190 4" xfId="4295" xr:uid="{85792946-F3F9-4B53-8DE8-8F1CFE0B8850}"/>
    <cellStyle name="Normal 190 5" xfId="4709" xr:uid="{75478E5A-4904-46CB-ABC6-436EBDF448C2}"/>
    <cellStyle name="Normal 191" xfId="1824" xr:uid="{00000000-0005-0000-0000-000020070000}"/>
    <cellStyle name="Normal 191 2" xfId="1825" xr:uid="{00000000-0005-0000-0000-000021070000}"/>
    <cellStyle name="Normal 192" xfId="1826" xr:uid="{00000000-0005-0000-0000-000022070000}"/>
    <cellStyle name="Normal 192 2" xfId="1827" xr:uid="{00000000-0005-0000-0000-000023070000}"/>
    <cellStyle name="Normal 193" xfId="1828" xr:uid="{00000000-0005-0000-0000-000024070000}"/>
    <cellStyle name="Normal 193 2" xfId="1829" xr:uid="{00000000-0005-0000-0000-000025070000}"/>
    <cellStyle name="Normal 194" xfId="1830" xr:uid="{00000000-0005-0000-0000-000026070000}"/>
    <cellStyle name="Normal 194 2" xfId="1831" xr:uid="{00000000-0005-0000-0000-000027070000}"/>
    <cellStyle name="Normal 195" xfId="1832" xr:uid="{00000000-0005-0000-0000-000028070000}"/>
    <cellStyle name="Normal 195 2" xfId="1833" xr:uid="{00000000-0005-0000-0000-000029070000}"/>
    <cellStyle name="Normal 196" xfId="1834" xr:uid="{00000000-0005-0000-0000-00002A070000}"/>
    <cellStyle name="Normal 196 2" xfId="1835" xr:uid="{00000000-0005-0000-0000-00002B070000}"/>
    <cellStyle name="Normal 197" xfId="1836" xr:uid="{00000000-0005-0000-0000-00002C070000}"/>
    <cellStyle name="Normal 197 2" xfId="1837" xr:uid="{00000000-0005-0000-0000-00002D070000}"/>
    <cellStyle name="Normal 198" xfId="1838" xr:uid="{00000000-0005-0000-0000-00002E070000}"/>
    <cellStyle name="Normal 198 2" xfId="1839" xr:uid="{00000000-0005-0000-0000-00002F070000}"/>
    <cellStyle name="Normal 199" xfId="1840" xr:uid="{00000000-0005-0000-0000-000030070000}"/>
    <cellStyle name="Normal 2" xfId="1841" xr:uid="{00000000-0005-0000-0000-000031070000}"/>
    <cellStyle name="Normal 2 10" xfId="3735" xr:uid="{942508DE-57EC-4BE1-B8D3-C80D30A6DB66}"/>
    <cellStyle name="Normal 2 11" xfId="4296" xr:uid="{426885D1-AFFD-4414-A11C-34130830EA80}"/>
    <cellStyle name="Normal 2 12" xfId="4710" xr:uid="{007555BF-59A6-4D46-AA89-3C661BBD7FAD}"/>
    <cellStyle name="Normal 2 16 2" xfId="3433" xr:uid="{C13B797E-5951-41D8-A0B3-4CC41E996B54}"/>
    <cellStyle name="Normal 2 2" xfId="1842" xr:uid="{00000000-0005-0000-0000-000032070000}"/>
    <cellStyle name="Normal 2 2 2" xfId="1843" xr:uid="{00000000-0005-0000-0000-000033070000}"/>
    <cellStyle name="Normal 2 2 2 2" xfId="1844" xr:uid="{00000000-0005-0000-0000-000034070000}"/>
    <cellStyle name="Normal 2 2 3" xfId="2631" xr:uid="{4EDB7F41-6481-4015-9CA5-08D145DCACFF}"/>
    <cellStyle name="Normal 2 2 3 2" xfId="3215" xr:uid="{B91F581F-7E7C-4F1E-B3A8-A73B811AF96D}"/>
    <cellStyle name="Normal 2 2 3 2 2" xfId="4125" xr:uid="{9B3C72DE-DE89-4AA1-9A06-C16081AA5188}"/>
    <cellStyle name="Normal 2 2 3 2 3" xfId="4586" xr:uid="{CA0FDD3A-1FAA-4B80-BF63-D159D55B2B64}"/>
    <cellStyle name="Normal 2 2 3 2 4" xfId="5000" xr:uid="{88A381E1-4176-40A2-A453-48BA2D460317}"/>
    <cellStyle name="Normal 2 2 4" xfId="3216" xr:uid="{9971B053-CE75-4E4F-8F38-71CB86D70012}"/>
    <cellStyle name="Normal 2 2 5" xfId="3217" xr:uid="{3636FEB0-5790-419A-9A3D-4BB876A3F05D}"/>
    <cellStyle name="Normal 2 2 6" xfId="3573" xr:uid="{2874D775-86C7-4B96-A2DC-35B6490B6B71}"/>
    <cellStyle name="Normal 2 2 7" xfId="2450" xr:uid="{E5B2964B-848D-4162-9904-1558D400BCAB}"/>
    <cellStyle name="Normal 2 3" xfId="1845" xr:uid="{00000000-0005-0000-0000-000035070000}"/>
    <cellStyle name="Normal 2 3 2" xfId="1846" xr:uid="{00000000-0005-0000-0000-000036070000}"/>
    <cellStyle name="Normal 2 3 2 2" xfId="3219" xr:uid="{6F6B160C-1538-45BE-B05F-2C1C72EB0713}"/>
    <cellStyle name="Normal 2 3 2 3" xfId="3218" xr:uid="{F0E93E59-B40F-4606-9BC5-88308732608A}"/>
    <cellStyle name="Normal 2 3 2 4" xfId="3420" xr:uid="{4C87DC10-40B7-4489-9A34-28ED49C402C0}"/>
    <cellStyle name="Normal 2 3 2 4 2" xfId="4137" xr:uid="{D9C944AB-A386-4B23-A8FA-B15DC7F92B74}"/>
    <cellStyle name="Normal 2 3 2 4 3" xfId="4598" xr:uid="{1F931AEE-1467-40EA-A286-D9D22C9DF647}"/>
    <cellStyle name="Normal 2 3 2 4 4" xfId="5012" xr:uid="{582B2F58-4F7A-4999-9083-5135E0229981}"/>
    <cellStyle name="Normal 2 3 3" xfId="3220" xr:uid="{3746D11F-9A6C-46FF-8E58-21DDDE68AB3A}"/>
    <cellStyle name="Normal 2 3 4" xfId="2998" xr:uid="{EA35B477-90DB-455C-9991-64CF199390DA}"/>
    <cellStyle name="Normal 2 3 5" xfId="3419" xr:uid="{E299D5D4-6C52-400F-9ACD-6566E4BF2EBB}"/>
    <cellStyle name="Normal 2 3 5 2" xfId="4136" xr:uid="{F89E7E3D-B113-4A7C-B6A1-72A4843540DA}"/>
    <cellStyle name="Normal 2 3 5 3" xfId="4597" xr:uid="{9133A12C-9CB1-4A7D-95B2-D65FF1797B05}"/>
    <cellStyle name="Normal 2 3 5 4" xfId="5011" xr:uid="{503D6402-3062-48FA-A565-3662C1A3BD6E}"/>
    <cellStyle name="Normal 2 3 6" xfId="3555" xr:uid="{B0EB3C2E-0233-4D5D-8AE9-0176F4B92401}"/>
    <cellStyle name="Normal 2 3 7" xfId="3577" xr:uid="{B9669645-D6FC-4FB7-929B-3B4F3FFD75E6}"/>
    <cellStyle name="Normal 2 4" xfId="1847" xr:uid="{00000000-0005-0000-0000-000037070000}"/>
    <cellStyle name="Normal 2 4 2" xfId="3222" xr:uid="{BDC06ECE-D2F8-4086-A146-6FF0BAD7C31A}"/>
    <cellStyle name="Normal 2 4 3" xfId="3221" xr:uid="{2980A730-7603-4F22-8690-29FDEC73FE61}"/>
    <cellStyle name="Normal 2 4 4" xfId="3578" xr:uid="{9350B743-D384-4787-B6D6-1B6A353F4531}"/>
    <cellStyle name="Normal 2 4 4 2" xfId="4160" xr:uid="{2625E45A-0BE3-4C95-8AB4-FD66B4E63812}"/>
    <cellStyle name="Normal 2 4 4 3" xfId="4621" xr:uid="{4D95CEA8-BB12-4B15-AC3A-40739896BEAC}"/>
    <cellStyle name="Normal 2 4 4 4" xfId="5035" xr:uid="{20107091-D843-4B50-9D05-57011DC533CA}"/>
    <cellStyle name="Normal 2 4 5" xfId="2632" xr:uid="{06D36FCB-D497-4EBB-A8F6-4B5100C59B15}"/>
    <cellStyle name="Normal 2 4 5 2" xfId="3972" xr:uid="{67CF9C47-F5DA-4E95-BA5E-348713D94970}"/>
    <cellStyle name="Normal 2 4 5 3" xfId="4478" xr:uid="{5DE5228A-0CC0-4DF3-AD37-DDC9976076E4}"/>
    <cellStyle name="Normal 2 4 5 4" xfId="4892" xr:uid="{70917E5F-B6C3-4588-8306-DC5790113A7F}"/>
    <cellStyle name="Normal 2 4 6" xfId="3736" xr:uid="{54CEB81B-ACCA-4058-9388-B671F16B9E68}"/>
    <cellStyle name="Normal 2 4 7" xfId="4297" xr:uid="{F7E3243F-B1AB-416C-8360-B1E481E796C7}"/>
    <cellStyle name="Normal 2 4 8" xfId="4711" xr:uid="{83F1BE83-A463-4D1D-95EE-4B9BCFA99A2D}"/>
    <cellStyle name="Normal 2 5" xfId="1848" xr:uid="{00000000-0005-0000-0000-000038070000}"/>
    <cellStyle name="Normal 2 5 2" xfId="3224" xr:uid="{1F4235E0-45B9-4ED5-973D-2C13E633823C}"/>
    <cellStyle name="Normal 2 5 3" xfId="3223" xr:uid="{946EB095-2EA2-4353-B14B-A2D4CE7E47A3}"/>
    <cellStyle name="Normal 2 6" xfId="1849" xr:uid="{00000000-0005-0000-0000-000039070000}"/>
    <cellStyle name="Normal 2 6 2" xfId="3225" xr:uid="{E33AB0D3-A5D1-4070-AC8D-EEDBF5C3250D}"/>
    <cellStyle name="Normal 2 7" xfId="1850" xr:uid="{00000000-0005-0000-0000-00003A070000}"/>
    <cellStyle name="Normal 2 7 2" xfId="3226" xr:uid="{4F16B218-2FFD-42E5-A4F7-45EA91062D21}"/>
    <cellStyle name="Normal 2 8" xfId="2443" xr:uid="{79E50A3E-B40A-40E9-A061-93C3302C4C86}"/>
    <cellStyle name="Normal 2 8 2" xfId="2630" xr:uid="{9CA7ABA8-7F2B-40F8-B50F-A000A2B466FD}"/>
    <cellStyle name="Normal 2 8 2 2" xfId="3971" xr:uid="{4FA5926C-1032-434B-8203-86C65BFAD8B2}"/>
    <cellStyle name="Normal 2 8 2 3" xfId="4477" xr:uid="{C0D7E675-47D8-4471-9F89-88E2DA890E2C}"/>
    <cellStyle name="Normal 2 8 2 4" xfId="4891" xr:uid="{F8FBAB34-6A45-425A-AC70-D0D9D37B539B}"/>
    <cellStyle name="Normal 2 9" xfId="3572" xr:uid="{C74C9A02-A523-48B3-942C-732D5AF1D25A}"/>
    <cellStyle name="Normal 20" xfId="1851" xr:uid="{00000000-0005-0000-0000-00003B070000}"/>
    <cellStyle name="Normal 20 2" xfId="1852" xr:uid="{00000000-0005-0000-0000-00003C070000}"/>
    <cellStyle name="Normal 20 2 2" xfId="3228" xr:uid="{3F77CFC3-5D28-4763-8302-3F9E9736DBA7}"/>
    <cellStyle name="Normal 20 2 3" xfId="2633" xr:uid="{FD5340AD-B8F3-4FE7-BE05-A6C0594D0096}"/>
    <cellStyle name="Normal 20 2 3 2" xfId="3973" xr:uid="{B033051D-107B-43B7-8BBA-A40E2B9CB1BF}"/>
    <cellStyle name="Normal 20 2 3 3" xfId="4479" xr:uid="{2DDE3470-A347-4E90-804B-6DF9285701CA}"/>
    <cellStyle name="Normal 20 2 3 4" xfId="4893" xr:uid="{7D39AF0B-882B-40F4-AA7B-EF652C36894E}"/>
    <cellStyle name="Normal 20 2 4" xfId="3737" xr:uid="{FE7237AF-1A18-406C-A1B8-21BA295C48D6}"/>
    <cellStyle name="Normal 20 2 5" xfId="4298" xr:uid="{BDE44306-50DE-40B0-9258-811E6FC7B16E}"/>
    <cellStyle name="Normal 20 2 6" xfId="4712" xr:uid="{E16BD582-81E9-4637-97A9-7D3FFC0C7E2A}"/>
    <cellStyle name="Normal 20 3" xfId="1853" xr:uid="{00000000-0005-0000-0000-00003D070000}"/>
    <cellStyle name="Normal 20 4" xfId="1854" xr:uid="{00000000-0005-0000-0000-00003E070000}"/>
    <cellStyle name="Normal 20 5" xfId="1855" xr:uid="{00000000-0005-0000-0000-00003F070000}"/>
    <cellStyle name="Normal 20 6" xfId="3227" xr:uid="{36284C50-EA28-4CAE-8928-942AD4005045}"/>
    <cellStyle name="Normal 200" xfId="1856" xr:uid="{00000000-0005-0000-0000-000040070000}"/>
    <cellStyle name="Normal 201" xfId="1857" xr:uid="{00000000-0005-0000-0000-000041070000}"/>
    <cellStyle name="Normal 202" xfId="1858" xr:uid="{00000000-0005-0000-0000-000042070000}"/>
    <cellStyle name="Normal 202 2" xfId="2796" xr:uid="{1B532852-8AD9-4E96-9C95-92E856815D11}"/>
    <cellStyle name="Normal 203" xfId="1859" xr:uid="{00000000-0005-0000-0000-000043070000}"/>
    <cellStyle name="Normal 203 2" xfId="2797" xr:uid="{F8BBA13D-2319-41C8-AD76-4C600E054761}"/>
    <cellStyle name="Normal 204" xfId="1860" xr:uid="{00000000-0005-0000-0000-000044070000}"/>
    <cellStyle name="Normal 204 2" xfId="2798" xr:uid="{D1D089D0-3769-4CD6-9A32-0B2ACE0453A3}"/>
    <cellStyle name="Normal 204 3" xfId="2819" xr:uid="{55A55FB8-9121-469C-85FE-F3EC4A29E937}"/>
    <cellStyle name="Normal 205" xfId="1861" xr:uid="{00000000-0005-0000-0000-000045070000}"/>
    <cellStyle name="Normal 205 2" xfId="2799" xr:uid="{60B33566-F087-477B-8C68-E79C0224309F}"/>
    <cellStyle name="Normal 206" xfId="1862" xr:uid="{00000000-0005-0000-0000-000046070000}"/>
    <cellStyle name="Normal 206 2" xfId="2800" xr:uid="{005ACA66-E32E-410C-B4D6-9BEA556B3A95}"/>
    <cellStyle name="Normal 207" xfId="1863" xr:uid="{00000000-0005-0000-0000-000047070000}"/>
    <cellStyle name="Normal 207 2" xfId="2801" xr:uid="{E9564090-FBC5-410C-B5E8-89E8EBF529FC}"/>
    <cellStyle name="Normal 208" xfId="1864" xr:uid="{00000000-0005-0000-0000-000048070000}"/>
    <cellStyle name="Normal 208 2" xfId="2802" xr:uid="{6D65C33D-F721-4F1E-A561-06BAF721CB70}"/>
    <cellStyle name="Normal 209" xfId="1865" xr:uid="{00000000-0005-0000-0000-000049070000}"/>
    <cellStyle name="Normal 21" xfId="1866" xr:uid="{00000000-0005-0000-0000-00004A070000}"/>
    <cellStyle name="Normal 21 2" xfId="1867" xr:uid="{00000000-0005-0000-0000-00004B070000}"/>
    <cellStyle name="Normal 21 2 2" xfId="3230" xr:uid="{2F72EEE1-F049-4558-8D55-6A7D288666AB}"/>
    <cellStyle name="Normal 21 2 3" xfId="2634" xr:uid="{5BFB34A5-F51F-4A22-978E-73911B85F223}"/>
    <cellStyle name="Normal 21 2 3 2" xfId="3974" xr:uid="{63D513D9-6F84-4FDA-82B5-87A5E4711C42}"/>
    <cellStyle name="Normal 21 2 3 3" xfId="4480" xr:uid="{AED9EE31-F3F5-4CD3-8D1B-2D7B715510AF}"/>
    <cellStyle name="Normal 21 2 3 4" xfId="4894" xr:uid="{AE6D2B48-CA7A-4114-973E-1022843EB076}"/>
    <cellStyle name="Normal 21 2 4" xfId="3738" xr:uid="{E391A1C3-156F-41E5-A7D0-BB1412780BD9}"/>
    <cellStyle name="Normal 21 2 5" xfId="4299" xr:uid="{1539374A-9E37-4729-AD64-0A52EE0BB103}"/>
    <cellStyle name="Normal 21 2 6" xfId="4713" xr:uid="{ADE7F588-2CAB-49A8-B351-EBEC6A534FFB}"/>
    <cellStyle name="Normal 21 3" xfId="1868" xr:uid="{00000000-0005-0000-0000-00004C070000}"/>
    <cellStyle name="Normal 21 4" xfId="3229" xr:uid="{E81A62A6-3594-441E-9CD2-006F89EAE50D}"/>
    <cellStyle name="Normal 210" xfId="1869" xr:uid="{00000000-0005-0000-0000-00004D070000}"/>
    <cellStyle name="Normal 211" xfId="1870" xr:uid="{00000000-0005-0000-0000-00004E070000}"/>
    <cellStyle name="Normal 212" xfId="1871" xr:uid="{00000000-0005-0000-0000-00004F070000}"/>
    <cellStyle name="Normal 212 2" xfId="2803" xr:uid="{32C74A59-AF9B-4132-A449-F0A5341418AF}"/>
    <cellStyle name="Normal 212 3" xfId="2776" xr:uid="{6DD2BC2B-9BE7-4BC3-91D1-6CADA342C03E}"/>
    <cellStyle name="Normal 212 4" xfId="3739" xr:uid="{41A420C1-DF75-4C02-AA7C-945B8C0947F7}"/>
    <cellStyle name="Normal 212 5" xfId="4300" xr:uid="{FB129428-C73C-4452-B709-7ACBD0173454}"/>
    <cellStyle name="Normal 212 6" xfId="4714" xr:uid="{62FC7D97-0BB7-4198-961C-64A1A2BF0CAB}"/>
    <cellStyle name="Normal 213" xfId="1872" xr:uid="{00000000-0005-0000-0000-000050070000}"/>
    <cellStyle name="Normal 213 2" xfId="2804" xr:uid="{16393E3A-43A1-4FC2-9066-3B9315249C9C}"/>
    <cellStyle name="Normal 213 3" xfId="2780" xr:uid="{02C1DA81-B993-415B-AF8E-D5683E6A0B67}"/>
    <cellStyle name="Normal 213 4" xfId="3740" xr:uid="{01E3AB57-F5DB-4B3A-A90B-6C2321A456C2}"/>
    <cellStyle name="Normal 213 5" xfId="4301" xr:uid="{7311294B-CC57-4FE1-8D08-A1EDA33A7EF1}"/>
    <cellStyle name="Normal 213 6" xfId="4715" xr:uid="{4E847A6F-3796-4290-97EB-DFCBA32104ED}"/>
    <cellStyle name="Normal 214" xfId="2782" xr:uid="{4C1C9F56-2D59-4276-971B-693442057C68}"/>
    <cellStyle name="Normal 214 2" xfId="2806" xr:uid="{A4A30B48-F297-4871-84D1-309B9415B5E4}"/>
    <cellStyle name="Normal 215" xfId="2814" xr:uid="{0BA75E8C-E570-447B-B014-C1C0A595BE76}"/>
    <cellStyle name="Normal 216" xfId="2816" xr:uid="{07683B17-DFAE-4CCB-98B7-F38CF00773A2}"/>
    <cellStyle name="Normal 217" xfId="2820" xr:uid="{39652164-CA0F-4C26-99A1-469B9B0C15DE}"/>
    <cellStyle name="Normal 218" xfId="3105" xr:uid="{571B35FC-2E30-4C0A-870D-35C928DF4974}"/>
    <cellStyle name="Normal 219" xfId="3394" xr:uid="{1EEA5A8E-7932-4ED7-939C-72B39FFBE070}"/>
    <cellStyle name="Normal 22" xfId="1873" xr:uid="{00000000-0005-0000-0000-000051070000}"/>
    <cellStyle name="Normal 22 2" xfId="1874" xr:uid="{00000000-0005-0000-0000-000052070000}"/>
    <cellStyle name="Normal 22 2 2" xfId="2635" xr:uid="{A80E37CC-4DA8-41A2-B33F-58B322572206}"/>
    <cellStyle name="Normal 22 2 2 2" xfId="3975" xr:uid="{4B064D64-D80A-49DD-A550-2C5C2D0AD75C}"/>
    <cellStyle name="Normal 22 2 2 3" xfId="4481" xr:uid="{C7E48629-DB3E-4854-BC23-77ECF571F16D}"/>
    <cellStyle name="Normal 22 2 2 4" xfId="4895" xr:uid="{9FE61963-8B3F-40C2-8D13-86E21562C00A}"/>
    <cellStyle name="Normal 22 2 3" xfId="3741" xr:uid="{8EC7E358-7D8F-4EA3-AADB-2021BE283ECD}"/>
    <cellStyle name="Normal 22 2 4" xfId="4302" xr:uid="{A7B508EB-9F36-4E23-B017-D293A4713670}"/>
    <cellStyle name="Normal 22 2 5" xfId="4716" xr:uid="{94652B7A-E548-4FAC-962B-362A8DEEA0BD}"/>
    <cellStyle name="Normal 22 3" xfId="1875" xr:uid="{00000000-0005-0000-0000-000053070000}"/>
    <cellStyle name="Normal 22 4" xfId="3231" xr:uid="{189612E6-697F-4BDA-9BD8-683CD31EC225}"/>
    <cellStyle name="Normal 220" xfId="3421" xr:uid="{6D88DAC7-1CBE-4053-9DE0-CB548D6DEF07}"/>
    <cellStyle name="Normal 221" xfId="3422" xr:uid="{28990067-0C99-4904-BBC1-6AE35B0FD88B}"/>
    <cellStyle name="Normal 222" xfId="3423" xr:uid="{D8F3DC70-6EF0-4E89-AEBA-C9573D0F964F}"/>
    <cellStyle name="Normal 223" xfId="3424" xr:uid="{FF8E2CED-534D-4397-808F-88B348E98F66}"/>
    <cellStyle name="Normal 224" xfId="3425" xr:uid="{362D18D6-888A-4D9E-8AFF-711BA3773BEE}"/>
    <cellStyle name="Normal 225" xfId="3426" xr:uid="{F16FE0DD-D1F1-424D-9D97-0D630AE83323}"/>
    <cellStyle name="Normal 226" xfId="3427" xr:uid="{C98F2E4F-8078-40B6-9634-BD77FDE33CEF}"/>
    <cellStyle name="Normal 227" xfId="3428" xr:uid="{21730375-DEF1-406F-A6D2-1B7E19434634}"/>
    <cellStyle name="Normal 228" xfId="3444" xr:uid="{0B9689C4-7F85-42BF-BCD5-B9E8F3AAD3B9}"/>
    <cellStyle name="Normal 229" xfId="3448" xr:uid="{88C7EFE8-27A6-4FD0-875C-E730603A0412}"/>
    <cellStyle name="Normal 23" xfId="1876" xr:uid="{00000000-0005-0000-0000-000054070000}"/>
    <cellStyle name="Normal 23 2" xfId="1877" xr:uid="{00000000-0005-0000-0000-000055070000}"/>
    <cellStyle name="Normal 23 2 2" xfId="2636" xr:uid="{DAD8E421-ECEF-449B-9B4C-9564EC0ABCC4}"/>
    <cellStyle name="Normal 23 2 2 2" xfId="3976" xr:uid="{FF1BD6A3-4880-4CFF-B2C8-67BEBB8D6AE7}"/>
    <cellStyle name="Normal 23 2 2 3" xfId="4482" xr:uid="{C69DFC0C-45B2-4381-85BE-B692B4FA322C}"/>
    <cellStyle name="Normal 23 2 2 4" xfId="4896" xr:uid="{655B12FE-0938-4D94-971D-29DDCF470A0D}"/>
    <cellStyle name="Normal 23 2 3" xfId="3742" xr:uid="{86B77BFC-31D5-4C6D-A531-386689BF1CC8}"/>
    <cellStyle name="Normal 23 2 4" xfId="4303" xr:uid="{B0285B24-87A2-4528-BE26-C44C1D4AFEB2}"/>
    <cellStyle name="Normal 23 2 5" xfId="4717" xr:uid="{34381DD7-C647-4435-8CF9-80F5D7980EFE}"/>
    <cellStyle name="Normal 23 3" xfId="1878" xr:uid="{00000000-0005-0000-0000-000056070000}"/>
    <cellStyle name="Normal 23 4" xfId="3232" xr:uid="{DDD9FF07-D138-43AC-8F4A-7BFF2B430011}"/>
    <cellStyle name="Normal 230" xfId="3560" xr:uid="{57090D33-19A8-4E25-BB78-E25D600D073D}"/>
    <cellStyle name="Normal 231" xfId="3569" xr:uid="{1A45E8C2-DDF0-40FA-A459-5D08C172667F}"/>
    <cellStyle name="Normal 231 2" xfId="4157" xr:uid="{DC638317-E51D-46B9-BA8D-EED4FF126079}"/>
    <cellStyle name="Normal 231 3" xfId="4618" xr:uid="{4F716A96-9D8C-4089-8FFB-D58D4D8D513E}"/>
    <cellStyle name="Normal 231 4" xfId="5032" xr:uid="{8A51635D-64AF-4CBF-8E1B-55860635E171}"/>
    <cellStyle name="Normal 232" xfId="3582" xr:uid="{11B6BF5B-0B36-48C5-85B0-96DDDE7A700E}"/>
    <cellStyle name="Normal 232 2" xfId="4161" xr:uid="{6393D15C-D137-4BAA-8AE8-964FC3B9CCAF}"/>
    <cellStyle name="Normal 232 3" xfId="4622" xr:uid="{3AD0F0E5-E0EC-4D9A-A866-F0AAA1C1B64B}"/>
    <cellStyle name="Normal 232 4" xfId="5036" xr:uid="{80A2EBFD-62EF-422A-A053-EB8835B85685}"/>
    <cellStyle name="Normal 233" xfId="3563" xr:uid="{713EE83A-FCD7-4E52-9848-5712E93E5E3E}"/>
    <cellStyle name="Normal 234" xfId="3587" xr:uid="{D6A09E46-E0D5-4D63-875A-2FB07C271F16}"/>
    <cellStyle name="Normal 235" xfId="3588" xr:uid="{DB681BA7-A505-4701-B631-9BA3C365E14B}"/>
    <cellStyle name="Normal 236" xfId="3589" xr:uid="{4409A643-6624-44A0-9A8E-EDE9DA0B1D9A}"/>
    <cellStyle name="Normal 237" xfId="2445" xr:uid="{AF04CB85-8B13-41AC-9FDE-F379C15742A1}"/>
    <cellStyle name="Normal 237 2" xfId="3821" xr:uid="{0B568AA2-30E2-45C2-AF9C-B93C153C9B56}"/>
    <cellStyle name="Normal 237 3" xfId="4382" xr:uid="{3C81A51F-6230-48C1-9BBC-C592130A39DC}"/>
    <cellStyle name="Normal 237 4" xfId="4796" xr:uid="{0A2749D6-10C6-4B9F-9B79-D43F9C93A05F}"/>
    <cellStyle name="Normal 238" xfId="2761" xr:uid="{E2A9C56E-89E6-4336-85F7-1FF7FD847F1E}"/>
    <cellStyle name="Normal 238 2" xfId="4095" xr:uid="{D1224A2E-4C0F-432B-A455-F75E25A89D3E}"/>
    <cellStyle name="Normal 238 3" xfId="4566" xr:uid="{118E8F37-4D52-43AF-935F-84681F04DD20}"/>
    <cellStyle name="Normal 238 4" xfId="4980" xr:uid="{81F1C214-D434-423D-8DAD-894ED6A63A6A}"/>
    <cellStyle name="Normal 239" xfId="3594" xr:uid="{D321A2B1-2DCE-400F-9995-96C73AA12CFC}"/>
    <cellStyle name="Normal 239 2" xfId="4166" xr:uid="{E724A88B-8427-4DB5-B233-635763C4ECD7}"/>
    <cellStyle name="Normal 239 3" xfId="4626" xr:uid="{26C0B305-28DB-4433-9237-96F225A76F1D}"/>
    <cellStyle name="Normal 239 4" xfId="5040" xr:uid="{0B92979F-25F0-452D-B66E-54E9C2F63D86}"/>
    <cellStyle name="Normal 24" xfId="1879" xr:uid="{00000000-0005-0000-0000-000057070000}"/>
    <cellStyle name="Normal 24 2" xfId="1880" xr:uid="{00000000-0005-0000-0000-000058070000}"/>
    <cellStyle name="Normal 24 2 2" xfId="2637" xr:uid="{CE93E3E2-FE09-4514-A679-B5E2B29F7B81}"/>
    <cellStyle name="Normal 24 2 2 2" xfId="3977" xr:uid="{ABC883EA-1410-446C-828B-1FCC64E5186F}"/>
    <cellStyle name="Normal 24 2 2 3" xfId="4483" xr:uid="{2127AC78-E6B4-42EB-828B-E4B64C8044B4}"/>
    <cellStyle name="Normal 24 2 2 4" xfId="4897" xr:uid="{A9329C5F-0EAD-4E6D-B358-4D243677AC8C}"/>
    <cellStyle name="Normal 24 2 3" xfId="3743" xr:uid="{38FCF037-FF3A-412D-9A77-411AC8F908B0}"/>
    <cellStyle name="Normal 24 2 4" xfId="4304" xr:uid="{4A7A9E12-CFBF-41D0-B63D-C225E5956EC8}"/>
    <cellStyle name="Normal 24 2 5" xfId="4718" xr:uid="{AD7D8488-2FEE-4978-83BA-586065AA7CE8}"/>
    <cellStyle name="Normal 24 3" xfId="1881" xr:uid="{00000000-0005-0000-0000-000059070000}"/>
    <cellStyle name="Normal 24 4" xfId="3233" xr:uid="{BDC04AB7-3C90-473A-B8EF-0D876F43CD53}"/>
    <cellStyle name="Normal 240" xfId="2766" xr:uid="{44118992-E11E-4F52-8818-59FF656C98F4}"/>
    <cellStyle name="Normal 240 2" xfId="4100" xr:uid="{045D603C-CC04-460D-81B8-854637F20EF4}"/>
    <cellStyle name="Normal 240 3" xfId="4568" xr:uid="{5C7D36E3-1577-4391-9C4B-4F6FEF5F9821}"/>
    <cellStyle name="Normal 240 4" xfId="4982" xr:uid="{A38B2CBC-C7EE-4540-8971-C209976A6F93}"/>
    <cellStyle name="Normal 241" xfId="2501" xr:uid="{4ECBAF7E-9905-4BA3-BE04-F15479FEB97C}"/>
    <cellStyle name="Normal 241 2" xfId="3866" xr:uid="{0277E01B-BF36-4B45-8BB7-3B09EACA5312}"/>
    <cellStyle name="Normal 241 3" xfId="4416" xr:uid="{648C22F8-74F0-47AD-90CA-1EA1EE1C935D}"/>
    <cellStyle name="Normal 241 4" xfId="4830" xr:uid="{93E890D9-1E07-46A8-A9D5-E6994E26ABC9}"/>
    <cellStyle name="Normal 242" xfId="2533" xr:uid="{7C3C9EA7-227A-4461-8498-D08FBF37BAF4}"/>
    <cellStyle name="Normal 242 2" xfId="3881" xr:uid="{49100556-086A-4DDC-BAC4-FCBFC6444640}"/>
    <cellStyle name="Normal 242 3" xfId="4431" xr:uid="{AFCD6417-ADAA-4A90-BD65-DA1B59DF263A}"/>
    <cellStyle name="Normal 242 4" xfId="4845" xr:uid="{3C9CD33F-9E80-4876-AA9A-F25B950D5F12}"/>
    <cellStyle name="Normal 243" xfId="2645" xr:uid="{CAA869E1-DDC8-4C1C-A90D-964527D51AFC}"/>
    <cellStyle name="Normal 243 2" xfId="3984" xr:uid="{666F357D-2F3E-4491-A78E-6D731F6495F1}"/>
    <cellStyle name="Normal 243 3" xfId="4489" xr:uid="{21ED5311-DE92-419D-8473-710E62D2320D}"/>
    <cellStyle name="Normal 243 4" xfId="4903" xr:uid="{DBE7F2BC-672E-4876-B1FB-37BDBA290133}"/>
    <cellStyle name="Normal 244" xfId="2464" xr:uid="{3A94DE9F-ABC2-4EBB-B8D5-CC8986E42D03}"/>
    <cellStyle name="Normal 244 2" xfId="3829" xr:uid="{639EBF8D-2FCC-4099-B388-DE108B8415BD}"/>
    <cellStyle name="Normal 244 3" xfId="4390" xr:uid="{F2F95C09-7FD5-4E87-9C61-7799721BDC78}"/>
    <cellStyle name="Normal 244 4" xfId="4804" xr:uid="{48124EDA-7AF3-4273-B36E-1DD94757269C}"/>
    <cellStyle name="Normal 245" xfId="2509" xr:uid="{53E7EEAD-6400-4ED5-9F28-CDFC4CB6FB96}"/>
    <cellStyle name="Normal 245 2" xfId="3869" xr:uid="{ADC7CCA4-9CE4-4720-9C43-25701F7763C3}"/>
    <cellStyle name="Normal 245 3" xfId="4419" xr:uid="{E3D0F689-A880-4D48-B27E-AB1E067E0CDC}"/>
    <cellStyle name="Normal 245 4" xfId="4833" xr:uid="{9A32218A-7C5D-4FE8-B0E8-771FAE79CDBB}"/>
    <cellStyle name="Normal 246" xfId="3628" xr:uid="{F62FDA28-C57E-4DF9-9612-563CEB11DC22}"/>
    <cellStyle name="Normal 246 2" xfId="4199" xr:uid="{5F0A4D24-4DA7-4279-8D74-7D37E32C1D5E}"/>
    <cellStyle name="Normal 246 3" xfId="4636" xr:uid="{324EF73E-310B-420C-B87E-006E806B48CC}"/>
    <cellStyle name="Normal 246 4" xfId="5050" xr:uid="{125F2637-ADEE-4EAE-B982-88ACE4A5AA37}"/>
    <cellStyle name="Normal 247" xfId="3662" xr:uid="{54146AC5-2F85-45B4-88B7-3BBD37AB173D}"/>
    <cellStyle name="Normal 247 2" xfId="4228" xr:uid="{25AF3CB2-C426-4263-AF5D-7742163388DD}"/>
    <cellStyle name="Normal 247 3" xfId="4643" xr:uid="{85839A89-1C6D-47A6-B223-D559E3587BDF}"/>
    <cellStyle name="Normal 247 4" xfId="5057" xr:uid="{3A5C9F31-01EE-47EC-9D75-F7BD974A5672}"/>
    <cellStyle name="Normal 248" xfId="2465" xr:uid="{1B36354A-DF99-4BB7-91D9-7C1EE5A0F349}"/>
    <cellStyle name="Normal 248 2" xfId="3830" xr:uid="{F95FB6AC-C454-4293-996A-F2B7C4E63CDC}"/>
    <cellStyle name="Normal 248 3" xfId="4391" xr:uid="{0AF68B84-978C-40E0-9D07-BE131336A5E3}"/>
    <cellStyle name="Normal 248 4" xfId="4805" xr:uid="{7FE4D48B-7C34-4628-A13E-CC2434A7A3F9}"/>
    <cellStyle name="Normal 249" xfId="2735" xr:uid="{8692093A-C0CC-4EF3-B2C8-5CF64C83E0CF}"/>
    <cellStyle name="Normal 249 2" xfId="4071" xr:uid="{4A1F2D37-75E4-4ECC-872E-B553C20A5696}"/>
    <cellStyle name="Normal 249 3" xfId="4562" xr:uid="{CD77CDAA-268E-43CD-9EE6-0EDF27D88E5F}"/>
    <cellStyle name="Normal 249 4" xfId="4976" xr:uid="{70ECB8AD-0160-4441-8F84-64A5BF792497}"/>
    <cellStyle name="Normal 25" xfId="1882" xr:uid="{00000000-0005-0000-0000-00005A070000}"/>
    <cellStyle name="Normal 25 2" xfId="1883" xr:uid="{00000000-0005-0000-0000-00005B070000}"/>
    <cellStyle name="Normal 25 2 2" xfId="2638" xr:uid="{548862E9-2649-4168-84E3-FE48A68F29F7}"/>
    <cellStyle name="Normal 25 2 2 2" xfId="3978" xr:uid="{570F18E5-E119-46B4-A231-7E9D2132F20D}"/>
    <cellStyle name="Normal 25 2 2 3" xfId="4484" xr:uid="{432A1848-5645-4F7A-A4B0-FA632CF11020}"/>
    <cellStyle name="Normal 25 2 2 4" xfId="4898" xr:uid="{45B60F02-3400-443D-9ADE-F38E40D98CF5}"/>
    <cellStyle name="Normal 25 2 3" xfId="3744" xr:uid="{17584F9E-4B6B-4155-A942-4A6B04713A88}"/>
    <cellStyle name="Normal 25 2 4" xfId="4305" xr:uid="{0C0052EB-2073-40A6-978C-77DD995AA1C5}"/>
    <cellStyle name="Normal 25 2 5" xfId="4719" xr:uid="{327F254F-7091-450E-9F33-98FA4E0B1967}"/>
    <cellStyle name="Normal 25 3" xfId="1884" xr:uid="{00000000-0005-0000-0000-00005C070000}"/>
    <cellStyle name="Normal 25 4" xfId="3234" xr:uid="{2949C88F-6B8E-463A-BCCC-8FB4A5A12051}"/>
    <cellStyle name="Normal 250" xfId="2528" xr:uid="{F989077C-1717-498A-A55A-A20E14E72B9F}"/>
    <cellStyle name="Normal 250 2" xfId="3878" xr:uid="{559BC550-FBA4-48EB-995B-2A5E3DFEF000}"/>
    <cellStyle name="Normal 250 3" xfId="4428" xr:uid="{36BCE789-DF8F-4950-8278-9B25D7762108}"/>
    <cellStyle name="Normal 250 4" xfId="4842" xr:uid="{3B22B634-8A8B-4EAE-A406-5F7E7F35E151}"/>
    <cellStyle name="Normal 251" xfId="3603" xr:uid="{1CD219D5-9B4E-4211-98A8-9A93F8BFC219}"/>
    <cellStyle name="Normal 251 2" xfId="4174" xr:uid="{2F88431F-72AB-435B-BAC8-7299E376483F}"/>
    <cellStyle name="Normal 251 3" xfId="4628" xr:uid="{8D521B71-2D62-4505-8FD6-3198BE8B8AF3}"/>
    <cellStyle name="Normal 251 4" xfId="5042" xr:uid="{B125BB31-6E32-43B3-9EC5-58488FB7492C}"/>
    <cellStyle name="Normal 252" xfId="2523" xr:uid="{EF34E23A-E39A-4D28-9542-2F83665632DD}"/>
    <cellStyle name="Normal 252 2" xfId="3876" xr:uid="{DE164AFE-887C-4A01-BC1C-994093923D26}"/>
    <cellStyle name="Normal 252 3" xfId="4426" xr:uid="{F1399A58-C2B3-41F4-8756-7BD7EF063B78}"/>
    <cellStyle name="Normal 252 4" xfId="4840" xr:uid="{3D2E71E7-B9C3-43BB-9A00-6153C123E458}"/>
    <cellStyle name="Normal 253" xfId="3625" xr:uid="{D1FD6F74-2DC8-45CC-AC1E-D0A020829FC1}"/>
    <cellStyle name="Normal 253 2" xfId="4196" xr:uid="{155113FC-1EC8-41B0-8847-1C60A8355AEB}"/>
    <cellStyle name="Normal 253 3" xfId="4635" xr:uid="{D71042BE-37C9-4F22-A63C-7BBC23D0CE32}"/>
    <cellStyle name="Normal 253 4" xfId="5049" xr:uid="{DB14909B-15E4-4EAE-A56E-91E407BA043A}"/>
    <cellStyle name="Normal 254" xfId="2518" xr:uid="{C26BFAE4-F82B-44E6-95FA-853472427339}"/>
    <cellStyle name="Normal 254 2" xfId="3874" xr:uid="{772A7A5B-0B8E-4A61-B707-5CFAED685D6A}"/>
    <cellStyle name="Normal 254 3" xfId="4424" xr:uid="{FEC4B0F4-F486-48DB-B12C-F809F37B1208}"/>
    <cellStyle name="Normal 254 4" xfId="4838" xr:uid="{EADF46E3-EC5A-4615-97FC-3E35A3527FDF}"/>
    <cellStyle name="Normal 255" xfId="2460" xr:uid="{047CE8B0-C2D0-46F1-90BF-59ADE30FFA93}"/>
    <cellStyle name="Normal 255 2" xfId="3827" xr:uid="{7589960E-20C5-4F1C-8D6F-CC02A51BE6AC}"/>
    <cellStyle name="Normal 255 3" xfId="4388" xr:uid="{4FF2097B-3266-4A12-BEBE-D4BD263F1B33}"/>
    <cellStyle name="Normal 255 4" xfId="4802" xr:uid="{3CE848D4-BCA8-43E2-BD51-65779EF5D958}"/>
    <cellStyle name="Normal 256" xfId="2775" xr:uid="{94A932BE-65B0-4CB9-99B4-36EAE7814D12}"/>
    <cellStyle name="Normal 256 2" xfId="4109" xr:uid="{72719045-3B68-4262-ABCE-D617C7D06E9F}"/>
    <cellStyle name="Normal 256 3" xfId="4570" xr:uid="{1A579C32-FDB7-472E-BEF4-718F06AA9E01}"/>
    <cellStyle name="Normal 256 4" xfId="4984" xr:uid="{96F73AE4-FCDA-48B0-8BEB-D918FD84A668}"/>
    <cellStyle name="Normal 257" xfId="2512" xr:uid="{A040CA37-5D2B-43BA-8CD4-2B6AFE97C24C}"/>
    <cellStyle name="Normal 257 2" xfId="3871" xr:uid="{461132B3-3B54-42D6-A537-D103840576D9}"/>
    <cellStyle name="Normal 257 3" xfId="4421" xr:uid="{D5D6F064-0BA2-4AAE-9518-5BEE15BAEE90}"/>
    <cellStyle name="Normal 257 4" xfId="4835" xr:uid="{E419947B-D477-4724-8C25-2C7AD1ED848C}"/>
    <cellStyle name="Normal 258" xfId="2736" xr:uid="{AF30CF19-4D28-49A6-B580-563891F459DF}"/>
    <cellStyle name="Normal 258 2" xfId="4072" xr:uid="{AFD38C16-335C-4FE2-8978-42C446DA9073}"/>
    <cellStyle name="Normal 258 3" xfId="4563" xr:uid="{01AC9BE5-90CC-4154-B618-837782D85E30}"/>
    <cellStyle name="Normal 258 4" xfId="4977" xr:uid="{71664F62-A27E-41AA-B66A-1B464E45EDBC}"/>
    <cellStyle name="Normal 259" xfId="2513" xr:uid="{0C830A1A-B02C-4F06-A8D7-814B6AD0BB42}"/>
    <cellStyle name="Normal 259 2" xfId="3872" xr:uid="{2437A2FD-09DB-4C11-BAD5-009583F2153D}"/>
    <cellStyle name="Normal 259 3" xfId="4422" xr:uid="{44567C2B-9FA9-4E69-B834-A3395D339F41}"/>
    <cellStyle name="Normal 259 4" xfId="4836" xr:uid="{7DCB2129-E020-4041-9B12-572393DD8CDD}"/>
    <cellStyle name="Normal 26" xfId="1885" xr:uid="{00000000-0005-0000-0000-00005D070000}"/>
    <cellStyle name="Normal 26 2" xfId="1886" xr:uid="{00000000-0005-0000-0000-00005E070000}"/>
    <cellStyle name="Normal 26 2 2" xfId="2639" xr:uid="{2CDFBBBC-07BC-45F6-9E81-F2DD567BBDD7}"/>
    <cellStyle name="Normal 26 2 2 2" xfId="3979" xr:uid="{E59FB111-C23E-460D-B0EC-49148EB67576}"/>
    <cellStyle name="Normal 26 2 2 3" xfId="4485" xr:uid="{3380EC2E-1921-4E97-8AF2-E3AF460C329F}"/>
    <cellStyle name="Normal 26 2 2 4" xfId="4899" xr:uid="{F66C5C93-C987-4576-9613-CF6E9C498098}"/>
    <cellStyle name="Normal 26 2 3" xfId="3745" xr:uid="{B67D9042-494A-4DD4-BFEF-675F5CEDE582}"/>
    <cellStyle name="Normal 26 2 4" xfId="4306" xr:uid="{41734B83-4A7C-4EDA-AD3F-AD7961F76288}"/>
    <cellStyle name="Normal 26 2 5" xfId="4720" xr:uid="{FAD6BDF1-0BE7-4379-9CAD-14DB5546E4BC}"/>
    <cellStyle name="Normal 26 3" xfId="1887" xr:uid="{00000000-0005-0000-0000-00005F070000}"/>
    <cellStyle name="Normal 26 4" xfId="3235" xr:uid="{62091F6D-B6DC-480F-8E99-879EB53DA958}"/>
    <cellStyle name="Normal 260" xfId="2515" xr:uid="{2B6646E3-444F-403F-9359-9D9100C78C0D}"/>
    <cellStyle name="Normal 260 2" xfId="3873" xr:uid="{0231579F-5E04-4641-B923-BF10C2AC792D}"/>
    <cellStyle name="Normal 260 3" xfId="4423" xr:uid="{AC9050E3-2BDD-4357-AA94-F796C62B55EB}"/>
    <cellStyle name="Normal 260 4" xfId="4837" xr:uid="{542A499D-427E-4F70-82D7-E465D0A51BC4}"/>
    <cellStyle name="Normal 261" xfId="3668" xr:uid="{6200EADE-488A-41F7-83A2-75292E9973E4}"/>
    <cellStyle name="Normal 261 2" xfId="4231" xr:uid="{E4D5BBCE-4C79-40D7-B3F0-08621E6BA29E}"/>
    <cellStyle name="Normal 261 3" xfId="4645" xr:uid="{A7DAF1C0-2F22-4F79-B331-4FC3143B24D3}"/>
    <cellStyle name="Normal 261 4" xfId="5059" xr:uid="{D382B6BD-9D70-49D3-9D62-499C47BB0AFE}"/>
    <cellStyle name="Normal 262" xfId="3659" xr:uid="{40B9E146-FA23-4ED6-8EB0-E1D2809F6265}"/>
    <cellStyle name="Normal 262 2" xfId="4225" xr:uid="{70A1D43B-B2CA-4B6F-B299-85A2A0EB9F8E}"/>
    <cellStyle name="Normal 262 3" xfId="4641" xr:uid="{0D0AB8B8-37E0-4796-913B-A6FA938065D0}"/>
    <cellStyle name="Normal 262 4" xfId="5055" xr:uid="{D77912BA-21AF-4BAD-BB07-53A5A2C8E791}"/>
    <cellStyle name="Normal 263" xfId="3611" xr:uid="{3BCD645A-9684-4A6A-BC0E-FEE778D9FC10}"/>
    <cellStyle name="Normal 263 2" xfId="4182" xr:uid="{BF1CE4A0-B5D5-4769-8F14-583D766C193C}"/>
    <cellStyle name="Normal 263 3" xfId="4631" xr:uid="{0B843D98-C056-4AE8-BF36-1EB4D87271DB}"/>
    <cellStyle name="Normal 263 4" xfId="5045" xr:uid="{6A6AD9FB-AADC-4C1A-AA58-7918CECAD865}"/>
    <cellStyle name="Normal 264" xfId="2539" xr:uid="{ECD104D1-D23B-4EC7-8B5D-972363D76F9B}"/>
    <cellStyle name="Normal 264 2" xfId="3886" xr:uid="{166BDA59-9D73-4624-B4B1-351FF3351D09}"/>
    <cellStyle name="Normal 264 3" xfId="4434" xr:uid="{886F5D34-A824-4784-81E5-0DB539169330}"/>
    <cellStyle name="Normal 264 4" xfId="4848" xr:uid="{1EF060C0-2120-4183-A0A8-4B01DE8C826D}"/>
    <cellStyle name="Normal 265" xfId="3669" xr:uid="{F0BFE517-433A-4E41-9FC2-861AF3D41F5A}"/>
    <cellStyle name="Normal 265 2" xfId="4232" xr:uid="{64C69269-3790-4C1C-B7ED-7C1999F0B8BC}"/>
    <cellStyle name="Normal 265 3" xfId="4646" xr:uid="{C540E371-DCEA-4DB1-9D2C-A71CBD10F04F}"/>
    <cellStyle name="Normal 265 4" xfId="5060" xr:uid="{1FE2F2E3-7039-42C1-9EC3-8748E57AA2DB}"/>
    <cellStyle name="Normal 266" xfId="3607" xr:uid="{68AAAB14-1AC2-4D7C-A6CC-509951E4A611}"/>
    <cellStyle name="Normal 266 2" xfId="4178" xr:uid="{057911C2-EDDC-4463-A5B9-0E814AB5D70D}"/>
    <cellStyle name="Normal 266 3" xfId="4629" xr:uid="{2C52726F-D144-4F26-A250-8B078EEC8BFB}"/>
    <cellStyle name="Normal 266 4" xfId="5043" xr:uid="{1104A777-5512-4FEE-ADCD-DC37C437B6CA}"/>
    <cellStyle name="Normal 267" xfId="3596" xr:uid="{87A45007-A78B-4D9B-AD22-4C8F5C185F93}"/>
    <cellStyle name="Normal 267 2" xfId="4168" xr:uid="{E455643E-F650-4B23-85A0-61E22A28ED1A}"/>
    <cellStyle name="Normal 267 3" xfId="4627" xr:uid="{F469BCBD-0F7F-49A6-8D6B-83C449DB08BB}"/>
    <cellStyle name="Normal 267 4" xfId="5041" xr:uid="{FFDE498B-424A-4684-AC0D-E249310FF918}"/>
    <cellStyle name="Normal 268" xfId="2534" xr:uid="{B4D70DF0-CF12-42CA-B29D-03D2D2CF1590}"/>
    <cellStyle name="Normal 268 2" xfId="3882" xr:uid="{B1B904CB-F7B1-48A4-A79B-325F206CF6DE}"/>
    <cellStyle name="Normal 268 3" xfId="4432" xr:uid="{FF81FB8E-FC3D-4060-8427-E62604B11759}"/>
    <cellStyle name="Normal 268 4" xfId="4846" xr:uid="{7B80C5D1-EE22-4323-9791-7CEC305F286C}"/>
    <cellStyle name="Normal 269" xfId="2458" xr:uid="{74E47118-A33C-4028-B7A2-F6BCAE98072D}"/>
    <cellStyle name="Normal 269 2" xfId="3825" xr:uid="{9859E365-C4E3-4802-8251-83A365D8D758}"/>
    <cellStyle name="Normal 269 3" xfId="4386" xr:uid="{8189BA49-0302-468E-A2B1-FD5BDC5FAF9F}"/>
    <cellStyle name="Normal 269 4" xfId="4800" xr:uid="{8F819230-2BDF-4071-96CA-0D7728E2ABFB}"/>
    <cellStyle name="Normal 27" xfId="1888" xr:uid="{00000000-0005-0000-0000-000060070000}"/>
    <cellStyle name="Normal 27 2" xfId="1889" xr:uid="{00000000-0005-0000-0000-000061070000}"/>
    <cellStyle name="Normal 27 2 2" xfId="2640" xr:uid="{9600173A-660C-477C-B930-034D18398359}"/>
    <cellStyle name="Normal 27 2 2 2" xfId="3980" xr:uid="{4E321F2E-BDC6-4ED3-B483-EAAA2C236AC0}"/>
    <cellStyle name="Normal 27 2 2 3" xfId="4486" xr:uid="{F14FE98E-A5EE-45FC-952B-F3F21B70F786}"/>
    <cellStyle name="Normal 27 2 2 4" xfId="4900" xr:uid="{1279E39A-2AB2-4C84-A791-9A1B569E4566}"/>
    <cellStyle name="Normal 27 2 3" xfId="3746" xr:uid="{46C135C0-77D9-4DF9-9F8B-7C4C09101197}"/>
    <cellStyle name="Normal 27 2 4" xfId="4307" xr:uid="{1C042C52-7FBA-4615-ABCB-3490B54F5782}"/>
    <cellStyle name="Normal 27 2 5" xfId="4721" xr:uid="{0119D088-1C70-491E-A9FC-1C67E87F8891}"/>
    <cellStyle name="Normal 27 3" xfId="1890" xr:uid="{00000000-0005-0000-0000-000062070000}"/>
    <cellStyle name="Normal 27 4" xfId="3236" xr:uid="{95438701-5120-4728-A4FA-62993A41D04D}"/>
    <cellStyle name="Normal 270" xfId="2625" xr:uid="{688A7A06-F575-4019-958D-4DC8B4DABD16}"/>
    <cellStyle name="Normal 270 2" xfId="3966" xr:uid="{83E83B71-93DB-47D2-ABD8-1F3DBF3A3143}"/>
    <cellStyle name="Normal 270 3" xfId="4472" xr:uid="{E904C886-A486-4156-97B9-78123F1B2490}"/>
    <cellStyle name="Normal 270 4" xfId="4886" xr:uid="{E16C8B76-2456-493F-91C8-F6E3620C3634}"/>
    <cellStyle name="Normal 28" xfId="1891" xr:uid="{00000000-0005-0000-0000-000063070000}"/>
    <cellStyle name="Normal 28 2" xfId="1892" xr:uid="{00000000-0005-0000-0000-000064070000}"/>
    <cellStyle name="Normal 28 2 2" xfId="2641" xr:uid="{2CD5457E-1B19-429B-947C-5FB96B11FBA7}"/>
    <cellStyle name="Normal 28 2 2 2" xfId="3981" xr:uid="{70CBA5A3-FF62-4263-85CC-F8259DD53C83}"/>
    <cellStyle name="Normal 28 2 2 3" xfId="4487" xr:uid="{141EF992-5B1D-4166-B9F4-E4E423A2A725}"/>
    <cellStyle name="Normal 28 2 2 4" xfId="4901" xr:uid="{E9F0559B-8655-41F7-B256-9594860D6B6C}"/>
    <cellStyle name="Normal 28 2 3" xfId="3747" xr:uid="{2D6D4214-23D3-4832-B641-FA71D681A15D}"/>
    <cellStyle name="Normal 28 2 4" xfId="4308" xr:uid="{34F66E01-434D-4838-9310-6CA900E07557}"/>
    <cellStyle name="Normal 28 2 5" xfId="4722" xr:uid="{36457BAA-7584-4B79-BBA1-9ED44809B1BB}"/>
    <cellStyle name="Normal 28 3" xfId="1893" xr:uid="{00000000-0005-0000-0000-000065070000}"/>
    <cellStyle name="Normal 28 4" xfId="3237" xr:uid="{43A4A825-80BA-402E-BFF1-D0B1368CD1F2}"/>
    <cellStyle name="Normal 29" xfId="1894" xr:uid="{00000000-0005-0000-0000-000066070000}"/>
    <cellStyle name="Normal 29 2" xfId="1895" xr:uid="{00000000-0005-0000-0000-000067070000}"/>
    <cellStyle name="Normal 29 2 2" xfId="2643" xr:uid="{806A4973-EED4-494D-B69F-639F5070C99D}"/>
    <cellStyle name="Normal 29 2 2 2" xfId="3983" xr:uid="{5040F45A-7760-43C2-91D0-1F6C31735BD6}"/>
    <cellStyle name="Normal 29 2 2 3" xfId="4488" xr:uid="{E9F00FD9-7471-4D1B-A6AB-9865B2AC764B}"/>
    <cellStyle name="Normal 29 2 2 4" xfId="4902" xr:uid="{DCB0336A-74DC-4C76-B032-A56B85C0C1E6}"/>
    <cellStyle name="Normal 29 2 3" xfId="3748" xr:uid="{E80DB5D0-C58C-4BDD-89F8-88891D515E80}"/>
    <cellStyle name="Normal 29 2 4" xfId="4309" xr:uid="{D2C20EFA-81D9-457B-905B-4C544F3332CA}"/>
    <cellStyle name="Normal 29 2 5" xfId="4723" xr:uid="{C77F0053-A071-4B2B-B3F6-7AF95C13CAE1}"/>
    <cellStyle name="Normal 29 3" xfId="1896" xr:uid="{00000000-0005-0000-0000-000068070000}"/>
    <cellStyle name="Normal 29 4" xfId="3238" xr:uid="{FAE3F7BA-DE69-4748-BACA-C4D98407D6CF}"/>
    <cellStyle name="Normal 3" xfId="1897" xr:uid="{00000000-0005-0000-0000-000069070000}"/>
    <cellStyle name="Normal 3 10" xfId="2999" xr:uid="{7C022005-D4C6-4999-9B5D-CAE73CD880B7}"/>
    <cellStyle name="Normal 3 10 2" xfId="4114" xr:uid="{3EF07F05-0C63-4A72-8B40-EC2545A56052}"/>
    <cellStyle name="Normal 3 10 3" xfId="4575" xr:uid="{1088AC7C-8B48-4BF9-9B88-A9051A71B7FE}"/>
    <cellStyle name="Normal 3 10 4" xfId="4989" xr:uid="{4184509F-AA76-4E7C-B896-9C50A2A90D69}"/>
    <cellStyle name="Normal 3 11" xfId="3574" xr:uid="{7E9E5C99-0164-44D4-AED9-9A15ACE7D623}"/>
    <cellStyle name="Normal 3 12" xfId="2451" xr:uid="{7869CC25-1FA3-4CCA-9632-B565446B3E75}"/>
    <cellStyle name="Normal 3 2" xfId="1898" xr:uid="{00000000-0005-0000-0000-00006A070000}"/>
    <cellStyle name="Normal 3 2 2" xfId="1899" xr:uid="{00000000-0005-0000-0000-00006B070000}"/>
    <cellStyle name="Normal 3 2 2 2" xfId="3001" xr:uid="{35B94FA6-F552-4AD4-91B2-35BD70E5727D}"/>
    <cellStyle name="Normal 3 2 3" xfId="1900" xr:uid="{00000000-0005-0000-0000-00006C070000}"/>
    <cellStyle name="Normal 3 2 3 2" xfId="3239" xr:uid="{381F61AE-27A9-4CFD-B0DB-F3F1CAA6CF57}"/>
    <cellStyle name="Normal 3 2 4" xfId="2457" xr:uid="{62650324-A2F4-42E1-A5FA-D434A313E383}"/>
    <cellStyle name="Normal 3 2 5" xfId="3000" xr:uid="{A21A78A9-D69A-4C05-A88A-6A7EC31A452C}"/>
    <cellStyle name="Normal 3 2 6" xfId="3579" xr:uid="{A2861473-2FD4-4D08-B714-AC3786057C9B}"/>
    <cellStyle name="Normal 3 2 7" xfId="3568" xr:uid="{D1C31A1C-6A9F-4F6A-8E12-4A7D22BF996D}"/>
    <cellStyle name="Normal 3 3" xfId="1901" xr:uid="{00000000-0005-0000-0000-00006D070000}"/>
    <cellStyle name="Normal 3 3 2" xfId="3240" xr:uid="{080383CB-485D-4DE2-B4B1-4DCD9B6C3E1E}"/>
    <cellStyle name="Normal 3 3 3" xfId="3002" xr:uid="{52BE40EF-CDA9-4E77-8149-7383D08FEC27}"/>
    <cellStyle name="Normal 3 4" xfId="1902" xr:uid="{00000000-0005-0000-0000-00006E070000}"/>
    <cellStyle name="Normal 3 4 2" xfId="3241" xr:uid="{7C6A6CF5-75D0-44F7-88DB-1965BDB51C38}"/>
    <cellStyle name="Normal 3 5" xfId="1903" xr:uid="{00000000-0005-0000-0000-00006F070000}"/>
    <cellStyle name="Normal 3 5 2" xfId="3242" xr:uid="{EB14CAF4-A70C-439F-94FE-6EC956DD33A1}"/>
    <cellStyle name="Normal 3 6" xfId="1904" xr:uid="{00000000-0005-0000-0000-000070070000}"/>
    <cellStyle name="Normal 3 6 2" xfId="3243" xr:uid="{2253B660-1C44-4964-AFD9-1B36187D6EE9}"/>
    <cellStyle name="Normal 3 6 2 2" xfId="4126" xr:uid="{A8863797-9296-4409-AF43-A7CEC2D4E05B}"/>
    <cellStyle name="Normal 3 6 2 3" xfId="4587" xr:uid="{CE916E66-64FE-4E4D-9704-A5F76F878103}"/>
    <cellStyle name="Normal 3 6 2 4" xfId="5001" xr:uid="{FF7FEB2D-0AFF-40C3-8AE9-155FA00E0FB1}"/>
    <cellStyle name="Normal 3 7" xfId="1905" xr:uid="{00000000-0005-0000-0000-000071070000}"/>
    <cellStyle name="Normal 3 8" xfId="1906" xr:uid="{00000000-0005-0000-0000-000072070000}"/>
    <cellStyle name="Normal 3 9" xfId="2644" xr:uid="{BA30BDDB-94EF-4F9A-B39A-65AFD850BCCC}"/>
    <cellStyle name="Normal 30" xfId="1907" xr:uid="{00000000-0005-0000-0000-000073070000}"/>
    <cellStyle name="Normal 30 2" xfId="1908" xr:uid="{00000000-0005-0000-0000-000074070000}"/>
    <cellStyle name="Normal 30 2 2" xfId="2646" xr:uid="{9820419C-8F22-41BB-8851-8C251B90D21F}"/>
    <cellStyle name="Normal 30 2 2 2" xfId="3985" xr:uid="{251052D4-0BCE-4B4C-BDAC-943E4B60C81A}"/>
    <cellStyle name="Normal 30 2 2 3" xfId="4490" xr:uid="{CA939884-A2A4-4D44-A551-C888EDA9D375}"/>
    <cellStyle name="Normal 30 2 2 4" xfId="4904" xr:uid="{39BA7CAE-2917-429A-A6D9-0A72FD22E5B5}"/>
    <cellStyle name="Normal 30 2 3" xfId="3749" xr:uid="{B1ADE6E1-7D3E-4C40-B190-33B40323CB04}"/>
    <cellStyle name="Normal 30 2 4" xfId="4310" xr:uid="{EBFF1592-ECAB-4D23-A77C-D0DDCF79F1E7}"/>
    <cellStyle name="Normal 30 2 5" xfId="4724" xr:uid="{B7AA21AD-D719-4D76-A5AD-9AC7AAEC0E82}"/>
    <cellStyle name="Normal 30 3" xfId="1909" xr:uid="{00000000-0005-0000-0000-000075070000}"/>
    <cellStyle name="Normal 30 4" xfId="3244" xr:uid="{6BED82FE-8726-4E29-BF26-3515CA183894}"/>
    <cellStyle name="Normal 31" xfId="1910" xr:uid="{00000000-0005-0000-0000-000076070000}"/>
    <cellStyle name="Normal 31 2" xfId="1911" xr:uid="{00000000-0005-0000-0000-000077070000}"/>
    <cellStyle name="Normal 31 2 2" xfId="2647" xr:uid="{CA1BBC3D-7AA5-4638-AC06-0E210428CA1E}"/>
    <cellStyle name="Normal 31 2 2 2" xfId="3986" xr:uid="{6B2D56A5-85FF-4123-9F93-716998FF67FE}"/>
    <cellStyle name="Normal 31 2 2 3" xfId="4491" xr:uid="{A4784E03-8477-4908-AE58-5FDFE6A9BA7F}"/>
    <cellStyle name="Normal 31 2 2 4" xfId="4905" xr:uid="{74541569-5B7A-47C0-BE84-D153803B522F}"/>
    <cellStyle name="Normal 31 2 3" xfId="3750" xr:uid="{5AE4A41C-BDCC-4197-9D70-8A3C53A7A5C6}"/>
    <cellStyle name="Normal 31 2 4" xfId="4311" xr:uid="{E819B7BA-6673-4419-BF56-3BE0CEE3D557}"/>
    <cellStyle name="Normal 31 2 5" xfId="4725" xr:uid="{439C58AA-B8E3-4F18-9CFC-8AD42FB79E43}"/>
    <cellStyle name="Normal 31 3" xfId="3245" xr:uid="{DB9B598F-00D7-47A1-8EB3-AFA7C085A1A7}"/>
    <cellStyle name="Normal 32" xfId="1912" xr:uid="{00000000-0005-0000-0000-000078070000}"/>
    <cellStyle name="Normal 32 2" xfId="1913" xr:uid="{00000000-0005-0000-0000-000079070000}"/>
    <cellStyle name="Normal 32 2 2" xfId="2648" xr:uid="{9AD19EC3-8C5F-415E-AD6B-9B2772892588}"/>
    <cellStyle name="Normal 32 2 2 2" xfId="3987" xr:uid="{D98615D9-BF91-4D8B-9B18-BE6962F41E8F}"/>
    <cellStyle name="Normal 32 2 2 3" xfId="4492" xr:uid="{39952929-9914-43B3-8C9D-358905558038}"/>
    <cellStyle name="Normal 32 2 2 4" xfId="4906" xr:uid="{85618C55-B472-4C3E-94B9-D66BC26708CD}"/>
    <cellStyle name="Normal 32 2 3" xfId="3751" xr:uid="{9E38D63B-30BE-49CE-A0F7-52B4522D0B92}"/>
    <cellStyle name="Normal 32 2 4" xfId="4312" xr:uid="{241DE6F9-F25C-416F-981D-8A101C7955C0}"/>
    <cellStyle name="Normal 32 2 5" xfId="4726" xr:uid="{B9CCDC3B-2053-480B-9E5C-D7962171D1EF}"/>
    <cellStyle name="Normal 32 3" xfId="3246" xr:uid="{19304FD6-0E64-4940-AEA5-7F6ACF8CABA6}"/>
    <cellStyle name="Normal 33" xfId="1914" xr:uid="{00000000-0005-0000-0000-00007A070000}"/>
    <cellStyle name="Normal 33 2" xfId="1915" xr:uid="{00000000-0005-0000-0000-00007B070000}"/>
    <cellStyle name="Normal 33 2 2" xfId="2649" xr:uid="{8FE8D1B6-F6E0-4860-A3C0-9B3DFFC80A9C}"/>
    <cellStyle name="Normal 33 2 2 2" xfId="3988" xr:uid="{6A112973-A5CE-41E3-BD43-D1D2CD2C26DB}"/>
    <cellStyle name="Normal 33 2 2 3" xfId="4493" xr:uid="{3CDD3FC5-6C0C-4F77-8654-8FD268C53444}"/>
    <cellStyle name="Normal 33 2 2 4" xfId="4907" xr:uid="{389AB466-3768-4010-A4D8-109E114B29F5}"/>
    <cellStyle name="Normal 33 2 3" xfId="3752" xr:uid="{51385823-EE8A-423C-8C2C-632926A98FBD}"/>
    <cellStyle name="Normal 33 2 4" xfId="4313" xr:uid="{25DE137D-B09A-4920-BBBB-35DE23E22F31}"/>
    <cellStyle name="Normal 33 2 5" xfId="4727" xr:uid="{D4A5E427-ABD3-48B5-B786-FF76C093D072}"/>
    <cellStyle name="Normal 33 3" xfId="3247" xr:uid="{7846DECF-759D-47AE-B6B4-8A23BEF7B88F}"/>
    <cellStyle name="Normal 34" xfId="1916" xr:uid="{00000000-0005-0000-0000-00007C070000}"/>
    <cellStyle name="Normal 34 2" xfId="1917" xr:uid="{00000000-0005-0000-0000-00007D070000}"/>
    <cellStyle name="Normal 34 2 2" xfId="2650" xr:uid="{00C25633-E3E5-4309-A831-ECA5E6A7D3A0}"/>
    <cellStyle name="Normal 34 2 2 2" xfId="3989" xr:uid="{10F7ABFB-1DFA-4405-9030-77161DD9E443}"/>
    <cellStyle name="Normal 34 2 2 3" xfId="4494" xr:uid="{88CFF19C-3322-4DCC-88AE-7F83EBBC16AC}"/>
    <cellStyle name="Normal 34 2 2 4" xfId="4908" xr:uid="{743606D2-8532-424E-9049-9BAF2EA74FA1}"/>
    <cellStyle name="Normal 34 2 3" xfId="3753" xr:uid="{B25A3995-F987-4404-850B-7D7EA2C5D975}"/>
    <cellStyle name="Normal 34 2 4" xfId="4314" xr:uid="{3951D012-0CE2-455B-8270-57353DC801F0}"/>
    <cellStyle name="Normal 34 2 5" xfId="4728" xr:uid="{BDD9A17A-0DB8-45D0-8304-02475329C67C}"/>
    <cellStyle name="Normal 34 3" xfId="3248" xr:uid="{D528D2D1-7F1D-4545-A521-B5E563A2869A}"/>
    <cellStyle name="Normal 35" xfId="1918" xr:uid="{00000000-0005-0000-0000-00007E070000}"/>
    <cellStyle name="Normal 35 2" xfId="1919" xr:uid="{00000000-0005-0000-0000-00007F070000}"/>
    <cellStyle name="Normal 35 2 2" xfId="2651" xr:uid="{07813963-7FC8-4792-AF15-323701E4C594}"/>
    <cellStyle name="Normal 35 2 2 2" xfId="3990" xr:uid="{BAB94654-EA03-4C8A-A413-2D767294D169}"/>
    <cellStyle name="Normal 35 2 2 3" xfId="4495" xr:uid="{10DE44B6-45EC-404F-BF3B-F423F54ED9FA}"/>
    <cellStyle name="Normal 35 2 2 4" xfId="4909" xr:uid="{8F5CA896-5643-4303-B92C-BC8D42933140}"/>
    <cellStyle name="Normal 35 2 3" xfId="3754" xr:uid="{E0D2BB43-B8B3-4FC8-8158-99BA907DA03A}"/>
    <cellStyle name="Normal 35 2 4" xfId="4315" xr:uid="{BC3B2E4B-60C9-4440-BFCF-D388BB0561E5}"/>
    <cellStyle name="Normal 35 2 5" xfId="4729" xr:uid="{3671F155-ED7F-4B84-93D8-F5EB2BFCE61C}"/>
    <cellStyle name="Normal 35 3" xfId="3249" xr:uid="{496837A1-A796-4C2B-82DF-59173D3FEBEB}"/>
    <cellStyle name="Normal 36" xfId="1920" xr:uid="{00000000-0005-0000-0000-000080070000}"/>
    <cellStyle name="Normal 36 2" xfId="1921" xr:uid="{00000000-0005-0000-0000-000081070000}"/>
    <cellStyle name="Normal 36 2 2" xfId="2652" xr:uid="{D071D6D7-15C2-48A4-8FED-3226D4942FC6}"/>
    <cellStyle name="Normal 36 2 2 2" xfId="3991" xr:uid="{091FF241-3C2A-45BE-BB71-1B97D9548A61}"/>
    <cellStyle name="Normal 36 2 2 3" xfId="4496" xr:uid="{D44DC62B-A8B5-44F0-8EA5-70EE95D9B1FF}"/>
    <cellStyle name="Normal 36 2 2 4" xfId="4910" xr:uid="{C28F79F3-E960-491A-92B3-9D81B0674FDF}"/>
    <cellStyle name="Normal 36 2 3" xfId="3755" xr:uid="{EA425055-86C7-47F9-B8D6-8FE3AED22BC2}"/>
    <cellStyle name="Normal 36 2 4" xfId="4316" xr:uid="{80BD7915-9054-4503-98BA-7EC27170BB0C}"/>
    <cellStyle name="Normal 36 2 5" xfId="4730" xr:uid="{7F6CD856-8C10-4C82-A6C6-DC4EC3D9E4C7}"/>
    <cellStyle name="Normal 36 3" xfId="3250" xr:uid="{60DD9533-7BEE-4F23-9BD0-69BCF1E9DA33}"/>
    <cellStyle name="Normal 37" xfId="1922" xr:uid="{00000000-0005-0000-0000-000082070000}"/>
    <cellStyle name="Normal 37 2" xfId="1923" xr:uid="{00000000-0005-0000-0000-000083070000}"/>
    <cellStyle name="Normal 37 2 2" xfId="2653" xr:uid="{16D6077D-A71F-4AA9-8236-2BFD34CAE1D6}"/>
    <cellStyle name="Normal 37 2 2 2" xfId="3992" xr:uid="{F29B7B41-D2AB-40B1-8E74-3C4CFF15ED7A}"/>
    <cellStyle name="Normal 37 2 2 3" xfId="4497" xr:uid="{9C56F6CD-CE2C-4325-88F8-E5D36DF2480B}"/>
    <cellStyle name="Normal 37 2 2 4" xfId="4911" xr:uid="{65B78698-56D7-477D-8BFD-A7C09D6D589C}"/>
    <cellStyle name="Normal 37 2 3" xfId="3756" xr:uid="{8DACEFA2-8F87-4DC2-9C30-294F1122A546}"/>
    <cellStyle name="Normal 37 2 4" xfId="4317" xr:uid="{AFF1D84B-6EF2-4D94-B116-679BA855A13A}"/>
    <cellStyle name="Normal 37 2 5" xfId="4731" xr:uid="{F3373569-9B43-4CE8-876C-A0385C358A80}"/>
    <cellStyle name="Normal 37 3" xfId="3251" xr:uid="{77CF5F26-EDE1-433A-A33C-2447FA0630D9}"/>
    <cellStyle name="Normal 38" xfId="1924" xr:uid="{00000000-0005-0000-0000-000084070000}"/>
    <cellStyle name="Normal 38 2" xfId="1925" xr:uid="{00000000-0005-0000-0000-000085070000}"/>
    <cellStyle name="Normal 38 2 2" xfId="2654" xr:uid="{4CF1E143-B64F-47BD-9E2B-7BDC576A8F65}"/>
    <cellStyle name="Normal 38 2 2 2" xfId="3993" xr:uid="{17CE00A5-BB19-45AF-A672-1884C02F55C9}"/>
    <cellStyle name="Normal 38 2 2 3" xfId="4498" xr:uid="{EF2531D2-4F66-4181-B155-F4ED9F7107A8}"/>
    <cellStyle name="Normal 38 2 2 4" xfId="4912" xr:uid="{A5A8047F-B643-4C87-8BC7-A51E031EA3D4}"/>
    <cellStyle name="Normal 38 2 3" xfId="3757" xr:uid="{D10D4D1B-CAC7-4AC6-8F9A-53E4128EDB9D}"/>
    <cellStyle name="Normal 38 2 4" xfId="4318" xr:uid="{35FD18D5-9CE3-4DA5-9F5C-E62C4F0E17B2}"/>
    <cellStyle name="Normal 38 2 5" xfId="4732" xr:uid="{E59C1068-DFB3-4670-9B42-9FC5BE5E8928}"/>
    <cellStyle name="Normal 38 3" xfId="3252" xr:uid="{4B4CFBC4-752E-459C-A24C-CA0CBD3BCCDF}"/>
    <cellStyle name="Normal 39" xfId="1926" xr:uid="{00000000-0005-0000-0000-000086070000}"/>
    <cellStyle name="Normal 39 2" xfId="1927" xr:uid="{00000000-0005-0000-0000-000087070000}"/>
    <cellStyle name="Normal 39 2 2" xfId="2655" xr:uid="{A4A513A6-C98A-42ED-BD67-7850B9DA870E}"/>
    <cellStyle name="Normal 39 2 2 2" xfId="3994" xr:uid="{07622517-9942-47D9-ADE5-BCEEDD42A802}"/>
    <cellStyle name="Normal 39 2 2 3" xfId="4499" xr:uid="{4B689043-46B9-4920-A84B-A5476EAF4F0D}"/>
    <cellStyle name="Normal 39 2 2 4" xfId="4913" xr:uid="{0A360245-926E-429C-BBD0-1FF52539A895}"/>
    <cellStyle name="Normal 39 2 3" xfId="3758" xr:uid="{23F7E51F-B3CE-462A-B367-94C106EC68A4}"/>
    <cellStyle name="Normal 39 2 4" xfId="4319" xr:uid="{161A0EB5-53C8-48A0-A518-AB592FC0F5DE}"/>
    <cellStyle name="Normal 39 2 5" xfId="4733" xr:uid="{5892D313-8CCE-4468-9E1C-E96823E0F266}"/>
    <cellStyle name="Normal 39 3" xfId="1928" xr:uid="{00000000-0005-0000-0000-000088070000}"/>
    <cellStyle name="Normal 39 4" xfId="3253" xr:uid="{1F8FBD61-8BDB-4AB6-BBF5-2E06721FA9A0}"/>
    <cellStyle name="Normal 4" xfId="1929" xr:uid="{00000000-0005-0000-0000-000089070000}"/>
    <cellStyle name="Normal 4 2" xfId="1930" xr:uid="{00000000-0005-0000-0000-00008A070000}"/>
    <cellStyle name="Normal 4 2 2" xfId="3004" xr:uid="{2BE7BB61-B4B8-4155-89AB-37714B0169BA}"/>
    <cellStyle name="Normal 4 2 2 2" xfId="3254" xr:uid="{F0A1B25D-DC60-41C9-BF70-C6F5555C8654}"/>
    <cellStyle name="Normal 4 2 2 2 2" xfId="4127" xr:uid="{8AFB38EF-8B91-4C42-B541-C40FE52B9CE6}"/>
    <cellStyle name="Normal 4 2 2 2 3" xfId="4588" xr:uid="{60D2460E-2A6B-4D02-B78C-9FC8E36F37A1}"/>
    <cellStyle name="Normal 4 2 2 2 4" xfId="5002" xr:uid="{4A85DB90-39C7-46DE-B66B-B2C5E7523636}"/>
    <cellStyle name="Normal 4 2 2 3" xfId="4116" xr:uid="{A0454A65-0554-4FED-9C1C-50BF7BCF9F2C}"/>
    <cellStyle name="Normal 4 2 2 4" xfId="4577" xr:uid="{1D474833-2592-41BF-B70A-725D6A238ECC}"/>
    <cellStyle name="Normal 4 2 2 5" xfId="4991" xr:uid="{A84058BD-71EF-4DD2-AC3F-EF6E6F4AB7C1}"/>
    <cellStyle name="Normal 4 2 3" xfId="3005" xr:uid="{FBA6AB00-F935-40C7-9749-B57CC0D66034}"/>
    <cellStyle name="Normal 4 2 3 2" xfId="4117" xr:uid="{36981E63-5FD0-4FF3-A4FA-DE3CF8B6E7F1}"/>
    <cellStyle name="Normal 4 2 3 3" xfId="4578" xr:uid="{B5176DA9-E8FB-487B-932E-C3C89A3F9AEE}"/>
    <cellStyle name="Normal 4 2 3 4" xfId="4992" xr:uid="{D33E7356-3630-4097-9405-0E3F8F3688DC}"/>
    <cellStyle name="Normal 4 2 4" xfId="3255" xr:uid="{9CDC34D8-9A52-499D-8DED-FD1946E4549E}"/>
    <cellStyle name="Normal 4 2 4 2" xfId="4128" xr:uid="{8371E271-65BB-415F-AF39-00405F2C94E1}"/>
    <cellStyle name="Normal 4 2 4 3" xfId="4589" xr:uid="{9E7A23A7-BCBB-4B07-8404-7DE01E84B30C}"/>
    <cellStyle name="Normal 4 2 4 4" xfId="5003" xr:uid="{9EEA2461-F32B-414A-B36D-444152862B28}"/>
    <cellStyle name="Normal 4 2 5" xfId="3003" xr:uid="{BE315254-4B4E-4466-BB59-5044A350B310}"/>
    <cellStyle name="Normal 4 2 5 2" xfId="4115" xr:uid="{73A1AC8D-9E0C-4C89-A262-25D37F047C83}"/>
    <cellStyle name="Normal 4 2 5 3" xfId="4576" xr:uid="{6277AA70-262C-4636-A19F-DB19D30971BB}"/>
    <cellStyle name="Normal 4 2 5 4" xfId="4990" xr:uid="{44BF2CD0-70B1-497D-A9D7-3104A273B8BF}"/>
    <cellStyle name="Normal 4 2 6" xfId="3453" xr:uid="{2F59C9D1-9F9A-4597-B488-2368AC8676F0}"/>
    <cellStyle name="Normal 4 3" xfId="2656" xr:uid="{E42B951C-F8A9-4172-A936-8879A6251C72}"/>
    <cellStyle name="Normal 4 3 2" xfId="3256" xr:uid="{D2F5FF99-C3FD-421C-B916-A4919F80C19D}"/>
    <cellStyle name="Normal 4 3 2 2" xfId="4129" xr:uid="{0BBD6601-7FFD-4874-8A8C-38D711A7BF20}"/>
    <cellStyle name="Normal 4 3 2 3" xfId="4590" xr:uid="{3324FD61-AAF8-40A3-93E7-C51459793FD3}"/>
    <cellStyle name="Normal 4 3 2 4" xfId="5004" xr:uid="{99683998-D7E0-4C43-8BE7-157F2CA8EF40}"/>
    <cellStyle name="Normal 4 3 3" xfId="3006" xr:uid="{4640BDE7-7771-4B7E-B180-3229725B5362}"/>
    <cellStyle name="Normal 4 3 3 2" xfId="4118" xr:uid="{A052CA93-5688-4C18-A220-56FEF8B2BA9F}"/>
    <cellStyle name="Normal 4 3 3 3" xfId="4579" xr:uid="{8D8FC586-3AB7-4626-A5FE-C79B2D2628C7}"/>
    <cellStyle name="Normal 4 3 3 4" xfId="4993" xr:uid="{10621D26-2946-4B46-81BF-1989CA9632C3}"/>
    <cellStyle name="Normal 4 4" xfId="3257" xr:uid="{F9CBDEEA-A2D2-4D71-B697-BA5F23FB29D0}"/>
    <cellStyle name="Normal 4 5" xfId="3258" xr:uid="{08A07FB2-394C-453A-AD03-B681A43E5512}"/>
    <cellStyle name="Normal 4 6" xfId="3259" xr:uid="{DEC1762B-4434-4129-BEF8-DB825B3612ED}"/>
    <cellStyle name="Normal 4 7" xfId="3260" xr:uid="{9369CD3B-90E7-4E01-9838-8AE199838F38}"/>
    <cellStyle name="Normal 4 8" xfId="3571" xr:uid="{CD6ABDDB-8CDA-445D-81CF-40DF632637F3}"/>
    <cellStyle name="Normal 4 8 2" xfId="4158" xr:uid="{996F6A2C-BC22-4D39-897B-D30100AFD5A4}"/>
    <cellStyle name="Normal 4 8 3" xfId="4619" xr:uid="{3817F94C-B4AC-45BE-ADB5-08A3A5B8E203}"/>
    <cellStyle name="Normal 4 8 4" xfId="5033" xr:uid="{6A1D9DFD-04AF-4E7E-9BFA-5C8F29041A32}"/>
    <cellStyle name="Normal 4 9" xfId="2447" xr:uid="{663C1CAD-91A3-4BE5-9F2A-E734628E41EC}"/>
    <cellStyle name="Normal 4 9 2" xfId="3822" xr:uid="{A7FDC346-8E4F-4884-BA3F-60AC5205D021}"/>
    <cellStyle name="Normal 4 9 3" xfId="4383" xr:uid="{B227E4BB-D735-443F-8284-AAEFB8F429D2}"/>
    <cellStyle name="Normal 4 9 4" xfId="4797" xr:uid="{A82B467C-FB4E-4830-8E48-AF241EF60BEC}"/>
    <cellStyle name="Normal 40" xfId="1931" xr:uid="{00000000-0005-0000-0000-00008B070000}"/>
    <cellStyle name="Normal 40 2" xfId="1932" xr:uid="{00000000-0005-0000-0000-00008C070000}"/>
    <cellStyle name="Normal 40 2 2" xfId="2657" xr:uid="{14FFA7A3-64FC-41E5-BC40-D77C48304C4A}"/>
    <cellStyle name="Normal 40 2 2 2" xfId="3995" xr:uid="{A51CEE2D-44CA-4CEC-9783-2FCFF261E041}"/>
    <cellStyle name="Normal 40 2 2 3" xfId="4500" xr:uid="{65F2E23C-BB62-400C-B2D2-D5E90888E13D}"/>
    <cellStyle name="Normal 40 2 2 4" xfId="4914" xr:uid="{89D5CA3F-112D-47F9-A910-92E260A1D72E}"/>
    <cellStyle name="Normal 40 2 3" xfId="3759" xr:uid="{93607506-7753-4F9C-BD4A-5018B1BCC859}"/>
    <cellStyle name="Normal 40 2 4" xfId="4320" xr:uid="{837D65F5-C489-46A7-9D41-322561F8F034}"/>
    <cellStyle name="Normal 40 2 5" xfId="4734" xr:uid="{491C15E8-5673-44B4-9EC0-47CF4751031B}"/>
    <cellStyle name="Normal 40 3" xfId="1933" xr:uid="{00000000-0005-0000-0000-00008D070000}"/>
    <cellStyle name="Normal 40 4" xfId="3261" xr:uid="{7B93D066-C9F2-401B-88B6-D605B9E1A48B}"/>
    <cellStyle name="Normal 41" xfId="1934" xr:uid="{00000000-0005-0000-0000-00008E070000}"/>
    <cellStyle name="Normal 41 2" xfId="1935" xr:uid="{00000000-0005-0000-0000-00008F070000}"/>
    <cellStyle name="Normal 41 2 2" xfId="2658" xr:uid="{0CD983D0-01FC-4154-B647-3B1786240FA1}"/>
    <cellStyle name="Normal 41 2 2 2" xfId="3996" xr:uid="{3C3AF5A9-E088-4694-B701-0783D7FFD614}"/>
    <cellStyle name="Normal 41 2 2 3" xfId="4501" xr:uid="{CF2B9BB1-C000-47E4-8548-94666AF92D7A}"/>
    <cellStyle name="Normal 41 2 2 4" xfId="4915" xr:uid="{BC4207C1-104D-4247-B574-62D6B7C2D7B8}"/>
    <cellStyle name="Normal 41 2 3" xfId="3760" xr:uid="{925FB51A-7EA3-4B74-B362-F63A0AC8992B}"/>
    <cellStyle name="Normal 41 2 4" xfId="4321" xr:uid="{FB276FAE-AE74-4944-BC13-A2AFB5D8C106}"/>
    <cellStyle name="Normal 41 2 5" xfId="4735" xr:uid="{BD008AA5-51B1-4364-A6DE-50F41DCB7435}"/>
    <cellStyle name="Normal 41 3" xfId="1936" xr:uid="{00000000-0005-0000-0000-000090070000}"/>
    <cellStyle name="Normal 41 4" xfId="3262" xr:uid="{90F1B2C3-B13A-40CA-9951-4647293E6924}"/>
    <cellStyle name="Normal 42" xfId="1937" xr:uid="{00000000-0005-0000-0000-000091070000}"/>
    <cellStyle name="Normal 42 2" xfId="1938" xr:uid="{00000000-0005-0000-0000-000092070000}"/>
    <cellStyle name="Normal 42 2 2" xfId="2659" xr:uid="{E0DA4C65-BBA3-4B47-B5D7-2065389064D3}"/>
    <cellStyle name="Normal 42 2 2 2" xfId="3997" xr:uid="{C54C3A28-7B92-49FB-BB7A-8584533073B2}"/>
    <cellStyle name="Normal 42 2 2 3" xfId="4502" xr:uid="{38F828FD-6949-4E30-BD78-597DC8ACC50B}"/>
    <cellStyle name="Normal 42 2 2 4" xfId="4916" xr:uid="{AD17FA9D-F2F3-4237-A736-591155DCB35C}"/>
    <cellStyle name="Normal 42 2 3" xfId="3761" xr:uid="{F7A4495C-372F-4C71-84D1-701B30CBAD82}"/>
    <cellStyle name="Normal 42 2 4" xfId="4322" xr:uid="{B8786EF9-F7FB-4171-9E52-C2A377E91737}"/>
    <cellStyle name="Normal 42 2 5" xfId="4736" xr:uid="{CB4B35CC-CC52-45CA-9D67-D68DE289F033}"/>
    <cellStyle name="Normal 42 3" xfId="1939" xr:uid="{00000000-0005-0000-0000-000093070000}"/>
    <cellStyle name="Normal 42 4" xfId="3263" xr:uid="{F47DC6F3-1030-4D99-AE78-6D7A1ECC357D}"/>
    <cellStyle name="Normal 43" xfId="1940" xr:uid="{00000000-0005-0000-0000-000094070000}"/>
    <cellStyle name="Normal 43 2" xfId="1941" xr:uid="{00000000-0005-0000-0000-000095070000}"/>
    <cellStyle name="Normal 43 2 2" xfId="2660" xr:uid="{BF2B6957-67E9-4A54-B5CE-5E1A75E52CD3}"/>
    <cellStyle name="Normal 43 2 2 2" xfId="3998" xr:uid="{ED62C314-C364-465E-83D8-8C8C668E48E3}"/>
    <cellStyle name="Normal 43 2 2 3" xfId="4503" xr:uid="{F2F22EB0-538B-489B-AD9A-763769371F73}"/>
    <cellStyle name="Normal 43 2 2 4" xfId="4917" xr:uid="{19A2DFE2-3D3A-46D8-B125-9B06FA94DD7C}"/>
    <cellStyle name="Normal 43 2 3" xfId="3762" xr:uid="{FD574F1D-AA7D-4691-993F-DD617EE6A68D}"/>
    <cellStyle name="Normal 43 2 4" xfId="4323" xr:uid="{847591EB-F96C-4398-82A4-A633949C2898}"/>
    <cellStyle name="Normal 43 2 5" xfId="4737" xr:uid="{64F7D87A-4186-4B61-B7C9-7271E54E97F0}"/>
    <cellStyle name="Normal 43 3" xfId="1942" xr:uid="{00000000-0005-0000-0000-000096070000}"/>
    <cellStyle name="Normal 43 4" xfId="3264" xr:uid="{EF05394D-A77D-4453-B6EC-2E9E179E1A1C}"/>
    <cellStyle name="Normal 44" xfId="1943" xr:uid="{00000000-0005-0000-0000-000097070000}"/>
    <cellStyle name="Normal 44 2" xfId="1944" xr:uid="{00000000-0005-0000-0000-000098070000}"/>
    <cellStyle name="Normal 44 2 2" xfId="2661" xr:uid="{42A408FA-5AAA-4F71-AB3E-3C2CA8B697D9}"/>
    <cellStyle name="Normal 44 2 2 2" xfId="3999" xr:uid="{FDEE4BD3-C62A-4EA8-AA77-D38711A79645}"/>
    <cellStyle name="Normal 44 2 2 3" xfId="4504" xr:uid="{4AFDFAC1-49A0-440C-A518-2447DADABD6B}"/>
    <cellStyle name="Normal 44 2 2 4" xfId="4918" xr:uid="{D9CD13EC-B77A-4F2B-9247-950187A32776}"/>
    <cellStyle name="Normal 44 2 3" xfId="3763" xr:uid="{9497BEE9-CB78-4270-B641-6396107A8806}"/>
    <cellStyle name="Normal 44 2 4" xfId="4324" xr:uid="{C2AB94CF-1E46-4B99-875C-AA491D9CEC18}"/>
    <cellStyle name="Normal 44 2 5" xfId="4738" xr:uid="{F50CB5A6-DD5D-4BCA-83D9-E57E4C88D980}"/>
    <cellStyle name="Normal 44 3" xfId="1945" xr:uid="{00000000-0005-0000-0000-000099070000}"/>
    <cellStyle name="Normal 45" xfId="1946" xr:uid="{00000000-0005-0000-0000-00009A070000}"/>
    <cellStyle name="Normal 45 2" xfId="1947" xr:uid="{00000000-0005-0000-0000-00009B070000}"/>
    <cellStyle name="Normal 45 2 2" xfId="2662" xr:uid="{079A7921-ADAD-40E6-9F71-9E2B6CD19432}"/>
    <cellStyle name="Normal 45 2 2 2" xfId="4000" xr:uid="{53DF72A5-092C-44C7-93F6-A7728CE94B45}"/>
    <cellStyle name="Normal 45 2 2 3" xfId="4505" xr:uid="{2F0D701D-D537-4835-9EC3-04963322079C}"/>
    <cellStyle name="Normal 45 2 2 4" xfId="4919" xr:uid="{6FC7A0A0-5557-4DCC-8AD1-7165ADD80BB3}"/>
    <cellStyle name="Normal 45 2 3" xfId="3764" xr:uid="{F557D567-5F63-4938-9032-42C4DAD7B4A9}"/>
    <cellStyle name="Normal 45 2 4" xfId="4325" xr:uid="{0C3EDB39-D186-4B27-82E3-01E9A429FD62}"/>
    <cellStyle name="Normal 45 2 5" xfId="4739" xr:uid="{5A975227-ED0C-481F-86DE-F72D31D3CE07}"/>
    <cellStyle name="Normal 46" xfId="1948" xr:uid="{00000000-0005-0000-0000-00009C070000}"/>
    <cellStyle name="Normal 46 2" xfId="1949" xr:uid="{00000000-0005-0000-0000-00009D070000}"/>
    <cellStyle name="Normal 46 2 2" xfId="2663" xr:uid="{5B879F84-207D-4346-85E1-FA4DEB431FAE}"/>
    <cellStyle name="Normal 46 2 2 2" xfId="4001" xr:uid="{F5B152A0-356E-40F6-879A-56985DFD95A6}"/>
    <cellStyle name="Normal 46 2 2 3" xfId="4506" xr:uid="{4F7973F8-03DA-4C7C-B5C2-7A0537083BA7}"/>
    <cellStyle name="Normal 46 2 2 4" xfId="4920" xr:uid="{EDC242E6-928B-455C-BDEA-2EC67911B911}"/>
    <cellStyle name="Normal 46 2 3" xfId="3765" xr:uid="{DF78F2C7-4367-47F1-904A-28F9DED66D6C}"/>
    <cellStyle name="Normal 46 2 4" xfId="4326" xr:uid="{5B9C34B3-7412-4630-8668-E51E918F8BC4}"/>
    <cellStyle name="Normal 46 2 5" xfId="4740" xr:uid="{7734A8D1-2360-4F43-BF97-788791DB89F3}"/>
    <cellStyle name="Normal 47" xfId="1950" xr:uid="{00000000-0005-0000-0000-00009E070000}"/>
    <cellStyle name="Normal 47 2" xfId="1951" xr:uid="{00000000-0005-0000-0000-00009F070000}"/>
    <cellStyle name="Normal 47 2 2" xfId="2664" xr:uid="{14F6FC36-6A10-4238-BE4B-AF70F27142B1}"/>
    <cellStyle name="Normal 47 2 2 2" xfId="4002" xr:uid="{FAFF346C-4A4D-4E73-A8E2-D42AD9E56DCF}"/>
    <cellStyle name="Normal 47 2 2 3" xfId="4507" xr:uid="{73977954-0A35-43B2-8883-A55935FE9AC6}"/>
    <cellStyle name="Normal 47 2 2 4" xfId="4921" xr:uid="{EFC02007-BE21-44B2-BC4F-3F2182844698}"/>
    <cellStyle name="Normal 47 2 3" xfId="3766" xr:uid="{B2E589D8-B699-4243-B14A-47CD3942BCDB}"/>
    <cellStyle name="Normal 47 2 4" xfId="4327" xr:uid="{AF6FAF7A-ED62-4388-B647-E4A79203053E}"/>
    <cellStyle name="Normal 47 2 5" xfId="4741" xr:uid="{BC98F92F-5F47-4A4F-BBA2-E5BE1286BFC9}"/>
    <cellStyle name="Normal 48" xfId="1952" xr:uid="{00000000-0005-0000-0000-0000A0070000}"/>
    <cellStyle name="Normal 48 2" xfId="1953" xr:uid="{00000000-0005-0000-0000-0000A1070000}"/>
    <cellStyle name="Normal 48 2 2" xfId="2665" xr:uid="{097F0554-E3C7-498A-92D3-B129F12CBAEA}"/>
    <cellStyle name="Normal 48 2 2 2" xfId="4003" xr:uid="{21B6668E-DF63-4A5D-A8D2-9F9D5AC58069}"/>
    <cellStyle name="Normal 48 2 2 3" xfId="4508" xr:uid="{B55990A3-3DC7-4B19-B3CD-19911C3A298C}"/>
    <cellStyle name="Normal 48 2 2 4" xfId="4922" xr:uid="{DB8B5184-9598-40C6-99FD-3888F4BB3F5F}"/>
    <cellStyle name="Normal 48 2 3" xfId="3767" xr:uid="{96FE80A1-4B8E-4339-A6D9-4D6F0554E69E}"/>
    <cellStyle name="Normal 48 2 4" xfId="4328" xr:uid="{4F92F4F8-8D9E-4C24-8D73-805424338898}"/>
    <cellStyle name="Normal 48 2 5" xfId="4742" xr:uid="{3A003157-B8EA-4EF5-B7AF-15AD80B47922}"/>
    <cellStyle name="Normal 49" xfId="1954" xr:uid="{00000000-0005-0000-0000-0000A2070000}"/>
    <cellStyle name="Normal 49 2" xfId="1955" xr:uid="{00000000-0005-0000-0000-0000A3070000}"/>
    <cellStyle name="Normal 49 2 2" xfId="2666" xr:uid="{0C327B46-DA7D-46DB-B5C0-246994270781}"/>
    <cellStyle name="Normal 49 2 2 2" xfId="4004" xr:uid="{66595F60-33AB-42E7-9585-AC8C11F1499E}"/>
    <cellStyle name="Normal 49 2 2 3" xfId="4509" xr:uid="{6BB3CDAA-EEF6-40B6-AD81-A8D99A78FAC0}"/>
    <cellStyle name="Normal 49 2 2 4" xfId="4923" xr:uid="{DDA0AB59-45B6-4D95-9DA6-026B036663A5}"/>
    <cellStyle name="Normal 49 2 3" xfId="3768" xr:uid="{8618BA61-3509-4F69-9C3A-0276AE04C1A9}"/>
    <cellStyle name="Normal 49 2 4" xfId="4329" xr:uid="{55867DD9-3D7C-4F88-B7A2-21BD626E4DCF}"/>
    <cellStyle name="Normal 49 2 5" xfId="4743" xr:uid="{146A942D-E3B9-4DD4-A65D-04980084976A}"/>
    <cellStyle name="Normal 5" xfId="1956" xr:uid="{00000000-0005-0000-0000-0000A4070000}"/>
    <cellStyle name="Normal 5 2" xfId="1957" xr:uid="{00000000-0005-0000-0000-0000A5070000}"/>
    <cellStyle name="Normal 5 2 2" xfId="3265" xr:uid="{28DC4B48-094C-486A-A3C5-A5ED4C9EF542}"/>
    <cellStyle name="Normal 5 2 2 2" xfId="3266" xr:uid="{7F5B2748-BD85-4CCC-BB2E-538523A00F6A}"/>
    <cellStyle name="Normal 5 2 2 2 2" xfId="3267" xr:uid="{BFD7972C-F156-422C-BCA8-F2619B91A478}"/>
    <cellStyle name="Normal 5 2 2 3" xfId="3268" xr:uid="{2F51934D-7CBB-4E18-9486-5EC43B8046D5}"/>
    <cellStyle name="Normal 5 2 3" xfId="3269" xr:uid="{8B6D064E-68F9-471F-B88D-842AFC103233}"/>
    <cellStyle name="Normal 5 2 4" xfId="3270" xr:uid="{BEEEAC1D-76B6-45CB-BDB0-4D543E0D5B0F}"/>
    <cellStyle name="Normal 5 2 5" xfId="3007" xr:uid="{F27AAB89-605E-4DB8-9567-3AF5F9734A7E}"/>
    <cellStyle name="Normal 5 2 6" xfId="3559" xr:uid="{9083300A-1BA4-4A2F-8EE9-6ECCB5C46DDD}"/>
    <cellStyle name="Normal 5 2 6 2" xfId="4155" xr:uid="{7D5DA4E7-D68F-428E-A983-4F3C4BDB0B6C}"/>
    <cellStyle name="Normal 5 2 6 3" xfId="4616" xr:uid="{DD0D0C67-B87B-4E19-BB93-1592F7CE4D37}"/>
    <cellStyle name="Normal 5 2 6 4" xfId="5030" xr:uid="{6AB70F10-BE8C-434C-BBBF-314E23C4FE77}"/>
    <cellStyle name="Normal 5 3" xfId="1958" xr:uid="{00000000-0005-0000-0000-0000A6070000}"/>
    <cellStyle name="Normal 5 3 2" xfId="3271" xr:uid="{213EE81B-EFD5-4D01-B6FD-74939C473EF1}"/>
    <cellStyle name="Normal 5 3 2 2" xfId="3272" xr:uid="{676E19CA-7732-4CEF-91A1-808002EED9A1}"/>
    <cellStyle name="Normal 5 3 3" xfId="3273" xr:uid="{D3DC0502-F8FE-4CE8-AF37-1CC730269330}"/>
    <cellStyle name="Normal 5 4" xfId="2667" xr:uid="{54320696-63BA-49FD-87BA-4341AAC9783A}"/>
    <cellStyle name="Normal 5 5" xfId="3450" xr:uid="{A066AEC7-3EA8-4C4D-8AEA-E3D1785E2E8F}"/>
    <cellStyle name="Normal 5 5 2" xfId="4150" xr:uid="{A6AB0C9C-85E3-41CC-BF48-3CEA11AE4A4E}"/>
    <cellStyle name="Normal 5 5 3" xfId="4611" xr:uid="{C309BDDC-D1D4-47E4-9064-DE4A608F7BD0}"/>
    <cellStyle name="Normal 5 5 4" xfId="5025" xr:uid="{3D8DD041-D85D-4766-A68F-F55F8A189F72}"/>
    <cellStyle name="Normal 5 6" xfId="3575" xr:uid="{A735F105-7456-491D-A4D9-2F7596A4D8AE}"/>
    <cellStyle name="Normal 5 7" xfId="2454" xr:uid="{38091B34-6AAB-4F03-8D93-3680EAB48A84}"/>
    <cellStyle name="Normal 50" xfId="1959" xr:uid="{00000000-0005-0000-0000-0000A7070000}"/>
    <cellStyle name="Normal 50 2" xfId="1960" xr:uid="{00000000-0005-0000-0000-0000A8070000}"/>
    <cellStyle name="Normal 50 2 2" xfId="2668" xr:uid="{92E815F9-EA42-4EEE-AEC9-103A1E246DE9}"/>
    <cellStyle name="Normal 50 2 2 2" xfId="4005" xr:uid="{4ECD865E-9E05-4285-9809-44E68211E7DA}"/>
    <cellStyle name="Normal 50 2 2 3" xfId="4510" xr:uid="{BDC18F44-2233-4448-A5A1-1B3793370D5D}"/>
    <cellStyle name="Normal 50 2 2 4" xfId="4924" xr:uid="{E6824BB1-FC01-4C9A-97CD-041914456B80}"/>
    <cellStyle name="Normal 50 2 3" xfId="3769" xr:uid="{73DAD4F4-8C6A-4CAE-9328-E68454FE2B6A}"/>
    <cellStyle name="Normal 50 2 4" xfId="4330" xr:uid="{9DA78677-D03A-4967-8841-4F58E7F95A9F}"/>
    <cellStyle name="Normal 50 2 5" xfId="4744" xr:uid="{C2ED317F-ED71-4F61-AB55-8ECDBCB7AEBD}"/>
    <cellStyle name="Normal 51" xfId="1961" xr:uid="{00000000-0005-0000-0000-0000A9070000}"/>
    <cellStyle name="Normal 51 2" xfId="1962" xr:uid="{00000000-0005-0000-0000-0000AA070000}"/>
    <cellStyle name="Normal 51 2 2" xfId="2669" xr:uid="{FBED9553-E658-4F3E-8B80-9E1CBE3404C3}"/>
    <cellStyle name="Normal 51 2 2 2" xfId="4006" xr:uid="{21FF4302-6796-41AF-8343-954D6B531CBB}"/>
    <cellStyle name="Normal 51 2 2 3" xfId="4511" xr:uid="{E099C9A3-5E01-4AEE-A93A-933D5B724AE9}"/>
    <cellStyle name="Normal 51 2 2 4" xfId="4925" xr:uid="{F0BCB61C-BEE3-42AE-8EDB-E6EFD2BA878F}"/>
    <cellStyle name="Normal 51 2 3" xfId="3770" xr:uid="{41275ED4-A2A8-4691-BB58-40D7C751857B}"/>
    <cellStyle name="Normal 51 2 4" xfId="4331" xr:uid="{6E1A5AEC-71C7-4F3D-9ACA-53806733770B}"/>
    <cellStyle name="Normal 51 2 5" xfId="4745" xr:uid="{FB133E1D-E7EB-422F-A0EE-F05B4A02AEF9}"/>
    <cellStyle name="Normal 52" xfId="1963" xr:uid="{00000000-0005-0000-0000-0000AB070000}"/>
    <cellStyle name="Normal 52 2" xfId="1964" xr:uid="{00000000-0005-0000-0000-0000AC070000}"/>
    <cellStyle name="Normal 52 2 2" xfId="2670" xr:uid="{F9D1B078-1A8F-4974-A196-F9B12A8DF21C}"/>
    <cellStyle name="Normal 52 2 2 2" xfId="4007" xr:uid="{D2B23266-8478-4219-AADF-6A02DB723F11}"/>
    <cellStyle name="Normal 52 2 2 3" xfId="4512" xr:uid="{3D667D7C-98E7-4A3F-B938-BEB9C4925E74}"/>
    <cellStyle name="Normal 52 2 2 4" xfId="4926" xr:uid="{2C564CBC-BF2E-4882-A228-0DD68CD9EB3A}"/>
    <cellStyle name="Normal 52 2 3" xfId="3771" xr:uid="{E6E84A1B-DBF8-4148-8978-C8E59EEFA4D0}"/>
    <cellStyle name="Normal 52 2 4" xfId="4332" xr:uid="{CE6FA239-724C-4E23-B537-43B074B53385}"/>
    <cellStyle name="Normal 52 2 5" xfId="4746" xr:uid="{82F27C2B-AB81-4BAE-9881-35331A23085D}"/>
    <cellStyle name="Normal 53" xfId="1965" xr:uid="{00000000-0005-0000-0000-0000AD070000}"/>
    <cellStyle name="Normal 53 2" xfId="1966" xr:uid="{00000000-0005-0000-0000-0000AE070000}"/>
    <cellStyle name="Normal 53 2 2" xfId="2671" xr:uid="{DC5B730D-62A9-4431-B946-D78D88A7EED8}"/>
    <cellStyle name="Normal 53 2 2 2" xfId="4008" xr:uid="{ED43EB7A-DFB5-45C8-A019-7B363A395CE1}"/>
    <cellStyle name="Normal 53 2 2 3" xfId="4513" xr:uid="{B4F1A2F6-3F17-4710-AA0A-86964A1487C6}"/>
    <cellStyle name="Normal 53 2 2 4" xfId="4927" xr:uid="{447C5842-6619-4F99-BF04-E06D9479EDFF}"/>
    <cellStyle name="Normal 53 2 3" xfId="3772" xr:uid="{5EE9FE22-E1E5-420F-AA5A-2EB0924780A0}"/>
    <cellStyle name="Normal 53 2 4" xfId="4333" xr:uid="{CD7C2F0D-0631-4AD7-9E40-044EE64D629E}"/>
    <cellStyle name="Normal 53 2 5" xfId="4747" xr:uid="{0811E1BF-BF52-4E53-85BD-23BF41451DE0}"/>
    <cellStyle name="Normal 54" xfId="1967" xr:uid="{00000000-0005-0000-0000-0000AF070000}"/>
    <cellStyle name="Normal 54 2" xfId="1968" xr:uid="{00000000-0005-0000-0000-0000B0070000}"/>
    <cellStyle name="Normal 54 2 2" xfId="2672" xr:uid="{90C8B21E-C678-4961-BF13-A2D7536E6531}"/>
    <cellStyle name="Normal 54 2 2 2" xfId="4009" xr:uid="{FD9A3370-1D9D-4742-B999-D64280A2CB68}"/>
    <cellStyle name="Normal 54 2 2 3" xfId="4514" xr:uid="{FE8AECBB-4EB8-4621-8445-6E132EE15991}"/>
    <cellStyle name="Normal 54 2 2 4" xfId="4928" xr:uid="{7AAB5158-0FA4-4739-96BC-415F52FCC2B8}"/>
    <cellStyle name="Normal 54 2 3" xfId="3773" xr:uid="{3A930FFA-4B68-4BF0-9F69-9C25BE443179}"/>
    <cellStyle name="Normal 54 2 4" xfId="4334" xr:uid="{CAFB0442-CAE9-4E60-A412-C9C146515273}"/>
    <cellStyle name="Normal 54 2 5" xfId="4748" xr:uid="{F03B1B9F-689D-493F-B29D-D21F30493565}"/>
    <cellStyle name="Normal 55" xfId="1969" xr:uid="{00000000-0005-0000-0000-0000B1070000}"/>
    <cellStyle name="Normal 55 2" xfId="1970" xr:uid="{00000000-0005-0000-0000-0000B2070000}"/>
    <cellStyle name="Normal 55 2 2" xfId="2673" xr:uid="{37291399-831A-458A-959A-E4B1D3D2203C}"/>
    <cellStyle name="Normal 55 2 2 2" xfId="4010" xr:uid="{CAAABAFE-43E1-4CBF-B519-06CCE4A6DA03}"/>
    <cellStyle name="Normal 55 2 2 3" xfId="4515" xr:uid="{934C6781-C5E3-47F0-88D9-67BB3C8B820E}"/>
    <cellStyle name="Normal 55 2 2 4" xfId="4929" xr:uid="{5B9179DA-A92D-4B1E-8B07-84E29D2F8E0A}"/>
    <cellStyle name="Normal 55 2 3" xfId="3774" xr:uid="{A40592CA-3003-48D3-8D51-6F415AD40AC8}"/>
    <cellStyle name="Normal 55 2 4" xfId="4335" xr:uid="{05AAEE3F-DC2F-40D9-9660-E4F58AA9C952}"/>
    <cellStyle name="Normal 55 2 5" xfId="4749" xr:uid="{30AED98D-EB56-487C-8FC2-CFC5A5E64201}"/>
    <cellStyle name="Normal 56" xfId="1971" xr:uid="{00000000-0005-0000-0000-0000B3070000}"/>
    <cellStyle name="Normal 56 2" xfId="1972" xr:uid="{00000000-0005-0000-0000-0000B4070000}"/>
    <cellStyle name="Normal 56 2 2" xfId="2674" xr:uid="{4BF973B5-4969-405D-803A-C53EDF8343A8}"/>
    <cellStyle name="Normal 56 2 2 2" xfId="4011" xr:uid="{C7C01D83-54D2-4C46-9401-D85C23C55946}"/>
    <cellStyle name="Normal 56 2 2 3" xfId="4516" xr:uid="{2FF54744-41BA-4765-B7D5-4B49DD055BD1}"/>
    <cellStyle name="Normal 56 2 2 4" xfId="4930" xr:uid="{64403C7B-898E-4803-BFBD-918A19F55A59}"/>
    <cellStyle name="Normal 56 2 3" xfId="3775" xr:uid="{E3D60B7D-9955-4EB5-A38F-06EC88148B89}"/>
    <cellStyle name="Normal 56 2 4" xfId="4336" xr:uid="{4F85EC87-A4EB-4E84-8E67-0673E25327AC}"/>
    <cellStyle name="Normal 56 2 5" xfId="4750" xr:uid="{D98B51DA-BD43-4374-AD89-5A162EFE884A}"/>
    <cellStyle name="Normal 57" xfId="1973" xr:uid="{00000000-0005-0000-0000-0000B5070000}"/>
    <cellStyle name="Normal 57 2" xfId="1974" xr:uid="{00000000-0005-0000-0000-0000B6070000}"/>
    <cellStyle name="Normal 57 2 2" xfId="3434" xr:uid="{B464EF17-C295-4718-BDF9-66B68206AB0A}"/>
    <cellStyle name="Normal 57 2 3" xfId="2675" xr:uid="{E2936821-C3DC-4FA0-8F02-A653B190BA3F}"/>
    <cellStyle name="Normal 57 2 3 2" xfId="4012" xr:uid="{06EA24E3-B64B-4896-9024-FDED9E38E31A}"/>
    <cellStyle name="Normal 57 2 3 3" xfId="4517" xr:uid="{0E07D71D-8BC7-4915-8BAC-9738491324B4}"/>
    <cellStyle name="Normal 57 2 3 4" xfId="4931" xr:uid="{E37060C7-7582-4C08-8BC8-EBFF3D4DAAFB}"/>
    <cellStyle name="Normal 57 2 4" xfId="3776" xr:uid="{C2A51995-E673-44CE-9D31-2B396B79E1B5}"/>
    <cellStyle name="Normal 57 2 5" xfId="4337" xr:uid="{015BE6AF-ED03-4237-BCD8-735ADED70423}"/>
    <cellStyle name="Normal 57 2 6" xfId="4751" xr:uid="{1C55394F-B45C-4E3F-8BD5-7A35BB3F6B30}"/>
    <cellStyle name="Normal 58" xfId="1975" xr:uid="{00000000-0005-0000-0000-0000B7070000}"/>
    <cellStyle name="Normal 58 2" xfId="1976" xr:uid="{00000000-0005-0000-0000-0000B8070000}"/>
    <cellStyle name="Normal 58 2 2" xfId="2676" xr:uid="{93D56B40-35EC-4FCA-88DA-6673B07BA65A}"/>
    <cellStyle name="Normal 58 2 2 2" xfId="4013" xr:uid="{B4579C8C-A73F-456F-86DA-6B4CE0618716}"/>
    <cellStyle name="Normal 58 2 2 3" xfId="4518" xr:uid="{B9382049-59EC-4109-8FB7-01E7FCBFDA2B}"/>
    <cellStyle name="Normal 58 2 2 4" xfId="4932" xr:uid="{94250BF2-F643-4509-8DF3-FCC1401C0181}"/>
    <cellStyle name="Normal 58 2 3" xfId="3777" xr:uid="{33819005-C959-4E34-8947-98733A944ADF}"/>
    <cellStyle name="Normal 58 2 4" xfId="4338" xr:uid="{D02FE35B-67F4-44A1-8229-8A6389C08B12}"/>
    <cellStyle name="Normal 58 2 5" xfId="4752" xr:uid="{8C1D49B7-B2DE-4B30-B5F6-414A1ABBE1C6}"/>
    <cellStyle name="Normal 59" xfId="1977" xr:uid="{00000000-0005-0000-0000-0000B9070000}"/>
    <cellStyle name="Normal 59 2" xfId="1978" xr:uid="{00000000-0005-0000-0000-0000BA070000}"/>
    <cellStyle name="Normal 59 2 2" xfId="2677" xr:uid="{95506165-7A31-43C3-9891-1D0B5CD82CA6}"/>
    <cellStyle name="Normal 59 2 2 2" xfId="4014" xr:uid="{455C9304-5E28-4C44-8FAE-F9C7CE51FAB5}"/>
    <cellStyle name="Normal 59 2 2 3" xfId="4519" xr:uid="{0DBF6806-3CAA-4CB4-A853-C6A4BD35D002}"/>
    <cellStyle name="Normal 59 2 2 4" xfId="4933" xr:uid="{5AED8D61-6113-4865-90CB-6D15CCDC85A6}"/>
    <cellStyle name="Normal 59 2 3" xfId="3778" xr:uid="{EE49A169-0A9F-43A3-B8E6-E5D7CB55BDDB}"/>
    <cellStyle name="Normal 59 2 4" xfId="4339" xr:uid="{95DFD7D0-15F2-4FE6-9A51-9A08DF3A0B36}"/>
    <cellStyle name="Normal 59 2 5" xfId="4753" xr:uid="{9C5E3F23-98EB-4BAF-AF0C-1A555026129B}"/>
    <cellStyle name="Normal 6" xfId="1979" xr:uid="{00000000-0005-0000-0000-0000BB070000}"/>
    <cellStyle name="Normal 6 2" xfId="1980" xr:uid="{00000000-0005-0000-0000-0000BC070000}"/>
    <cellStyle name="Normal 6 2 2" xfId="3274" xr:uid="{41AB4C7C-8292-4275-9E07-5D53AECFA58D}"/>
    <cellStyle name="Normal 6 3" xfId="3275" xr:uid="{9A6ED402-FB36-41C0-B7F1-12B8EDB63E28}"/>
    <cellStyle name="Normal 6 4" xfId="3276" xr:uid="{FEAD357A-07E7-4673-BBFE-99C781E7D746}"/>
    <cellStyle name="Normal 6 5" xfId="3277" xr:uid="{CA6D1B73-25D5-4F61-8F4C-7B83C68DD45F}"/>
    <cellStyle name="Normal 6 6" xfId="3008" xr:uid="{D279DEEB-7F08-4A0B-A7E9-D0101EF84C0B}"/>
    <cellStyle name="Normal 6 7" xfId="3455" xr:uid="{CA5ED1E4-9D82-43FC-A7C6-4C085C9D02A1}"/>
    <cellStyle name="Normal 6 7 2" xfId="4152" xr:uid="{D8425557-26EC-40A0-B268-4734D7E8F21E}"/>
    <cellStyle name="Normal 6 7 3" xfId="4613" xr:uid="{A2694765-4D21-47D2-895F-090EE90B3022}"/>
    <cellStyle name="Normal 6 7 4" xfId="5027" xr:uid="{D3E4FF20-EFC5-4D25-83AC-6BCB2AD81781}"/>
    <cellStyle name="Normal 60" xfId="1981" xr:uid="{00000000-0005-0000-0000-0000BD070000}"/>
    <cellStyle name="Normal 60 2" xfId="1982" xr:uid="{00000000-0005-0000-0000-0000BE070000}"/>
    <cellStyle name="Normal 60 2 2" xfId="2678" xr:uid="{3BF50BD9-5F24-4FFE-AB56-48D24159A0BE}"/>
    <cellStyle name="Normal 60 2 2 2" xfId="4015" xr:uid="{669F9C4F-73A6-499E-BBDE-CFB5407495AC}"/>
    <cellStyle name="Normal 60 2 2 3" xfId="4520" xr:uid="{40590B56-AEAA-4359-9003-8D2E552BD2E3}"/>
    <cellStyle name="Normal 60 2 2 4" xfId="4934" xr:uid="{AB96DCE0-BDE3-406C-BCF9-129A688D094C}"/>
    <cellStyle name="Normal 60 2 3" xfId="3779" xr:uid="{C3F9EEDE-C5EA-498E-A9FF-7B70FAB76237}"/>
    <cellStyle name="Normal 60 2 4" xfId="4340" xr:uid="{EB32BA78-4BF2-4634-98CF-5D076055E280}"/>
    <cellStyle name="Normal 60 2 5" xfId="4754" xr:uid="{143C713B-D925-400F-B6A5-F549307E3A13}"/>
    <cellStyle name="Normal 61" xfId="1983" xr:uid="{00000000-0005-0000-0000-0000BF070000}"/>
    <cellStyle name="Normal 61 2" xfId="1984" xr:uid="{00000000-0005-0000-0000-0000C0070000}"/>
    <cellStyle name="Normal 61 2 2" xfId="2679" xr:uid="{73F3CAF2-1A90-41B3-AA42-E6A5C54401B2}"/>
    <cellStyle name="Normal 61 2 2 2" xfId="4016" xr:uid="{646B1825-31FB-4997-9B66-8769242C3717}"/>
    <cellStyle name="Normal 61 2 2 3" xfId="4521" xr:uid="{DCBBC283-E5BC-4406-B02E-CD72736804E7}"/>
    <cellStyle name="Normal 61 2 2 4" xfId="4935" xr:uid="{64656DAC-F565-4D12-A94B-0A6243AB8FA0}"/>
    <cellStyle name="Normal 61 2 3" xfId="3780" xr:uid="{7091B7D4-0EAF-422B-A3DB-31D8C8CF4CD4}"/>
    <cellStyle name="Normal 61 2 4" xfId="4341" xr:uid="{301C2FD2-8007-4260-ACDE-320798B238EE}"/>
    <cellStyle name="Normal 61 2 5" xfId="4755" xr:uid="{45C58136-CBA8-4318-9A87-EA70F4E4209E}"/>
    <cellStyle name="Normal 62" xfId="1985" xr:uid="{00000000-0005-0000-0000-0000C1070000}"/>
    <cellStyle name="Normal 62 2" xfId="1986" xr:uid="{00000000-0005-0000-0000-0000C2070000}"/>
    <cellStyle name="Normal 62 2 2" xfId="2680" xr:uid="{ADE54D69-A177-4328-AFD3-0A75197C4F45}"/>
    <cellStyle name="Normal 62 2 2 2" xfId="4017" xr:uid="{47399BFB-1447-45B7-906E-8FA06F6E588E}"/>
    <cellStyle name="Normal 62 2 2 3" xfId="4522" xr:uid="{4EE1E187-F8B7-474C-92EA-34EC8FAB2190}"/>
    <cellStyle name="Normal 62 2 2 4" xfId="4936" xr:uid="{648495DE-84EE-43CF-99DE-9D700975C7F7}"/>
    <cellStyle name="Normal 62 2 3" xfId="3781" xr:uid="{ED2A870B-65D0-41A2-B5F1-C571B6FD1117}"/>
    <cellStyle name="Normal 62 2 4" xfId="4342" xr:uid="{46AC1DC3-B86F-45A2-9A27-406E39E12A76}"/>
    <cellStyle name="Normal 62 2 5" xfId="4756" xr:uid="{FB490D52-BFC8-44CC-9FFF-2DDAF1404EAD}"/>
    <cellStyle name="Normal 63" xfId="1987" xr:uid="{00000000-0005-0000-0000-0000C3070000}"/>
    <cellStyle name="Normal 63 2" xfId="1988" xr:uid="{00000000-0005-0000-0000-0000C4070000}"/>
    <cellStyle name="Normal 63 2 2" xfId="2681" xr:uid="{B478103F-DCA1-4580-8CC2-FC4BFE675A91}"/>
    <cellStyle name="Normal 63 2 2 2" xfId="4018" xr:uid="{4A898480-EDF6-492F-94DE-D327BF3CE9D1}"/>
    <cellStyle name="Normal 63 2 2 3" xfId="4523" xr:uid="{0976C85F-E0E0-46D9-9DC5-563ABB998A29}"/>
    <cellStyle name="Normal 63 2 2 4" xfId="4937" xr:uid="{6483F159-57CA-4CBB-A75D-BE2E1B59CB1A}"/>
    <cellStyle name="Normal 63 2 3" xfId="3782" xr:uid="{5B6EDBA4-E902-4BF5-BB8D-BDFD8E60C223}"/>
    <cellStyle name="Normal 63 2 4" xfId="4343" xr:uid="{53515065-592B-4147-A776-6D3F453C9D3E}"/>
    <cellStyle name="Normal 63 2 5" xfId="4757" xr:uid="{B44839CF-1F3D-4206-A9B5-85D7BC5B78D4}"/>
    <cellStyle name="Normal 64" xfId="1989" xr:uid="{00000000-0005-0000-0000-0000C5070000}"/>
    <cellStyle name="Normal 64 2" xfId="1990" xr:uid="{00000000-0005-0000-0000-0000C6070000}"/>
    <cellStyle name="Normal 64 2 2" xfId="2682" xr:uid="{A6C3E048-7678-4CB2-BE6F-259642BEABB1}"/>
    <cellStyle name="Normal 64 2 2 2" xfId="4019" xr:uid="{FADFA902-7327-4A10-9086-7FA8ECEBFB0E}"/>
    <cellStyle name="Normal 64 2 2 3" xfId="4524" xr:uid="{5F65AFBA-D354-4C41-BA20-842F75FB2AE4}"/>
    <cellStyle name="Normal 64 2 2 4" xfId="4938" xr:uid="{32C53A71-26CE-4950-8421-D3AD6FD83F3B}"/>
    <cellStyle name="Normal 64 2 3" xfId="3783" xr:uid="{1384CF26-AB0E-4719-BC8D-441203BB0EF7}"/>
    <cellStyle name="Normal 64 2 4" xfId="4344" xr:uid="{750B84E8-5802-4016-82E9-C3BCFDA2117C}"/>
    <cellStyle name="Normal 64 2 5" xfId="4758" xr:uid="{A666B105-5A66-42B9-9C47-DF1A2E541D45}"/>
    <cellStyle name="Normal 65" xfId="1991" xr:uid="{00000000-0005-0000-0000-0000C7070000}"/>
    <cellStyle name="Normal 65 2" xfId="1992" xr:uid="{00000000-0005-0000-0000-0000C8070000}"/>
    <cellStyle name="Normal 65 2 2" xfId="2683" xr:uid="{2899ACB1-9A34-4D83-A759-EE456AC4436C}"/>
    <cellStyle name="Normal 65 2 2 2" xfId="4020" xr:uid="{7BD5FB24-2001-46CC-BE1C-641363ADA3E6}"/>
    <cellStyle name="Normal 65 2 2 3" xfId="4525" xr:uid="{0AE6A6E4-496B-4284-99BD-C1A13F6866B4}"/>
    <cellStyle name="Normal 65 2 2 4" xfId="4939" xr:uid="{F57F4A3C-C456-4D08-9ABB-6B5BBB0DB102}"/>
    <cellStyle name="Normal 65 2 3" xfId="3784" xr:uid="{3FD2C7D7-DF47-4C3E-9979-870BEABA8D41}"/>
    <cellStyle name="Normal 65 2 4" xfId="4345" xr:uid="{2653B83F-6C61-4CC6-AFD8-0EB7641AA0B9}"/>
    <cellStyle name="Normal 65 2 5" xfId="4759" xr:uid="{D9B55629-2A29-4D71-AF2F-E9C5555B2E74}"/>
    <cellStyle name="Normal 66" xfId="1993" xr:uid="{00000000-0005-0000-0000-0000C9070000}"/>
    <cellStyle name="Normal 66 2" xfId="1994" xr:uid="{00000000-0005-0000-0000-0000CA070000}"/>
    <cellStyle name="Normal 66 2 2" xfId="2684" xr:uid="{DF447E4E-414A-4FFC-AEF4-C17E14B121B6}"/>
    <cellStyle name="Normal 66 2 2 2" xfId="4021" xr:uid="{C1633523-4C42-4D29-BC3F-F31EF0C889C5}"/>
    <cellStyle name="Normal 66 2 2 3" xfId="4526" xr:uid="{40D27794-CC89-4310-8BC2-FB73E008802C}"/>
    <cellStyle name="Normal 66 2 2 4" xfId="4940" xr:uid="{1B6E102F-9143-4BF7-B505-5F914F7ADDB1}"/>
    <cellStyle name="Normal 66 2 3" xfId="3785" xr:uid="{5E419319-0A13-4E23-B9A9-162D8AEE4BF3}"/>
    <cellStyle name="Normal 66 2 4" xfId="4346" xr:uid="{D776B9A6-B608-404D-B439-2BA10C8D1BE9}"/>
    <cellStyle name="Normal 66 2 5" xfId="4760" xr:uid="{F1A2FFAB-9E3F-4DC1-86F9-6DF2A794F840}"/>
    <cellStyle name="Normal 67" xfId="1995" xr:uid="{00000000-0005-0000-0000-0000CB070000}"/>
    <cellStyle name="Normal 67 2" xfId="1996" xr:uid="{00000000-0005-0000-0000-0000CC070000}"/>
    <cellStyle name="Normal 67 2 2" xfId="2685" xr:uid="{E7403FC5-6AD8-4E94-8F79-C503396DBB36}"/>
    <cellStyle name="Normal 67 2 2 2" xfId="4022" xr:uid="{1655B3FA-BAFC-496B-B80B-785B97BC6C7C}"/>
    <cellStyle name="Normal 67 2 2 3" xfId="4527" xr:uid="{87CE04B7-B3F4-46DA-9712-A563CA380ED7}"/>
    <cellStyle name="Normal 67 2 2 4" xfId="4941" xr:uid="{D2076885-4F11-4F2D-BB9B-CAAF8B833369}"/>
    <cellStyle name="Normal 67 2 3" xfId="3786" xr:uid="{7C1CDA04-1E9D-4368-A390-486BF345D9FC}"/>
    <cellStyle name="Normal 67 2 4" xfId="4347" xr:uid="{9FE92629-701E-499D-977E-014835326F4F}"/>
    <cellStyle name="Normal 67 2 5" xfId="4761" xr:uid="{EB943AE3-9586-498C-B21D-4B25B7D54B36}"/>
    <cellStyle name="Normal 68" xfId="1997" xr:uid="{00000000-0005-0000-0000-0000CD070000}"/>
    <cellStyle name="Normal 68 2" xfId="1998" xr:uid="{00000000-0005-0000-0000-0000CE070000}"/>
    <cellStyle name="Normal 68 2 2" xfId="2686" xr:uid="{81A6BAE8-BC4F-48EF-8451-66959DD02D6D}"/>
    <cellStyle name="Normal 68 2 2 2" xfId="4023" xr:uid="{837FA196-82E2-4BFD-B145-3C295B8996EA}"/>
    <cellStyle name="Normal 68 2 2 3" xfId="4528" xr:uid="{F33A58FD-595F-4197-8AC6-866268786C02}"/>
    <cellStyle name="Normal 68 2 2 4" xfId="4942" xr:uid="{136FEF9E-C8AA-428A-95B7-FEE192377FA6}"/>
    <cellStyle name="Normal 68 2 3" xfId="3787" xr:uid="{2B9FB43D-08C5-464C-8228-B99DB33100DB}"/>
    <cellStyle name="Normal 68 2 4" xfId="4348" xr:uid="{C5DD482C-E99E-45B4-BA19-C1F8E0E46C79}"/>
    <cellStyle name="Normal 68 2 5" xfId="4762" xr:uid="{EA9AA79C-F2FA-4F4A-9843-DB48C35E0DC1}"/>
    <cellStyle name="Normal 69" xfId="1999" xr:uid="{00000000-0005-0000-0000-0000CF070000}"/>
    <cellStyle name="Normal 69 2" xfId="2000" xr:uid="{00000000-0005-0000-0000-0000D0070000}"/>
    <cellStyle name="Normal 69 2 2" xfId="2687" xr:uid="{8944D1C5-C7E8-4441-976B-CDFEDDA5F19B}"/>
    <cellStyle name="Normal 69 2 2 2" xfId="4024" xr:uid="{7621B7AA-8FDA-438F-8AAA-3679614D2355}"/>
    <cellStyle name="Normal 69 2 2 3" xfId="4529" xr:uid="{427E69D2-63FE-4F7E-9CD0-93FD21BF5CFA}"/>
    <cellStyle name="Normal 69 2 2 4" xfId="4943" xr:uid="{9619B52B-1A7D-49B9-8C2A-C9E9647D72BD}"/>
    <cellStyle name="Normal 69 2 3" xfId="3788" xr:uid="{C2DADDA8-D7C3-4B2F-BB1C-EA98BCD89288}"/>
    <cellStyle name="Normal 69 2 4" xfId="4349" xr:uid="{C7490017-ABC4-4703-90A6-EB6C005B1FB0}"/>
    <cellStyle name="Normal 69 2 5" xfId="4763" xr:uid="{C01CF37C-11D3-4DF7-995F-30F77A497954}"/>
    <cellStyle name="Normal 7" xfId="2001" xr:uid="{00000000-0005-0000-0000-0000D1070000}"/>
    <cellStyle name="Normal 7 2" xfId="2002" xr:uid="{00000000-0005-0000-0000-0000D2070000}"/>
    <cellStyle name="Normal 7 2 2" xfId="2003" xr:uid="{00000000-0005-0000-0000-0000D3070000}"/>
    <cellStyle name="Normal 7 2 2 2" xfId="3278" xr:uid="{3FC08D2F-3431-4026-B5A8-86DC9D3E8E3B}"/>
    <cellStyle name="Normal 7 3" xfId="2004" xr:uid="{00000000-0005-0000-0000-0000D4070000}"/>
    <cellStyle name="Normal 7 3 2" xfId="3279" xr:uid="{0055EB17-E4E0-465E-8C2E-0434A0689168}"/>
    <cellStyle name="Normal 70" xfId="2005" xr:uid="{00000000-0005-0000-0000-0000D5070000}"/>
    <cellStyle name="Normal 70 2" xfId="2006" xr:uid="{00000000-0005-0000-0000-0000D6070000}"/>
    <cellStyle name="Normal 70 2 2" xfId="2688" xr:uid="{A859B2CE-67BF-4BDB-823E-F9E368ED6F01}"/>
    <cellStyle name="Normal 70 2 2 2" xfId="4025" xr:uid="{4130A3AD-010A-4DFE-9CB5-E1ED0541960B}"/>
    <cellStyle name="Normal 70 2 2 3" xfId="4530" xr:uid="{A5E7133D-F6C9-4C09-8B2F-977877EE25D4}"/>
    <cellStyle name="Normal 70 2 2 4" xfId="4944" xr:uid="{AA22B065-7885-4F79-B79C-6C0DB191794F}"/>
    <cellStyle name="Normal 70 2 3" xfId="3789" xr:uid="{3C53CFB3-B4C7-4D82-8E6C-AC485B44BEDA}"/>
    <cellStyle name="Normal 70 2 4" xfId="4350" xr:uid="{C034E61E-B297-44AF-83DE-FF744BAB6939}"/>
    <cellStyle name="Normal 70 2 5" xfId="4764" xr:uid="{F6C19587-A01D-4319-9215-8DCEFF986475}"/>
    <cellStyle name="Normal 71" xfId="2007" xr:uid="{00000000-0005-0000-0000-0000D7070000}"/>
    <cellStyle name="Normal 71 2" xfId="2008" xr:uid="{00000000-0005-0000-0000-0000D8070000}"/>
    <cellStyle name="Normal 71 2 2" xfId="2689" xr:uid="{444FCA51-2D99-4566-A5EF-723145082827}"/>
    <cellStyle name="Normal 71 2 2 2" xfId="4026" xr:uid="{68FF3082-3FD5-4DF3-95B1-A937C81C982B}"/>
    <cellStyle name="Normal 71 2 2 3" xfId="4531" xr:uid="{CF7AF6F6-666F-40E7-9B32-A0B168730856}"/>
    <cellStyle name="Normal 71 2 2 4" xfId="4945" xr:uid="{7CF38F9A-AAFA-4676-B226-69C9EAD5E8EF}"/>
    <cellStyle name="Normal 71 2 3" xfId="3790" xr:uid="{3A0A2344-1C0C-4293-8060-14015AFAA0B9}"/>
    <cellStyle name="Normal 71 2 4" xfId="4351" xr:uid="{4596434E-0546-4F5C-8B0C-2E60233988D5}"/>
    <cellStyle name="Normal 71 2 5" xfId="4765" xr:uid="{92E76601-4F8D-4046-B6D2-F0FD1484E73D}"/>
    <cellStyle name="Normal 72" xfId="2009" xr:uid="{00000000-0005-0000-0000-0000D9070000}"/>
    <cellStyle name="Normal 72 2" xfId="2010" xr:uid="{00000000-0005-0000-0000-0000DA070000}"/>
    <cellStyle name="Normal 72 2 2" xfId="2690" xr:uid="{F930FA73-5FD2-4585-B920-40631C63B22A}"/>
    <cellStyle name="Normal 72 2 2 2" xfId="4027" xr:uid="{2E933B32-16D4-4C42-85D3-28943E7094CA}"/>
    <cellStyle name="Normal 72 2 2 3" xfId="4532" xr:uid="{F638E520-B0F2-4FD7-8775-F95134FA9F06}"/>
    <cellStyle name="Normal 72 2 2 4" xfId="4946" xr:uid="{42845292-99E9-4C33-9D7C-14B5DD14818F}"/>
    <cellStyle name="Normal 72 2 3" xfId="3791" xr:uid="{1CA491CE-7DE4-47C9-8C53-2911F8A855D9}"/>
    <cellStyle name="Normal 72 2 4" xfId="4352" xr:uid="{71FA8535-89F3-44F6-82A2-949BDBD5E895}"/>
    <cellStyle name="Normal 72 2 5" xfId="4766" xr:uid="{9CD92370-209A-4A3B-9FC8-BC794E5F7EBB}"/>
    <cellStyle name="Normal 73" xfId="2011" xr:uid="{00000000-0005-0000-0000-0000DB070000}"/>
    <cellStyle name="Normal 73 2" xfId="2012" xr:uid="{00000000-0005-0000-0000-0000DC070000}"/>
    <cellStyle name="Normal 73 2 2" xfId="2691" xr:uid="{CB4D768D-8170-4655-8E90-EF96F4E1C9EB}"/>
    <cellStyle name="Normal 73 2 2 2" xfId="4028" xr:uid="{210A43BC-2DD7-4BA1-8ED5-A63DB2305C80}"/>
    <cellStyle name="Normal 73 2 2 3" xfId="4533" xr:uid="{4CFA35B3-A641-4E85-865C-841588765C3D}"/>
    <cellStyle name="Normal 73 2 2 4" xfId="4947" xr:uid="{C8F8DDDF-5C47-47CC-9C19-F036EF7671FB}"/>
    <cellStyle name="Normal 73 2 3" xfId="3792" xr:uid="{97A9493D-E479-4DF8-A994-5905EBB0707D}"/>
    <cellStyle name="Normal 73 2 4" xfId="4353" xr:uid="{993FF703-FF90-4E90-9578-84992E679503}"/>
    <cellStyle name="Normal 73 2 5" xfId="4767" xr:uid="{87FFBA6C-DBF6-4F03-B22F-1891AC21DC3C}"/>
    <cellStyle name="Normal 74" xfId="2013" xr:uid="{00000000-0005-0000-0000-0000DD070000}"/>
    <cellStyle name="Normal 74 2" xfId="2014" xr:uid="{00000000-0005-0000-0000-0000DE070000}"/>
    <cellStyle name="Normal 74 2 2" xfId="2692" xr:uid="{EA7F2E47-958C-4C8B-8D5F-8DE7AB165E97}"/>
    <cellStyle name="Normal 74 2 2 2" xfId="4029" xr:uid="{5BD37754-494C-42B7-8DE3-B20F6320F642}"/>
    <cellStyle name="Normal 74 2 2 3" xfId="4534" xr:uid="{146072E0-25EE-4810-9494-C1C9C74716F1}"/>
    <cellStyle name="Normal 74 2 2 4" xfId="4948" xr:uid="{28E77881-500B-42BA-A5E7-9A616EEEB514}"/>
    <cellStyle name="Normal 74 2 3" xfId="3793" xr:uid="{16A68B4D-EC3A-4888-838F-22CDB37CD3AE}"/>
    <cellStyle name="Normal 74 2 4" xfId="4354" xr:uid="{36DE4271-1F77-4CF5-BB7E-4A1E6716B4B5}"/>
    <cellStyle name="Normal 74 2 5" xfId="4768" xr:uid="{D0F582D5-641B-44FC-B193-413CB98D39A0}"/>
    <cellStyle name="Normal 75" xfId="2015" xr:uid="{00000000-0005-0000-0000-0000DF070000}"/>
    <cellStyle name="Normal 75 2" xfId="2016" xr:uid="{00000000-0005-0000-0000-0000E0070000}"/>
    <cellStyle name="Normal 75 2 2" xfId="2693" xr:uid="{E2533405-08C2-43BE-876A-3990679F8AA6}"/>
    <cellStyle name="Normal 75 2 2 2" xfId="4030" xr:uid="{10D378A5-8724-41D8-AD0C-EB9EFB73B6FB}"/>
    <cellStyle name="Normal 75 2 2 3" xfId="4535" xr:uid="{E9A411FF-04B1-4207-93A6-56D393D53ABC}"/>
    <cellStyle name="Normal 75 2 2 4" xfId="4949" xr:uid="{1AB9C17E-7307-464C-9594-F22BCDEAD1CE}"/>
    <cellStyle name="Normal 75 2 3" xfId="3794" xr:uid="{ED7272B7-5406-40F5-85E2-681A6D42E0F6}"/>
    <cellStyle name="Normal 75 2 4" xfId="4355" xr:uid="{DBD0515A-5475-47B0-8BD9-B4799435167E}"/>
    <cellStyle name="Normal 75 2 5" xfId="4769" xr:uid="{E50EACE3-BB2F-4268-BD38-6676D1305126}"/>
    <cellStyle name="Normal 76" xfId="2017" xr:uid="{00000000-0005-0000-0000-0000E1070000}"/>
    <cellStyle name="Normal 76 2" xfId="2018" xr:uid="{00000000-0005-0000-0000-0000E2070000}"/>
    <cellStyle name="Normal 76 2 2" xfId="2694" xr:uid="{9140C4A6-6E7E-4C31-A115-774340DD8500}"/>
    <cellStyle name="Normal 76 2 2 2" xfId="4031" xr:uid="{7744892A-8C36-4E7B-BA0E-8CA09DE72A65}"/>
    <cellStyle name="Normal 76 2 2 3" xfId="4536" xr:uid="{E85D1878-3ED5-46D1-87CB-A21F170A57EB}"/>
    <cellStyle name="Normal 76 2 2 4" xfId="4950" xr:uid="{92B2B0D4-A5FA-41B6-8E3B-63CB4299B834}"/>
    <cellStyle name="Normal 76 2 3" xfId="3795" xr:uid="{72762421-C32D-4756-AF19-D23F315D36A0}"/>
    <cellStyle name="Normal 76 2 4" xfId="4356" xr:uid="{556C0733-FC70-4524-992A-F9C0E6B044A3}"/>
    <cellStyle name="Normal 76 2 5" xfId="4770" xr:uid="{D7E73576-EDEB-453E-BF23-2665E4405EAE}"/>
    <cellStyle name="Normal 77" xfId="2019" xr:uid="{00000000-0005-0000-0000-0000E3070000}"/>
    <cellStyle name="Normal 77 2" xfId="2695" xr:uid="{355CDEB0-37D9-404E-B5DD-883D2D6F13C3}"/>
    <cellStyle name="Normal 77 2 2" xfId="4032" xr:uid="{A5A3AD11-694C-4ED9-A077-C6025C83EC94}"/>
    <cellStyle name="Normal 77 2 3" xfId="4537" xr:uid="{25A18C8A-38D8-462A-8CA9-17A54A084947}"/>
    <cellStyle name="Normal 77 2 4" xfId="4951" xr:uid="{B9753AE3-5A8F-4D01-9A8F-58F4032BFDFC}"/>
    <cellStyle name="Normal 77 3" xfId="3796" xr:uid="{1F6D7156-DB81-42BE-A72A-FF2DEEE5D030}"/>
    <cellStyle name="Normal 77 4" xfId="4357" xr:uid="{03CF56EB-FB19-4893-9DD7-56680E89EC06}"/>
    <cellStyle name="Normal 77 5" xfId="4771" xr:uid="{2B3EAD1C-1200-4A5B-AF96-1A06022B2207}"/>
    <cellStyle name="Normal 78" xfId="2020" xr:uid="{00000000-0005-0000-0000-0000E4070000}"/>
    <cellStyle name="Normal 78 2" xfId="2696" xr:uid="{7AEED1DF-A49A-4441-8A4E-80591DF326E2}"/>
    <cellStyle name="Normal 78 2 2" xfId="4033" xr:uid="{DE12120E-7AE4-4D1B-B8DE-B4D63E9B0560}"/>
    <cellStyle name="Normal 78 2 3" xfId="4538" xr:uid="{305E588E-31A5-4500-9BFC-35ADE931BC7A}"/>
    <cellStyle name="Normal 78 2 4" xfId="4952" xr:uid="{40C43C46-C8FC-4B75-BFA0-BF6D758E5D81}"/>
    <cellStyle name="Normal 78 3" xfId="3797" xr:uid="{1EFBC6A2-4495-4AF6-AF97-D7DBFCEC5885}"/>
    <cellStyle name="Normal 78 4" xfId="4358" xr:uid="{28A53BE5-A5CE-4B0B-9CC5-9234A663EE5C}"/>
    <cellStyle name="Normal 78 5" xfId="4772" xr:uid="{98A799FC-D803-4C13-A267-9A1950FFE17A}"/>
    <cellStyle name="Normal 79" xfId="2021" xr:uid="{00000000-0005-0000-0000-0000E5070000}"/>
    <cellStyle name="Normal 79 2" xfId="2697" xr:uid="{B1455DCE-B135-4DDD-BA1C-E8588031D815}"/>
    <cellStyle name="Normal 79 2 2" xfId="4034" xr:uid="{0A7D0567-3165-48EC-802B-EC29A74C936D}"/>
    <cellStyle name="Normal 79 2 3" xfId="4539" xr:uid="{EA474D82-087F-4C57-AA6F-17EAEB288DD8}"/>
    <cellStyle name="Normal 79 2 4" xfId="4953" xr:uid="{9D57D351-C331-4C59-A622-97D5D7ADB928}"/>
    <cellStyle name="Normal 79 3" xfId="3798" xr:uid="{537E7EEE-F707-45BE-BAB1-F374378ABCDA}"/>
    <cellStyle name="Normal 79 4" xfId="4359" xr:uid="{B1418BF0-4824-4DB6-8C36-7D6AAF1172CA}"/>
    <cellStyle name="Normal 79 5" xfId="4773" xr:uid="{CD98F989-ED8C-4D46-9E10-F6E4DA449733}"/>
    <cellStyle name="Normal 8" xfId="2022" xr:uid="{00000000-0005-0000-0000-0000E6070000}"/>
    <cellStyle name="Normal 8 2" xfId="3280" xr:uid="{3050A724-B418-4F8E-A307-42C9E2D274AF}"/>
    <cellStyle name="Normal 8 2 2" xfId="3281" xr:uid="{6E0C8EED-86C7-4A6F-9ECA-5061EDC3F7FF}"/>
    <cellStyle name="Normal 8 3" xfId="3282" xr:uid="{FADC8B93-D179-4F5B-BF89-DD021504C8D9}"/>
    <cellStyle name="Normal 8 3 2" xfId="4130" xr:uid="{DC1F57F3-FAFC-4CD0-BB62-6491287E121E}"/>
    <cellStyle name="Normal 8 3 3" xfId="4591" xr:uid="{8C0D7C42-70BD-4BB7-AC89-8D8DD1B3323E}"/>
    <cellStyle name="Normal 8 3 4" xfId="5005" xr:uid="{E11990E3-7638-4BD0-98F1-D7E264445EA3}"/>
    <cellStyle name="Normal 8 4" xfId="3283" xr:uid="{312322B2-7D4C-4A88-B885-72276D643B32}"/>
    <cellStyle name="Normal 8 5" xfId="3009" xr:uid="{B75A3504-2736-438C-A973-FD06A0858B7B}"/>
    <cellStyle name="Normal 8 5 2" xfId="4119" xr:uid="{AB18C2EF-A1AF-48C5-A541-71A6417DC836}"/>
    <cellStyle name="Normal 8 5 3" xfId="4580" xr:uid="{72A17BA8-8DFE-4F1C-AD75-EF5BFF7844D7}"/>
    <cellStyle name="Normal 8 5 4" xfId="4994" xr:uid="{9C58921A-367A-442D-ADF9-584AE8830155}"/>
    <cellStyle name="Normal 80" xfId="2023" xr:uid="{00000000-0005-0000-0000-0000E7070000}"/>
    <cellStyle name="Normal 80 2" xfId="2698" xr:uid="{5246DB9B-1EFE-43EC-9417-1BD8A423636F}"/>
    <cellStyle name="Normal 80 2 2" xfId="4035" xr:uid="{251F9513-AA4C-4FDE-8536-0F070EF5C79C}"/>
    <cellStyle name="Normal 80 2 3" xfId="4540" xr:uid="{953F98FE-705B-480F-9B7A-5733B06B8AF7}"/>
    <cellStyle name="Normal 80 2 4" xfId="4954" xr:uid="{34CFD70D-6B3A-4CC9-86ED-92CDCE6A4A3E}"/>
    <cellStyle name="Normal 80 3" xfId="3799" xr:uid="{778DD0DA-86BD-4DA6-968D-7195B5D31D46}"/>
    <cellStyle name="Normal 80 4" xfId="4360" xr:uid="{49C5C553-5462-4B56-90CC-4BECDF9FF91A}"/>
    <cellStyle name="Normal 80 5" xfId="4774" xr:uid="{FE61F31D-B41E-4312-BBA6-95DCF55EEAF1}"/>
    <cellStyle name="Normal 81" xfId="2024" xr:uid="{00000000-0005-0000-0000-0000E8070000}"/>
    <cellStyle name="Normal 81 2" xfId="2699" xr:uid="{B7856F59-C142-4D1B-A3FC-A4FE51EF8FFA}"/>
    <cellStyle name="Normal 81 2 2" xfId="4036" xr:uid="{E4CEA465-4123-47AC-BF31-3759B774508E}"/>
    <cellStyle name="Normal 81 2 3" xfId="4541" xr:uid="{F9BD5981-9168-4FBD-BA30-A274F9B54158}"/>
    <cellStyle name="Normal 81 2 4" xfId="4955" xr:uid="{717F4602-37F0-4A5F-864B-D4DC5E82DE9C}"/>
    <cellStyle name="Normal 81 3" xfId="3800" xr:uid="{D1A74059-2C39-42B8-8721-B4BA6CE580B5}"/>
    <cellStyle name="Normal 81 4" xfId="4361" xr:uid="{35BB3098-838B-4658-B245-F2FED2C9181F}"/>
    <cellStyle name="Normal 81 5" xfId="4775" xr:uid="{4737E60B-3161-48D7-914A-6C639D5FCA1B}"/>
    <cellStyle name="Normal 82" xfId="2025" xr:uid="{00000000-0005-0000-0000-0000E9070000}"/>
    <cellStyle name="Normal 82 2" xfId="2700" xr:uid="{FEE6A63C-562D-4E0D-9C18-09E2CA408795}"/>
    <cellStyle name="Normal 82 2 2" xfId="4037" xr:uid="{DBFB2EC7-2FC7-40EF-B762-ABE505245652}"/>
    <cellStyle name="Normal 82 2 3" xfId="4542" xr:uid="{7F98A310-63F3-4BA6-BDED-D1BF4660A5C7}"/>
    <cellStyle name="Normal 82 2 4" xfId="4956" xr:uid="{EE9F3D3F-276D-40C4-8092-D4E453E96870}"/>
    <cellStyle name="Normal 82 3" xfId="3801" xr:uid="{4F2E216A-93D4-4CD5-98B3-8971C868D48F}"/>
    <cellStyle name="Normal 82 4" xfId="4362" xr:uid="{2F2AC9D7-E064-41E9-90EE-120A48966AA6}"/>
    <cellStyle name="Normal 82 5" xfId="4776" xr:uid="{598768E1-58AF-4E7F-B186-D472350CF8E7}"/>
    <cellStyle name="Normal 83" xfId="2026" xr:uid="{00000000-0005-0000-0000-0000EA070000}"/>
    <cellStyle name="Normal 83 2" xfId="2701" xr:uid="{4511E4D0-8C0D-4025-9B8A-376556CB713F}"/>
    <cellStyle name="Normal 83 2 2" xfId="4038" xr:uid="{5BE03753-23EC-48BE-B9EA-BCE62A2FED9E}"/>
    <cellStyle name="Normal 83 2 3" xfId="4543" xr:uid="{FD3303D1-EA90-4AA1-92C6-BB5CCE0AF20A}"/>
    <cellStyle name="Normal 83 2 4" xfId="4957" xr:uid="{7D49D987-9BE0-492E-BC7C-A676998B1AD5}"/>
    <cellStyle name="Normal 83 3" xfId="3802" xr:uid="{D149FA2F-33E8-4C39-982D-BD60802C4836}"/>
    <cellStyle name="Normal 83 4" xfId="4363" xr:uid="{0227C966-C291-4644-A962-5FF09690E373}"/>
    <cellStyle name="Normal 83 5" xfId="4777" xr:uid="{347BB2C6-613B-47EB-8495-C9E789BD1938}"/>
    <cellStyle name="Normal 84" xfId="2027" xr:uid="{00000000-0005-0000-0000-0000EB070000}"/>
    <cellStyle name="Normal 84 2" xfId="2702" xr:uid="{EDE373A4-46A0-4A4B-9861-3D1BFD105AA3}"/>
    <cellStyle name="Normal 84 2 2" xfId="4039" xr:uid="{54D30DAB-2B22-4D56-9A49-EBFB3B29EF66}"/>
    <cellStyle name="Normal 84 2 3" xfId="4544" xr:uid="{CF2FDC31-1F34-48FF-B4A6-FF366F921FD1}"/>
    <cellStyle name="Normal 84 2 4" xfId="4958" xr:uid="{55836849-B0C7-4B76-B2E0-34335CE6642D}"/>
    <cellStyle name="Normal 84 3" xfId="3803" xr:uid="{A44E7236-A2C8-46D3-BA01-0DAB70D2E72B}"/>
    <cellStyle name="Normal 84 4" xfId="4364" xr:uid="{B46CC2A4-F8E3-4346-B179-A086A31C5C35}"/>
    <cellStyle name="Normal 84 5" xfId="4778" xr:uid="{D1783679-570A-4164-9120-0CE05AA0947C}"/>
    <cellStyle name="Normal 85" xfId="2028" xr:uid="{00000000-0005-0000-0000-0000EC070000}"/>
    <cellStyle name="Normal 85 2" xfId="2703" xr:uid="{7F816C84-7FD8-44F1-8BF9-BC83344D723B}"/>
    <cellStyle name="Normal 85 2 2" xfId="4040" xr:uid="{DEC857AB-5950-4A9C-A204-9D1C24A9DD52}"/>
    <cellStyle name="Normal 85 2 3" xfId="4545" xr:uid="{E1A52243-2C4F-4A1A-AB58-67E1A7680ED2}"/>
    <cellStyle name="Normal 85 2 4" xfId="4959" xr:uid="{3C967135-8872-49AC-A6AD-91AA95523A0B}"/>
    <cellStyle name="Normal 85 3" xfId="3804" xr:uid="{C0BD7992-B934-483C-860D-518990D6168D}"/>
    <cellStyle name="Normal 85 4" xfId="4365" xr:uid="{71D07824-CFF5-4CD5-BBED-B60B4823BB48}"/>
    <cellStyle name="Normal 85 5" xfId="4779" xr:uid="{C7046504-F0FC-4483-9D9B-0710CAFEE228}"/>
    <cellStyle name="Normal 86" xfId="2029" xr:uid="{00000000-0005-0000-0000-0000ED070000}"/>
    <cellStyle name="Normal 86 2" xfId="2704" xr:uid="{99CCB51A-CB62-4B2D-BAB2-2630502FE711}"/>
    <cellStyle name="Normal 86 2 2" xfId="4041" xr:uid="{E618B584-ECE6-4EFA-822B-29A07252D9DD}"/>
    <cellStyle name="Normal 86 2 3" xfId="4546" xr:uid="{C7B30E29-21FF-4E6D-88D6-7B50B8642A08}"/>
    <cellStyle name="Normal 86 2 4" xfId="4960" xr:uid="{3CD67D15-01C1-433C-AE92-03B1BA6C86CE}"/>
    <cellStyle name="Normal 86 3" xfId="3805" xr:uid="{9D9353D2-FABF-439B-8EC8-1FD7ED69EB8B}"/>
    <cellStyle name="Normal 86 4" xfId="4366" xr:uid="{25AA1F95-BF8E-4B7B-9107-97592CB45CE9}"/>
    <cellStyle name="Normal 86 5" xfId="4780" xr:uid="{4C7FE399-4FB7-47C9-83A0-F52BBEC85AE5}"/>
    <cellStyle name="Normal 87" xfId="2030" xr:uid="{00000000-0005-0000-0000-0000EE070000}"/>
    <cellStyle name="Normal 87 2" xfId="2705" xr:uid="{705FCF10-37D0-4732-81F5-A01000DE9B46}"/>
    <cellStyle name="Normal 87 2 2" xfId="4042" xr:uid="{3E3FAA2B-0E06-4451-8EFF-86A384D1599F}"/>
    <cellStyle name="Normal 87 2 3" xfId="4547" xr:uid="{4E9FF003-DE73-4D28-AE51-50B8CD909C9F}"/>
    <cellStyle name="Normal 87 2 4" xfId="4961" xr:uid="{86F5111E-8FE3-4DBF-8138-F55C3F0691C0}"/>
    <cellStyle name="Normal 87 3" xfId="3806" xr:uid="{C63630B3-BDD7-4545-9549-4E6D2E121D20}"/>
    <cellStyle name="Normal 87 4" xfId="4367" xr:uid="{D79BF6EF-77FE-4D46-BB2C-C462AAD9E6F9}"/>
    <cellStyle name="Normal 87 5" xfId="4781" xr:uid="{9A1B2C80-AF04-4ED3-BFB6-6987997B239F}"/>
    <cellStyle name="Normal 88" xfId="2031" xr:uid="{00000000-0005-0000-0000-0000EF070000}"/>
    <cellStyle name="Normal 88 2" xfId="2706" xr:uid="{6EBDD930-0C9F-4A25-988B-11AA19940067}"/>
    <cellStyle name="Normal 88 2 2" xfId="4043" xr:uid="{369A9F1A-7634-4E84-8AF7-757BF5B7E4FE}"/>
    <cellStyle name="Normal 88 2 3" xfId="4548" xr:uid="{97B3B050-A3CB-4988-B432-EA3E46AEDD1A}"/>
    <cellStyle name="Normal 88 2 4" xfId="4962" xr:uid="{43C2A6DE-C089-4A93-A5AD-C1973C338A65}"/>
    <cellStyle name="Normal 88 3" xfId="3807" xr:uid="{60FC111B-B288-400A-8D5A-B52E8AF157AE}"/>
    <cellStyle name="Normal 88 4" xfId="4368" xr:uid="{E4664C1C-AF91-446A-AD5A-2BFDA1DF6107}"/>
    <cellStyle name="Normal 88 5" xfId="4782" xr:uid="{17C317C8-36DE-4189-AEC7-28EF6140A785}"/>
    <cellStyle name="Normal 89" xfId="2032" xr:uid="{00000000-0005-0000-0000-0000F0070000}"/>
    <cellStyle name="Normal 89 2" xfId="2707" xr:uid="{D74A0992-6037-47AF-BB1E-085755FE4BF7}"/>
    <cellStyle name="Normal 89 2 2" xfId="4044" xr:uid="{DB1F3820-C93B-4552-9F1A-12E8C702FF2B}"/>
    <cellStyle name="Normal 89 2 3" xfId="4549" xr:uid="{53A6A709-6A57-4208-BB0F-C6FF3B3DF20B}"/>
    <cellStyle name="Normal 89 2 4" xfId="4963" xr:uid="{CC7B72DF-530F-41CD-BDD8-F0CF07AA2D4B}"/>
    <cellStyle name="Normal 89 3" xfId="3808" xr:uid="{2A29B758-821F-4702-BB21-1441D9A62F0C}"/>
    <cellStyle name="Normal 89 4" xfId="4369" xr:uid="{2D262096-E4CC-421D-A01C-6A0DEC359F8C}"/>
    <cellStyle name="Normal 89 5" xfId="4783" xr:uid="{EB74CCE5-B986-4283-970E-2772BB493B7C}"/>
    <cellStyle name="Normal 9" xfId="2033" xr:uid="{00000000-0005-0000-0000-0000F1070000}"/>
    <cellStyle name="Normal 9 2" xfId="2034" xr:uid="{00000000-0005-0000-0000-0000F2070000}"/>
    <cellStyle name="Normal 9 2 2" xfId="2035" xr:uid="{00000000-0005-0000-0000-0000F3070000}"/>
    <cellStyle name="Normal 9 2 3" xfId="2036" xr:uid="{00000000-0005-0000-0000-0000F4070000}"/>
    <cellStyle name="Normal 9 2 4" xfId="3284" xr:uid="{031B265A-00BC-446D-AB76-9574EAE4657D}"/>
    <cellStyle name="Normal 9 2 5" xfId="2708" xr:uid="{E15C5D73-A8F3-465D-9358-C4B63FF472B3}"/>
    <cellStyle name="Normal 9 2 5 2" xfId="4045" xr:uid="{8AC321DA-E8F4-4DDD-8C06-49FAA6772792}"/>
    <cellStyle name="Normal 9 2 5 3" xfId="4550" xr:uid="{BD9E0304-6CB1-4DEC-9093-F9B8A7ECA0E2}"/>
    <cellStyle name="Normal 9 2 5 4" xfId="4964" xr:uid="{45079729-FC7C-4109-8932-044B89199EE6}"/>
    <cellStyle name="Normal 9 2 6" xfId="3809" xr:uid="{B5B0EB9C-FC3A-40AB-A460-9F04EA7C1CA0}"/>
    <cellStyle name="Normal 9 2 7" xfId="4370" xr:uid="{AA2ED4F8-DC33-4E2C-81BF-5DD710BD16C8}"/>
    <cellStyle name="Normal 9 2 8" xfId="4784" xr:uid="{FD23EDE0-6729-4EE9-B009-4A90D3A10F93}"/>
    <cellStyle name="Normal 9 3" xfId="2037" xr:uid="{00000000-0005-0000-0000-0000F5070000}"/>
    <cellStyle name="Normal 9 3 2" xfId="3285" xr:uid="{92C3C2DD-E11D-4B4B-A3CA-F8884CDF0420}"/>
    <cellStyle name="Normal 9 4" xfId="2038" xr:uid="{00000000-0005-0000-0000-0000F6070000}"/>
    <cellStyle name="Normal 90" xfId="2039" xr:uid="{00000000-0005-0000-0000-0000F7070000}"/>
    <cellStyle name="Normal 90 2" xfId="2709" xr:uid="{06DAFC54-378D-4842-922F-F86C8146CDB1}"/>
    <cellStyle name="Normal 90 2 2" xfId="4046" xr:uid="{893DB3AB-0884-4E15-ABF1-521C90C94846}"/>
    <cellStyle name="Normal 90 2 3" xfId="4551" xr:uid="{C6101814-5A43-4FB3-A6C4-40EB0759BFA3}"/>
    <cellStyle name="Normal 90 2 4" xfId="4965" xr:uid="{B5B4A6E4-93E2-4B84-B83A-B1B095878600}"/>
    <cellStyle name="Normal 90 3" xfId="3810" xr:uid="{AAEBC49F-F451-4D96-8E58-4A6C289015EA}"/>
    <cellStyle name="Normal 90 4" xfId="4371" xr:uid="{B991BC80-2478-4D2E-AE67-2EE3857CE652}"/>
    <cellStyle name="Normal 90 5" xfId="4785" xr:uid="{96D240A0-7395-487E-9315-E14A789115DA}"/>
    <cellStyle name="Normal 91" xfId="2040" xr:uid="{00000000-0005-0000-0000-0000F8070000}"/>
    <cellStyle name="Normal 91 2" xfId="2710" xr:uid="{86261873-74DC-4B71-96F8-1C391CFF10EF}"/>
    <cellStyle name="Normal 91 2 2" xfId="4047" xr:uid="{8FD14DB9-3873-4215-9CFA-EAF917841432}"/>
    <cellStyle name="Normal 91 2 3" xfId="4552" xr:uid="{72FD860D-A913-461C-9CB7-3451DC1ED9D5}"/>
    <cellStyle name="Normal 91 2 4" xfId="4966" xr:uid="{D5101692-8910-4B2D-A61C-4309D641847F}"/>
    <cellStyle name="Normal 91 3" xfId="3811" xr:uid="{FA667EEB-E6FA-4E50-AC60-733C6759C363}"/>
    <cellStyle name="Normal 91 4" xfId="4372" xr:uid="{32C5278D-DFE3-4FA4-A3F4-57B909B3E4DE}"/>
    <cellStyle name="Normal 91 5" xfId="4786" xr:uid="{E978F031-6B5A-48EF-AAD6-6F5F2F7A6506}"/>
    <cellStyle name="Normal 92" xfId="2041" xr:uid="{00000000-0005-0000-0000-0000F9070000}"/>
    <cellStyle name="Normal 92 2" xfId="2711" xr:uid="{4116632A-0872-4422-AFC0-3A72D0181E41}"/>
    <cellStyle name="Normal 92 2 2" xfId="4048" xr:uid="{E7495D4E-B4C8-4AC4-ABC0-A62F6555B9E7}"/>
    <cellStyle name="Normal 92 2 3" xfId="4553" xr:uid="{D3F4068C-D9EE-42B8-85B3-C5DC66B7FA54}"/>
    <cellStyle name="Normal 92 2 4" xfId="4967" xr:uid="{CDD2C11F-71F9-4E15-8F71-F435A2FA0B92}"/>
    <cellStyle name="Normal 92 3" xfId="3812" xr:uid="{1DEE7170-2723-419B-BDF8-56B522BE3948}"/>
    <cellStyle name="Normal 92 4" xfId="4373" xr:uid="{2B29B70E-E17E-4B2C-841E-3008EA3538D5}"/>
    <cellStyle name="Normal 92 5" xfId="4787" xr:uid="{E7DD55F0-29BB-47FF-85E1-9EDB0FF465E4}"/>
    <cellStyle name="Normal 93" xfId="2042" xr:uid="{00000000-0005-0000-0000-0000FA070000}"/>
    <cellStyle name="Normal 93 2" xfId="2712" xr:uid="{7DDFF871-12F4-4F6A-9F9A-54B375F8FF60}"/>
    <cellStyle name="Normal 93 2 2" xfId="4049" xr:uid="{8950D496-6E97-4748-B44F-C7A9F92578C0}"/>
    <cellStyle name="Normal 93 2 3" xfId="4554" xr:uid="{2DC202DD-0C5F-4BD1-8DDB-C8C148730543}"/>
    <cellStyle name="Normal 93 2 4" xfId="4968" xr:uid="{D09207D1-E107-4FB3-96F2-93897C98DEA9}"/>
    <cellStyle name="Normal 93 3" xfId="3813" xr:uid="{B81917E0-A9D0-4B1A-BEEF-BB6A12F1A707}"/>
    <cellStyle name="Normal 93 4" xfId="4374" xr:uid="{6BA0C872-72F0-43FA-BBD9-CC7E26FF61D6}"/>
    <cellStyle name="Normal 93 5" xfId="4788" xr:uid="{21D5BFC5-E21B-4CD0-968C-2E1E6905E7E1}"/>
    <cellStyle name="Normal 94" xfId="2043" xr:uid="{00000000-0005-0000-0000-0000FB070000}"/>
    <cellStyle name="Normal 94 2" xfId="2713" xr:uid="{BCEB2437-DA72-4292-BB31-513C251604D7}"/>
    <cellStyle name="Normal 94 2 2" xfId="4050" xr:uid="{C719205C-726F-44EF-AD9C-E7CE6FF6CB5C}"/>
    <cellStyle name="Normal 94 2 3" xfId="4555" xr:uid="{99FB8B2F-AF34-4C4E-816B-AA2495B8CDE3}"/>
    <cellStyle name="Normal 94 2 4" xfId="4969" xr:uid="{B04C2CFA-1371-4087-9B65-D9B15304BAD7}"/>
    <cellStyle name="Normal 94 3" xfId="3814" xr:uid="{A25B0848-F090-48DF-B524-3A18311CC72B}"/>
    <cellStyle name="Normal 94 4" xfId="4375" xr:uid="{F668FD56-5EC5-4A3E-B3E2-51C61A515487}"/>
    <cellStyle name="Normal 94 5" xfId="4789" xr:uid="{E2322FFC-7553-437D-8716-7FE83B782B96}"/>
    <cellStyle name="Normal 95" xfId="2044" xr:uid="{00000000-0005-0000-0000-0000FC070000}"/>
    <cellStyle name="Normal 95 2" xfId="2714" xr:uid="{C72F0F6C-61B8-4E85-AC72-288BDAF74D2C}"/>
    <cellStyle name="Normal 95 2 2" xfId="4051" xr:uid="{26B65CEC-09D5-4087-B7F0-09C54AA9A1EE}"/>
    <cellStyle name="Normal 95 2 3" xfId="4556" xr:uid="{A5D09AEA-C2D5-4E3C-A20A-3B294C66EA5B}"/>
    <cellStyle name="Normal 95 2 4" xfId="4970" xr:uid="{D32E9909-A3DA-4299-86FD-F85816AF6C80}"/>
    <cellStyle name="Normal 95 3" xfId="3815" xr:uid="{5020F853-5F9A-4EE8-A15C-EAFD17CA6C96}"/>
    <cellStyle name="Normal 95 4" xfId="4376" xr:uid="{3CE2C088-084A-4BF9-B4E7-091F0B9CF6AD}"/>
    <cellStyle name="Normal 95 5" xfId="4790" xr:uid="{B5EDFDA6-2AA2-4836-9810-C8FC91A6305D}"/>
    <cellStyle name="Normal 96" xfId="2045" xr:uid="{00000000-0005-0000-0000-0000FD070000}"/>
    <cellStyle name="Normal 96 2" xfId="2715" xr:uid="{74B3ECAD-F4FA-43A3-A7A1-0524EFBB11C6}"/>
    <cellStyle name="Normal 96 2 2" xfId="4052" xr:uid="{E32CDB32-18E1-430A-A382-65C9EE267C29}"/>
    <cellStyle name="Normal 96 2 3" xfId="4557" xr:uid="{0DEF30D4-EC73-48BB-AD30-A693A2D5C9CC}"/>
    <cellStyle name="Normal 96 2 4" xfId="4971" xr:uid="{0FA2D217-F402-4CA5-A873-19644DD1B7DB}"/>
    <cellStyle name="Normal 96 3" xfId="3816" xr:uid="{4544E119-9171-48FF-A11A-62D1472D0CAA}"/>
    <cellStyle name="Normal 96 4" xfId="4377" xr:uid="{96429615-47C5-46B5-B808-58A9C2B3B91F}"/>
    <cellStyle name="Normal 96 5" xfId="4791" xr:uid="{EE3D187F-8A92-46CB-A022-67DFEB17DEF5}"/>
    <cellStyle name="Normal 97" xfId="2046" xr:uid="{00000000-0005-0000-0000-0000FE070000}"/>
    <cellStyle name="Normal 97 2" xfId="2716" xr:uid="{C1007B0A-D9B1-48D7-BFBC-0AFD56F3D59F}"/>
    <cellStyle name="Normal 97 2 2" xfId="4053" xr:uid="{A5FC3467-0A43-403E-8160-83C1CCD0FEB6}"/>
    <cellStyle name="Normal 97 2 3" xfId="4558" xr:uid="{3F588DB6-CD0C-405A-B624-5B05BA52B140}"/>
    <cellStyle name="Normal 97 2 4" xfId="4972" xr:uid="{6FB94548-7AED-4A20-8945-D8BBA786576A}"/>
    <cellStyle name="Normal 97 3" xfId="3817" xr:uid="{07270140-6082-4A82-9E21-0078FDE10E04}"/>
    <cellStyle name="Normal 97 4" xfId="4378" xr:uid="{664BE869-9586-4943-AB8F-BE595A22F5EB}"/>
    <cellStyle name="Normal 97 5" xfId="4792" xr:uid="{EE3BAC5C-107B-4976-B917-10F4E2FE5EE4}"/>
    <cellStyle name="Normal 98" xfId="2047" xr:uid="{00000000-0005-0000-0000-0000FF070000}"/>
    <cellStyle name="Normal 98 2" xfId="2717" xr:uid="{8C0DA945-99C2-49E4-9918-93D831C1B2DC}"/>
    <cellStyle name="Normal 98 2 2" xfId="4054" xr:uid="{8AD316A1-28A2-45E0-A47B-DF68B0D6E89A}"/>
    <cellStyle name="Normal 98 2 3" xfId="4559" xr:uid="{22D54B81-101D-4BAA-9F7A-FAD6CCF3FCF2}"/>
    <cellStyle name="Normal 98 2 4" xfId="4973" xr:uid="{A2FD67D5-60C4-4B99-99A2-E09DB1825B93}"/>
    <cellStyle name="Normal 98 3" xfId="3818" xr:uid="{07958F45-3C55-4A23-9622-985F9AB826BA}"/>
    <cellStyle name="Normal 98 4" xfId="4379" xr:uid="{D77035E8-2053-4B90-9E7B-774068CEFD50}"/>
    <cellStyle name="Normal 98 5" xfId="4793" xr:uid="{6AB3E0AF-EB0F-474F-A2BC-557541B3D4C6}"/>
    <cellStyle name="Normal 99" xfId="2048" xr:uid="{00000000-0005-0000-0000-000000080000}"/>
    <cellStyle name="Normal 99 2" xfId="2718" xr:uid="{B296F2B3-9EE9-4BE2-8606-BD52F621A794}"/>
    <cellStyle name="Normal 99 2 2" xfId="4055" xr:uid="{645B4400-04B2-42E6-AEC9-FBCF5D27568C}"/>
    <cellStyle name="Normal 99 2 3" xfId="4560" xr:uid="{0BD4357E-4CB9-48DF-A66F-D440181AC031}"/>
    <cellStyle name="Normal 99 2 4" xfId="4974" xr:uid="{9AFCBEE2-A743-4072-B66C-8EAB89A39D96}"/>
    <cellStyle name="Normal 99 3" xfId="3819" xr:uid="{8F2F2C52-15C9-4C57-AA22-EFE3BB131BA1}"/>
    <cellStyle name="Normal 99 4" xfId="4380" xr:uid="{640FE9E6-B754-4617-AB8D-324F63C1D244}"/>
    <cellStyle name="Normal 99 5" xfId="4794" xr:uid="{8C933A38-22A8-498B-9BF9-4CBA02F17673}"/>
    <cellStyle name="Normal0" xfId="2049" xr:uid="{00000000-0005-0000-0000-000001080000}"/>
    <cellStyle name="Normal0 2" xfId="2050" xr:uid="{00000000-0005-0000-0000-000002080000}"/>
    <cellStyle name="Normal0 3" xfId="3010" xr:uid="{39D96E0D-3B9E-43FE-8097-5F963BA7F7A9}"/>
    <cellStyle name="Normale_sc_azione" xfId="2051" xr:uid="{00000000-0005-0000-0000-000003080000}"/>
    <cellStyle name="Note 2" xfId="2052" xr:uid="{00000000-0005-0000-0000-000004080000}"/>
    <cellStyle name="Note 2 2" xfId="2053" xr:uid="{00000000-0005-0000-0000-000005080000}"/>
    <cellStyle name="Note 2 2 2" xfId="2054" xr:uid="{00000000-0005-0000-0000-000006080000}"/>
    <cellStyle name="Note 2 2 3" xfId="2055" xr:uid="{00000000-0005-0000-0000-000007080000}"/>
    <cellStyle name="Note 2 2 4" xfId="3011" xr:uid="{76E45DD9-F07C-4383-A94E-5898F255A219}"/>
    <cellStyle name="Note 2 2 4 2" xfId="3490" xr:uid="{7E272A1F-874C-46F0-9BF0-88B76B63DDEF}"/>
    <cellStyle name="Note 2 2 5" xfId="3345" xr:uid="{24965872-7442-4CCF-A3BD-8E576CEC1927}"/>
    <cellStyle name="Note 2 2 5 2" xfId="3506" xr:uid="{7DA9AB58-CF51-4A15-B97A-50FD0A577196}"/>
    <cellStyle name="Note 2 2 6" xfId="3403" xr:uid="{91B0002B-29E2-4E5D-8E53-58E4303EFE5C}"/>
    <cellStyle name="Note 2 3" xfId="2056" xr:uid="{00000000-0005-0000-0000-000008080000}"/>
    <cellStyle name="Note 2 4" xfId="2057" xr:uid="{00000000-0005-0000-0000-000009080000}"/>
    <cellStyle name="Note 2 5" xfId="2058" xr:uid="{00000000-0005-0000-0000-00000A080000}"/>
    <cellStyle name="Note 2 5 2" xfId="3476" xr:uid="{DCBB42D7-A096-49E5-B85E-99BD0770B33A}"/>
    <cellStyle name="Note 2 6" xfId="3344" xr:uid="{F95E5D18-FDAA-4D70-860C-4690547FF1CF}"/>
    <cellStyle name="Note 2 6 2" xfId="3505" xr:uid="{23859926-5D69-49B4-9768-F8D30991A2E8}"/>
    <cellStyle name="Note 2 7" xfId="3404" xr:uid="{D00FFD03-7EA3-46C5-A747-AEAF3FF58E6B}"/>
    <cellStyle name="Note 3" xfId="2059" xr:uid="{00000000-0005-0000-0000-00000B080000}"/>
    <cellStyle name="Note 3 2" xfId="2060" xr:uid="{00000000-0005-0000-0000-00000C080000}"/>
    <cellStyle name="Note 3 2 2" xfId="2061" xr:uid="{00000000-0005-0000-0000-00000D080000}"/>
    <cellStyle name="Note 3 2 3" xfId="2062" xr:uid="{00000000-0005-0000-0000-00000E080000}"/>
    <cellStyle name="Note 3 3" xfId="2063" xr:uid="{00000000-0005-0000-0000-00000F080000}"/>
    <cellStyle name="Note 3 4" xfId="2064" xr:uid="{00000000-0005-0000-0000-000010080000}"/>
    <cellStyle name="Note 3 5" xfId="3012" xr:uid="{E36E1506-2DE1-4ADA-A883-CA95964D5852}"/>
    <cellStyle name="Note 3 5 2" xfId="3491" xr:uid="{05922AEE-9186-4AB4-855E-E9E158C7D198}"/>
    <cellStyle name="Note 3 6" xfId="3346" xr:uid="{E417382F-11C8-4636-9E80-3CE335382DD7}"/>
    <cellStyle name="Note 3 6 2" xfId="3507" xr:uid="{7DB6C916-2016-4C67-9D7A-C2794AE326C5}"/>
    <cellStyle name="Note 3 7" xfId="3402" xr:uid="{24526634-FAA2-41B7-A030-DEC68B9D3F1E}"/>
    <cellStyle name="Note 4" xfId="2065" xr:uid="{00000000-0005-0000-0000-000011080000}"/>
    <cellStyle name="Note 4 2" xfId="2066" xr:uid="{00000000-0005-0000-0000-000012080000}"/>
    <cellStyle name="Note 4 3" xfId="2067" xr:uid="{00000000-0005-0000-0000-000013080000}"/>
    <cellStyle name="Note 5" xfId="2068" xr:uid="{00000000-0005-0000-0000-000014080000}"/>
    <cellStyle name="Note 6" xfId="2069" xr:uid="{00000000-0005-0000-0000-000015080000}"/>
    <cellStyle name="Note 6 2" xfId="3460" xr:uid="{2FC2B5CB-E5DE-4FC5-867C-25E6E7114963}"/>
    <cellStyle name="Note 7" xfId="2070" xr:uid="{00000000-0005-0000-0000-000016080000}"/>
    <cellStyle name="Note 7 2" xfId="3471" xr:uid="{47AA7524-8D35-407D-9AB0-92A518A6048A}"/>
    <cellStyle name="Notiz" xfId="3013" xr:uid="{19800236-EE86-403F-BF6B-4FD0C99B6D06}"/>
    <cellStyle name="Notiz 2" xfId="3347" xr:uid="{FEA50D2D-0925-40A9-8FF3-7197BF89E9E2}"/>
    <cellStyle name="Notiz 2 2" xfId="3508" xr:uid="{642CEDAD-44B1-46CE-9656-6CAD1C63F257}"/>
    <cellStyle name="Notiz 3" xfId="3343" xr:uid="{8A06350F-5DF2-4473-B0CB-9B15799FAB8D}"/>
    <cellStyle name="oft Excel]_x000d__x000a_Comment=The open=/f lines load custom functions into the Paste Function list._x000d__x000a_Maximized=3_x000d__x000a_Basics=1_x000d__x000a_A" xfId="2071" xr:uid="{00000000-0005-0000-0000-000017080000}"/>
    <cellStyle name="Output 2" xfId="2072" xr:uid="{00000000-0005-0000-0000-000018080000}"/>
    <cellStyle name="Output 2 2" xfId="2073" xr:uid="{00000000-0005-0000-0000-000019080000}"/>
    <cellStyle name="Output 2 2 2" xfId="3477" xr:uid="{804058B9-CC46-440A-87CB-04BA886EAEEE}"/>
    <cellStyle name="Output 2 2 2 2" xfId="2751" xr:uid="{C8371B09-AD3C-4A14-A973-6108D51ED384}"/>
    <cellStyle name="Output 2 2 2 2 2" xfId="4086" xr:uid="{FE5E7BD5-4A4E-4627-AAEC-5D8D72205164}"/>
    <cellStyle name="Output 2 3" xfId="3014" xr:uid="{5BA0C1B8-F7D9-48E5-A239-398AA51023E0}"/>
    <cellStyle name="Output 2 3 2" xfId="3492" xr:uid="{E60C6D52-6DF6-46C5-A641-337C64762374}"/>
    <cellStyle name="Output 2 3 2 2" xfId="2566" xr:uid="{CE59DB0D-50D2-4BC2-A3FB-048A9F084466}"/>
    <cellStyle name="Output 2 3 2 2 2" xfId="3911" xr:uid="{54C82718-1E03-4815-A2E5-0D97C3E4CC62}"/>
    <cellStyle name="Output 2 4" xfId="3348" xr:uid="{E211055A-2E9C-4900-B5A0-FEB5F454FA51}"/>
    <cellStyle name="Output 2 4 2" xfId="3509" xr:uid="{E7A4BBAF-B0CE-4FCE-B9F6-D3714D425207}"/>
    <cellStyle name="Output 2 4 2 2" xfId="2759" xr:uid="{1D4E6A60-BCB7-4C8B-BEB9-7F7F7A82BCB2}"/>
    <cellStyle name="Output 2 4 2 2 2" xfId="4094" xr:uid="{C5E31861-46DF-4219-A2C5-0A1ACBC33071}"/>
    <cellStyle name="Output 2 4 3" xfId="2492" xr:uid="{8A48DA9A-C8FD-4B60-9519-8B18C3507617}"/>
    <cellStyle name="Output 2 4 3 2" xfId="3857" xr:uid="{0C7821C3-7FD6-4C46-8655-B9387D12F822}"/>
    <cellStyle name="Output 2 5" xfId="3342" xr:uid="{163FE96F-8147-4BB5-BA81-2F0C98B631C9}"/>
    <cellStyle name="Output 2 5 2" xfId="2562" xr:uid="{AF67CE3A-F19B-411B-ABE4-5D399C37052D}"/>
    <cellStyle name="Output 2 5 2 2" xfId="3907" xr:uid="{8AAB8BBE-418F-4212-AC71-31F877FB22DE}"/>
    <cellStyle name="Output 3" xfId="2074" xr:uid="{00000000-0005-0000-0000-00001A080000}"/>
    <cellStyle name="Output 3 2" xfId="3015" xr:uid="{7E9BB7D2-CF97-42E1-AE17-C4844FE2E2F6}"/>
    <cellStyle name="Output 3 2 2" xfId="3493" xr:uid="{9B0A6015-DEB8-40F7-97E8-92C0DC728C01}"/>
    <cellStyle name="Output 3 2 2 2" xfId="3626" xr:uid="{E77CA35A-2CFA-4F5B-9463-1A775A67BA95}"/>
    <cellStyle name="Output 3 2 2 2 2" xfId="4197" xr:uid="{7DE00A8C-7E3B-48A2-BC04-1610460AD098}"/>
    <cellStyle name="Output 3 3" xfId="3349" xr:uid="{A90FE771-8333-4D6F-93C3-8E7F9D7701CA}"/>
    <cellStyle name="Output 3 3 2" xfId="3510" xr:uid="{DC2FA3A4-88FF-44B3-A805-A8263925082B}"/>
    <cellStyle name="Output 3 3 2 2" xfId="2752" xr:uid="{C4A4CF62-B964-41EB-B284-E61827E790F9}"/>
    <cellStyle name="Output 3 3 2 2 2" xfId="4087" xr:uid="{1A892426-5954-44EC-B5D3-8BE09137C18B}"/>
    <cellStyle name="Output 3 3 3" xfId="3663" xr:uid="{91D184BC-29FB-41D5-8BC1-BF856367B610}"/>
    <cellStyle name="Output 3 3 3 2" xfId="4229" xr:uid="{26188121-4BD7-40A9-AEEE-C710024E5039}"/>
    <cellStyle name="Output 3 4" xfId="3341" xr:uid="{8ABDC368-7045-4970-BDBD-35702E82CC7A}"/>
    <cellStyle name="Output 3 4 2" xfId="2764" xr:uid="{67074345-C3DA-4D52-BA48-4D14C4C43EE3}"/>
    <cellStyle name="Output 3 4 2 2" xfId="4098" xr:uid="{0BE3D7F4-2DDD-4810-AF42-94CF9DB01BE7}"/>
    <cellStyle name="Output 4" xfId="2075" xr:uid="{00000000-0005-0000-0000-00001B080000}"/>
    <cellStyle name="Output 4 2" xfId="3461" xr:uid="{62736969-DCD6-48CF-B03E-69F261012441}"/>
    <cellStyle name="Output 4 2 2" xfId="3645" xr:uid="{65E8E328-FA05-4E1D-A6C8-5EF48CC40D65}"/>
    <cellStyle name="Output 4 2 2 2" xfId="4213" xr:uid="{887DCDCE-C3E8-4653-BF17-D67BEE14EE77}"/>
    <cellStyle name="Output 5" xfId="2076" xr:uid="{00000000-0005-0000-0000-00001C080000}"/>
    <cellStyle name="Output 5 2" xfId="3472" xr:uid="{FFA0F422-7A4D-446E-AB70-FA48E494A723}"/>
    <cellStyle name="Output 5 2 2" xfId="2739" xr:uid="{BF7A6A3A-9094-46CC-B32B-C3C2E1CD07DA}"/>
    <cellStyle name="Output 5 2 2 2" xfId="4075" xr:uid="{561914FE-3A51-475F-9254-8982DAEF8C0A}"/>
    <cellStyle name="Output Amounts" xfId="2077" xr:uid="{00000000-0005-0000-0000-00001D080000}"/>
    <cellStyle name="Output Amounts 2" xfId="2078" xr:uid="{00000000-0005-0000-0000-00001E080000}"/>
    <cellStyle name="Output Column Headings" xfId="2079" xr:uid="{00000000-0005-0000-0000-00001F080000}"/>
    <cellStyle name="Output Line Items" xfId="2080" xr:uid="{00000000-0005-0000-0000-000020080000}"/>
    <cellStyle name="Output Report Heading" xfId="2081" xr:uid="{00000000-0005-0000-0000-000021080000}"/>
    <cellStyle name="Output Report Title" xfId="2082" xr:uid="{00000000-0005-0000-0000-000022080000}"/>
    <cellStyle name="PageSubTitle" xfId="2083" xr:uid="{00000000-0005-0000-0000-000023080000}"/>
    <cellStyle name="PageSubTitle 2" xfId="3016" xr:uid="{A6AE86A7-5C02-40A4-AE48-81DD1AA800A2}"/>
    <cellStyle name="PageTitle" xfId="2084" xr:uid="{00000000-0005-0000-0000-000024080000}"/>
    <cellStyle name="PageTitle 2" xfId="3017" xr:uid="{F6C8D959-96E7-4ECF-A08F-1E671944597D}"/>
    <cellStyle name="paint" xfId="2085" xr:uid="{00000000-0005-0000-0000-000025080000}"/>
    <cellStyle name="Pattern" xfId="2086" xr:uid="{00000000-0005-0000-0000-000026080000}"/>
    <cellStyle name="per.style" xfId="2087" xr:uid="{00000000-0005-0000-0000-000027080000}"/>
    <cellStyle name="Percent (0)" xfId="2088" xr:uid="{00000000-0005-0000-0000-000028080000}"/>
    <cellStyle name="Percent [0]" xfId="2089" xr:uid="{00000000-0005-0000-0000-000029080000}"/>
    <cellStyle name="Percent [0] 2" xfId="2090" xr:uid="{00000000-0005-0000-0000-00002A080000}"/>
    <cellStyle name="Percent [0] 3" xfId="2091" xr:uid="{00000000-0005-0000-0000-00002B080000}"/>
    <cellStyle name="Percent [00]" xfId="2092" xr:uid="{00000000-0005-0000-0000-00002C080000}"/>
    <cellStyle name="Percent [00] 2" xfId="2093" xr:uid="{00000000-0005-0000-0000-00002D080000}"/>
    <cellStyle name="Percent [00] 3" xfId="2094" xr:uid="{00000000-0005-0000-0000-00002E080000}"/>
    <cellStyle name="Percent [2]" xfId="2095" xr:uid="{00000000-0005-0000-0000-00002F080000}"/>
    <cellStyle name="Percent 10" xfId="2096" xr:uid="{00000000-0005-0000-0000-000030080000}"/>
    <cellStyle name="Percent 10 2" xfId="2097" xr:uid="{00000000-0005-0000-0000-000031080000}"/>
    <cellStyle name="Percent 100" xfId="2530" xr:uid="{1E1A354B-A20A-4FCE-AC3B-9267213B401F}"/>
    <cellStyle name="Percent 100 2" xfId="3879" xr:uid="{B1E26CFA-E199-4160-BF0E-A7BDCD20B9A7}"/>
    <cellStyle name="Percent 100 3" xfId="4429" xr:uid="{C631DFC7-4BC3-4434-8791-532149570202}"/>
    <cellStyle name="Percent 100 4" xfId="4843" xr:uid="{E6014A39-47F0-4B9B-A1A2-1300976EF9CC}"/>
    <cellStyle name="Percent 101" xfId="3652" xr:uid="{D8CF5691-27BB-44C0-9C39-3A6DEC9D9195}"/>
    <cellStyle name="Percent 101 2" xfId="4219" xr:uid="{5D9AAF80-3F5A-4092-B7AF-9C82CC48FD9D}"/>
    <cellStyle name="Percent 101 3" xfId="4640" xr:uid="{47D3C8F0-1214-4644-816F-0D81C4723A63}"/>
    <cellStyle name="Percent 101 4" xfId="5054" xr:uid="{3A32C038-8D4A-401E-A320-780F5E0599D8}"/>
    <cellStyle name="Percent 102" xfId="3613" xr:uid="{6C174000-46E6-4BF2-A9CC-EDB2B0FF196C}"/>
    <cellStyle name="Percent 102 2" xfId="4184" xr:uid="{F2B2E087-D146-4D4F-A2A6-163576EA7BEF}"/>
    <cellStyle name="Percent 102 3" xfId="4633" xr:uid="{1B922882-912C-458E-A92C-77433ED716F9}"/>
    <cellStyle name="Percent 102 4" xfId="5047" xr:uid="{A9937383-07DE-4D04-934F-80D6353D6187}"/>
    <cellStyle name="Percent 103" xfId="3629" xr:uid="{35A8C43F-A84B-4096-B1E8-633271F0E187}"/>
    <cellStyle name="Percent 103 2" xfId="4200" xr:uid="{3DDEDE68-1550-46DB-8862-1681E56DC866}"/>
    <cellStyle name="Percent 103 3" xfId="4637" xr:uid="{5C1EC722-320E-4429-94C0-62DDB296CD6F}"/>
    <cellStyle name="Percent 103 4" xfId="5051" xr:uid="{51DFA46F-8332-41A2-A1E0-86A0855CD62E}"/>
    <cellStyle name="Percent 104" xfId="2521" xr:uid="{F89DD6FE-35E5-4CD6-AF6C-E9EDA06AB9D9}"/>
    <cellStyle name="Percent 104 2" xfId="3875" xr:uid="{FF66CAD5-496E-457B-9272-6AE36F11EA45}"/>
    <cellStyle name="Percent 104 3" xfId="4425" xr:uid="{E52753FB-8B0E-40F8-A30D-D69E7C6A352D}"/>
    <cellStyle name="Percent 104 4" xfId="4839" xr:uid="{E70C2133-70FC-47D5-BA75-DA257850F9AE}"/>
    <cellStyle name="Percent 105" xfId="3673" xr:uid="{5BA5C51B-0EC8-42B9-9172-D2AD812DDCFE}"/>
    <cellStyle name="Percent 105 2" xfId="4234" xr:uid="{8139076C-6B61-4E7F-90E7-D5298A58EE15}"/>
    <cellStyle name="Percent 105 3" xfId="4648" xr:uid="{2DCC7453-8F02-4E33-93B1-588B1B158BE8}"/>
    <cellStyle name="Percent 105 4" xfId="5062" xr:uid="{8E63283E-54DB-487A-8A7A-624CFB69BBBA}"/>
    <cellStyle name="Percent 106" xfId="3615" xr:uid="{93A02E45-62A5-489B-84EE-B6C25613F7A7}"/>
    <cellStyle name="Percent 106 2" xfId="4186" xr:uid="{83087B8F-9FED-46A8-86ED-8BB994965ECC}"/>
    <cellStyle name="Percent 106 3" xfId="4634" xr:uid="{B0163595-2832-48E1-A2C8-EF1C6199271B}"/>
    <cellStyle name="Percent 106 4" xfId="5048" xr:uid="{E2F2A6DE-C601-47E1-897A-78CF8C886E38}"/>
    <cellStyle name="Percent 107" xfId="3664" xr:uid="{671EB8C9-709F-4E52-8683-8681310D4B56}"/>
    <cellStyle name="Percent 107 2" xfId="4230" xr:uid="{5499DC1D-CD3E-4961-9441-7533951EE17B}"/>
    <cellStyle name="Percent 107 3" xfId="4644" xr:uid="{F0152D7F-5DE6-45C5-8AA8-8C8084121FE9}"/>
    <cellStyle name="Percent 107 4" xfId="5058" xr:uid="{ECAF7DAD-0B8C-4A52-A166-65745FAC66AC}"/>
    <cellStyle name="Percent 108" xfId="2563" xr:uid="{61C3BCAF-B7CB-4F38-8410-301A81969EC5}"/>
    <cellStyle name="Percent 108 2" xfId="3908" xr:uid="{411D9056-195D-4891-B525-50CC8330D458}"/>
    <cellStyle name="Percent 108 3" xfId="4437" xr:uid="{32CD6405-6981-415F-8AF2-629B1C445FF1}"/>
    <cellStyle name="Percent 108 4" xfId="4851" xr:uid="{26DE053F-49F3-42BB-B48C-BABCF390C835}"/>
    <cellStyle name="Percent 109" xfId="2511" xr:uid="{00BA3B64-F5BD-49DA-8E06-4FDF81B918AF}"/>
    <cellStyle name="Percent 109 2" xfId="3870" xr:uid="{643EE8EF-0651-4AC5-B800-01883C966F0A}"/>
    <cellStyle name="Percent 109 3" xfId="4420" xr:uid="{E07457D1-8969-48C1-804C-EFD9C823A99C}"/>
    <cellStyle name="Percent 109 4" xfId="4834" xr:uid="{F28FD1C2-758F-47C5-A089-2154A5A5EA9C}"/>
    <cellStyle name="Percent 11" xfId="2098" xr:uid="{00000000-0005-0000-0000-000032080000}"/>
    <cellStyle name="Percent 11 2" xfId="2099" xr:uid="{00000000-0005-0000-0000-000033080000}"/>
    <cellStyle name="Percent 11 3" xfId="3286" xr:uid="{06A08116-D9B4-448D-B4F7-DA47507B0A37}"/>
    <cellStyle name="Percent 110" xfId="3590" xr:uid="{1B8C4E73-E7E4-4045-894A-CFC1BE593AAD}"/>
    <cellStyle name="Percent 110 2" xfId="4163" xr:uid="{C731155D-71C4-42CD-8435-D61AB7A2E10B}"/>
    <cellStyle name="Percent 110 3" xfId="4624" xr:uid="{9EBFE215-14BB-439E-B4CF-1946C03A07A5}"/>
    <cellStyle name="Percent 110 4" xfId="5038" xr:uid="{53A7DC88-DE1B-4FA7-B179-055BD0423320}"/>
    <cellStyle name="Percent 111" xfId="2555" xr:uid="{FB3036EC-0192-406E-BF55-09A2B8CDBDB6}"/>
    <cellStyle name="Percent 111 2" xfId="3900" xr:uid="{179FCAB6-9BDE-481B-AEEF-CBFC046928EB}"/>
    <cellStyle name="Percent 111 3" xfId="4436" xr:uid="{6651286E-0064-4264-8D08-A068CEF142A4}"/>
    <cellStyle name="Percent 111 4" xfId="4850" xr:uid="{5E6CA34F-8086-4DE5-B8F9-389CC6E146A3}"/>
    <cellStyle name="Percent 112" xfId="3630" xr:uid="{D6EE3702-E550-4495-9FF6-0775D0321251}"/>
    <cellStyle name="Percent 112 2" xfId="4201" xr:uid="{0E844E01-7FA7-43DC-A6ED-DED83CA75F23}"/>
    <cellStyle name="Percent 112 3" xfId="4638" xr:uid="{867F3891-C97B-4A5C-A51B-17F98CC6AF8A}"/>
    <cellStyle name="Percent 112 4" xfId="5052" xr:uid="{1E202C55-1706-4A4B-B723-BA7D5896BE62}"/>
    <cellStyle name="Percent 113" xfId="2749" xr:uid="{995D5456-E1CE-479C-9DBA-D67BD2ED8115}"/>
    <cellStyle name="Percent 113 2" xfId="4084" xr:uid="{39158427-996A-403D-AA55-BA3BB910A7EF}"/>
    <cellStyle name="Percent 113 3" xfId="4564" xr:uid="{15FB6167-C2A8-48C1-9C9C-75D5433E666C}"/>
    <cellStyle name="Percent 113 4" xfId="4978" xr:uid="{5E85DD3C-1055-49E2-B6CB-82E642A440DD}"/>
    <cellStyle name="Percent 114" xfId="2459" xr:uid="{4DCF9348-473F-43D3-979E-D0ECF2FE2A01}"/>
    <cellStyle name="Percent 114 2" xfId="3826" xr:uid="{3EEE6A0E-6E06-4B61-A5F1-58DBC88873DE}"/>
    <cellStyle name="Percent 114 3" xfId="4387" xr:uid="{D87DE567-0AAB-45C5-B1DD-4C8D1523CD18}"/>
    <cellStyle name="Percent 114 4" xfId="4801" xr:uid="{D32F0DAE-5871-4ADB-B36F-B20572E95079}"/>
    <cellStyle name="Percent 115" xfId="2505" xr:uid="{14AEE8CF-628F-4BC2-A669-04A89FDE0285}"/>
    <cellStyle name="Percent 115 2" xfId="3868" xr:uid="{587308EB-5130-43DB-94B4-B16A20E50F7E}"/>
    <cellStyle name="Percent 115 3" xfId="4418" xr:uid="{AAFC24BE-87B1-4FD5-8B58-0EBAD6628B4E}"/>
    <cellStyle name="Percent 115 4" xfId="4832" xr:uid="{49F3D4E8-F4E7-4042-86EF-CDC39A18D266}"/>
    <cellStyle name="Percent 116" xfId="2726" xr:uid="{5288C563-3AF2-4E19-820F-973C74869CF9}"/>
    <cellStyle name="Percent 116 2" xfId="4062" xr:uid="{1FADCA87-E1BE-4EA0-AA3F-CF8DB867042F}"/>
    <cellStyle name="Percent 116 3" xfId="4561" xr:uid="{8857F29B-5A9B-4DD6-A18F-95EB4F909923}"/>
    <cellStyle name="Percent 116 4" xfId="4975" xr:uid="{0B19274F-DB54-4A31-B15E-A60273614004}"/>
    <cellStyle name="Percent 117" xfId="2624" xr:uid="{E8681449-0751-471F-BCD0-17F1D801AFCC}"/>
    <cellStyle name="Percent 117 2" xfId="3965" xr:uid="{FA3A3AD5-9DC3-4B32-B8C6-0AED23490FC4}"/>
    <cellStyle name="Percent 117 3" xfId="4471" xr:uid="{1AF8892B-6583-4446-8372-6FB419353A19}"/>
    <cellStyle name="Percent 117 4" xfId="4885" xr:uid="{3F138ADA-7C53-4626-BD12-2013947916CB}"/>
    <cellStyle name="Percent 12" xfId="2100" xr:uid="{00000000-0005-0000-0000-000034080000}"/>
    <cellStyle name="Percent 12 2" xfId="2101" xr:uid="{00000000-0005-0000-0000-000035080000}"/>
    <cellStyle name="Percent 13" xfId="2102" xr:uid="{00000000-0005-0000-0000-000036080000}"/>
    <cellStyle name="Percent 13 2" xfId="2103" xr:uid="{00000000-0005-0000-0000-000037080000}"/>
    <cellStyle name="Percent 14" xfId="2104" xr:uid="{00000000-0005-0000-0000-000038080000}"/>
    <cellStyle name="Percent 14 2" xfId="2105" xr:uid="{00000000-0005-0000-0000-000039080000}"/>
    <cellStyle name="Percent 14 3" xfId="2106" xr:uid="{00000000-0005-0000-0000-00003A080000}"/>
    <cellStyle name="Percent 14 4" xfId="3287" xr:uid="{C7B377E8-A682-4BB5-A8E8-89E3520039B2}"/>
    <cellStyle name="Percent 15" xfId="2107" xr:uid="{00000000-0005-0000-0000-00003B080000}"/>
    <cellStyle name="Percent 15 2" xfId="2108" xr:uid="{00000000-0005-0000-0000-00003C080000}"/>
    <cellStyle name="Percent 15 3" xfId="3288" xr:uid="{B7D475D1-A38A-44C3-A0FC-2DF4151D16B4}"/>
    <cellStyle name="Percent 16" xfId="2109" xr:uid="{00000000-0005-0000-0000-00003D080000}"/>
    <cellStyle name="Percent 16 2" xfId="2110" xr:uid="{00000000-0005-0000-0000-00003E080000}"/>
    <cellStyle name="Percent 16 3" xfId="3289" xr:uid="{E9013C6B-4897-41D1-A8C8-C96F6F30570B}"/>
    <cellStyle name="Percent 17" xfId="2111" xr:uid="{00000000-0005-0000-0000-00003F080000}"/>
    <cellStyle name="Percent 17 2" xfId="2112" xr:uid="{00000000-0005-0000-0000-000040080000}"/>
    <cellStyle name="Percent 17 3" xfId="3290" xr:uid="{DD694734-DC5B-4179-A42B-BDB5C3F7BF0F}"/>
    <cellStyle name="Percent 18" xfId="2113" xr:uid="{00000000-0005-0000-0000-000041080000}"/>
    <cellStyle name="Percent 18 2" xfId="2114" xr:uid="{00000000-0005-0000-0000-000042080000}"/>
    <cellStyle name="Percent 18 3" xfId="3291" xr:uid="{D4C661EC-2E39-4676-8360-8956A33BE216}"/>
    <cellStyle name="Percent 19" xfId="2115" xr:uid="{00000000-0005-0000-0000-000043080000}"/>
    <cellStyle name="Percent 19 2" xfId="2116" xr:uid="{00000000-0005-0000-0000-000044080000}"/>
    <cellStyle name="Percent 19 3" xfId="3292" xr:uid="{79CCE814-504B-4922-9B6B-8B61F3637832}"/>
    <cellStyle name="Percent 2" xfId="2117" xr:uid="{00000000-0005-0000-0000-000045080000}"/>
    <cellStyle name="Percent 2 2" xfId="2118" xr:uid="{00000000-0005-0000-0000-000046080000}"/>
    <cellStyle name="Percent 2 2 2" xfId="2119" xr:uid="{00000000-0005-0000-0000-000047080000}"/>
    <cellStyle name="Percent 2 2 2 2" xfId="3293" xr:uid="{3C2554CD-7E8F-417B-8DD1-1F8FE98ED637}"/>
    <cellStyle name="Percent 2 2 3" xfId="3018" xr:uid="{821BAE8D-E3B1-4E12-B39F-12D92BAF81B1}"/>
    <cellStyle name="Percent 2 3" xfId="2120" xr:uid="{00000000-0005-0000-0000-000048080000}"/>
    <cellStyle name="Percent 2 3 2" xfId="3294" xr:uid="{EED7ABED-821E-453C-9271-55E711FC0B5F}"/>
    <cellStyle name="Percent 2 4" xfId="2121" xr:uid="{00000000-0005-0000-0000-000049080000}"/>
    <cellStyle name="Percent 2 4 2" xfId="3295" xr:uid="{903D209C-E883-4E70-B88D-3212B84CFECC}"/>
    <cellStyle name="Percent 2 5" xfId="2122" xr:uid="{00000000-0005-0000-0000-00004A080000}"/>
    <cellStyle name="Percent 2 5 2" xfId="3296" xr:uid="{B07CCDAC-562C-4A42-B798-AE916D5F0A33}"/>
    <cellStyle name="Percent 2 6" xfId="2123" xr:uid="{00000000-0005-0000-0000-00004B080000}"/>
    <cellStyle name="Percent 2 7" xfId="2444" xr:uid="{07D73504-A0B7-4EEE-82AE-BB5609B7CD24}"/>
    <cellStyle name="Percent 2 7 2" xfId="3438" xr:uid="{72FA1CF8-24F9-4039-9312-AD803D54F7FA}"/>
    <cellStyle name="Percent 2 7 2 2" xfId="4143" xr:uid="{D495F8DF-4EF3-4AEA-B802-6160E58BD2FA}"/>
    <cellStyle name="Percent 2 7 2 3" xfId="4604" xr:uid="{94CEF9A5-4EE7-4B97-B01E-586CDF56E74F}"/>
    <cellStyle name="Percent 2 7 2 4" xfId="5018" xr:uid="{EDBA25C3-0C67-4D88-A994-DF69DF15FBCE}"/>
    <cellStyle name="Percent 20" xfId="2124" xr:uid="{00000000-0005-0000-0000-00004C080000}"/>
    <cellStyle name="Percent 20 2" xfId="3297" xr:uid="{BD524BE2-5442-4114-8932-4A83B8D90EDB}"/>
    <cellStyle name="Percent 21" xfId="2125" xr:uid="{00000000-0005-0000-0000-00004D080000}"/>
    <cellStyle name="Percent 21 2" xfId="3298" xr:uid="{024D34CF-98FE-4753-98E4-861E87C92775}"/>
    <cellStyle name="Percent 22" xfId="2126" xr:uid="{00000000-0005-0000-0000-00004E080000}"/>
    <cellStyle name="Percent 22 2" xfId="3299" xr:uid="{A792DFA8-5726-4589-90D1-5F19708C2A70}"/>
    <cellStyle name="Percent 23" xfId="2127" xr:uid="{00000000-0005-0000-0000-00004F080000}"/>
    <cellStyle name="Percent 23 2" xfId="3300" xr:uid="{8757E01B-D5DC-42BF-B05D-DCBA21F4D691}"/>
    <cellStyle name="Percent 24" xfId="2128" xr:uid="{00000000-0005-0000-0000-000050080000}"/>
    <cellStyle name="Percent 24 2" xfId="3301" xr:uid="{45BB919E-22C9-410E-8E9A-BB67E7224474}"/>
    <cellStyle name="Percent 25" xfId="2129" xr:uid="{00000000-0005-0000-0000-000051080000}"/>
    <cellStyle name="Percent 25 2" xfId="3302" xr:uid="{8F84EB4A-E50F-4C4F-80F3-85D5184AEBFC}"/>
    <cellStyle name="Percent 26" xfId="2130" xr:uid="{00000000-0005-0000-0000-000052080000}"/>
    <cellStyle name="Percent 26 2" xfId="3303" xr:uid="{8FE7CB36-7623-44F2-AC06-24B0E875CABE}"/>
    <cellStyle name="Percent 27" xfId="2131" xr:uid="{00000000-0005-0000-0000-000053080000}"/>
    <cellStyle name="Percent 27 2" xfId="3304" xr:uid="{050A3C0F-4022-45B7-9FEF-E081F5830E61}"/>
    <cellStyle name="Percent 28" xfId="2132" xr:uid="{00000000-0005-0000-0000-000054080000}"/>
    <cellStyle name="Percent 28 2" xfId="3305" xr:uid="{21B3D185-573F-43C9-B72A-20CB38F5C411}"/>
    <cellStyle name="Percent 29" xfId="2133" xr:uid="{00000000-0005-0000-0000-000055080000}"/>
    <cellStyle name="Percent 29 2" xfId="3306" xr:uid="{01BADE08-BE41-4A9A-9173-6FCDFA7120B0}"/>
    <cellStyle name="Percent 3" xfId="2134" xr:uid="{00000000-0005-0000-0000-000056080000}"/>
    <cellStyle name="Percent 3 2" xfId="2135" xr:uid="{00000000-0005-0000-0000-000057080000}"/>
    <cellStyle name="Percent 3 2 2" xfId="3307" xr:uid="{80DD413A-F0FE-4BE2-8494-DA3736F83F66}"/>
    <cellStyle name="Percent 3 3" xfId="2136" xr:uid="{00000000-0005-0000-0000-000058080000}"/>
    <cellStyle name="Percent 3 3 2" xfId="3308" xr:uid="{8400CDAD-C1EC-4365-9DB8-0ACD331048E8}"/>
    <cellStyle name="Percent 3 4" xfId="2137" xr:uid="{00000000-0005-0000-0000-000059080000}"/>
    <cellStyle name="Percent 3 5" xfId="3019" xr:uid="{3A3A4D2A-E624-440D-9DD8-9E840E107EF3}"/>
    <cellStyle name="Percent 3 6" xfId="3449" xr:uid="{1DA9CFB2-FB2B-4477-90D5-F0A0A161C1EC}"/>
    <cellStyle name="Percent 3 6 2" xfId="4149" xr:uid="{92D2575B-9196-4A35-B629-8680EE70D3C3}"/>
    <cellStyle name="Percent 3 6 3" xfId="4610" xr:uid="{70D8B6E8-3ADB-4AAE-9DA1-0B2EF32967D1}"/>
    <cellStyle name="Percent 3 6 4" xfId="5024" xr:uid="{34799052-C090-4309-A954-E33C7D7ECF9B}"/>
    <cellStyle name="Percent 30" xfId="2138" xr:uid="{00000000-0005-0000-0000-00005A080000}"/>
    <cellStyle name="Percent 31" xfId="2139" xr:uid="{00000000-0005-0000-0000-00005B080000}"/>
    <cellStyle name="Percent 32" xfId="2140" xr:uid="{00000000-0005-0000-0000-00005C080000}"/>
    <cellStyle name="Percent 33" xfId="2141" xr:uid="{00000000-0005-0000-0000-00005D080000}"/>
    <cellStyle name="Percent 34" xfId="2142" xr:uid="{00000000-0005-0000-0000-00005E080000}"/>
    <cellStyle name="Percent 35" xfId="2143" xr:uid="{00000000-0005-0000-0000-00005F080000}"/>
    <cellStyle name="Percent 36" xfId="2144" xr:uid="{00000000-0005-0000-0000-000060080000}"/>
    <cellStyle name="Percent 37" xfId="2145" xr:uid="{00000000-0005-0000-0000-000061080000}"/>
    <cellStyle name="Percent 38" xfId="2146" xr:uid="{00000000-0005-0000-0000-000062080000}"/>
    <cellStyle name="Percent 39" xfId="2147" xr:uid="{00000000-0005-0000-0000-000063080000}"/>
    <cellStyle name="Percent 4" xfId="2148" xr:uid="{00000000-0005-0000-0000-000064080000}"/>
    <cellStyle name="Percent 4 2" xfId="2149" xr:uid="{00000000-0005-0000-0000-000065080000}"/>
    <cellStyle name="Percent 4 2 2" xfId="2150" xr:uid="{00000000-0005-0000-0000-000066080000}"/>
    <cellStyle name="Percent 4 2 3" xfId="2151" xr:uid="{00000000-0005-0000-0000-000067080000}"/>
    <cellStyle name="Percent 4 2 4" xfId="2152" xr:uid="{00000000-0005-0000-0000-000068080000}"/>
    <cellStyle name="Percent 4 2 5" xfId="2153" xr:uid="{00000000-0005-0000-0000-000069080000}"/>
    <cellStyle name="Percent 4 2 6" xfId="3309" xr:uid="{CECAEABD-560B-4CCB-AEBC-CD1A3891FFB3}"/>
    <cellStyle name="Percent 4 3" xfId="2154" xr:uid="{00000000-0005-0000-0000-00006A080000}"/>
    <cellStyle name="Percent 4 3 2" xfId="3310" xr:uid="{6F697EBA-62B0-4809-92BE-6F59BE01FCD6}"/>
    <cellStyle name="Percent 4 3 3" xfId="3557" xr:uid="{7B45651E-8032-427F-A967-D0BFE29079BC}"/>
    <cellStyle name="Percent 4 3 3 2" xfId="4154" xr:uid="{D62D5E44-CBD5-433C-BFEF-3F9CD201114E}"/>
    <cellStyle name="Percent 4 3 3 3" xfId="4615" xr:uid="{36F6920E-5E1E-47B7-BA29-C8129584C91D}"/>
    <cellStyle name="Percent 4 3 3 4" xfId="5029" xr:uid="{2EBF2989-8423-4B4E-9DF0-34DE4CA00445}"/>
    <cellStyle name="Percent 4 4" xfId="2155" xr:uid="{00000000-0005-0000-0000-00006B080000}"/>
    <cellStyle name="Percent 4 4 2" xfId="3311" xr:uid="{FC5F06BB-9F4C-49D3-9E03-82E8FA6BD8E5}"/>
    <cellStyle name="Percent 4 5" xfId="2818" xr:uid="{A7ABBCD5-60E7-4E29-AF3D-ACAB6A3CA63A}"/>
    <cellStyle name="Percent 4 5 2" xfId="4111" xr:uid="{661D1991-6D1D-49E0-A3F0-3125242A281A}"/>
    <cellStyle name="Percent 4 5 3" xfId="4572" xr:uid="{07EC288B-30B4-4BE2-9F25-39F3DC17A2C9}"/>
    <cellStyle name="Percent 4 5 4" xfId="4986" xr:uid="{68F72C32-87B1-4BDD-ABDC-7D4145DD8EC7}"/>
    <cellStyle name="Percent 4 6" xfId="3020" xr:uid="{901C2AEE-39A5-4406-B8EB-5F6F2FADA636}"/>
    <cellStyle name="Percent 40" xfId="2156" xr:uid="{00000000-0005-0000-0000-00006C080000}"/>
    <cellStyle name="Percent 41" xfId="2157" xr:uid="{00000000-0005-0000-0000-00006D080000}"/>
    <cellStyle name="Percent 42" xfId="2158" xr:uid="{00000000-0005-0000-0000-00006E080000}"/>
    <cellStyle name="Percent 43" xfId="2159" xr:uid="{00000000-0005-0000-0000-00006F080000}"/>
    <cellStyle name="Percent 44" xfId="2160" xr:uid="{00000000-0005-0000-0000-000070080000}"/>
    <cellStyle name="Percent 45" xfId="2161" xr:uid="{00000000-0005-0000-0000-000071080000}"/>
    <cellStyle name="Percent 46" xfId="2162" xr:uid="{00000000-0005-0000-0000-000072080000}"/>
    <cellStyle name="Percent 47" xfId="2163" xr:uid="{00000000-0005-0000-0000-000073080000}"/>
    <cellStyle name="Percent 48" xfId="2164" xr:uid="{00000000-0005-0000-0000-000074080000}"/>
    <cellStyle name="Percent 49" xfId="2165" xr:uid="{00000000-0005-0000-0000-000075080000}"/>
    <cellStyle name="Percent 5" xfId="2166" xr:uid="{00000000-0005-0000-0000-000076080000}"/>
    <cellStyle name="Percent 5 2" xfId="3312" xr:uid="{E995C2D8-5260-412E-8425-174073242BFA}"/>
    <cellStyle name="Percent 5 2 2" xfId="4131" xr:uid="{DA977251-B2BF-4C98-BC94-144072F35A40}"/>
    <cellStyle name="Percent 5 2 3" xfId="4592" xr:uid="{D028A341-B6F2-4F93-92A0-D984E07598B6}"/>
    <cellStyle name="Percent 5 2 4" xfId="5006" xr:uid="{A3B682AC-8D44-478B-B085-A04239A370EA}"/>
    <cellStyle name="Percent 5 3" xfId="3021" xr:uid="{CC9DD890-3795-4DC5-8226-BBB7343E2C2E}"/>
    <cellStyle name="Percent 5 3 2" xfId="4120" xr:uid="{7C7CCAE1-4E32-4624-8967-59A31E85A7FF}"/>
    <cellStyle name="Percent 5 3 3" xfId="4581" xr:uid="{2CF07ADC-0CF1-4827-B652-383F72915F05}"/>
    <cellStyle name="Percent 5 3 4" xfId="4995" xr:uid="{AD0C3F17-EFA0-49B7-9204-1321EB5EDDCF}"/>
    <cellStyle name="Percent 50" xfId="2167" xr:uid="{00000000-0005-0000-0000-000077080000}"/>
    <cellStyle name="Percent 51" xfId="2168" xr:uid="{00000000-0005-0000-0000-000078080000}"/>
    <cellStyle name="Percent 52" xfId="2169" xr:uid="{00000000-0005-0000-0000-000079080000}"/>
    <cellStyle name="Percent 53" xfId="2170" xr:uid="{00000000-0005-0000-0000-00007A080000}"/>
    <cellStyle name="Percent 54" xfId="2171" xr:uid="{00000000-0005-0000-0000-00007B080000}"/>
    <cellStyle name="Percent 55" xfId="2172" xr:uid="{00000000-0005-0000-0000-00007C080000}"/>
    <cellStyle name="Percent 56" xfId="2173" xr:uid="{00000000-0005-0000-0000-00007D080000}"/>
    <cellStyle name="Percent 57" xfId="2174" xr:uid="{00000000-0005-0000-0000-00007E080000}"/>
    <cellStyle name="Percent 58" xfId="2175" xr:uid="{00000000-0005-0000-0000-00007F080000}"/>
    <cellStyle name="Percent 59" xfId="2176" xr:uid="{00000000-0005-0000-0000-000080080000}"/>
    <cellStyle name="Percent 6" xfId="2177" xr:uid="{00000000-0005-0000-0000-000081080000}"/>
    <cellStyle name="Percent 6 2" xfId="2178" xr:uid="{00000000-0005-0000-0000-000082080000}"/>
    <cellStyle name="Percent 6 2 2" xfId="2179" xr:uid="{00000000-0005-0000-0000-000083080000}"/>
    <cellStyle name="Percent 6 3" xfId="2180" xr:uid="{00000000-0005-0000-0000-000084080000}"/>
    <cellStyle name="Percent 6 4" xfId="2181" xr:uid="{00000000-0005-0000-0000-000085080000}"/>
    <cellStyle name="Percent 6 5" xfId="3313" xr:uid="{941039CB-2B27-4E48-A78C-41D5116F2014}"/>
    <cellStyle name="Percent 60" xfId="2182" xr:uid="{00000000-0005-0000-0000-000086080000}"/>
    <cellStyle name="Percent 61" xfId="2183" xr:uid="{00000000-0005-0000-0000-000087080000}"/>
    <cellStyle name="Percent 62" xfId="2184" xr:uid="{00000000-0005-0000-0000-000088080000}"/>
    <cellStyle name="Percent 62 2" xfId="2185" xr:uid="{00000000-0005-0000-0000-000089080000}"/>
    <cellStyle name="Percent 63" xfId="2186" xr:uid="{00000000-0005-0000-0000-00008A080000}"/>
    <cellStyle name="Percent 63 2" xfId="2187" xr:uid="{00000000-0005-0000-0000-00008B080000}"/>
    <cellStyle name="Percent 64" xfId="2188" xr:uid="{00000000-0005-0000-0000-00008C080000}"/>
    <cellStyle name="Percent 64 2" xfId="2189" xr:uid="{00000000-0005-0000-0000-00008D080000}"/>
    <cellStyle name="Percent 65" xfId="2190" xr:uid="{00000000-0005-0000-0000-00008E080000}"/>
    <cellStyle name="Percent 65 2" xfId="2191" xr:uid="{00000000-0005-0000-0000-00008F080000}"/>
    <cellStyle name="Percent 66" xfId="2192" xr:uid="{00000000-0005-0000-0000-000090080000}"/>
    <cellStyle name="Percent 67" xfId="2193" xr:uid="{00000000-0005-0000-0000-000091080000}"/>
    <cellStyle name="Percent 67 2" xfId="2194" xr:uid="{00000000-0005-0000-0000-000092080000}"/>
    <cellStyle name="Percent 68" xfId="2195" xr:uid="{00000000-0005-0000-0000-000093080000}"/>
    <cellStyle name="Percent 68 2" xfId="2196" xr:uid="{00000000-0005-0000-0000-000094080000}"/>
    <cellStyle name="Percent 69" xfId="2197" xr:uid="{00000000-0005-0000-0000-000095080000}"/>
    <cellStyle name="Percent 69 2" xfId="2198" xr:uid="{00000000-0005-0000-0000-000096080000}"/>
    <cellStyle name="Percent 7" xfId="2199" xr:uid="{00000000-0005-0000-0000-000097080000}"/>
    <cellStyle name="Percent 7 2" xfId="2200" xr:uid="{00000000-0005-0000-0000-000098080000}"/>
    <cellStyle name="Percent 7 3" xfId="2201" xr:uid="{00000000-0005-0000-0000-000099080000}"/>
    <cellStyle name="Percent 7 4" xfId="2202" xr:uid="{00000000-0005-0000-0000-00009A080000}"/>
    <cellStyle name="Percent 7 4 2" xfId="2790" xr:uid="{CEE007F2-7F4D-41E6-ABEC-F6562C1FF949}"/>
    <cellStyle name="Percent 7 5" xfId="3314" xr:uid="{EE09AABA-E0C3-4873-8BDC-41FA2FB6AF57}"/>
    <cellStyle name="Percent 70" xfId="2203" xr:uid="{00000000-0005-0000-0000-00009B080000}"/>
    <cellStyle name="Percent 71" xfId="2204" xr:uid="{00000000-0005-0000-0000-00009C080000}"/>
    <cellStyle name="Percent 72" xfId="2205" xr:uid="{00000000-0005-0000-0000-00009D080000}"/>
    <cellStyle name="Percent 72 2" xfId="2791" xr:uid="{110126F4-85CC-4B3E-8B4A-2CD03D4803FE}"/>
    <cellStyle name="Percent 73" xfId="2206" xr:uid="{00000000-0005-0000-0000-00009E080000}"/>
    <cellStyle name="Percent 73 2" xfId="2792" xr:uid="{EFF7C4BB-4C9E-43B6-A9C6-91521C6E18FE}"/>
    <cellStyle name="Percent 74" xfId="2207" xr:uid="{00000000-0005-0000-0000-00009F080000}"/>
    <cellStyle name="Percent 74 2" xfId="2793" xr:uid="{18781DD8-1C2B-4CBE-9C76-A3AF9E3A8069}"/>
    <cellStyle name="Percent 75" xfId="2208" xr:uid="{00000000-0005-0000-0000-0000A0080000}"/>
    <cellStyle name="Percent 76" xfId="2209" xr:uid="{00000000-0005-0000-0000-0000A1080000}"/>
    <cellStyle name="Percent 76 2" xfId="2779" xr:uid="{C0F02487-E6D6-4443-B4A7-8506C35BFAFB}"/>
    <cellStyle name="Percent 77" xfId="2210" xr:uid="{00000000-0005-0000-0000-0000A2080000}"/>
    <cellStyle name="Percent 78" xfId="2725" xr:uid="{47606436-D382-470C-8ADD-CC1AC6DAF819}"/>
    <cellStyle name="Percent 79" xfId="3441" xr:uid="{D0A0DBE2-185C-443E-9A5A-61AE2C0C69C7}"/>
    <cellStyle name="Percent 8" xfId="2211" xr:uid="{00000000-0005-0000-0000-0000A3080000}"/>
    <cellStyle name="Percent 8 2" xfId="2212" xr:uid="{00000000-0005-0000-0000-0000A4080000}"/>
    <cellStyle name="Percent 8 3" xfId="2213" xr:uid="{00000000-0005-0000-0000-0000A5080000}"/>
    <cellStyle name="Percent 8 4" xfId="3315" xr:uid="{4C097DBC-70E0-4E53-ABFF-10D985BF48D5}"/>
    <cellStyle name="Percent 80" xfId="3452" xr:uid="{8930F1F6-F763-4D50-B6B1-62AC464C6990}"/>
    <cellStyle name="Percent 81" xfId="3576" xr:uid="{3FF447C8-E044-4818-BAFB-9D431F3AB1B1}"/>
    <cellStyle name="Percent 81 2" xfId="4159" xr:uid="{D870513B-0A9C-4B08-9BA5-534BF4692CA1}"/>
    <cellStyle name="Percent 81 3" xfId="4620" xr:uid="{D3813647-706E-4CBE-9AD2-544FD49D5EF7}"/>
    <cellStyle name="Percent 81 4" xfId="5034" xr:uid="{05E2A589-E835-448F-B4CD-059C35D9E0B0}"/>
    <cellStyle name="Percent 82" xfId="3584" xr:uid="{BDAF564A-130C-43DF-9F84-A4133B1187B1}"/>
    <cellStyle name="Percent 82 2" xfId="4162" xr:uid="{D3550050-1969-4706-AEE2-C57F20A47A4C}"/>
    <cellStyle name="Percent 82 3" xfId="4623" xr:uid="{0EA0A33A-294D-4BF1-981C-772DB4477509}"/>
    <cellStyle name="Percent 82 4" xfId="5037" xr:uid="{316D7E80-7C8C-423A-8D22-48FFDE6D8DCA}"/>
    <cellStyle name="Percent 83" xfId="3565" xr:uid="{36CFD9C5-E0A4-42C9-A39A-56C947E87FF6}"/>
    <cellStyle name="Percent 84" xfId="2456" xr:uid="{51E19AE6-D3BA-409E-82D1-6B750D7BE389}"/>
    <cellStyle name="Percent 84 2" xfId="3824" xr:uid="{01B626C3-F2EA-4223-927A-38FD6082920C}"/>
    <cellStyle name="Percent 84 3" xfId="4385" xr:uid="{F53891C9-CB03-4271-ABED-55F4FF13F9B2}"/>
    <cellStyle name="Percent 84 4" xfId="4799" xr:uid="{C90E6B43-487D-4AD5-8EB4-C6151FCD4EFB}"/>
    <cellStyle name="Percent 85" xfId="2756" xr:uid="{C6AD99F0-63F2-4567-B533-9FBB063A333A}"/>
    <cellStyle name="Percent 85 2" xfId="4091" xr:uid="{9C968B6D-DDC7-44B4-BAED-2B7A1A5F564B}"/>
    <cellStyle name="Percent 85 3" xfId="4565" xr:uid="{295D8D88-AF57-4AD4-BCA2-93F6111D1C2E}"/>
    <cellStyle name="Percent 85 4" xfId="4979" xr:uid="{37A8F4E8-AAE1-48E1-B7D5-2DB67B5631A4}"/>
    <cellStyle name="Percent 86" xfId="3591" xr:uid="{175729F9-1D6F-4030-AB5E-8A092D08AA7D}"/>
    <cellStyle name="Percent 86 2" xfId="4164" xr:uid="{D15C55D7-75FE-4A58-B16C-76ECC46D9BB4}"/>
    <cellStyle name="Percent 86 3" xfId="4625" xr:uid="{7DA95118-F05C-419A-8DCB-A80DC38FF19C}"/>
    <cellStyle name="Percent 86 4" xfId="5039" xr:uid="{272F3EEF-9B0E-4753-8E76-1658E18F2940}"/>
    <cellStyle name="Percent 87" xfId="2774" xr:uid="{12D89D36-4973-46B8-84C9-0601E4469E12}"/>
    <cellStyle name="Percent 87 2" xfId="4108" xr:uid="{AA40B75E-3B6E-434E-AD28-A85545474BE4}"/>
    <cellStyle name="Percent 87 3" xfId="4569" xr:uid="{2D048250-CF2A-48B7-81B9-652A8ADDA64E}"/>
    <cellStyle name="Percent 87 4" xfId="4983" xr:uid="{4C8C4202-64B7-4015-8CBC-E94EFD86A52B}"/>
    <cellStyle name="Percent 88" xfId="2503" xr:uid="{EC6E2BAF-1668-4A7C-8276-53996299C490}"/>
    <cellStyle name="Percent 88 2" xfId="3867" xr:uid="{EE4E7487-8B5A-4BC7-93DE-F872B14245E6}"/>
    <cellStyle name="Percent 88 3" xfId="4417" xr:uid="{13CA605E-0B26-4147-B758-01ED56D4F8AB}"/>
    <cellStyle name="Percent 88 4" xfId="4831" xr:uid="{78F56334-EAEB-466A-8D93-2B4A3E0B4516}"/>
    <cellStyle name="Percent 89" xfId="2531" xr:uid="{77D4B7D3-A2C0-4958-8E25-87784B8C82AA}"/>
    <cellStyle name="Percent 89 2" xfId="3880" xr:uid="{AE14D4B1-C78F-403B-B7DA-F692F072D140}"/>
    <cellStyle name="Percent 89 3" xfId="4430" xr:uid="{6363AD07-F87E-4319-8B52-2AE2BA0EE6E9}"/>
    <cellStyle name="Percent 89 4" xfId="4844" xr:uid="{09B86F5A-13BF-4218-ABA3-A480A5223842}"/>
    <cellStyle name="Percent 9" xfId="2214" xr:uid="{00000000-0005-0000-0000-0000A6080000}"/>
    <cellStyle name="Percent 9 2" xfId="2215" xr:uid="{00000000-0005-0000-0000-0000A7080000}"/>
    <cellStyle name="Percent 9 3" xfId="3316" xr:uid="{EA0705E7-73E5-4E43-BEEE-8FFB148DDD76}"/>
    <cellStyle name="Percent 90" xfId="2627" xr:uid="{760FFA4C-4710-45E7-846E-8DDE9323F43A}"/>
    <cellStyle name="Percent 90 2" xfId="3968" xr:uid="{CE6901E4-F737-4F82-AE14-A4645969528A}"/>
    <cellStyle name="Percent 90 3" xfId="4474" xr:uid="{0EEFDA35-D395-436D-99C7-433592D3D93A}"/>
    <cellStyle name="Percent 90 4" xfId="4888" xr:uid="{6E42366D-8214-428D-8CC8-836210746B6A}"/>
    <cellStyle name="Percent 91" xfId="2524" xr:uid="{33795B4D-72FA-4F35-A762-AD455B4D5166}"/>
    <cellStyle name="Percent 91 2" xfId="3877" xr:uid="{47298023-15AF-465F-A181-C600126DD59F}"/>
    <cellStyle name="Percent 91 3" xfId="4427" xr:uid="{D0EE0B8B-3B5F-43C7-89B0-B32B11FD18C0}"/>
    <cellStyle name="Percent 91 4" xfId="4841" xr:uid="{9E579FE2-66DA-4D25-9E69-677FA4BDE005}"/>
    <cellStyle name="Percent 92" xfId="2463" xr:uid="{3DC5EC84-C065-43B8-9B05-344F23025636}"/>
    <cellStyle name="Percent 92 2" xfId="3828" xr:uid="{B659C6D8-BE31-48BE-AA43-17F1B242A774}"/>
    <cellStyle name="Percent 92 3" xfId="4389" xr:uid="{53D21D7D-0554-46DC-BEEA-A5AF0455B7A0}"/>
    <cellStyle name="Percent 92 4" xfId="4803" xr:uid="{5C11A461-33BE-4402-8FC4-B4C095C99193}"/>
    <cellStyle name="Percent 93" xfId="3661" xr:uid="{81417F1D-7BCD-4A89-BF41-65C82DD234CF}"/>
    <cellStyle name="Percent 93 2" xfId="4227" xr:uid="{8F277069-CB49-4A29-A19A-C8A5A0425A76}"/>
    <cellStyle name="Percent 93 3" xfId="4642" xr:uid="{9B8B1440-4A62-475C-B300-0C4574018E98}"/>
    <cellStyle name="Percent 93 4" xfId="5056" xr:uid="{CBA6A21F-FB3E-4FD1-9749-5450D4DB0642}"/>
    <cellStyle name="Percent 94" xfId="3631" xr:uid="{D07DBBB2-0128-46B0-A548-01D0C1E1BC0A}"/>
    <cellStyle name="Percent 94 2" xfId="4202" xr:uid="{0D6E82F1-4DAA-4252-BCF2-511E196B73B9}"/>
    <cellStyle name="Percent 94 3" xfId="4639" xr:uid="{CE9F89AC-1311-4BF7-9B6E-BBDA10D3904B}"/>
    <cellStyle name="Percent 94 4" xfId="5053" xr:uid="{9B5138E2-D70C-428A-B66B-DA8A702106A2}"/>
    <cellStyle name="Percent 95" xfId="2537" xr:uid="{2DDDDAB7-4534-47A1-8797-1DB94FD33DFD}"/>
    <cellStyle name="Percent 95 2" xfId="3885" xr:uid="{864A680B-E3F3-428D-AFB7-5F5F727429B1}"/>
    <cellStyle name="Percent 95 3" xfId="4433" xr:uid="{43107A1C-2285-4C10-A576-3615D5FA401B}"/>
    <cellStyle name="Percent 95 4" xfId="4847" xr:uid="{D58E136C-6694-4B7C-BF02-F1263CC0CB98}"/>
    <cellStyle name="Percent 96" xfId="3609" xr:uid="{096551CB-E479-4E7D-BE2C-350D2C647D00}"/>
    <cellStyle name="Percent 96 2" xfId="4180" xr:uid="{11F46E13-7F70-4C52-B28A-1EAE35525C71}"/>
    <cellStyle name="Percent 96 3" xfId="4630" xr:uid="{82B4C375-4349-4B2F-A896-E1C9ECAA134E}"/>
    <cellStyle name="Percent 96 4" xfId="5044" xr:uid="{966DA014-0293-48ED-BCF7-7E61F808F471}"/>
    <cellStyle name="Percent 97" xfId="2552" xr:uid="{59CC8E09-1D3F-4AA8-BFC7-864D02EF0026}"/>
    <cellStyle name="Percent 97 2" xfId="3898" xr:uid="{932A1AC3-7152-4554-BAAC-90D2928F9F9B}"/>
    <cellStyle name="Percent 97 3" xfId="4435" xr:uid="{03BC0511-B690-4E8E-A76B-A4A8C27F8F39}"/>
    <cellStyle name="Percent 97 4" xfId="4849" xr:uid="{F88F9FE9-7B01-4701-947A-E61B1863B8B5}"/>
    <cellStyle name="Percent 98" xfId="3612" xr:uid="{C4DBAF6D-8802-44BF-B450-F284AE377B67}"/>
    <cellStyle name="Percent 98 2" xfId="4183" xr:uid="{F78D5D9B-36FE-4065-BA07-CF098429F37A}"/>
    <cellStyle name="Percent 98 3" xfId="4632" xr:uid="{CAB8193F-5D76-4145-A6E1-3BB29DE26ADA}"/>
    <cellStyle name="Percent 98 4" xfId="5046" xr:uid="{5E64F218-9642-4643-B216-D52181A65CB9}"/>
    <cellStyle name="Percent 99" xfId="3671" xr:uid="{18BA5FA8-C146-4CBC-A873-D846A45FB2ED}"/>
    <cellStyle name="Percent 99 2" xfId="4233" xr:uid="{642B5E99-CEB3-4174-B948-7453E9F114D6}"/>
    <cellStyle name="Percent 99 3" xfId="4647" xr:uid="{D522D99B-625B-4ECC-B780-01593631632D}"/>
    <cellStyle name="Percent 99 4" xfId="5061" xr:uid="{6DE0A256-1690-4FF7-B126-6313554D14DE}"/>
    <cellStyle name="PERCENTAGE" xfId="2216" xr:uid="{00000000-0005-0000-0000-0000A8080000}"/>
    <cellStyle name="PLAN" xfId="2217" xr:uid="{00000000-0005-0000-0000-0000A9080000}"/>
    <cellStyle name="PrePop Currency (0)" xfId="2218" xr:uid="{00000000-0005-0000-0000-0000AA080000}"/>
    <cellStyle name="PrePop Currency (0) 2" xfId="2219" xr:uid="{00000000-0005-0000-0000-0000AB080000}"/>
    <cellStyle name="PrePop Currency (0) 3" xfId="2220" xr:uid="{00000000-0005-0000-0000-0000AC080000}"/>
    <cellStyle name="PrePop Currency (2)" xfId="2221" xr:uid="{00000000-0005-0000-0000-0000AD080000}"/>
    <cellStyle name="PrePop Currency (2) 2" xfId="2222" xr:uid="{00000000-0005-0000-0000-0000AE080000}"/>
    <cellStyle name="PrePop Currency (2) 3" xfId="2223" xr:uid="{00000000-0005-0000-0000-0000AF080000}"/>
    <cellStyle name="PrePop Units (0)" xfId="2224" xr:uid="{00000000-0005-0000-0000-0000B0080000}"/>
    <cellStyle name="PrePop Units (0) 2" xfId="2225" xr:uid="{00000000-0005-0000-0000-0000B1080000}"/>
    <cellStyle name="PrePop Units (0) 3" xfId="2226" xr:uid="{00000000-0005-0000-0000-0000B2080000}"/>
    <cellStyle name="PrePop Units (1)" xfId="2227" xr:uid="{00000000-0005-0000-0000-0000B3080000}"/>
    <cellStyle name="PrePop Units (1) 2" xfId="2228" xr:uid="{00000000-0005-0000-0000-0000B4080000}"/>
    <cellStyle name="PrePop Units (1) 3" xfId="2229" xr:uid="{00000000-0005-0000-0000-0000B5080000}"/>
    <cellStyle name="PrePop Units (2)" xfId="2230" xr:uid="{00000000-0005-0000-0000-0000B6080000}"/>
    <cellStyle name="PrePop Units (2) 2" xfId="2231" xr:uid="{00000000-0005-0000-0000-0000B7080000}"/>
    <cellStyle name="PrePop Units (2) 3" xfId="2232" xr:uid="{00000000-0005-0000-0000-0000B8080000}"/>
    <cellStyle name="price" xfId="2233" xr:uid="{00000000-0005-0000-0000-0000B9080000}"/>
    <cellStyle name="PSChar" xfId="2234" xr:uid="{00000000-0005-0000-0000-0000BA080000}"/>
    <cellStyle name="PSChar 2" xfId="2235" xr:uid="{00000000-0005-0000-0000-0000BB080000}"/>
    <cellStyle name="PSChar 3" xfId="2236" xr:uid="{00000000-0005-0000-0000-0000BC080000}"/>
    <cellStyle name="PSDate" xfId="2237" xr:uid="{00000000-0005-0000-0000-0000BD080000}"/>
    <cellStyle name="PSDec" xfId="2238" xr:uid="{00000000-0005-0000-0000-0000BE080000}"/>
    <cellStyle name="PSHeading" xfId="2239" xr:uid="{00000000-0005-0000-0000-0000BF080000}"/>
    <cellStyle name="PSHeading 2" xfId="2240" xr:uid="{00000000-0005-0000-0000-0000C0080000}"/>
    <cellStyle name="PSHeading 2 2" xfId="3317" xr:uid="{D7024704-04FF-4B50-8544-F3FE7CBBE599}"/>
    <cellStyle name="PSHeading 3" xfId="2241" xr:uid="{00000000-0005-0000-0000-0000C1080000}"/>
    <cellStyle name="PSInt" xfId="2242" xr:uid="{00000000-0005-0000-0000-0000C2080000}"/>
    <cellStyle name="PSSpacer" xfId="2243" xr:uid="{00000000-0005-0000-0000-0000C3080000}"/>
    <cellStyle name="pwstyle" xfId="2244" xr:uid="{00000000-0005-0000-0000-0000C4080000}"/>
    <cellStyle name="Q" xfId="2245" xr:uid="{00000000-0005-0000-0000-0000C5080000}"/>
    <cellStyle name="QTR94_95_INCOME CTMP#1 98" xfId="2246" xr:uid="{00000000-0005-0000-0000-0000C6080000}"/>
    <cellStyle name="Quantity" xfId="2247" xr:uid="{00000000-0005-0000-0000-0000C7080000}"/>
    <cellStyle name="Quantity 2" xfId="2248" xr:uid="{00000000-0005-0000-0000-0000C8080000}"/>
    <cellStyle name="regstoresfromspecstores" xfId="2249" xr:uid="{00000000-0005-0000-0000-0000C9080000}"/>
    <cellStyle name="revised" xfId="2250" xr:uid="{00000000-0005-0000-0000-0000CA080000}"/>
    <cellStyle name="RevList" xfId="2251" xr:uid="{00000000-0005-0000-0000-0000CB080000}"/>
    <cellStyle name="RevList 2" xfId="2252" xr:uid="{00000000-0005-0000-0000-0000CC080000}"/>
    <cellStyle name="RevList 3" xfId="2253" xr:uid="{00000000-0005-0000-0000-0000CD080000}"/>
    <cellStyle name="rf1" xfId="2808" xr:uid="{FFDE2FD6-FB0D-4BC0-AB55-895AB703B22E}"/>
    <cellStyle name="rf2" xfId="2809" xr:uid="{2D32C0CC-F0F3-4A25-B99C-12E29BF1A9B1}"/>
    <cellStyle name="rf3" xfId="2810" xr:uid="{C999E8DE-3911-401E-82B3-24D8909ABDD0}"/>
    <cellStyle name="rf4" xfId="2813" xr:uid="{92E5D237-0461-4A65-9101-6E397EDC7A2A}"/>
    <cellStyle name="rf5" xfId="2794" xr:uid="{108A6A85-9D0A-48C7-9E41-F9B6422A596A}"/>
    <cellStyle name="rf7" xfId="2812" xr:uid="{F5485926-137E-4639-9195-3A4CDEB7816C}"/>
    <cellStyle name="rf8" xfId="2811" xr:uid="{925037A0-A36C-4396-BA51-4646FB4669A1}"/>
    <cellStyle name="SAPBEXaggData" xfId="3022" xr:uid="{9428BCA3-A5CB-40BB-BEF2-8F679E637831}"/>
    <cellStyle name="SAPBEXaggData 2" xfId="3350" xr:uid="{E3C16D86-B9FF-432D-88FB-740972D6BB4E}"/>
    <cellStyle name="SAPBEXaggData 2 2" xfId="3511" xr:uid="{FCE0B017-5BB9-4385-B7BE-E0B9D48C571F}"/>
    <cellStyle name="SAPBEXaggData 2 2 2" xfId="3623" xr:uid="{18D89467-16FA-4B99-B098-874D2EF24DA8}"/>
    <cellStyle name="SAPBEXaggData 2 2 2 2" xfId="4194" xr:uid="{CDC59D98-B0ED-4B82-9FD5-4F8EC8F57EBB}"/>
    <cellStyle name="SAPBEXaggData 2 3" xfId="2493" xr:uid="{9F552B31-8E66-4D8D-A98A-A8B200B78F54}"/>
    <cellStyle name="SAPBEXaggData 2 3 2" xfId="3858" xr:uid="{832E58DC-410A-4AB3-A1EA-EA3C6EEB8735}"/>
    <cellStyle name="SAPBEXaggData 3" xfId="3340" xr:uid="{0859F33E-A86F-405A-B444-2991CC8C5968}"/>
    <cellStyle name="SAPBEXaggData 3 2" xfId="2561" xr:uid="{5B3F0787-5F67-4C5F-880E-D1DA46C21BFA}"/>
    <cellStyle name="SAPBEXaggData 3 2 2" xfId="3906" xr:uid="{C52913F6-B253-454B-865C-076EFEDF59B1}"/>
    <cellStyle name="SAPBEXaggDataEmph" xfId="3023" xr:uid="{9C3CB54D-C8BC-4913-8BFE-F18C5AC009EC}"/>
    <cellStyle name="SAPBEXaggDataEmph 2" xfId="3351" xr:uid="{122CA3AC-9F2D-4A5D-9E88-448EA7AD56CC}"/>
    <cellStyle name="SAPBEXaggDataEmph 2 2" xfId="3512" xr:uid="{8B832039-B3FA-4264-92FE-30F471135BA5}"/>
    <cellStyle name="SAPBEXaggDataEmph 2 2 2" xfId="2741" xr:uid="{58138D6F-1AF1-4C87-AA88-5902D3356F38}"/>
    <cellStyle name="SAPBEXaggDataEmph 2 2 2 2" xfId="4077" xr:uid="{EFE3571C-073A-41D7-9C37-462B11891BF1}"/>
    <cellStyle name="SAPBEXaggDataEmph 2 3" xfId="3641" xr:uid="{F820AB5D-C775-41D3-A610-2E6F01C62002}"/>
    <cellStyle name="SAPBEXaggDataEmph 2 3 2" xfId="4209" xr:uid="{9ACD9749-F57D-47EB-A8F4-66461F7ED188}"/>
    <cellStyle name="SAPBEXaggDataEmph 3" xfId="3339" xr:uid="{F40CC3DF-80FF-4ADF-970D-AC65DEE62AAC}"/>
    <cellStyle name="SAPBEXaggDataEmph 3 2" xfId="2615" xr:uid="{F84FD71F-684C-46D7-9181-8A977C2D8965}"/>
    <cellStyle name="SAPBEXaggDataEmph 3 2 2" xfId="3958" xr:uid="{A824DAB5-4BF0-4B42-B47A-38A2C03BE863}"/>
    <cellStyle name="SAPBEXaggItem" xfId="3024" xr:uid="{9696C3DF-46F0-4248-AD40-F14297646E85}"/>
    <cellStyle name="SAPBEXaggItem 2" xfId="3352" xr:uid="{5DD1B6DE-9654-4467-95DA-1379F116918E}"/>
    <cellStyle name="SAPBEXaggItem 2 2" xfId="3513" xr:uid="{A009D33A-FD59-4001-ABB6-5ABDA7FCA5BF}"/>
    <cellStyle name="SAPBEXaggItem 2 2 2" xfId="2568" xr:uid="{091AF409-CC2F-4C24-BE59-D2F303A3AED7}"/>
    <cellStyle name="SAPBEXaggItem 2 2 2 2" xfId="3913" xr:uid="{5D69D3A0-F8D9-4EA3-BA09-909344A75F6D}"/>
    <cellStyle name="SAPBEXaggItem 2 3" xfId="2720" xr:uid="{AB963507-DF44-42E0-8E45-88FBBCF2873D}"/>
    <cellStyle name="SAPBEXaggItem 2 3 2" xfId="4057" xr:uid="{14505266-ED1B-45AA-91C5-CB46D544D1C0}"/>
    <cellStyle name="SAPBEXaggItem 3" xfId="3338" xr:uid="{387F79C7-E853-473F-8564-0656BD72771B}"/>
    <cellStyle name="SAPBEXaggItem 3 2" xfId="2560" xr:uid="{B083843B-219E-4452-A961-8CDF889A62BA}"/>
    <cellStyle name="SAPBEXaggItem 3 2 2" xfId="3905" xr:uid="{4BF443EC-19EB-4E61-85FC-D4CA901E91ED}"/>
    <cellStyle name="SAPBEXaggItemX" xfId="3025" xr:uid="{6492035A-A111-429C-96C4-240BFB3A6FCE}"/>
    <cellStyle name="SAPBEXaggItemX 2" xfId="3353" xr:uid="{97EBA2FA-A7F0-4A07-882D-1BD4275AC2D4}"/>
    <cellStyle name="SAPBEXaggItemX 2 2" xfId="3514" xr:uid="{C6FCE835-1F34-481D-B85C-3CA579483E08}"/>
    <cellStyle name="SAPBEXaggItemX 2 2 2" xfId="2569" xr:uid="{28846F56-6051-46F6-99C6-8076B9BCBE86}"/>
    <cellStyle name="SAPBEXaggItemX 2 2 2 2" xfId="3914" xr:uid="{CD7CBC54-2717-4566-8EB6-6032AEFC80C7}"/>
    <cellStyle name="SAPBEXaggItemX 2 3" xfId="3592" xr:uid="{45B0720C-2C6E-4BF5-A6BD-795C6F9B3757}"/>
    <cellStyle name="SAPBEXaggItemX 2 3 2" xfId="4165" xr:uid="{727D6500-DDC4-4F24-B3E9-4556D7CA59CF}"/>
    <cellStyle name="SAPBEXaggItemX 3" xfId="3337" xr:uid="{432D2024-95E4-423B-B679-EE142B4C8B5F}"/>
    <cellStyle name="SAPBEXaggItemX 3 2" xfId="2491" xr:uid="{713DD1EB-B8FC-4641-9E8D-EAF4EBE6C5ED}"/>
    <cellStyle name="SAPBEXaggItemX 3 2 2" xfId="3856" xr:uid="{3812CF70-4722-4116-9F2E-9847361C1509}"/>
    <cellStyle name="SAPBEXchaText" xfId="3026" xr:uid="{3DAB2D72-D01B-452D-B3E3-CDB662AD5996}"/>
    <cellStyle name="SAPBEXchaText 2" xfId="3354" xr:uid="{0E132A08-DE9B-4694-9DE7-840996B904B1}"/>
    <cellStyle name="SAPBEXchaText 2 2" xfId="3515" xr:uid="{D9F3A151-9326-4719-A6B7-26033549B240}"/>
    <cellStyle name="SAPBEXchaText 2 2 2" xfId="2570" xr:uid="{A94A67E5-C03F-4F8B-BBDA-F943F3FC1B58}"/>
    <cellStyle name="SAPBEXchaText 2 2 2 2" xfId="3915" xr:uid="{51E27888-5FA4-4558-B73B-64622F09E5A2}"/>
    <cellStyle name="SAPBEXchaText 2 3" xfId="3651" xr:uid="{A320D2BE-C1C1-49D0-8337-1EF09A95BCAC}"/>
    <cellStyle name="SAPBEXchaText 2 3 2" xfId="4218" xr:uid="{A7DBB1E7-F22F-45B4-850E-4939B6322F8B}"/>
    <cellStyle name="SAPBEXchaText 3" xfId="3336" xr:uid="{ADB37274-0EB7-4E4A-9167-F93A5D93AAC8}"/>
    <cellStyle name="SAPBEXchaText 3 2" xfId="2559" xr:uid="{CD651540-D953-48FB-A032-961B66BDD64B}"/>
    <cellStyle name="SAPBEXchaText 3 2 2" xfId="3904" xr:uid="{EFE35AE7-A493-48B4-A81B-78D2C28D1D37}"/>
    <cellStyle name="SAPBEXexcBad7" xfId="3027" xr:uid="{301D2DA6-A141-44D0-8C28-3AEA3A439942}"/>
    <cellStyle name="SAPBEXexcBad7 2" xfId="3355" xr:uid="{07C7370B-6410-48E8-BA79-DD7440A77AD3}"/>
    <cellStyle name="SAPBEXexcBad7 2 2" xfId="3516" xr:uid="{33943DFE-6E9D-414D-8A28-10AB516EC415}"/>
    <cellStyle name="SAPBEXexcBad7 2 2 2" xfId="2571" xr:uid="{7DED8EDE-4F95-4089-82B4-DE785C144A06}"/>
    <cellStyle name="SAPBEXexcBad7 2 2 2 2" xfId="3916" xr:uid="{FF609BFF-B662-4226-BF7D-8F1ECB2CBADA}"/>
    <cellStyle name="SAPBEXexcBad7 2 3" xfId="2494" xr:uid="{AF1AE9F1-860E-4BE3-AD97-74B849A71B25}"/>
    <cellStyle name="SAPBEXexcBad7 2 3 2" xfId="3859" xr:uid="{3951D6A5-D651-48CB-9E27-BFD23A967C25}"/>
    <cellStyle name="SAPBEXexcBad7 3" xfId="3335" xr:uid="{20E7FB8A-4A88-4819-9705-376AE88E77C7}"/>
    <cellStyle name="SAPBEXexcBad7 3 2" xfId="2770" xr:uid="{23D58282-BD30-4D05-9347-49537A4764D4}"/>
    <cellStyle name="SAPBEXexcBad7 3 2 2" xfId="4104" xr:uid="{1504AA16-BFB8-4A8A-9816-967AE13A7D8D}"/>
    <cellStyle name="SAPBEXexcBad8" xfId="3028" xr:uid="{AF50B5F7-277A-478D-9E49-8F530DB39BDA}"/>
    <cellStyle name="SAPBEXexcBad8 2" xfId="3356" xr:uid="{1F36B834-02CF-4B82-98FB-68E70747FC36}"/>
    <cellStyle name="SAPBEXexcBad8 2 2" xfId="3517" xr:uid="{F055026D-1915-4BFB-A28C-3132D1E4C3E3}"/>
    <cellStyle name="SAPBEXexcBad8 2 2 2" xfId="2572" xr:uid="{BDCA041A-9159-4F8F-8A79-4EAA895D2514}"/>
    <cellStyle name="SAPBEXexcBad8 2 2 2 2" xfId="3917" xr:uid="{8513CF19-4138-4C7A-A5AF-D871BF507708}"/>
    <cellStyle name="SAPBEXexcBad8 2 3" xfId="2586" xr:uid="{0975BAD9-2F41-480E-BA4A-D48C7EE92AEC}"/>
    <cellStyle name="SAPBEXexcBad8 2 3 2" xfId="3929" xr:uid="{0AE01545-66ED-4EA0-BA45-BAAF03ED40A6}"/>
    <cellStyle name="SAPBEXexcBad8 3" xfId="3332" xr:uid="{CB491DF1-650C-4054-B6B4-B63094388B00}"/>
    <cellStyle name="SAPBEXexcBad8 3 2" xfId="2558" xr:uid="{EE34DCAA-EACE-4307-B925-9380FD72A7C1}"/>
    <cellStyle name="SAPBEXexcBad8 3 2 2" xfId="3903" xr:uid="{3C5378D1-1989-428E-BE55-1196A452A3C5}"/>
    <cellStyle name="SAPBEXexcBad9" xfId="3029" xr:uid="{FCDF92C6-36AE-4023-97A4-096708C2BE5F}"/>
    <cellStyle name="SAPBEXexcBad9 2" xfId="3357" xr:uid="{187ADABC-541D-4ABD-8C7E-D18CB70D76B5}"/>
    <cellStyle name="SAPBEXexcBad9 2 2" xfId="3518" xr:uid="{09E7248A-B5AF-4E95-B05D-3C6EEFE7CB12}"/>
    <cellStyle name="SAPBEXexcBad9 2 2 2" xfId="2772" xr:uid="{BCCA864F-248F-4002-8E46-9DF9A8BEBCE5}"/>
    <cellStyle name="SAPBEXexcBad9 2 2 2 2" xfId="4106" xr:uid="{4538683E-147F-4D1F-8D52-71D00B04088D}"/>
    <cellStyle name="SAPBEXexcBad9 2 3" xfId="3649" xr:uid="{3A38E3F7-B1EF-4BF3-B27D-BBC540D460C3}"/>
    <cellStyle name="SAPBEXexcBad9 2 3 2" xfId="4217" xr:uid="{F38F09B7-E73C-4E05-A5F2-1E16960D0293}"/>
    <cellStyle name="SAPBEXexcBad9 3" xfId="3331" xr:uid="{663DCCA2-1D6B-45E5-A7B4-82224557BE6E}"/>
    <cellStyle name="SAPBEXexcBad9 3 2" xfId="2488" xr:uid="{DAC4772D-BDE3-4A57-BD80-20D3A11CA094}"/>
    <cellStyle name="SAPBEXexcBad9 3 2 2" xfId="3853" xr:uid="{1851D9C5-B83E-449F-9053-A6041F6907A7}"/>
    <cellStyle name="SAPBEXexcCritical4" xfId="3030" xr:uid="{E4DF390D-D8F9-4E84-9405-899309BEE0C9}"/>
    <cellStyle name="SAPBEXexcCritical4 2" xfId="3358" xr:uid="{6ABF2804-C94D-4B2A-9E99-946E3A1F3018}"/>
    <cellStyle name="SAPBEXexcCritical4 2 2" xfId="3519" xr:uid="{81677662-323D-4719-B398-2501D62155F8}"/>
    <cellStyle name="SAPBEXexcCritical4 2 2 2" xfId="3605" xr:uid="{AF2EF14D-B1C7-43ED-A598-8C55298AA731}"/>
    <cellStyle name="SAPBEXexcCritical4 2 2 2 2" xfId="4176" xr:uid="{96BF47EC-E1A8-4F3B-B4B4-BCB376494244}"/>
    <cellStyle name="SAPBEXexcCritical4 2 3" xfId="3660" xr:uid="{F4584530-1DA9-462D-9F8C-65DB6E69ACEE}"/>
    <cellStyle name="SAPBEXexcCritical4 2 3 2" xfId="4226" xr:uid="{D6C33ADA-AA58-482D-948D-546741FB20C0}"/>
    <cellStyle name="SAPBEXexcCritical4 3" xfId="3330" xr:uid="{6C821AC2-D4D5-4A7D-9DC0-B6763EA3C6BC}"/>
    <cellStyle name="SAPBEXexcCritical4 3 2" xfId="2557" xr:uid="{178CA8CF-A84E-4792-8BE2-9894DDFB4151}"/>
    <cellStyle name="SAPBEXexcCritical4 3 2 2" xfId="3902" xr:uid="{D0636CA1-AEBE-4920-A53A-92A87363B8E1}"/>
    <cellStyle name="SAPBEXexcCritical5" xfId="3031" xr:uid="{99425DFD-3500-4621-9BA9-15BFAEEA915A}"/>
    <cellStyle name="SAPBEXexcCritical5 2" xfId="3359" xr:uid="{0C2F4AFD-2F72-4F0C-96E5-4A2B55A9607F}"/>
    <cellStyle name="SAPBEXexcCritical5 2 2" xfId="3520" xr:uid="{DD68B51B-8049-4105-92FF-BE6AF9F22330}"/>
    <cellStyle name="SAPBEXexcCritical5 2 2 2" xfId="2573" xr:uid="{C78AEF56-4675-4B94-9D00-367BD4A9B4C5}"/>
    <cellStyle name="SAPBEXexcCritical5 2 2 2 2" xfId="3918" xr:uid="{2D67B66F-C57B-4354-8126-22EE3322618A}"/>
    <cellStyle name="SAPBEXexcCritical5 2 3" xfId="3648" xr:uid="{E5A51359-1491-496F-8451-CBC07695BFA0}"/>
    <cellStyle name="SAPBEXexcCritical5 2 3 2" xfId="4216" xr:uid="{F0DFB95D-1971-46EC-A142-20303A9BFCB4}"/>
    <cellStyle name="SAPBEXexcCritical5 3" xfId="3329" xr:uid="{FC29B387-7553-4DA4-AA70-76ED7F2EA11E}"/>
    <cellStyle name="SAPBEXexcCritical5 3 2" xfId="2769" xr:uid="{BEF4C838-04BE-4712-8AFC-05CA48C5CBD1}"/>
    <cellStyle name="SAPBEXexcCritical5 3 2 2" xfId="4103" xr:uid="{8082FF06-893E-4B3C-A5DC-6B48E5A06C82}"/>
    <cellStyle name="SAPBEXexcCritical6" xfId="3032" xr:uid="{C8023F3A-C1B4-4BEC-AEC1-6089C4A51BB3}"/>
    <cellStyle name="SAPBEXexcCritical6 2" xfId="3360" xr:uid="{89523B21-43E6-4A9B-8F70-4A57166E6811}"/>
    <cellStyle name="SAPBEXexcCritical6 2 2" xfId="3521" xr:uid="{BB562269-82B9-4F4B-844E-A300DA543E1B}"/>
    <cellStyle name="SAPBEXexcCritical6 2 2 2" xfId="2574" xr:uid="{33BE53C8-2CB6-416D-BFDC-39ABE5C9800C}"/>
    <cellStyle name="SAPBEXexcCritical6 2 2 2 2" xfId="3919" xr:uid="{3BA65700-F7FA-4C1A-99E4-07E150A8DBCF}"/>
    <cellStyle name="SAPBEXexcCritical6 2 3" xfId="3624" xr:uid="{426C052E-4B74-482A-BDEF-F425BF34E80F}"/>
    <cellStyle name="SAPBEXexcCritical6 2 3 2" xfId="4195" xr:uid="{9FDB7EA0-8980-4D88-833F-E02C8030A3C1}"/>
    <cellStyle name="SAPBEXexcCritical6 3" xfId="3328" xr:uid="{4E253FF6-AD01-409F-A95C-9365FE7CD255}"/>
    <cellStyle name="SAPBEXexcCritical6 3 2" xfId="2556" xr:uid="{AF1F26B0-2DB4-49A4-808A-82C3764D322E}"/>
    <cellStyle name="SAPBEXexcCritical6 3 2 2" xfId="3901" xr:uid="{85CF61F8-B214-4D51-9241-A114A2FB0706}"/>
    <cellStyle name="SAPBEXexcGood1" xfId="3033" xr:uid="{57E43622-0098-4F1B-B8D5-58CDBFC0E1D4}"/>
    <cellStyle name="SAPBEXexcGood1 2" xfId="3361" xr:uid="{16AF13C1-9E17-467B-A4E1-AAEB02EECE67}"/>
    <cellStyle name="SAPBEXexcGood1 2 2" xfId="3522" xr:uid="{B8667C4D-7F4E-47B3-B068-7A4ECE345DE6}"/>
    <cellStyle name="SAPBEXexcGood1 2 2 2" xfId="2765" xr:uid="{3A51007C-BDC9-43D7-AA5C-0B06FE1AAB86}"/>
    <cellStyle name="SAPBEXexcGood1 2 2 2 2" xfId="4099" xr:uid="{5373E7A2-4FEB-45D3-8BDC-403AEC2373F5}"/>
    <cellStyle name="SAPBEXexcGood1 2 3" xfId="2768" xr:uid="{25D25B89-5659-4C45-8502-01ECB933B28A}"/>
    <cellStyle name="SAPBEXexcGood1 2 3 2" xfId="4102" xr:uid="{258DB8F0-AC31-4B21-922C-6BA5CB1B1864}"/>
    <cellStyle name="SAPBEXexcGood1 3" xfId="2827" xr:uid="{7297C9CD-2F23-495A-A22F-619FAE52CB44}"/>
    <cellStyle name="SAPBEXexcGood1 3 2" xfId="2727" xr:uid="{7842B4A1-D8BC-45BF-93F8-926DB57CB935}"/>
    <cellStyle name="SAPBEXexcGood1 3 2 2" xfId="4063" xr:uid="{7497D137-4538-47C5-94F6-C1A1CA69AEEF}"/>
    <cellStyle name="SAPBEXexcGood2" xfId="3034" xr:uid="{04788C0C-EF5B-4923-9561-6877E140A6FA}"/>
    <cellStyle name="SAPBEXexcGood2 2" xfId="3362" xr:uid="{739FCE4E-1ED3-4E6D-B2F6-CAE121216F86}"/>
    <cellStyle name="SAPBEXexcGood2 2 2" xfId="3523" xr:uid="{46B4BF68-D2D6-4BA3-8580-E69A746AA8DE}"/>
    <cellStyle name="SAPBEXexcGood2 2 2 2" xfId="2575" xr:uid="{EFE0C68C-DEEB-4240-8CE2-2B095BAF3314}"/>
    <cellStyle name="SAPBEXexcGood2 2 2 2 2" xfId="3920" xr:uid="{17DCF867-BA16-4A68-86FF-9EFE868EEDA6}"/>
    <cellStyle name="SAPBEXexcGood2 2 3" xfId="3619" xr:uid="{DBAA2662-840E-4D18-B9EB-D142D4ECA391}"/>
    <cellStyle name="SAPBEXexcGood2 2 3 2" xfId="4190" xr:uid="{6F823E14-909B-4A3C-BB5D-AC7745A7A750}"/>
    <cellStyle name="SAPBEXexcGood2 3" xfId="2828" xr:uid="{C5A96A5B-5B50-4E3F-A470-9A0A622780A9}"/>
    <cellStyle name="SAPBEXexcGood2 3 2" xfId="2535" xr:uid="{EED8B98B-9159-4FF0-B9FC-041C666D4DA4}"/>
    <cellStyle name="SAPBEXexcGood2 3 2 2" xfId="3883" xr:uid="{D2436B1B-AB63-409C-BA9D-2C800BB0D2C4}"/>
    <cellStyle name="SAPBEXexcGood3" xfId="3035" xr:uid="{F0BDA2F4-62B5-4045-B755-CA414E16ADAD}"/>
    <cellStyle name="SAPBEXexcGood3 2" xfId="3363" xr:uid="{F7914210-E1C5-4444-9091-A4018F4D4845}"/>
    <cellStyle name="SAPBEXexcGood3 2 2" xfId="3524" xr:uid="{1FD5D4A3-CECA-4DD4-9965-443FE2325D4C}"/>
    <cellStyle name="SAPBEXexcGood3 2 2 2" xfId="3658" xr:uid="{6DE48BA8-093E-4D04-A112-0D638B84A12D}"/>
    <cellStyle name="SAPBEXexcGood3 2 2 2 2" xfId="4224" xr:uid="{818A4149-4C38-43C2-A8B7-F51B7B9A7CBE}"/>
    <cellStyle name="SAPBEXexcGood3 2 3" xfId="2767" xr:uid="{6FC64BB5-DD50-4727-8A9F-2C4B34966B88}"/>
    <cellStyle name="SAPBEXexcGood3 2 3 2" xfId="4101" xr:uid="{F21CC8B2-E709-496C-A6A2-44A568F66FC5}"/>
    <cellStyle name="SAPBEXexcGood3 3" xfId="2830" xr:uid="{342FEA12-FABF-405A-8206-DF690080224D}"/>
    <cellStyle name="SAPBEXexcGood3 3 2" xfId="2536" xr:uid="{364BAEB8-0FB5-4A4C-AD5A-5565F2DDD55B}"/>
    <cellStyle name="SAPBEXexcGood3 3 2 2" xfId="3884" xr:uid="{4D9CE42F-19F7-4589-BFD2-CDD0E7C44BC9}"/>
    <cellStyle name="SAPBEXfilterDrill" xfId="3036" xr:uid="{382C52FD-FB18-42C1-B1B3-6A2F6445DC48}"/>
    <cellStyle name="SAPBEXfilterDrill 2" xfId="3364" xr:uid="{1AB52E9C-A98D-40D1-A22B-DDCCED41E1AE}"/>
    <cellStyle name="SAPBEXfilterDrill 2 2" xfId="3525" xr:uid="{0D47A4F4-012A-475B-B044-B967E7693831}"/>
    <cellStyle name="SAPBEXfilterDrill 2 2 2" xfId="2576" xr:uid="{5E778998-3BFB-4BFF-BC8D-B0A5C571818F}"/>
    <cellStyle name="SAPBEXfilterDrill 2 2 2 2" xfId="3921" xr:uid="{5C0185ED-DC7A-4086-8348-1F437EAD5400}"/>
    <cellStyle name="SAPBEXfilterDrill 2 3" xfId="2495" xr:uid="{30237F66-50AE-4E3C-9C74-7A93ACF02AAB}"/>
    <cellStyle name="SAPBEXfilterDrill 2 3 2" xfId="3860" xr:uid="{AB7FE770-3E2D-4386-8684-0A9FB117BACF}"/>
    <cellStyle name="SAPBEXfilterDrill 3" xfId="2831" xr:uid="{19405D1B-F038-4042-8A30-DFB06F3B2DC1}"/>
    <cellStyle name="SAPBEXfilterDrill 3 2" xfId="2728" xr:uid="{EA4BD212-9D73-42F4-9AD6-EBC5434579F0}"/>
    <cellStyle name="SAPBEXfilterDrill 3 2 2" xfId="4064" xr:uid="{E51CDD0F-D9A2-4962-9F1E-8A03EDE6258C}"/>
    <cellStyle name="SAPBEXfilterItem" xfId="3037" xr:uid="{653582A3-A1CD-4295-BF5A-0A3C3CE5E869}"/>
    <cellStyle name="SAPBEXfilterText" xfId="3038" xr:uid="{AD1FA7A2-261D-45B6-B928-12C50F57343F}"/>
    <cellStyle name="SAPBEXformats" xfId="3039" xr:uid="{C2775867-132E-40B8-89E6-0925B778CAE7}"/>
    <cellStyle name="SAPBEXformats 2" xfId="3365" xr:uid="{9EF347AD-D432-4201-B8FA-7B8735AAC8D5}"/>
    <cellStyle name="SAPBEXformats 2 2" xfId="3526" xr:uid="{0F31CDBB-14F6-4E4F-92FE-C1DA4D39623D}"/>
    <cellStyle name="SAPBEXformats 2 2 2" xfId="3616" xr:uid="{45049B9A-16A9-44B5-93BD-760411969B2E}"/>
    <cellStyle name="SAPBEXformats 2 2 2 2" xfId="4187" xr:uid="{E1C89E1F-4949-47A4-B001-DE7029F02FA3}"/>
    <cellStyle name="SAPBEXformats 2 3" xfId="3642" xr:uid="{D363B6BF-1D95-4D99-BDE3-1B4AD2B63B18}"/>
    <cellStyle name="SAPBEXformats 2 3 2" xfId="4210" xr:uid="{5B7AEF9D-6B5A-4095-8037-E75989D2DEF8}"/>
    <cellStyle name="SAPBEXformats 3" xfId="2832" xr:uid="{9EFF1E47-738F-4EE4-BADA-48BC797079C4}"/>
    <cellStyle name="SAPBEXformats 3 2" xfId="2757" xr:uid="{ED983A02-791C-4CF7-968B-6078E18D6B1E}"/>
    <cellStyle name="SAPBEXformats 3 2 2" xfId="4092" xr:uid="{04961FB1-59FC-4ACC-808A-5EC74984AD27}"/>
    <cellStyle name="SAPBEXheaderItem" xfId="3040" xr:uid="{97BCA66E-468B-46A5-9332-D5637BA9F492}"/>
    <cellStyle name="SAPBEXheaderItem 2" xfId="3366" xr:uid="{1846CBEB-93F9-4F47-A925-326B39EC4102}"/>
    <cellStyle name="SAPBEXheaderItem 2 2" xfId="3527" xr:uid="{8EA32637-279E-4CCE-8E27-6FEEF58050A9}"/>
    <cellStyle name="SAPBEXheaderItem 2 2 2" xfId="2577" xr:uid="{A326ADDB-9775-4A2E-A697-ADD43DC6CC95}"/>
    <cellStyle name="SAPBEXheaderItem 2 2 2 2" xfId="3922" xr:uid="{25A66D9A-C669-43C5-9167-8E2705215A31}"/>
    <cellStyle name="SAPBEXheaderItem 2 3" xfId="2745" xr:uid="{34A6BB8D-CFD4-4B8C-9E17-FF54E43E7D4D}"/>
    <cellStyle name="SAPBEXheaderItem 2 3 2" xfId="4080" xr:uid="{E8E67588-6757-4566-A6D6-6238B052C5B2}"/>
    <cellStyle name="SAPBEXheaderItem 3" xfId="2833" xr:uid="{060B26D9-2D00-407A-8FE7-C39C5EC1ABF8}"/>
    <cellStyle name="SAPBEXheaderItem 3 2" xfId="3610" xr:uid="{01AA1B30-8A75-4188-AC76-7ACB6096673D}"/>
    <cellStyle name="SAPBEXheaderItem 3 2 2" xfId="4181" xr:uid="{DAED79C4-8F66-437A-97CA-3232FA5A8B64}"/>
    <cellStyle name="SAPBEXheaderText" xfId="3041" xr:uid="{A27E1167-0B21-4D09-8572-AED0006BF805}"/>
    <cellStyle name="SAPBEXheaderText 2" xfId="3367" xr:uid="{B6B67C5B-7648-4921-AEC6-4934D0B23C0E}"/>
    <cellStyle name="SAPBEXheaderText 2 2" xfId="3528" xr:uid="{54F30252-9DA5-4CE6-B694-E17A791C35C9}"/>
    <cellStyle name="SAPBEXheaderText 2 2 2" xfId="3656" xr:uid="{B145A31B-5525-4ABA-A7A3-4D493D60D4BC}"/>
    <cellStyle name="SAPBEXheaderText 2 2 2 2" xfId="4222" xr:uid="{D0D8B810-86C7-4CB6-9234-0E3C1C239327}"/>
    <cellStyle name="SAPBEXheaderText 2 3" xfId="2500" xr:uid="{4DD62D2F-F98A-4A20-88A9-399EDBFBB011}"/>
    <cellStyle name="SAPBEXheaderText 2 3 2" xfId="3865" xr:uid="{43D8ED98-C583-4E09-A59F-4FEF4D3C3B45}"/>
    <cellStyle name="SAPBEXheaderText 3" xfId="2834" xr:uid="{26353F5B-6221-4868-B36C-E8B035500408}"/>
    <cellStyle name="SAPBEXheaderText 3 2" xfId="2585" xr:uid="{1A4C22BE-F796-4F97-AA83-C40070AEE2B1}"/>
    <cellStyle name="SAPBEXheaderText 3 2 2" xfId="3928" xr:uid="{F57D1982-227A-4ED2-9092-06C68E6BDEB5}"/>
    <cellStyle name="SAPBEXHLevel0" xfId="3042" xr:uid="{991B6AE7-BC88-4535-8906-4FC3595B6793}"/>
    <cellStyle name="SAPBEXHLevel0 2" xfId="3368" xr:uid="{A98020A1-7301-411A-A852-CF25791F0829}"/>
    <cellStyle name="SAPBEXHLevel0 2 2" xfId="3529" xr:uid="{8F3C12CD-9F57-4CD8-AB63-4B0ECB132763}"/>
    <cellStyle name="SAPBEXHLevel0 2 2 2" xfId="2578" xr:uid="{9C318E1D-7390-451E-ADE0-22B1586976D2}"/>
    <cellStyle name="SAPBEXHLevel0 2 2 2 2" xfId="3923" xr:uid="{A001058C-A891-416A-AB7A-260A67740DD9}"/>
    <cellStyle name="SAPBEXHLevel0 2 3" xfId="3608" xr:uid="{20545F02-26A5-4657-BD7A-880785C1D054}"/>
    <cellStyle name="SAPBEXHLevel0 2 3 2" xfId="4179" xr:uid="{29601B3B-109C-4358-9C09-2398C349BF72}"/>
    <cellStyle name="SAPBEXHLevel0 3" xfId="2835" xr:uid="{A0355C0F-85EF-4D48-9928-B4EB1D066F39}"/>
    <cellStyle name="SAPBEXHLevel0 3 2" xfId="2758" xr:uid="{53E294B7-14E5-4F62-BB0F-2E1D890A072F}"/>
    <cellStyle name="SAPBEXHLevel0 3 2 2" xfId="4093" xr:uid="{53FCB548-F019-44FC-B41F-9E76D1B73D20}"/>
    <cellStyle name="SAPBEXHLevel0X" xfId="3043" xr:uid="{30A6E756-4794-43D2-B602-590518D9A27B}"/>
    <cellStyle name="SAPBEXHLevel0X 2" xfId="3369" xr:uid="{313E2B5D-CD14-4644-9648-F1BF8C0E586A}"/>
    <cellStyle name="SAPBEXHLevel0X 2 2" xfId="3530" xr:uid="{F61A0ABA-0A49-4A07-BFD9-978F9CC291B7}"/>
    <cellStyle name="SAPBEXHLevel0X 2 2 2" xfId="3614" xr:uid="{00480E4A-BBE1-4FE9-946A-8BE97C668BE2}"/>
    <cellStyle name="SAPBEXHLevel0X 2 2 2 2" xfId="4185" xr:uid="{10B4C81B-A249-482B-922B-8318190EDD08}"/>
    <cellStyle name="SAPBEXHLevel0X 2 3" xfId="3640" xr:uid="{75713F9C-20D7-42FC-AAE8-14D25E1F0ACA}"/>
    <cellStyle name="SAPBEXHLevel0X 2 3 2" xfId="4208" xr:uid="{6E78E934-57D9-4AC3-924E-8F9BEB349897}"/>
    <cellStyle name="SAPBEXHLevel0X 3" xfId="2836" xr:uid="{CACDEE0C-91F0-4B6E-9553-7EE63C852B08}"/>
    <cellStyle name="SAPBEXHLevel0X 3 2" xfId="3644" xr:uid="{8D2C129C-FF25-4CAA-B7F6-F7182F55F04C}"/>
    <cellStyle name="SAPBEXHLevel0X 3 2 2" xfId="4212" xr:uid="{4B0A0608-9BD6-49FA-B840-C6FD357A1DA3}"/>
    <cellStyle name="SAPBEXHLevel1" xfId="3044" xr:uid="{504E3103-B6D7-4A76-8AA8-6C83C63A201E}"/>
    <cellStyle name="SAPBEXHLevel1 2" xfId="3370" xr:uid="{613CC9FA-BE9F-491E-A2A3-8DED01CBFF12}"/>
    <cellStyle name="SAPBEXHLevel1 2 2" xfId="3531" xr:uid="{A705879F-EFAB-4704-94B2-C3EEC923ECC5}"/>
    <cellStyle name="SAPBEXHLevel1 2 2 2" xfId="2579" xr:uid="{AB7E9F21-5CFF-4C1E-8544-C4CD7BAD6471}"/>
    <cellStyle name="SAPBEXHLevel1 2 2 2 2" xfId="3924" xr:uid="{14E77D4E-3F87-4EAE-A577-4716B302464C}"/>
    <cellStyle name="SAPBEXHLevel1 2 3" xfId="2750" xr:uid="{186A5EFC-EEAF-462D-A875-7806C202B682}"/>
    <cellStyle name="SAPBEXHLevel1 2 3 2" xfId="4085" xr:uid="{7EE69C7F-6830-49DE-AAB9-28D5300FC126}"/>
    <cellStyle name="SAPBEXHLevel1 3" xfId="3106" xr:uid="{31D3BB29-6CF4-486C-A73E-95F14E53534F}"/>
    <cellStyle name="SAPBEXHLevel1 3 2" xfId="2616" xr:uid="{29DD98EC-C1CD-42DA-94BB-C735BD1BF427}"/>
    <cellStyle name="SAPBEXHLevel1 3 2 2" xfId="3959" xr:uid="{B94CF249-D184-4133-A190-04CB8E7A23C6}"/>
    <cellStyle name="SAPBEXHLevel1X" xfId="3045" xr:uid="{25C5ED1E-9BE3-4A40-9B53-BC506260A8DE}"/>
    <cellStyle name="SAPBEXHLevel1X 2" xfId="3371" xr:uid="{E3D055C3-E22C-41D7-B86A-79818CAF44C1}"/>
    <cellStyle name="SAPBEXHLevel1X 2 2" xfId="3532" xr:uid="{7F469DBD-6C8E-4848-9F57-0DBDC681BEEF}"/>
    <cellStyle name="SAPBEXHLevel1X 2 2 2" xfId="3655" xr:uid="{D8F37BE4-2231-4FE0-80E5-44E577EC67F5}"/>
    <cellStyle name="SAPBEXHLevel1X 2 2 2 2" xfId="4221" xr:uid="{0255C39A-D8AD-4341-9147-EF175C8CDBA8}"/>
    <cellStyle name="SAPBEXHLevel1X 2 3" xfId="2496" xr:uid="{36B712EC-3232-4B93-8CFF-E9E14CFB96F1}"/>
    <cellStyle name="SAPBEXHLevel1X 2 3 2" xfId="3861" xr:uid="{98F173C3-4288-4B9F-8686-D46535CE94D5}"/>
    <cellStyle name="SAPBEXHLevel1X 3" xfId="3327" xr:uid="{BD6B4F47-5A3D-465E-8370-F4F83DF3B721}"/>
    <cellStyle name="SAPBEXHLevel1X 3 2" xfId="2763" xr:uid="{B2DB6710-44F3-4A2D-BAB2-76AEB6159D15}"/>
    <cellStyle name="SAPBEXHLevel1X 3 2 2" xfId="4097" xr:uid="{C1C5254E-52C9-4AE5-8B59-7741FB11F0A0}"/>
    <cellStyle name="SAPBEXHLevel2" xfId="3046" xr:uid="{C2E79E2B-EB86-4071-A779-9983BE225118}"/>
    <cellStyle name="SAPBEXHLevel2 2" xfId="3372" xr:uid="{7C2DF1F0-E263-4097-99B4-51EE24254524}"/>
    <cellStyle name="SAPBEXHLevel2 2 2" xfId="3533" xr:uid="{D7E7F618-A8FA-4C7A-96A1-52DC25987182}"/>
    <cellStyle name="SAPBEXHLevel2 2 2 2" xfId="2773" xr:uid="{EED8C423-3532-43DE-8903-52A1BA26D9C7}"/>
    <cellStyle name="SAPBEXHLevel2 2 2 2 2" xfId="4107" xr:uid="{DC48B3D4-A36D-42A1-B36E-F2B80F35FAB9}"/>
    <cellStyle name="SAPBEXHLevel2 2 3" xfId="3618" xr:uid="{EA4F3AE1-84D9-4718-9F9A-7CD37A74C410}"/>
    <cellStyle name="SAPBEXHLevel2 2 3 2" xfId="4189" xr:uid="{4C35E7CA-7A33-4733-AC0E-DF67F9C5394E}"/>
    <cellStyle name="SAPBEXHLevel2 3" xfId="2885" xr:uid="{271DEEFC-8CFF-4BA6-9319-7E76D84CB659}"/>
    <cellStyle name="SAPBEXHLevel2 3 2" xfId="2729" xr:uid="{34797568-1560-470C-A086-099A63AFDBA1}"/>
    <cellStyle name="SAPBEXHLevel2 3 2 2" xfId="4065" xr:uid="{A76BBDA7-71BD-4F6F-8988-9615C104998A}"/>
    <cellStyle name="SAPBEXHLevel2X" xfId="3047" xr:uid="{9FABE52E-C75E-47C1-8A78-479CEAD62CF6}"/>
    <cellStyle name="SAPBEXHLevel2X 2" xfId="3373" xr:uid="{59FA076B-0DBC-4199-8261-138F4C355FB8}"/>
    <cellStyle name="SAPBEXHLevel2X 2 2" xfId="3534" xr:uid="{A67FD0C8-A463-43FE-B7AD-CB12E9F83EB1}"/>
    <cellStyle name="SAPBEXHLevel2X 2 2 2" xfId="3602" xr:uid="{8271B580-4781-4376-BE47-6577B2FF47CC}"/>
    <cellStyle name="SAPBEXHLevel2X 2 2 2 2" xfId="4173" xr:uid="{9CEA3B5B-74DE-4C7B-A908-5CCA8F592446}"/>
    <cellStyle name="SAPBEXHLevel2X 2 3" xfId="2642" xr:uid="{43F081FB-A89B-4181-97B7-F3065296E872}"/>
    <cellStyle name="SAPBEXHLevel2X 2 3 2" xfId="3982" xr:uid="{C40AF47F-8722-498E-A040-A5E4E4645D9E}"/>
    <cellStyle name="SAPBEXHLevel2X 3" xfId="2910" xr:uid="{C61EA513-6460-426F-A340-1FD229876848}"/>
    <cellStyle name="SAPBEXHLevel2X 3 2" xfId="2541" xr:uid="{F6CB7DA7-46C3-4A7F-BAD2-8B1E75F486D0}"/>
    <cellStyle name="SAPBEXHLevel2X 3 2 2" xfId="3887" xr:uid="{14F2BDD0-1B48-434D-ADFB-21D4422BEBED}"/>
    <cellStyle name="SAPBEXHLevel3" xfId="3048" xr:uid="{3AE978B4-66F2-4889-AE92-167748A8F69B}"/>
    <cellStyle name="SAPBEXHLevel3 2" xfId="3374" xr:uid="{6A5A2719-54F4-4698-BFDF-A9EBEBD061CC}"/>
    <cellStyle name="SAPBEXHLevel3 2 2" xfId="3535" xr:uid="{8E2384F3-3F8A-43B0-908F-66AC93E50CF0}"/>
    <cellStyle name="SAPBEXHLevel3 2 2 2" xfId="2580" xr:uid="{05615C2E-EA2A-44EC-BC18-819CE1501121}"/>
    <cellStyle name="SAPBEXHLevel3 2 2 2 2" xfId="3925" xr:uid="{BFDBF61E-920A-47D1-895D-CDE92BE8C921}"/>
    <cellStyle name="SAPBEXHLevel3 2 3" xfId="3617" xr:uid="{3DA64004-83C1-43D7-BFAD-6872ED38F5E5}"/>
    <cellStyle name="SAPBEXHLevel3 2 3 2" xfId="4188" xr:uid="{65BD60F2-204F-4F95-9CC2-0A6D299BC649}"/>
    <cellStyle name="SAPBEXHLevel3 3" xfId="2911" xr:uid="{150339A3-38D5-49A1-9C3A-EC3FD30F5417}"/>
    <cellStyle name="SAPBEXHLevel3 3 2" xfId="2542" xr:uid="{A36FAD54-7B0A-40A3-BB25-BE2C340B7ABA}"/>
    <cellStyle name="SAPBEXHLevel3 3 2 2" xfId="3888" xr:uid="{07770983-2414-401A-8804-BEB036C758CB}"/>
    <cellStyle name="SAPBEXHLevel3X" xfId="3049" xr:uid="{A81A15FB-F330-44F5-9DD9-8979AB8A6AC9}"/>
    <cellStyle name="SAPBEXHLevel3X 2" xfId="3375" xr:uid="{89ED93F1-B6AD-478D-B965-235F39A1410B}"/>
    <cellStyle name="SAPBEXHLevel3X 2 2" xfId="3536" xr:uid="{71075CB5-426F-4F8B-AE0D-AB6DC8B9C87D}"/>
    <cellStyle name="SAPBEXHLevel3X 2 2 2" xfId="2581" xr:uid="{E2B4BB55-E525-42A1-B7E8-638704379596}"/>
    <cellStyle name="SAPBEXHLevel3X 2 2 2 2" xfId="3926" xr:uid="{A7160737-DFFF-4EBC-BA4D-ACD4E6EC85AE}"/>
    <cellStyle name="SAPBEXHLevel3X 2 3" xfId="3647" xr:uid="{2513CDDD-739D-461B-B502-A803B85F3ECC}"/>
    <cellStyle name="SAPBEXHLevel3X 2 3 2" xfId="4215" xr:uid="{FDBF6152-772E-49D7-B8C7-4B7DAA935EEC}"/>
    <cellStyle name="SAPBEXHLevel3X 3" xfId="2912" xr:uid="{2C978F90-AE50-4ECD-8E07-A68B063B795F}"/>
    <cellStyle name="SAPBEXHLevel3X 3 2" xfId="2543" xr:uid="{9E8EA79F-D552-43EF-B3C3-00FB6D6EEBC1}"/>
    <cellStyle name="SAPBEXHLevel3X 3 2 2" xfId="3889" xr:uid="{3D2C5F12-4414-46D3-98A9-DE7C8D52C4CF}"/>
    <cellStyle name="SAPBEXresData" xfId="3050" xr:uid="{93941470-AECC-47F5-A739-070DA27FEC9C}"/>
    <cellStyle name="SAPBEXresData 2" xfId="3376" xr:uid="{E265F45D-B4FE-4846-A929-03637007A045}"/>
    <cellStyle name="SAPBEXresData 2 2" xfId="3537" xr:uid="{F4D6CBD0-64A1-45E2-A59F-F37F482F52E1}"/>
    <cellStyle name="SAPBEXresData 2 2 2" xfId="2724" xr:uid="{CF3E05F2-E33B-4B65-95A0-84465195EFDA}"/>
    <cellStyle name="SAPBEXresData 2 2 2 2" xfId="4061" xr:uid="{FDA7E130-F8FA-4182-BC17-0F4811F9A1C0}"/>
    <cellStyle name="SAPBEXresData 2 3" xfId="3639" xr:uid="{B6F00675-6D4E-43C0-B9B9-DA5294DC425E}"/>
    <cellStyle name="SAPBEXresData 2 3 2" xfId="4207" xr:uid="{5E1113D0-DDD8-44AA-A073-1F4D6D7BBC14}"/>
    <cellStyle name="SAPBEXresData 3" xfId="3401" xr:uid="{BEFAAA36-33C8-42CD-8118-5FC68E7F9A22}"/>
    <cellStyle name="SAPBEXresData 3 2" xfId="2754" xr:uid="{002622AA-142F-4D5B-98E2-66D1891E0551}"/>
    <cellStyle name="SAPBEXresData 3 2 2" xfId="4089" xr:uid="{C7AC67D4-6E85-4A74-B199-9F0A558EEFB0}"/>
    <cellStyle name="SAPBEXresDataEmph" xfId="3051" xr:uid="{FDB6F9AA-BE5A-41B9-AEEC-CA0C808C6D53}"/>
    <cellStyle name="SAPBEXresDataEmph 2" xfId="3377" xr:uid="{C3A3E9BF-3E0B-4077-872D-8C2C47FBACF0}"/>
    <cellStyle name="SAPBEXresDataEmph 2 2" xfId="3538" xr:uid="{23380EFB-E29C-4C06-A714-EBCA766EDA9F}"/>
    <cellStyle name="SAPBEXresDataEmph 2 2 2" xfId="2748" xr:uid="{DACD096A-15A2-4963-A767-3C100A97424D}"/>
    <cellStyle name="SAPBEXresDataEmph 2 2 2 2" xfId="4083" xr:uid="{786FBE60-56CE-40A2-88C7-D8906C9EF72C}"/>
    <cellStyle name="SAPBEXresDataEmph 2 3" xfId="2721" xr:uid="{97B04FF8-A502-4056-9AED-B1E51AD8ADC9}"/>
    <cellStyle name="SAPBEXresDataEmph 2 3 2" xfId="4058" xr:uid="{6D2B63A0-A331-4BBD-B44C-D1638B8B43D2}"/>
    <cellStyle name="SAPBEXresDataEmph 3" xfId="2913" xr:uid="{BA1535AF-EC3C-461E-917E-73FFE51DDF1A}"/>
    <cellStyle name="SAPBEXresDataEmph 3 2" xfId="2544" xr:uid="{0E10ADB1-754D-4C68-987D-D6D044DEC03E}"/>
    <cellStyle name="SAPBEXresDataEmph 3 2 2" xfId="3890" xr:uid="{52BAC6D9-EC2F-4431-94EF-1A2C88F1D371}"/>
    <cellStyle name="SAPBEXresItem" xfId="3052" xr:uid="{00A512D6-57F8-473C-A4CB-4F9591641114}"/>
    <cellStyle name="SAPBEXresItem 2" xfId="3378" xr:uid="{CDE0DD2C-159A-41B2-8CC1-F2313A2017AF}"/>
    <cellStyle name="SAPBEXresItem 2 2" xfId="3539" xr:uid="{93BFB598-F86F-4A31-8D6A-D6334047400D}"/>
    <cellStyle name="SAPBEXresItem 2 2 2" xfId="2733" xr:uid="{6C55FAD1-7223-4E2A-9485-1D5ABB2A6118}"/>
    <cellStyle name="SAPBEXresItem 2 2 2 2" xfId="4069" xr:uid="{D3656FD8-63DD-4262-992F-44D254E6A705}"/>
    <cellStyle name="SAPBEXresItem 2 3" xfId="2497" xr:uid="{2D181522-DC98-4B15-8D55-A66CECEA376F}"/>
    <cellStyle name="SAPBEXresItem 2 3 2" xfId="3862" xr:uid="{3FEDB868-FA02-4E14-99FC-7F447B0B1889}"/>
    <cellStyle name="SAPBEXresItem 3" xfId="2915" xr:uid="{DB7230F7-12B5-4E49-A933-F47EA1C47138}"/>
    <cellStyle name="SAPBEXresItem 3 2" xfId="2546" xr:uid="{5552E053-741A-4221-ADBE-1223A53BF336}"/>
    <cellStyle name="SAPBEXresItem 3 2 2" xfId="3892" xr:uid="{D3729C22-5F17-4222-883C-C35915E04710}"/>
    <cellStyle name="SAPBEXresItemX" xfId="3053" xr:uid="{7B03EBFE-BED5-43A2-93FB-1D9659FC1592}"/>
    <cellStyle name="SAPBEXresItemX 2" xfId="3379" xr:uid="{C509B398-E01E-4849-96C9-4BD2145C9DFA}"/>
    <cellStyle name="SAPBEXresItemX 2 2" xfId="3540" xr:uid="{D2A4DD57-C8A8-451E-8495-2063EA743B8E}"/>
    <cellStyle name="SAPBEXresItemX 2 2 2" xfId="3621" xr:uid="{8BA27578-C9A6-4FAE-AA66-86D8D9BB4328}"/>
    <cellStyle name="SAPBEXresItemX 2 2 2 2" xfId="4192" xr:uid="{2FE6A0EB-85A6-47B6-AA8F-CB495C9E4A00}"/>
    <cellStyle name="SAPBEXresItemX 2 3" xfId="3653" xr:uid="{7D5E4D7E-2ABF-434B-B3CF-F36845E977B6}"/>
    <cellStyle name="SAPBEXresItemX 2 3 2" xfId="4220" xr:uid="{EEAAB1E9-19DB-4334-A80E-FB3E58323428}"/>
    <cellStyle name="SAPBEXresItemX 3" xfId="2916" xr:uid="{474D9156-A490-47DC-80E2-CCF07A6AAD79}"/>
    <cellStyle name="SAPBEXresItemX 3 2" xfId="2547" xr:uid="{2ECA2333-1AC0-4416-9E04-511C2A60B1D0}"/>
    <cellStyle name="SAPBEXresItemX 3 2 2" xfId="3893" xr:uid="{18548E5B-79AD-402C-A2D1-842BE302D3A4}"/>
    <cellStyle name="SAPBEXstdData" xfId="3054" xr:uid="{D2AC36E2-4687-4BF0-8299-FA7F7D6248DE}"/>
    <cellStyle name="SAPBEXstdData 2" xfId="3380" xr:uid="{E3C771B2-9F98-4A33-AB3E-311ABE23F25F}"/>
    <cellStyle name="SAPBEXstdData 2 2" xfId="3541" xr:uid="{EF949D5C-FDE0-474F-8AF4-BA76EB2B0A33}"/>
    <cellStyle name="SAPBEXstdData 2 2 2" xfId="2734" xr:uid="{1A8E4D5D-1513-4A9F-BCE1-B94DCC3181F0}"/>
    <cellStyle name="SAPBEXstdData 2 2 2 2" xfId="4070" xr:uid="{3B6CC0E0-AE58-42E7-82B0-F0C11057ABAE}"/>
    <cellStyle name="SAPBEXstdData 2 3" xfId="2746" xr:uid="{A3449058-B079-474A-8F6C-ADD0A82D95C1}"/>
    <cellStyle name="SAPBEXstdData 2 3 2" xfId="4081" xr:uid="{C4FD9DB9-CB53-4910-861C-2753E1CE8492}"/>
    <cellStyle name="SAPBEXstdData 3" xfId="2917" xr:uid="{6A920CC7-3A25-4A20-A184-3738742BE0C3}"/>
    <cellStyle name="SAPBEXstdData 3 2" xfId="2548" xr:uid="{A50709A6-F54C-4D42-9BC0-C7A205723E21}"/>
    <cellStyle name="SAPBEXstdData 3 2 2" xfId="3894" xr:uid="{4EF7C751-B728-45B3-A5F0-3CC366FFB8FC}"/>
    <cellStyle name="SAPBEXstdDataEmph" xfId="3055" xr:uid="{9B52A09D-D7DE-46BA-A76E-67CC4C18E487}"/>
    <cellStyle name="SAPBEXstdDataEmph 2" xfId="3381" xr:uid="{E6584092-2BDC-477E-981A-114B072B1719}"/>
    <cellStyle name="SAPBEXstdDataEmph 2 2" xfId="3542" xr:uid="{F14DD748-0210-4487-BDE1-07716F083E60}"/>
    <cellStyle name="SAPBEXstdDataEmph 2 2 2" xfId="2743" xr:uid="{02809087-8150-405E-890F-5068EA8B6FC6}"/>
    <cellStyle name="SAPBEXstdDataEmph 2 2 2 2" xfId="4079" xr:uid="{BDFB2AB3-3AB7-4228-866F-F1FBBBC076B1}"/>
    <cellStyle name="SAPBEXstdDataEmph 2 3" xfId="2498" xr:uid="{0C5F8EAF-6972-40BC-93D8-6BDE8E61052E}"/>
    <cellStyle name="SAPBEXstdDataEmph 2 3 2" xfId="3863" xr:uid="{5EB5CE33-3FE7-47CD-B1A6-7CC3E12028C2}"/>
    <cellStyle name="SAPBEXstdDataEmph 3" xfId="2918" xr:uid="{8512A6F4-DD13-41B1-BAA2-2681797E26AB}"/>
    <cellStyle name="SAPBEXstdDataEmph 3 2" xfId="2549" xr:uid="{7D6A240B-82AF-456D-BAE4-7DF4CB47207B}"/>
    <cellStyle name="SAPBEXstdDataEmph 3 2 2" xfId="3895" xr:uid="{0EF01061-1813-41AE-B1B6-0E820934060E}"/>
    <cellStyle name="SAPBEXstdItem" xfId="2254" xr:uid="{00000000-0005-0000-0000-0000CE080000}"/>
    <cellStyle name="SAPBEXstdItem 2" xfId="3382" xr:uid="{1CDEAC12-35EB-4A56-85E8-06619946FEC3}"/>
    <cellStyle name="SAPBEXstdItem 2 2" xfId="3543" xr:uid="{65D290FF-6B2C-44FB-B00F-21EE38BF8DF2}"/>
    <cellStyle name="SAPBEXstdItem 2 2 2" xfId="2723" xr:uid="{EF0756C6-2085-4407-B5CD-7A98F52F4337}"/>
    <cellStyle name="SAPBEXstdItem 2 2 2 2" xfId="4060" xr:uid="{3E6961F0-C536-402A-9C4C-4B1ABB3B1FC7}"/>
    <cellStyle name="SAPBEXstdItem 2 3" xfId="3638" xr:uid="{726AD3F5-24D6-4757-94C6-D177D927DE57}"/>
    <cellStyle name="SAPBEXstdItem 2 3 2" xfId="4206" xr:uid="{B110BA3C-28AF-4756-9C34-F5BA639B30A3}"/>
    <cellStyle name="SAPBEXstdItem 3" xfId="2919" xr:uid="{9443F214-DF50-40AE-A47A-C1EBF419788C}"/>
    <cellStyle name="SAPBEXstdItem 3 2" xfId="2550" xr:uid="{E0607D12-2913-4984-9463-BB28AF2D71BD}"/>
    <cellStyle name="SAPBEXstdItem 3 2 2" xfId="3896" xr:uid="{C895D34C-55AF-4426-8AF5-10752F9059D2}"/>
    <cellStyle name="SAPBEXstdItemX" xfId="3056" xr:uid="{861C4EDE-4B8A-4974-A811-D0DF887FD7C3}"/>
    <cellStyle name="SAPBEXstdItemX 2" xfId="3383" xr:uid="{14BECA94-2D8F-4D4C-843E-4B3D4B0CA4FD}"/>
    <cellStyle name="SAPBEXstdItemX 2 2" xfId="3544" xr:uid="{A94BF917-4A47-4335-A999-2B77B90130F5}"/>
    <cellStyle name="SAPBEXstdItemX 2 2 2" xfId="2747" xr:uid="{D66E3552-FD4E-4852-B98A-37ADB20AC3B9}"/>
    <cellStyle name="SAPBEXstdItemX 2 2 2 2" xfId="4082" xr:uid="{A9D50BB6-102B-489A-A8C9-17EC0E9A89A3}"/>
    <cellStyle name="SAPBEXstdItemX 2 3" xfId="2771" xr:uid="{2AFDF653-663D-4F89-BCFE-4BF2604A0606}"/>
    <cellStyle name="SAPBEXstdItemX 2 3 2" xfId="4105" xr:uid="{DC65B054-E242-4C19-BF7B-8668B08AC982}"/>
    <cellStyle name="SAPBEXstdItemX 3" xfId="2920" xr:uid="{DE619350-A7A7-406D-8F25-67AC7687190C}"/>
    <cellStyle name="SAPBEXstdItemX 3 2" xfId="2551" xr:uid="{6976496B-2C53-42F0-8A4E-578742A26C0D}"/>
    <cellStyle name="SAPBEXstdItemX 3 2 2" xfId="3897" xr:uid="{7C224ED9-BB04-4333-8DE8-2B7BC13F0CD5}"/>
    <cellStyle name="SAPBEXtitle" xfId="3057" xr:uid="{DCBC8004-6634-42B0-976B-75BBAC5BFDBD}"/>
    <cellStyle name="SAPBEXundefined" xfId="3058" xr:uid="{35E7E611-9302-477F-9DFE-B3BD99424316}"/>
    <cellStyle name="SAPBEXundefined 2" xfId="3384" xr:uid="{B4872E52-62F8-45AB-9F77-3D18FD8DF640}"/>
    <cellStyle name="SAPBEXundefined 2 2" xfId="3545" xr:uid="{BCE3FB8F-2A9E-407B-9650-4A2F477A01C0}"/>
    <cellStyle name="SAPBEXundefined 2 2 2" xfId="2732" xr:uid="{A5EB0BC0-7811-4407-9ECC-A0A89A87B13B}"/>
    <cellStyle name="SAPBEXundefined 2 2 2 2" xfId="4068" xr:uid="{740A6402-FB20-46C1-AE17-54EB1DFE5212}"/>
    <cellStyle name="SAPBEXundefined 2 3" xfId="3637" xr:uid="{BAD23DC1-0059-4469-BC27-11514CA10633}"/>
    <cellStyle name="SAPBEXundefined 2 3 2" xfId="4205" xr:uid="{C0D83BBC-0F74-4C0A-AA66-231DD0C44DC4}"/>
    <cellStyle name="SAPBEXundefined 3" xfId="2945" xr:uid="{4056C3DD-8AD9-42B0-85ED-AAD8499467BB}"/>
    <cellStyle name="SAPBEXundefined 3 2" xfId="2737" xr:uid="{EB2532E4-8A27-48A9-B893-0DF4F87DE2BB}"/>
    <cellStyle name="SAPBEXundefined 3 2 2" xfId="4073" xr:uid="{AA7DC303-1883-40F3-B774-8D05D97AA3ED}"/>
    <cellStyle name="SCH1" xfId="2255" xr:uid="{00000000-0005-0000-0000-0000CF080000}"/>
    <cellStyle name="Schlecht" xfId="3059" xr:uid="{16E0E04F-E4FA-489F-B663-289C40D89FD6}"/>
    <cellStyle name="section" xfId="2256" xr:uid="{00000000-0005-0000-0000-0000D0080000}"/>
    <cellStyle name="section head" xfId="2257" xr:uid="{00000000-0005-0000-0000-0000D1080000}"/>
    <cellStyle name="Separador de milhares [0]_Person" xfId="2258" xr:uid="{00000000-0005-0000-0000-0000D2080000}"/>
    <cellStyle name="Separador de milhares_Person" xfId="2259" xr:uid="{00000000-0005-0000-0000-0000D3080000}"/>
    <cellStyle name="SHADEDSTORES" xfId="2260" xr:uid="{00000000-0005-0000-0000-0000D4080000}"/>
    <cellStyle name="small border line" xfId="2261" xr:uid="{00000000-0005-0000-0000-0000D5080000}"/>
    <cellStyle name="specstores" xfId="2262" xr:uid="{00000000-0005-0000-0000-0000D6080000}"/>
    <cellStyle name="specstores 2" xfId="2263" xr:uid="{00000000-0005-0000-0000-0000D7080000}"/>
    <cellStyle name="specstores 3" xfId="2264" xr:uid="{00000000-0005-0000-0000-0000D8080000}"/>
    <cellStyle name="Standard" xfId="2265" xr:uid="{00000000-0005-0000-0000-0000D9080000}"/>
    <cellStyle name="Style 1" xfId="2266" xr:uid="{00000000-0005-0000-0000-0000DA080000}"/>
    <cellStyle name="Style 1 2" xfId="2267" xr:uid="{00000000-0005-0000-0000-0000DB080000}"/>
    <cellStyle name="Style 1 2 2" xfId="2268" xr:uid="{00000000-0005-0000-0000-0000DC080000}"/>
    <cellStyle name="Style 1 3" xfId="2269" xr:uid="{00000000-0005-0000-0000-0000DD080000}"/>
    <cellStyle name="Style 1 4" xfId="2270" xr:uid="{00000000-0005-0000-0000-0000DE080000}"/>
    <cellStyle name="Style 1 5" xfId="2271" xr:uid="{00000000-0005-0000-0000-0000DF080000}"/>
    <cellStyle name="Style 2" xfId="3414" xr:uid="{FE30B6E9-EF32-43E2-9D79-6846B1F15025}"/>
    <cellStyle name="Style 3" xfId="3415" xr:uid="{9FDB3300-42F1-40F5-A4F9-EECCBBC08999}"/>
    <cellStyle name="Style 4" xfId="3416" xr:uid="{C4F42C48-9820-4791-AD1F-3E195BED7A95}"/>
    <cellStyle name="style1" xfId="2272" xr:uid="{00000000-0005-0000-0000-0000E0080000}"/>
    <cellStyle name="style1 2" xfId="3060" xr:uid="{1C5B4292-9CFC-437D-BA43-F6FE8BD440C0}"/>
    <cellStyle name="STYLE2" xfId="2273" xr:uid="{00000000-0005-0000-0000-0000E1080000}"/>
    <cellStyle name="STYLE3" xfId="2274" xr:uid="{00000000-0005-0000-0000-0000E2080000}"/>
    <cellStyle name="STYLE4" xfId="2275" xr:uid="{00000000-0005-0000-0000-0000E3080000}"/>
    <cellStyle name="STYLE5" xfId="2276" xr:uid="{00000000-0005-0000-0000-0000E4080000}"/>
    <cellStyle name="STYLE6" xfId="2277" xr:uid="{00000000-0005-0000-0000-0000E5080000}"/>
    <cellStyle name="STYLE7" xfId="2278" xr:uid="{00000000-0005-0000-0000-0000E6080000}"/>
    <cellStyle name="STYLE8" xfId="2279" xr:uid="{00000000-0005-0000-0000-0000E7080000}"/>
    <cellStyle name="subhead" xfId="2280" xr:uid="{00000000-0005-0000-0000-0000E8080000}"/>
    <cellStyle name="SubHeading" xfId="2281" xr:uid="{00000000-0005-0000-0000-0000E9080000}"/>
    <cellStyle name="Subtotal" xfId="2282" xr:uid="{00000000-0005-0000-0000-0000EA080000}"/>
    <cellStyle name="Subtotal 2" xfId="2283" xr:uid="{00000000-0005-0000-0000-0000EB080000}"/>
    <cellStyle name="TED STANDARD" xfId="2284" xr:uid="{00000000-0005-0000-0000-0000EC080000}"/>
    <cellStyle name="Text Indent A" xfId="2285" xr:uid="{00000000-0005-0000-0000-0000ED080000}"/>
    <cellStyle name="Text Indent A 2" xfId="2286" xr:uid="{00000000-0005-0000-0000-0000EE080000}"/>
    <cellStyle name="Text Indent B" xfId="2287" xr:uid="{00000000-0005-0000-0000-0000EF080000}"/>
    <cellStyle name="Text Indent B 2" xfId="2288" xr:uid="{00000000-0005-0000-0000-0000F0080000}"/>
    <cellStyle name="Text Indent B 3" xfId="2289" xr:uid="{00000000-0005-0000-0000-0000F1080000}"/>
    <cellStyle name="Text Indent C" xfId="2290" xr:uid="{00000000-0005-0000-0000-0000F2080000}"/>
    <cellStyle name="Text Indent C 2" xfId="2291" xr:uid="{00000000-0005-0000-0000-0000F3080000}"/>
    <cellStyle name="Text Indent C 3" xfId="2292" xr:uid="{00000000-0005-0000-0000-0000F4080000}"/>
    <cellStyle name="Tickmark" xfId="2293" xr:uid="{00000000-0005-0000-0000-0000F5080000}"/>
    <cellStyle name="Title 2" xfId="2294" xr:uid="{00000000-0005-0000-0000-0000F6080000}"/>
    <cellStyle name="Title 2 2" xfId="2295" xr:uid="{00000000-0005-0000-0000-0000F7080000}"/>
    <cellStyle name="Title 2 3" xfId="3061" xr:uid="{6E9B91CC-A58A-4D09-BB23-B8D05FFF3786}"/>
    <cellStyle name="Title 3" xfId="2296" xr:uid="{00000000-0005-0000-0000-0000F8080000}"/>
    <cellStyle name="Title 3 2" xfId="3062" xr:uid="{2EBF2A53-BB7C-41A3-8A1B-1E9E2BC3E906}"/>
    <cellStyle name="Title 4" xfId="2297" xr:uid="{00000000-0005-0000-0000-0000F9080000}"/>
    <cellStyle name="Title 5" xfId="2298" xr:uid="{00000000-0005-0000-0000-0000FA080000}"/>
    <cellStyle name="Total 2" xfId="2299" xr:uid="{00000000-0005-0000-0000-0000FB080000}"/>
    <cellStyle name="Total 2 2" xfId="2300" xr:uid="{00000000-0005-0000-0000-0000FC080000}"/>
    <cellStyle name="Total 2 3" xfId="3063" xr:uid="{FD2A074E-0497-4982-B09D-B4F75E15964A}"/>
    <cellStyle name="Total 2 3 2" xfId="3494" xr:uid="{1E5EBF5A-F07E-4405-9C08-9BFD5B908183}"/>
    <cellStyle name="Total 2 3 2 2" xfId="3600" xr:uid="{6A0AB3D7-3ADB-41F7-95C6-8A6E25F89752}"/>
    <cellStyle name="Total 2 3 2 2 2" xfId="4172" xr:uid="{F153784E-024F-4A1C-A813-266DD9859D22}"/>
    <cellStyle name="Total 2 4" xfId="3385" xr:uid="{4251B953-C7FE-492A-83EE-D61610F5228E}"/>
    <cellStyle name="Total 2 4 2" xfId="3546" xr:uid="{65FB62E4-2374-4CA7-B05A-A17A0EA301C7}"/>
    <cellStyle name="Total 2 4 2 2" xfId="2753" xr:uid="{D6371497-D57C-43BE-A5AC-9534585C02E7}"/>
    <cellStyle name="Total 2 4 2 2 2" xfId="4088" xr:uid="{489163A8-70B7-47A1-8339-1532658790E9}"/>
    <cellStyle name="Total 2 4 3" xfId="2499" xr:uid="{F63DD149-1B82-4E0E-980A-A66FC9DFF03B}"/>
    <cellStyle name="Total 2 4 3 2" xfId="3864" xr:uid="{E5599320-6C0B-4827-9104-7BB3D4B2F57B}"/>
    <cellStyle name="Total 2 5" xfId="2950" xr:uid="{75766DCA-DE5C-47DF-9C56-C5067ACF6A66}"/>
    <cellStyle name="Total 2 5 2" xfId="2553" xr:uid="{C823DC1C-4B56-4DA3-AB14-A3D36EF339F6}"/>
    <cellStyle name="Total 2 5 2 2" xfId="3899" xr:uid="{6A47991C-20C0-41D9-A5E0-FBFA444FC1C3}"/>
    <cellStyle name="Total 3" xfId="2301" xr:uid="{00000000-0005-0000-0000-0000FD080000}"/>
    <cellStyle name="Total 3 2" xfId="3064" xr:uid="{787EBCD6-C9A7-40D4-86AF-9B1C6325046D}"/>
    <cellStyle name="Total 3 2 2" xfId="3495" xr:uid="{54BA015C-958E-43FD-87CA-4514D19E9760}"/>
    <cellStyle name="Total 3 2 2 2" xfId="2567" xr:uid="{14BD4EB1-0F4E-4B9E-9C62-C6C4B251443C}"/>
    <cellStyle name="Total 3 2 2 2 2" xfId="3912" xr:uid="{37A49497-A88E-43CC-A421-84D9C413FBC4}"/>
    <cellStyle name="Total 3 3" xfId="3386" xr:uid="{A7E013B7-7939-4EBF-98F6-99C5AFAB5CCC}"/>
    <cellStyle name="Total 3 3 2" xfId="3547" xr:uid="{A3B897A9-C144-4E88-8651-C57A2536578E}"/>
    <cellStyle name="Total 3 3 2 2" xfId="3635" xr:uid="{8CFF8C3A-0041-40A9-B99C-7F2332AD63E5}"/>
    <cellStyle name="Total 3 3 2 2 2" xfId="4203" xr:uid="{6F592D9F-590B-40E5-9C31-DEB33213A15F}"/>
    <cellStyle name="Total 3 3 3" xfId="3636" xr:uid="{F4A0BFDE-9F4E-4080-B36D-AAA995AAB58A}"/>
    <cellStyle name="Total 3 3 3 2" xfId="4204" xr:uid="{0D0F0EB2-6B4B-45EC-B51A-210156ED7834}"/>
    <cellStyle name="Total 3 4" xfId="2951" xr:uid="{EC3776AA-E295-4CE3-A85C-824A96C84C86}"/>
    <cellStyle name="Total 3 4 2" xfId="2730" xr:uid="{5441EFCF-0218-43AA-9C88-74630A5697F5}"/>
    <cellStyle name="Total 3 4 2 2" xfId="4066" xr:uid="{B3F3536D-F9DD-4E57-AC45-B2D4C7AEE1FE}"/>
    <cellStyle name="Total 4" xfId="2302" xr:uid="{00000000-0005-0000-0000-0000FE080000}"/>
    <cellStyle name="Total 4 2" xfId="3462" xr:uid="{18C2ED30-9588-4AA7-AF75-BF57183741E9}"/>
    <cellStyle name="Total 5" xfId="2303" xr:uid="{00000000-0005-0000-0000-0000FF080000}"/>
    <cellStyle name="Total 5 2" xfId="3473" xr:uid="{97CBA143-7EC8-4871-8E4E-5F917366D200}"/>
    <cellStyle name="Total 5 2 2" xfId="3598" xr:uid="{AF4A2421-BC8A-4F74-ADDB-3DCC78062266}"/>
    <cellStyle name="Total 5 2 2 2" xfId="4170" xr:uid="{6982A6E3-63FB-445E-BE97-27D4C95BAEEC}"/>
    <cellStyle name="Tusental (0)_laroux" xfId="2304" xr:uid="{00000000-0005-0000-0000-000000090000}"/>
    <cellStyle name="Tusental_laroux" xfId="2305" xr:uid="{00000000-0005-0000-0000-000001090000}"/>
    <cellStyle name="Überschrift" xfId="3065" xr:uid="{C1B8479B-EF0C-4E62-B30A-A83B3A85BD0A}"/>
    <cellStyle name="Überschrift 1" xfId="3066" xr:uid="{F25ABB52-7123-4CBC-A292-03E699D1EA7D}"/>
    <cellStyle name="Überschrift 2" xfId="3067" xr:uid="{F6E5AF8C-60EE-4BB3-AEE7-AAE61AC6E228}"/>
    <cellStyle name="Überschrift 3" xfId="3068" xr:uid="{4EA72670-8692-4631-BA1B-3B999C063D14}"/>
    <cellStyle name="Überschrift 4" xfId="3069" xr:uid="{6F4A3D6C-F4B4-4369-BACB-F5347CB1B0A3}"/>
    <cellStyle name="Überschrift_Abraham verbl. OR 31.12.2011" xfId="3070" xr:uid="{FCE64A11-70B7-46E0-BE2F-BD95EB9C0DFC}"/>
    <cellStyle name="Valuta (0)" xfId="2306" xr:uid="{00000000-0005-0000-0000-000002090000}"/>
    <cellStyle name="Valuta (0) 2" xfId="2307" xr:uid="{00000000-0005-0000-0000-000003090000}"/>
    <cellStyle name="Valuta (0) 3" xfId="2308" xr:uid="{00000000-0005-0000-0000-000004090000}"/>
    <cellStyle name="Valuta_laroux" xfId="2309" xr:uid="{00000000-0005-0000-0000-000005090000}"/>
    <cellStyle name="Verknüpfte Zelle" xfId="3071" xr:uid="{44F7ECA9-D2B5-4BF3-B5F3-E049337F2E4A}"/>
    <cellStyle name="W" xfId="2310" xr:uid="{00000000-0005-0000-0000-000006090000}"/>
    <cellStyle name="Warnender Text" xfId="3072" xr:uid="{1EEAEB7B-C439-4815-B797-F8E4B2472087}"/>
    <cellStyle name="Warning Text 2" xfId="2311" xr:uid="{00000000-0005-0000-0000-000007090000}"/>
    <cellStyle name="Warning Text 2 2" xfId="2312" xr:uid="{00000000-0005-0000-0000-000008090000}"/>
    <cellStyle name="Warning Text 2 3" xfId="3073" xr:uid="{0C597487-B13E-40FB-A8E2-8DAFE32A5BB4}"/>
    <cellStyle name="Warning Text 3" xfId="2313" xr:uid="{00000000-0005-0000-0000-000009090000}"/>
    <cellStyle name="Warning Text 3 2" xfId="3074" xr:uid="{65F7D67D-D392-4C59-B98F-3BABC1A7272D}"/>
    <cellStyle name="Warning Text 4" xfId="2314" xr:uid="{00000000-0005-0000-0000-00000A090000}"/>
    <cellStyle name="Warning Text 5" xfId="2315" xr:uid="{00000000-0005-0000-0000-00000B090000}"/>
    <cellStyle name="Work in progress" xfId="2316" xr:uid="{00000000-0005-0000-0000-00000C090000}"/>
    <cellStyle name="wrap" xfId="2317" xr:uid="{00000000-0005-0000-0000-00000D090000}"/>
    <cellStyle name="Wไhrung [0]_35ERI8T2gbIEMixb4v26icuOo" xfId="2318" xr:uid="{00000000-0005-0000-0000-00000E090000}"/>
    <cellStyle name="Wไhrung_35ERI8T2gbIEMixb4v26icuOo" xfId="2319" xr:uid="{00000000-0005-0000-0000-00000F090000}"/>
    <cellStyle name="Year" xfId="2320" xr:uid="{00000000-0005-0000-0000-000010090000}"/>
    <cellStyle name="Zelle überprüfen" xfId="3075" xr:uid="{BBC86658-154D-4592-895D-46601F97F333}"/>
    <cellStyle name="ｵﾒﾁ｡ﾒﾃ爼ﾗ靉ﾁ篦ｧﾋﾅﾒﾂﾁﾔｵﾔ" xfId="2321" xr:uid="{00000000-0005-0000-0000-000011090000}"/>
    <cellStyle name="ｹ鮗ﾐﾀｲ_ｰ豼ｵﾁ･" xfId="2322" xr:uid="{00000000-0005-0000-0000-000012090000}"/>
    <cellStyle name="ｻ｡ｵﾔ_｢ﾒﾇ ﾊﾇﾂ ﾋﾁﾇﾂ 爿遑" xfId="2323" xr:uid="{00000000-0005-0000-0000-000013090000}"/>
    <cellStyle name="ﾄﾞｸｶ [0]_ｰ霾ｹ" xfId="2324" xr:uid="{00000000-0005-0000-0000-000014090000}"/>
    <cellStyle name="ﾄﾞｸｶ_ｰ霾ｹ" xfId="2325" xr:uid="{00000000-0005-0000-0000-000015090000}"/>
    <cellStyle name="ﾅ・ｭ [0]_ｰ霾ｹ" xfId="2326" xr:uid="{00000000-0005-0000-0000-000016090000}"/>
    <cellStyle name="ﾅ・ｭ_ｰ霾ｹ" xfId="2327" xr:uid="{00000000-0005-0000-0000-000017090000}"/>
    <cellStyle name="ﾇ･ﾁﾘ_ｰ霾ｹ" xfId="2328" xr:uid="{00000000-0005-0000-0000-000018090000}"/>
    <cellStyle name="パーセント()" xfId="2329" xr:uid="{00000000-0005-0000-0000-000019090000}"/>
    <cellStyle name="パーセント(0.00)" xfId="2330" xr:uid="{00000000-0005-0000-0000-00001A090000}"/>
    <cellStyle name="パーセント[0.00]" xfId="2331" xr:uid="{00000000-0005-0000-0000-00001B090000}"/>
    <cellStyle name="ハイパーリンク_020731_2.66 120 合算(3-2)" xfId="2332" xr:uid="{00000000-0005-0000-0000-00001C090000}"/>
    <cellStyle name="การคำนวณ" xfId="2350" xr:uid="{00000000-0005-0000-0000-00002E090000}"/>
    <cellStyle name="การคำนวณ 2" xfId="3076" xr:uid="{4BCACF5F-7043-410D-BC78-4F3FCAA66559}"/>
    <cellStyle name="การคำนวณ 2 2" xfId="3496" xr:uid="{5EBFAFE1-36A2-4228-AE87-DF8EA61C93EB}"/>
    <cellStyle name="การคำนวณ 3" xfId="3387" xr:uid="{B2CD47B6-8555-4741-85EE-EB9D9ABD182D}"/>
    <cellStyle name="การคำนวณ 3 2" xfId="3548" xr:uid="{93D9A9CE-E22A-4330-B549-068E5299AB89}"/>
    <cellStyle name="การคำนวณ 4" xfId="3400" xr:uid="{6675F1BD-832C-468C-A876-90905D6C38C9}"/>
    <cellStyle name="การคำนวณ 5" xfId="3464" xr:uid="{4C07C5A5-FF99-4C52-A081-D9F898B113FB}"/>
    <cellStyle name="ข้อความเตือน" xfId="2351" xr:uid="{00000000-0005-0000-0000-00002F090000}"/>
    <cellStyle name="ข้อความเตือน 2" xfId="3077" xr:uid="{A44C974F-626D-404E-B8C4-D020C8726037}"/>
    <cellStyle name="ข้อความอธิบาย" xfId="2352" xr:uid="{00000000-0005-0000-0000-000030090000}"/>
    <cellStyle name="ข้อความอธิบาย 2" xfId="3078" xr:uid="{6331B2EA-12D6-4095-AB13-7F0CE4905548}"/>
    <cellStyle name="เครื่องหมายจุลภาค [0]" xfId="2333" xr:uid="{00000000-0005-0000-0000-00001D090000}"/>
    <cellStyle name="เครื่องหมายจุลภาค [0] 2" xfId="2334" xr:uid="{00000000-0005-0000-0000-00001E090000}"/>
    <cellStyle name="เครื่องหมายจุลภาค [0] 3" xfId="2335" xr:uid="{00000000-0005-0000-0000-00001F090000}"/>
    <cellStyle name="เครื่องหมายจุลภาค [0] 4" xfId="2336" xr:uid="{00000000-0005-0000-0000-000020090000}"/>
    <cellStyle name="เครื่องหมายจุลภาค [0]_AP US" xfId="3079" xr:uid="{9BFCF4F1-284F-4AAC-8A01-D1CC9CCDB88B}"/>
    <cellStyle name="เครื่องหมายจุลภาค_120010" xfId="2337" xr:uid="{00000000-0005-0000-0000-000021090000}"/>
    <cellStyle name="เครื่องหมายสกุลเงิน [0]" xfId="2338" xr:uid="{00000000-0005-0000-0000-000022090000}"/>
    <cellStyle name="เครื่องหมายสกุลเงิน [0] 2" xfId="2339" xr:uid="{00000000-0005-0000-0000-000023090000}"/>
    <cellStyle name="เครื่องหมายสกุลเงิน [0] 3" xfId="2340" xr:uid="{00000000-0005-0000-0000-000024090000}"/>
    <cellStyle name="เครื่องหมายสกุลเงิน [0] 4" xfId="2341" xr:uid="{00000000-0005-0000-0000-000025090000}"/>
    <cellStyle name="เครื่องหมายสกุลเงิน [0]_AP US" xfId="3080" xr:uid="{70229F24-66A6-46C9-ADCF-E3FAC4A332AF}"/>
    <cellStyle name="เครื่องหมายสกุลเงิน_ADJ-VAR" xfId="2342" xr:uid="{00000000-0005-0000-0000-000026090000}"/>
    <cellStyle name="ชื่อเรื่อง" xfId="2353" xr:uid="{00000000-0005-0000-0000-000031090000}"/>
    <cellStyle name="ชื่อเรื่อง 2" xfId="3081" xr:uid="{9C24168A-D4CA-4961-86AC-648A3E5AC5DF}"/>
    <cellStyle name="เชื่อมโยงหลายมิติ" xfId="2343" xr:uid="{00000000-0005-0000-0000-000027090000}"/>
    <cellStyle name="เชื่อมโยงหลายมิติ 2" xfId="2344" xr:uid="{00000000-0005-0000-0000-000028090000}"/>
    <cellStyle name="เชื่อมโยงหลายมิติ 3" xfId="2345" xr:uid="{00000000-0005-0000-0000-000029090000}"/>
    <cellStyle name="เซลล์ตรวจสอบ" xfId="2346" xr:uid="{00000000-0005-0000-0000-00002A090000}"/>
    <cellStyle name="เซลล์ตรวจสอบ 2" xfId="3082" xr:uid="{570289BB-490B-4828-9C45-89AB569A039C}"/>
    <cellStyle name="เซลล์ที่มีการเชื่อมโยง" xfId="2347" xr:uid="{00000000-0005-0000-0000-00002B090000}"/>
    <cellStyle name="เซลล์ที่มีการเชื่อมโยง 2" xfId="3083" xr:uid="{3AD8FDD6-E943-4AB6-B9F0-5969F5C075F4}"/>
    <cellStyle name="ณfน๔_NTCณ๘ป๙ (2)" xfId="2354" xr:uid="{00000000-0005-0000-0000-000032090000}"/>
    <cellStyle name="ดี" xfId="2355" xr:uid="{00000000-0005-0000-0000-000033090000}"/>
    <cellStyle name="ดี 2" xfId="3084" xr:uid="{75794BD8-AE7F-42A9-96B5-97502A363303}"/>
    <cellStyle name="ตามการเชื่อมโยงหลายมิติ" xfId="2356" xr:uid="{00000000-0005-0000-0000-000034090000}"/>
    <cellStyle name="ตามการเชื่อมโยงหลายมิติ 2" xfId="2357" xr:uid="{00000000-0005-0000-0000-000035090000}"/>
    <cellStyle name="ตามการเชื่อมโยงหลายมิติ 3" xfId="2358" xr:uid="{00000000-0005-0000-0000-000036090000}"/>
    <cellStyle name="น้บะภฒ_95" xfId="2359" xr:uid="{00000000-0005-0000-0000-000037090000}"/>
    <cellStyle name="ปกติ_~9775277" xfId="3318" xr:uid="{314B2780-78F6-4B04-A8B4-E1438DA2E0D5}"/>
    <cellStyle name="ป้อนค่า" xfId="2360" xr:uid="{00000000-0005-0000-0000-000039090000}"/>
    <cellStyle name="ป้อนค่า 2" xfId="3085" xr:uid="{BD1B1008-0452-4364-B385-1CB9C6D25B60}"/>
    <cellStyle name="ป้อนค่า 2 2" xfId="3497" xr:uid="{7DAFF7B0-F8D9-45CE-913C-A49D804EEC77}"/>
    <cellStyle name="ป้อนค่า 3" xfId="3388" xr:uid="{AC42D484-3833-4284-A800-F9F63957C091}"/>
    <cellStyle name="ป้อนค่า 3 2" xfId="3549" xr:uid="{7AC51049-9C1A-48C7-BCF7-9C21C72419FD}"/>
    <cellStyle name="ป้อนค่า 4" xfId="3399" xr:uid="{486849CB-7BC6-46E8-995E-B2659985A023}"/>
    <cellStyle name="ป้อนค่า 5" xfId="3465" xr:uid="{D7953DB8-AD08-4247-B40E-AECAFA3719BC}"/>
    <cellStyle name="ปานกลาง" xfId="2361" xr:uid="{00000000-0005-0000-0000-00003A090000}"/>
    <cellStyle name="ปานกลาง 2" xfId="3086" xr:uid="{EDB3E124-96E2-4190-8851-C9A69581D785}"/>
    <cellStyle name="ผลรวม" xfId="2362" xr:uid="{00000000-0005-0000-0000-00003B090000}"/>
    <cellStyle name="ผลรวม 2" xfId="3087" xr:uid="{38B8A43D-AD74-477D-BEB7-B2B80A81E70D}"/>
    <cellStyle name="ผลรวม 2 2" xfId="3498" xr:uid="{F1D3E1A9-7751-4204-AA00-60F2862AEBF0}"/>
    <cellStyle name="ผลรวม 2 2 2" xfId="3604" xr:uid="{8026E2F4-1A7B-4536-8C7E-906FDB0D005D}"/>
    <cellStyle name="ผลรวม 2 2 2 2" xfId="4175" xr:uid="{BB100556-EBFE-4D0D-81E8-41552512E246}"/>
    <cellStyle name="ผลรวม 3" xfId="3389" xr:uid="{FDB89DD7-5920-4928-95FF-F1CAD773B9C1}"/>
    <cellStyle name="ผลรวม 3 2" xfId="3550" xr:uid="{484B918D-AE06-4438-B379-A7F56A3C9066}"/>
    <cellStyle name="ผลรวม 3 2 2" xfId="2742" xr:uid="{47E601D3-1DEA-4909-AB96-D0AC534E835B}"/>
    <cellStyle name="ผลรวม 3 2 2 2" xfId="4078" xr:uid="{14B74DF5-CF2A-4495-90B4-A654BD2822DF}"/>
    <cellStyle name="ผลรวม 3 3" xfId="2583" xr:uid="{BC10C527-1720-4039-82E0-2B42C09C46A7}"/>
    <cellStyle name="ผลรวม 3 3 2" xfId="3927" xr:uid="{699A2933-AA41-4140-9D6F-C369A6AC39B7}"/>
    <cellStyle name="ผลรวม 4" xfId="3398" xr:uid="{79365983-1E13-4446-8433-3B5CE1C64253}"/>
    <cellStyle name="ผลรวม 4 2" xfId="2755" xr:uid="{90BF3A74-0ED0-4966-B99C-DB6D2782DF4F}"/>
    <cellStyle name="ผลรวม 4 2 2" xfId="4090" xr:uid="{C4846FD7-C5B2-4BF6-84D3-94B4BD013EAE}"/>
    <cellStyle name="ผลรวม 5" xfId="3466" xr:uid="{5F2A6B53-AFB2-4149-8CA2-16A0DA4E9ECF}"/>
    <cellStyle name="ผลรวม 5 2" xfId="3599" xr:uid="{0D9ACFC8-161F-4E94-A809-9C75793F0BE6}"/>
    <cellStyle name="ผลรวม 5 2 2" xfId="4171" xr:uid="{A17EE687-635A-40FF-A8AE-430700E8B960}"/>
    <cellStyle name="แย่" xfId="2348" xr:uid="{00000000-0005-0000-0000-00002C090000}"/>
    <cellStyle name="แย่ 2" xfId="3088" xr:uid="{9A97F0EA-9A81-4B4F-BF0C-8A9BF5CFF505}"/>
    <cellStyle name="ฤ?ธถ [0]_95" xfId="2363" xr:uid="{00000000-0005-0000-0000-00003C090000}"/>
    <cellStyle name="ฤ?ธถ_95" xfId="2364" xr:uid="{00000000-0005-0000-0000-00003D090000}"/>
    <cellStyle name="ฤธถ [0]_0e82ylkxXsZu0YORaMwizTk2E" xfId="2365" xr:uid="{00000000-0005-0000-0000-00003E090000}"/>
    <cellStyle name="ฤธถ_0e82ylkxXsZu0YORaMwizTk2E" xfId="2366" xr:uid="{00000000-0005-0000-0000-00003F090000}"/>
    <cellStyle name="ลEญ [0]_laroux" xfId="2367" xr:uid="{00000000-0005-0000-0000-000040090000}"/>
    <cellStyle name="ลEญ_laroux" xfId="2368" xr:uid="{00000000-0005-0000-0000-000041090000}"/>
    <cellStyle name="ลวดลาย" xfId="2369" xr:uid="{00000000-0005-0000-0000-000042090000}"/>
    <cellStyle name="ล๋ศญ [0]_0e82ylkxXsZu0YORaMwizTk2E" xfId="2370" xr:uid="{00000000-0005-0000-0000-000043090000}"/>
    <cellStyle name="ล๋ศญ_0e82ylkxXsZu0YORaMwizTk2E" xfId="2371" xr:uid="{00000000-0005-0000-0000-000044090000}"/>
    <cellStyle name="วฅมุ_4ฟ๙ฝวภ๛" xfId="2372" xr:uid="{00000000-0005-0000-0000-000045090000}"/>
    <cellStyle name="ส่วนที่ถูกเน้น1" xfId="2373" xr:uid="{00000000-0005-0000-0000-000046090000}"/>
    <cellStyle name="ส่วนที่ถูกเน้น1 2" xfId="3089" xr:uid="{12B7EE33-608A-4EDA-A5C0-2A8525A9AC34}"/>
    <cellStyle name="ส่วนที่ถูกเน้น2" xfId="2374" xr:uid="{00000000-0005-0000-0000-000047090000}"/>
    <cellStyle name="ส่วนที่ถูกเน้น2 2" xfId="3090" xr:uid="{2C67ABE8-493E-4B51-AD8D-EB4D1F1B767F}"/>
    <cellStyle name="ส่วนที่ถูกเน้น3" xfId="2375" xr:uid="{00000000-0005-0000-0000-000048090000}"/>
    <cellStyle name="ส่วนที่ถูกเน้น3 2" xfId="3091" xr:uid="{D8B856FC-051C-437E-8AB3-6228F9865016}"/>
    <cellStyle name="ส่วนที่ถูกเน้น4" xfId="2376" xr:uid="{00000000-0005-0000-0000-000049090000}"/>
    <cellStyle name="ส่วนที่ถูกเน้น4 2" xfId="3092" xr:uid="{388D3776-D27D-4FBC-9BCF-C81AC6685122}"/>
    <cellStyle name="ส่วนที่ถูกเน้น5" xfId="2377" xr:uid="{00000000-0005-0000-0000-00004A090000}"/>
    <cellStyle name="ส่วนที่ถูกเน้น5 2" xfId="3093" xr:uid="{B9119EC0-D6B3-4B6F-AE31-7E3E925E3864}"/>
    <cellStyle name="ส่วนที่ถูกเน้น6" xfId="2378" xr:uid="{00000000-0005-0000-0000-00004B090000}"/>
    <cellStyle name="ส่วนที่ถูกเน้น6 2" xfId="3094" xr:uid="{6AD0B58C-7330-4B25-B147-2E9AD63CE71E}"/>
    <cellStyle name="แสดงผล" xfId="2349" xr:uid="{00000000-0005-0000-0000-00002D090000}"/>
    <cellStyle name="แสดงผล 2" xfId="3095" xr:uid="{2E0EC3CC-9750-4D01-AF33-580C6E798949}"/>
    <cellStyle name="แสดงผล 2 2" xfId="3499" xr:uid="{7CB75060-D2C4-4584-B5C0-457A3C599D8C}"/>
    <cellStyle name="แสดงผล 2 2 2" xfId="3622" xr:uid="{5D94EC5A-46D8-45EA-855B-8C79CF633F10}"/>
    <cellStyle name="แสดงผล 2 2 2 2" xfId="4193" xr:uid="{416A34E5-5A93-43B1-BAEB-593B003462F7}"/>
    <cellStyle name="แสดงผล 3" xfId="3390" xr:uid="{7D747692-2F2E-4D7B-8211-D9621AEC9176}"/>
    <cellStyle name="แสดงผล 3 2" xfId="3551" xr:uid="{3E23DD52-4501-4E6B-A636-81058A7FD032}"/>
    <cellStyle name="แสดงผล 3 2 2" xfId="3620" xr:uid="{B95D2A66-0434-43B1-901C-0ADAF88320D9}"/>
    <cellStyle name="แสดงผล 3 2 2 2" xfId="4191" xr:uid="{E892899D-6DAC-4BDC-A1B5-13ED0FF4E6B2}"/>
    <cellStyle name="แสดงผล 3 3" xfId="3606" xr:uid="{9541AAD6-846C-48A7-8924-CE427700185E}"/>
    <cellStyle name="แสดงผล 3 3 2" xfId="4177" xr:uid="{408D73D7-D353-48B3-8518-EDC75D81A52B}"/>
    <cellStyle name="แสดงผล 4" xfId="3397" xr:uid="{5EB535A1-F359-4BAF-8A2A-AC2A6311BB30}"/>
    <cellStyle name="แสดงผล 4 2" xfId="2738" xr:uid="{A58B71FF-785B-4CF3-A5DB-7FA0CEED5D08}"/>
    <cellStyle name="แสดงผล 4 2 2" xfId="4074" xr:uid="{EFB097C3-EB6D-4BA0-894A-E403708DD5AB}"/>
    <cellStyle name="แสดงผล 5" xfId="3463" xr:uid="{563621CA-8B22-4EFD-93CE-C60A3B4A88DA}"/>
    <cellStyle name="แสดงผล 5 2" xfId="3657" xr:uid="{D544E4DE-54E2-49D8-BDCE-B5E4A2B93D68}"/>
    <cellStyle name="แสดงผล 5 2 2" xfId="4223" xr:uid="{A53F450A-FD84-4E5D-9023-E94EB97B2E53}"/>
    <cellStyle name="หมายเหตุ" xfId="2379" xr:uid="{00000000-0005-0000-0000-00004C090000}"/>
    <cellStyle name="หมายเหตุ 2" xfId="2380" xr:uid="{00000000-0005-0000-0000-00004D090000}"/>
    <cellStyle name="หมายเหตุ 2 2" xfId="3097" xr:uid="{7FC968EA-AB4F-4A64-B89C-A73337280831}"/>
    <cellStyle name="หมายเหตุ 2 2 2" xfId="3501" xr:uid="{FCEF6EE6-4E7F-4DA4-BCD2-4299F27149F5}"/>
    <cellStyle name="หมายเหตุ 2 3" xfId="3392" xr:uid="{F5D38F92-63D9-412B-8609-F63E07D486BF}"/>
    <cellStyle name="หมายเหตุ 2 3 2" xfId="3553" xr:uid="{DAD8797A-6F93-4590-987F-8AF0F9C8C71D}"/>
    <cellStyle name="หมายเหตุ 2 4" xfId="3395" xr:uid="{2378FB05-068F-4966-AA4E-FBAF469B730A}"/>
    <cellStyle name="หมายเหตุ 2 5" xfId="3468" xr:uid="{E827DA87-EA5D-4F92-A993-BE4C776D9B74}"/>
    <cellStyle name="หมายเหตุ 3" xfId="3096" xr:uid="{CE085DD0-7ACE-4272-97C0-08058BD69F99}"/>
    <cellStyle name="หมายเหตุ 3 2" xfId="3500" xr:uid="{EA33E481-81D6-4D1D-91C3-D70138C5BC63}"/>
    <cellStyle name="หมายเหตุ 4" xfId="3391" xr:uid="{3652473D-2329-442F-9311-7C38A96495E7}"/>
    <cellStyle name="หมายเหตุ 4 2" xfId="3552" xr:uid="{EEE13242-4FDE-4540-B60F-B3B51271B4E2}"/>
    <cellStyle name="หมายเหตุ 5" xfId="3396" xr:uid="{BAA40368-E7C2-4552-8D32-E00F3BCA6E6F}"/>
    <cellStyle name="หมายเหตุ 6" xfId="3467" xr:uid="{6DB35B9B-6756-4395-8BFC-0FC5FB872355}"/>
    <cellStyle name="หัวเรื่อง 1" xfId="2381" xr:uid="{00000000-0005-0000-0000-00004E090000}"/>
    <cellStyle name="หัวเรื่อง 1 2" xfId="3098" xr:uid="{D7F2C9CF-45CA-4115-9A1A-FA30EAD5A03D}"/>
    <cellStyle name="หัวเรื่อง 2" xfId="2382" xr:uid="{00000000-0005-0000-0000-00004F090000}"/>
    <cellStyle name="หัวเรื่อง 2 2" xfId="3099" xr:uid="{DBBA58E7-2307-4887-A59B-6F9F9BB595EB}"/>
    <cellStyle name="หัวเรื่อง 3" xfId="2383" xr:uid="{00000000-0005-0000-0000-000050090000}"/>
    <cellStyle name="หัวเรื่อง 3 2" xfId="3100" xr:uid="{17998330-7EC1-46BE-8201-0EE69F596AB2}"/>
    <cellStyle name="หัวเรื่อง 4" xfId="2384" xr:uid="{00000000-0005-0000-0000-000051090000}"/>
    <cellStyle name="หัวเรื่อง 4 2" xfId="3101" xr:uid="{CFF46EA2-81D1-442F-A0C9-FAA5686E0B9D}"/>
    <cellStyle name="ơ᪒＀＀＀＀＀＀＀＀＀＀＀＀＀＀＀＀＀＀＀＀＀＀＀＀＀＀＀＀ma_QTR94_95_1ฟ๙ศธบ๑ณปฟช (2)" xfId="2385" xr:uid="{00000000-0005-0000-0000-000052090000}"/>
    <cellStyle name="…_x000e__x000a_ธ๎_x000c_U_x0001_ฅ_x0005_ด_x000a__x0007__x0001__x0001_" xfId="2386" xr:uid="{00000000-0005-0000-0000-000053090000}"/>
    <cellStyle name="_x001d_๐&quot;_x000c_์๒_x000c_฿U_x0001_ญ_x0005_J_x000f__x0007__x0001__x0001_" xfId="3102" xr:uid="{FD1D9C13-6C70-45D2-A906-C4AF4D8F17B5}"/>
    <cellStyle name="_x001d_๐7_x000c_๎_x0017__x000d_เU_x0001_า_x0006_|!_x0007__x0001__x0001_" xfId="2387" xr:uid="{00000000-0005-0000-0000-000054090000}"/>
    <cellStyle name="_x001d_๐7_x000c_๎_x0017__x000d_เU_x0001_า_x0006_!_x0007__x0001__x0001_" xfId="2388" xr:uid="{00000000-0005-0000-0000-000055090000}"/>
    <cellStyle name="_x001d_๐๏%$ฟ&amp;_x0017__x000b__x0008_ศ_x001c__x001d__x0007__x0001__x0001_" xfId="3103" xr:uid="{B28451B2-EBED-4E84-A786-025697367EFA}"/>
    <cellStyle name="" xfId="2389" xr:uid="{00000000-0005-0000-0000-000056090000}"/>
    <cellStyle name="_xddb0_̟ᩒb_xdddc_̟ᩢb_xde1c_̟ᩲbơ᪂bơ᪒＀＀＀＀＀＀＀＀＀＀＀＀＀＀＀＀＀＀＀＀＀＀＀＀＀＀＀＀ma_QTR94_95_1ฟ๙ศธบ๑ณปฟช (2)" xfId="2390" xr:uid="{00000000-0005-0000-0000-000057090000}"/>
    <cellStyle name="백분율_95" xfId="2391" xr:uid="{00000000-0005-0000-0000-000058090000}"/>
    <cellStyle name="콤마 [0]_12월" xfId="2392" xr:uid="{00000000-0005-0000-0000-000059090000}"/>
    <cellStyle name="콤마_12월" xfId="2393" xr:uid="{00000000-0005-0000-0000-00005A090000}"/>
    <cellStyle name="통화 [0]_12월" xfId="2394" xr:uid="{00000000-0005-0000-0000-00005B090000}"/>
    <cellStyle name="통화_12월" xfId="2395" xr:uid="{00000000-0005-0000-0000-00005C090000}"/>
    <cellStyle name="표준_1.6GB" xfId="2396" xr:uid="{00000000-0005-0000-0000-00005D090000}"/>
    <cellStyle name="一般_~4664860" xfId="2397" xr:uid="{00000000-0005-0000-0000-00005E090000}"/>
    <cellStyle name="千位分隔[0]_finance statement-act-Jun01" xfId="3319" xr:uid="{8F5DE401-745D-4B5C-A63F-C59702E5D37B}"/>
    <cellStyle name="千位分隔_(A01).被限制银行明细表-0702" xfId="3320" xr:uid="{F6E981C0-DEE7-42B9-9045-9DCA5EDBC92D}"/>
    <cellStyle name="千分位[0]_LC (2)" xfId="2398" xr:uid="{00000000-0005-0000-0000-000060090000}"/>
    <cellStyle name="千分位_LC (2)" xfId="2399" xr:uid="{00000000-0005-0000-0000-000061090000}"/>
    <cellStyle name="后继超级链接" xfId="2400" xr:uid="{00000000-0005-0000-0000-000062090000}"/>
    <cellStyle name="常规_(A01).被限制银行明细表-0702" xfId="3321" xr:uid="{2342AD2D-C025-403A-9910-39E2C8C9DA9B}"/>
    <cellStyle name="折り返し" xfId="2401" xr:uid="{00000000-0005-0000-0000-000064090000}"/>
    <cellStyle name="未定義" xfId="2402" xr:uid="{00000000-0005-0000-0000-000065090000}"/>
    <cellStyle name="桁区切り [0.00]_~0024152" xfId="2403" xr:uid="{00000000-0005-0000-0000-000066090000}"/>
    <cellStyle name="桁区切り_~0024152" xfId="2404" xr:uid="{00000000-0005-0000-0000-000067090000}"/>
    <cellStyle name="標準_~0024152" xfId="2405" xr:uid="{00000000-0005-0000-0000-000068090000}"/>
    <cellStyle name="爨ﾃﾗ靉ｧﾋﾁﾒﾂｨﾘﾅﾀﾒ､ [0]_PERSONAL" xfId="2406" xr:uid="{00000000-0005-0000-0000-000069090000}"/>
    <cellStyle name="爨ﾃﾗ靉ｧﾋﾁﾒﾂｨﾘﾅﾀﾒ､_PERSONAL" xfId="2407" xr:uid="{00000000-0005-0000-0000-00006A090000}"/>
    <cellStyle name="爨ﾃﾗ靉ｧﾋﾁﾒﾂﾊ｡ﾘﾅ爰ﾔｹ [0]_PERSONAL" xfId="2408" xr:uid="{00000000-0005-0000-0000-00006B090000}"/>
    <cellStyle name="爨ﾃﾗ靉ｧﾋﾁﾒﾂﾊ｡ﾘﾅ爰ﾔｹ_PERSONAL" xfId="2409" xr:uid="{00000000-0005-0000-0000-00006C090000}"/>
    <cellStyle name="爼ﾗ靉ﾁ篦ｧﾋﾅﾒﾂﾁﾔｵﾔ" xfId="2410" xr:uid="{00000000-0005-0000-0000-00006D090000}"/>
    <cellStyle name="行レベル_1_IPC 2003年事業計画用VOL" xfId="2411" xr:uid="{00000000-0005-0000-0000-00006E090000}"/>
    <cellStyle name="表示済みのハイパーリンク_020731_2.66 120 合算(3-2)" xfId="2412" xr:uid="{00000000-0005-0000-0000-00006F090000}"/>
    <cellStyle name="見出し１" xfId="2413" xr:uid="{00000000-0005-0000-0000-000070090000}"/>
    <cellStyle name="貨幣 [0]_liz-ss" xfId="2414" xr:uid="{00000000-0005-0000-0000-000071090000}"/>
    <cellStyle name="貨幣[0]_LC (2)" xfId="2415" xr:uid="{00000000-0005-0000-0000-000072090000}"/>
    <cellStyle name="貨幣_LC (2)" xfId="2416" xr:uid="{00000000-0005-0000-0000-000073090000}"/>
    <cellStyle name="货币[0]_finance statement-act-Jun01" xfId="3322" xr:uid="{90B9ABDF-70AE-4FEA-84D2-D2C45CC05320}"/>
    <cellStyle name="货币_finance statement-act-Jun01" xfId="3323" xr:uid="{5E7FFCBF-06A5-4084-A566-46F9F12D1309}"/>
    <cellStyle name="超级链接" xfId="2417" xr:uid="{00000000-0005-0000-0000-000074090000}"/>
    <cellStyle name="通貨 [0.00]_~0024152" xfId="2418" xr:uid="{00000000-0005-0000-0000-000075090000}"/>
    <cellStyle name="通貨_~0024152" xfId="2419" xr:uid="{00000000-0005-0000-0000-000076090000}"/>
  </cellStyles>
  <dxfs count="0"/>
  <tableStyles count="0" defaultTableStyle="TableStyleMedium2" defaultPivotStyle="PivotStyleLight16"/>
  <colors>
    <mruColors>
      <color rgb="FF00FFFF"/>
      <color rgb="FF00FF00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6097A0-D109-40A5-BADB-128CA06DAEDA}">
  <sheetPr codeName="Sheet1">
    <tabColor theme="0"/>
    <pageSetUpPr fitToPage="1"/>
  </sheetPr>
  <dimension ref="A1:J109"/>
  <sheetViews>
    <sheetView tabSelected="1" view="pageBreakPreview" zoomScaleNormal="55" zoomScaleSheetLayoutView="100" workbookViewId="0"/>
  </sheetViews>
  <sheetFormatPr defaultColWidth="9.09765625" defaultRowHeight="21.5"/>
  <cols>
    <col min="1" max="1" width="43" style="5" customWidth="1"/>
    <col min="2" max="2" width="9.59765625" style="23" customWidth="1"/>
    <col min="3" max="3" width="1.09765625" style="23" customWidth="1"/>
    <col min="4" max="4" width="15.09765625" style="5" customWidth="1"/>
    <col min="5" max="5" width="1.09765625" style="5" customWidth="1"/>
    <col min="6" max="6" width="15.09765625" style="5" customWidth="1"/>
    <col min="7" max="7" width="1.09765625" style="5" customWidth="1"/>
    <col min="8" max="8" width="15.09765625" style="5" customWidth="1"/>
    <col min="9" max="9" width="1" style="5" customWidth="1"/>
    <col min="10" max="10" width="15.09765625" style="5" customWidth="1"/>
    <col min="11" max="16384" width="9.09765625" style="5"/>
  </cols>
  <sheetData>
    <row r="1" spans="1:10" s="4" customFormat="1" ht="23.25" customHeight="1">
      <c r="A1" s="2" t="s">
        <v>0</v>
      </c>
      <c r="B1" s="3"/>
      <c r="C1" s="3"/>
    </row>
    <row r="2" spans="1:10" s="4" customFormat="1" ht="23.25" customHeight="1">
      <c r="A2" s="2" t="s">
        <v>228</v>
      </c>
      <c r="B2" s="3"/>
      <c r="C2" s="3"/>
    </row>
    <row r="3" spans="1:10" ht="23.25" customHeight="1">
      <c r="B3" s="6"/>
      <c r="C3" s="6"/>
    </row>
    <row r="4" spans="1:10" ht="23.25" customHeight="1">
      <c r="B4" s="7"/>
      <c r="C4" s="7"/>
      <c r="D4" s="244" t="s">
        <v>1</v>
      </c>
      <c r="E4" s="244"/>
      <c r="F4" s="244"/>
      <c r="G4" s="8"/>
      <c r="H4" s="244" t="s">
        <v>2</v>
      </c>
      <c r="I4" s="244"/>
      <c r="J4" s="244"/>
    </row>
    <row r="5" spans="1:10" ht="23.25" customHeight="1">
      <c r="B5" s="7"/>
      <c r="C5" s="7"/>
      <c r="D5" s="9" t="s">
        <v>276</v>
      </c>
      <c r="E5" s="9"/>
      <c r="F5" s="9" t="s">
        <v>3</v>
      </c>
      <c r="G5" s="191"/>
      <c r="H5" s="9" t="s">
        <v>276</v>
      </c>
      <c r="I5" s="9"/>
      <c r="J5" s="9" t="s">
        <v>3</v>
      </c>
    </row>
    <row r="6" spans="1:10" ht="23.25" customHeight="1">
      <c r="A6" s="2" t="s">
        <v>4</v>
      </c>
      <c r="B6" s="7" t="s">
        <v>5</v>
      </c>
      <c r="C6" s="7"/>
      <c r="D6" s="9">
        <v>2568</v>
      </c>
      <c r="E6" s="9"/>
      <c r="F6" s="9">
        <v>2567</v>
      </c>
      <c r="G6" s="177"/>
      <c r="H6" s="9">
        <v>2568</v>
      </c>
      <c r="I6" s="9"/>
      <c r="J6" s="9">
        <v>2567</v>
      </c>
    </row>
    <row r="7" spans="1:10" ht="23.25" customHeight="1">
      <c r="A7" s="2"/>
      <c r="B7" s="7"/>
      <c r="D7" s="237" t="s">
        <v>6</v>
      </c>
      <c r="E7" s="9"/>
      <c r="F7" s="9"/>
      <c r="H7" s="237" t="s">
        <v>6</v>
      </c>
      <c r="I7" s="9"/>
      <c r="J7" s="9"/>
    </row>
    <row r="8" spans="1:10" ht="23.25" customHeight="1">
      <c r="A8" s="8"/>
      <c r="B8" s="7"/>
      <c r="C8" s="7"/>
      <c r="D8" s="243" t="s">
        <v>7</v>
      </c>
      <c r="E8" s="243"/>
      <c r="F8" s="243"/>
      <c r="G8" s="243"/>
      <c r="H8" s="243"/>
      <c r="I8" s="243"/>
      <c r="J8" s="243"/>
    </row>
    <row r="9" spans="1:10" s="13" customFormat="1" ht="23.25" customHeight="1">
      <c r="A9" s="10" t="s">
        <v>8</v>
      </c>
      <c r="B9" s="11"/>
      <c r="C9" s="11"/>
      <c r="D9" s="12"/>
      <c r="E9" s="12"/>
      <c r="F9" s="12"/>
      <c r="G9" s="12"/>
      <c r="H9" s="12"/>
      <c r="I9" s="12"/>
      <c r="J9" s="12"/>
    </row>
    <row r="10" spans="1:10" s="13" customFormat="1" ht="23.25" customHeight="1">
      <c r="A10" s="14" t="s">
        <v>9</v>
      </c>
      <c r="B10" s="11"/>
      <c r="C10" s="11"/>
      <c r="D10" s="15">
        <v>40364587</v>
      </c>
      <c r="E10" s="12"/>
      <c r="F10" s="15">
        <v>54612895</v>
      </c>
      <c r="G10" s="12"/>
      <c r="H10" s="15">
        <v>19804199</v>
      </c>
      <c r="I10" s="12"/>
      <c r="J10" s="15">
        <v>24149352</v>
      </c>
    </row>
    <row r="11" spans="1:10" s="13" customFormat="1" ht="23.25" customHeight="1">
      <c r="A11" s="14" t="s">
        <v>10</v>
      </c>
      <c r="B11" s="11"/>
      <c r="C11" s="11"/>
      <c r="D11" s="15">
        <v>184916</v>
      </c>
      <c r="E11" s="12"/>
      <c r="F11" s="15">
        <v>15595</v>
      </c>
      <c r="G11" s="12"/>
      <c r="H11" s="164">
        <v>0</v>
      </c>
      <c r="I11" s="12"/>
      <c r="J11" s="15">
        <v>0</v>
      </c>
    </row>
    <row r="12" spans="1:10" s="13" customFormat="1" ht="23.25" customHeight="1">
      <c r="A12" s="14" t="s">
        <v>11</v>
      </c>
      <c r="B12" s="11" t="s">
        <v>321</v>
      </c>
      <c r="C12" s="11"/>
      <c r="D12" s="15">
        <v>4459739</v>
      </c>
      <c r="E12" s="12"/>
      <c r="F12" s="15">
        <v>3856014</v>
      </c>
      <c r="G12" s="12"/>
      <c r="H12" s="15">
        <v>97852</v>
      </c>
      <c r="I12" s="12"/>
      <c r="J12" s="15">
        <v>99400</v>
      </c>
    </row>
    <row r="13" spans="1:10" s="13" customFormat="1" ht="23.25" customHeight="1">
      <c r="A13" s="14" t="s">
        <v>146</v>
      </c>
      <c r="B13" s="11" t="s">
        <v>321</v>
      </c>
      <c r="C13" s="11"/>
      <c r="D13" s="164">
        <v>16684307</v>
      </c>
      <c r="E13" s="12"/>
      <c r="F13" s="15">
        <v>17132261</v>
      </c>
      <c r="G13" s="12"/>
      <c r="H13" s="15">
        <v>11327744</v>
      </c>
      <c r="I13" s="12"/>
      <c r="J13" s="15">
        <v>11621095</v>
      </c>
    </row>
    <row r="14" spans="1:10" s="13" customFormat="1" ht="23.25" customHeight="1">
      <c r="A14" s="14" t="s">
        <v>101</v>
      </c>
      <c r="B14" s="11">
        <v>4</v>
      </c>
      <c r="C14" s="11"/>
      <c r="D14" s="164">
        <v>0</v>
      </c>
      <c r="E14" s="12"/>
      <c r="F14" s="164">
        <v>0</v>
      </c>
      <c r="G14" s="12"/>
      <c r="H14" s="15">
        <v>5839116</v>
      </c>
      <c r="I14" s="12"/>
      <c r="J14" s="164">
        <v>6640473</v>
      </c>
    </row>
    <row r="15" spans="1:10" s="13" customFormat="1" ht="23.25" customHeight="1">
      <c r="A15" s="14" t="s">
        <v>13</v>
      </c>
      <c r="B15" s="11"/>
      <c r="C15" s="11"/>
      <c r="D15" s="15">
        <v>63692302</v>
      </c>
      <c r="E15" s="12"/>
      <c r="F15" s="15">
        <v>61269362</v>
      </c>
      <c r="G15" s="12"/>
      <c r="H15" s="15">
        <v>22530719</v>
      </c>
      <c r="I15" s="12"/>
      <c r="J15" s="15">
        <v>22123393</v>
      </c>
    </row>
    <row r="16" spans="1:10" s="13" customFormat="1" ht="23.25" customHeight="1">
      <c r="A16" s="14" t="s">
        <v>156</v>
      </c>
      <c r="B16" s="11">
        <v>15</v>
      </c>
      <c r="C16" s="11"/>
      <c r="D16" s="15">
        <v>2433</v>
      </c>
      <c r="E16" s="12"/>
      <c r="F16" s="15">
        <v>861</v>
      </c>
      <c r="G16" s="12"/>
      <c r="H16" s="165">
        <v>0</v>
      </c>
      <c r="I16" s="12"/>
      <c r="J16" s="164">
        <v>0</v>
      </c>
    </row>
    <row r="17" spans="1:10" s="13" customFormat="1" ht="23.25" customHeight="1">
      <c r="A17" s="14" t="s">
        <v>14</v>
      </c>
      <c r="B17" s="11"/>
      <c r="C17" s="11"/>
      <c r="D17" s="17">
        <v>379598</v>
      </c>
      <c r="E17" s="12"/>
      <c r="F17" s="17">
        <v>265624</v>
      </c>
      <c r="G17" s="12"/>
      <c r="H17" s="17">
        <v>126121</v>
      </c>
      <c r="I17" s="12"/>
      <c r="J17" s="17">
        <v>159271</v>
      </c>
    </row>
    <row r="18" spans="1:10" s="13" customFormat="1" ht="23.25" customHeight="1">
      <c r="A18" s="18" t="s">
        <v>15</v>
      </c>
      <c r="B18" s="11"/>
      <c r="C18" s="11"/>
      <c r="D18" s="208">
        <f>SUM(D10:D17)</f>
        <v>125767882</v>
      </c>
      <c r="E18" s="19"/>
      <c r="F18" s="208">
        <f>SUM(F10:F17)</f>
        <v>137152612</v>
      </c>
      <c r="G18" s="19"/>
      <c r="H18" s="208">
        <f>SUM(H10:H17)</f>
        <v>59725751</v>
      </c>
      <c r="I18" s="19"/>
      <c r="J18" s="208">
        <f>SUM(J10:J17)</f>
        <v>64792984</v>
      </c>
    </row>
    <row r="19" spans="1:10" s="13" customFormat="1" ht="23.25" customHeight="1">
      <c r="A19" s="14"/>
      <c r="B19" s="11"/>
      <c r="C19" s="11"/>
      <c r="D19" s="15"/>
      <c r="E19" s="12"/>
      <c r="F19" s="15"/>
      <c r="G19" s="12"/>
      <c r="H19" s="15"/>
      <c r="I19" s="12"/>
      <c r="J19" s="15"/>
    </row>
    <row r="20" spans="1:10" s="13" customFormat="1" ht="23.25" customHeight="1">
      <c r="A20" s="10" t="s">
        <v>16</v>
      </c>
      <c r="B20" s="11"/>
      <c r="C20" s="11"/>
      <c r="D20" s="15"/>
      <c r="E20" s="12"/>
      <c r="F20" s="15"/>
      <c r="G20" s="12"/>
      <c r="H20" s="15"/>
      <c r="I20" s="12"/>
      <c r="J20" s="15"/>
    </row>
    <row r="21" spans="1:10" s="13" customFormat="1" ht="23.25" customHeight="1">
      <c r="A21" s="20" t="s">
        <v>17</v>
      </c>
      <c r="B21" s="11">
        <v>6</v>
      </c>
      <c r="C21" s="11"/>
      <c r="D21" s="164">
        <v>0</v>
      </c>
      <c r="E21" s="193"/>
      <c r="F21" s="164">
        <v>0</v>
      </c>
      <c r="G21" s="12"/>
      <c r="H21" s="15">
        <v>282549375</v>
      </c>
      <c r="I21" s="12"/>
      <c r="J21" s="15">
        <v>282549375</v>
      </c>
    </row>
    <row r="22" spans="1:10" s="13" customFormat="1" ht="23.25" customHeight="1">
      <c r="A22" s="20" t="s">
        <v>145</v>
      </c>
      <c r="B22" s="11">
        <v>6</v>
      </c>
      <c r="C22" s="11"/>
      <c r="D22" s="15">
        <v>9111984</v>
      </c>
      <c r="E22" s="193"/>
      <c r="F22" s="15">
        <v>9038648</v>
      </c>
      <c r="G22" s="12"/>
      <c r="H22" s="165">
        <v>0</v>
      </c>
      <c r="I22" s="12"/>
      <c r="J22" s="164">
        <v>0</v>
      </c>
    </row>
    <row r="23" spans="1:10" s="13" customFormat="1" ht="23.25" customHeight="1">
      <c r="A23" s="20" t="s">
        <v>183</v>
      </c>
      <c r="B23" s="11">
        <v>6</v>
      </c>
      <c r="C23" s="11"/>
      <c r="D23" s="15">
        <v>6134680</v>
      </c>
      <c r="E23" s="193"/>
      <c r="F23" s="15">
        <v>5981168</v>
      </c>
      <c r="G23" s="12"/>
      <c r="H23" s="164">
        <v>0</v>
      </c>
      <c r="I23" s="12"/>
      <c r="J23" s="164">
        <v>0</v>
      </c>
    </row>
    <row r="24" spans="1:10" s="13" customFormat="1" ht="23.25" customHeight="1">
      <c r="A24" s="20" t="s">
        <v>18</v>
      </c>
      <c r="B24" s="11" t="s">
        <v>322</v>
      </c>
      <c r="C24" s="11"/>
      <c r="D24" s="15">
        <v>3013221</v>
      </c>
      <c r="E24" s="12"/>
      <c r="F24" s="15">
        <v>3047054</v>
      </c>
      <c r="G24" s="12"/>
      <c r="H24" s="15">
        <v>2127760</v>
      </c>
      <c r="I24" s="12"/>
      <c r="J24" s="15">
        <v>2172080</v>
      </c>
    </row>
    <row r="25" spans="1:10" s="13" customFormat="1" ht="23.25" customHeight="1">
      <c r="A25" s="20" t="s">
        <v>247</v>
      </c>
      <c r="B25" s="11">
        <v>15</v>
      </c>
      <c r="C25" s="11"/>
      <c r="D25" s="15">
        <v>849464</v>
      </c>
      <c r="E25" s="12"/>
      <c r="F25" s="15">
        <v>832923</v>
      </c>
      <c r="G25" s="12"/>
      <c r="H25" s="164">
        <v>0</v>
      </c>
      <c r="I25" s="12"/>
      <c r="J25" s="16">
        <v>0</v>
      </c>
    </row>
    <row r="26" spans="1:10" s="13" customFormat="1" ht="23.25" customHeight="1">
      <c r="A26" s="20" t="s">
        <v>104</v>
      </c>
      <c r="B26" s="11">
        <v>4</v>
      </c>
      <c r="C26" s="11"/>
      <c r="D26" s="15">
        <v>1160439</v>
      </c>
      <c r="E26" s="12"/>
      <c r="F26" s="15">
        <v>791440</v>
      </c>
      <c r="G26" s="12"/>
      <c r="H26" s="164">
        <v>0</v>
      </c>
      <c r="I26" s="12"/>
      <c r="J26" s="16">
        <v>0</v>
      </c>
    </row>
    <row r="27" spans="1:10" s="13" customFormat="1" ht="23.25" customHeight="1">
      <c r="A27" s="14" t="s">
        <v>19</v>
      </c>
      <c r="B27" s="11"/>
      <c r="C27" s="11"/>
      <c r="D27" s="15">
        <v>57867013</v>
      </c>
      <c r="E27" s="12"/>
      <c r="F27" s="15">
        <v>56683528</v>
      </c>
      <c r="G27" s="12"/>
      <c r="H27" s="164">
        <v>0</v>
      </c>
      <c r="I27" s="12"/>
      <c r="J27" s="16">
        <v>0</v>
      </c>
    </row>
    <row r="28" spans="1:10" s="13" customFormat="1" ht="23.25" customHeight="1">
      <c r="A28" s="14" t="s">
        <v>20</v>
      </c>
      <c r="B28" s="11">
        <v>7</v>
      </c>
      <c r="C28" s="11"/>
      <c r="D28" s="15">
        <v>218838563</v>
      </c>
      <c r="E28" s="12"/>
      <c r="F28" s="15">
        <v>216588518</v>
      </c>
      <c r="G28" s="12"/>
      <c r="H28" s="15">
        <v>48636628</v>
      </c>
      <c r="I28" s="12"/>
      <c r="J28" s="15">
        <v>48074752</v>
      </c>
    </row>
    <row r="29" spans="1:10" s="13" customFormat="1" ht="23.25" customHeight="1">
      <c r="A29" s="14" t="s">
        <v>144</v>
      </c>
      <c r="B29" s="11">
        <v>8</v>
      </c>
      <c r="C29" s="11"/>
      <c r="D29" s="15">
        <v>99966265</v>
      </c>
      <c r="E29" s="12"/>
      <c r="F29" s="15">
        <v>94229389</v>
      </c>
      <c r="G29" s="12"/>
      <c r="H29" s="15">
        <v>52399252</v>
      </c>
      <c r="I29" s="12"/>
      <c r="J29" s="15">
        <v>51877390</v>
      </c>
    </row>
    <row r="30" spans="1:10" s="13" customFormat="1" ht="23.25" customHeight="1">
      <c r="A30" s="14" t="s">
        <v>21</v>
      </c>
      <c r="B30" s="11">
        <v>3</v>
      </c>
      <c r="C30" s="11"/>
      <c r="D30" s="15">
        <v>364700323</v>
      </c>
      <c r="E30" s="12"/>
      <c r="F30" s="15">
        <v>360641444</v>
      </c>
      <c r="G30" s="12"/>
      <c r="H30" s="164">
        <v>0</v>
      </c>
      <c r="I30" s="12"/>
      <c r="J30" s="16">
        <v>0</v>
      </c>
    </row>
    <row r="31" spans="1:10" s="13" customFormat="1" ht="23.25" customHeight="1">
      <c r="A31" s="14" t="s">
        <v>147</v>
      </c>
      <c r="B31" s="11"/>
      <c r="C31" s="11"/>
      <c r="D31" s="15">
        <v>53366784</v>
      </c>
      <c r="E31" s="12"/>
      <c r="F31" s="15">
        <v>53825079</v>
      </c>
      <c r="G31" s="12"/>
      <c r="H31" s="15">
        <v>2534413</v>
      </c>
      <c r="I31" s="12"/>
      <c r="J31" s="15">
        <v>2641829</v>
      </c>
    </row>
    <row r="32" spans="1:10" s="13" customFormat="1" ht="23.25" customHeight="1">
      <c r="A32" s="14" t="s">
        <v>22</v>
      </c>
      <c r="B32" s="11"/>
      <c r="C32" s="11"/>
      <c r="D32" s="15">
        <v>2012872</v>
      </c>
      <c r="E32" s="12"/>
      <c r="F32" s="15">
        <v>1874784</v>
      </c>
      <c r="G32" s="12"/>
      <c r="H32" s="15">
        <v>1664200</v>
      </c>
      <c r="I32" s="12"/>
      <c r="J32" s="15">
        <v>1543741</v>
      </c>
    </row>
    <row r="33" spans="1:10" s="13" customFormat="1" ht="23.25" customHeight="1">
      <c r="A33" s="14" t="s">
        <v>23</v>
      </c>
      <c r="B33" s="11">
        <v>4</v>
      </c>
      <c r="C33" s="11"/>
      <c r="D33" s="17">
        <v>4315829</v>
      </c>
      <c r="E33" s="12"/>
      <c r="F33" s="17">
        <v>3433703</v>
      </c>
      <c r="G33" s="12"/>
      <c r="H33" s="15">
        <v>1189063</v>
      </c>
      <c r="I33" s="12"/>
      <c r="J33" s="17">
        <v>1160218</v>
      </c>
    </row>
    <row r="34" spans="1:10" s="13" customFormat="1" ht="23.25" customHeight="1">
      <c r="A34" s="18" t="s">
        <v>24</v>
      </c>
      <c r="B34" s="11"/>
      <c r="C34" s="11"/>
      <c r="D34" s="208">
        <f>SUM(D21:D33)</f>
        <v>821337437</v>
      </c>
      <c r="E34" s="19"/>
      <c r="F34" s="208">
        <f>SUM(F21:F33)</f>
        <v>806967678</v>
      </c>
      <c r="G34" s="19"/>
      <c r="H34" s="210">
        <f>SUM(H21:H33)</f>
        <v>391100691</v>
      </c>
      <c r="I34" s="19"/>
      <c r="J34" s="208">
        <f>SUM(J21:J33)</f>
        <v>390019385</v>
      </c>
    </row>
    <row r="35" spans="1:10" s="13" customFormat="1" ht="23.25" customHeight="1">
      <c r="A35" s="18"/>
      <c r="B35" s="11"/>
      <c r="C35" s="11"/>
      <c r="D35" s="15"/>
      <c r="E35" s="12"/>
      <c r="F35" s="15"/>
      <c r="G35" s="12"/>
      <c r="H35" s="15"/>
      <c r="I35" s="12"/>
      <c r="J35" s="15"/>
    </row>
    <row r="36" spans="1:10" s="13" customFormat="1" ht="23.25" customHeight="1" thickBot="1">
      <c r="A36" s="18" t="s">
        <v>25</v>
      </c>
      <c r="B36" s="11"/>
      <c r="C36" s="11"/>
      <c r="D36" s="209">
        <f>SUM(D18+D34)</f>
        <v>947105319</v>
      </c>
      <c r="E36" s="19"/>
      <c r="F36" s="209">
        <f>SUM(F18,F34)</f>
        <v>944120290</v>
      </c>
      <c r="G36" s="19"/>
      <c r="H36" s="209">
        <f>SUM(H18+H34)</f>
        <v>450826442</v>
      </c>
      <c r="I36" s="19"/>
      <c r="J36" s="209">
        <f>SUM(J18,J34)</f>
        <v>454812369</v>
      </c>
    </row>
    <row r="37" spans="1:10" s="13" customFormat="1" ht="23.25" customHeight="1" thickTop="1">
      <c r="B37" s="21"/>
      <c r="C37" s="21"/>
      <c r="D37" s="15"/>
      <c r="E37" s="15"/>
      <c r="F37" s="15"/>
      <c r="G37" s="15"/>
      <c r="H37" s="15"/>
      <c r="I37" s="15"/>
      <c r="J37" s="15"/>
    </row>
    <row r="38" spans="1:10" s="4" customFormat="1" ht="23.25" customHeight="1">
      <c r="A38" s="2" t="s">
        <v>0</v>
      </c>
      <c r="B38" s="3"/>
      <c r="C38" s="3"/>
    </row>
    <row r="39" spans="1:10" s="4" customFormat="1" ht="23.25" customHeight="1">
      <c r="A39" s="2" t="s">
        <v>228</v>
      </c>
      <c r="B39" s="3"/>
      <c r="C39" s="3"/>
    </row>
    <row r="40" spans="1:10" ht="22" customHeight="1">
      <c r="A40" s="22"/>
    </row>
    <row r="41" spans="1:10" ht="22.5" customHeight="1">
      <c r="B41" s="7"/>
      <c r="C41" s="7"/>
      <c r="D41" s="244" t="s">
        <v>1</v>
      </c>
      <c r="E41" s="244"/>
      <c r="F41" s="244"/>
      <c r="G41" s="8"/>
      <c r="H41" s="244" t="s">
        <v>2</v>
      </c>
      <c r="I41" s="244"/>
      <c r="J41" s="244"/>
    </row>
    <row r="42" spans="1:10" ht="22.5" customHeight="1">
      <c r="B42" s="7"/>
      <c r="C42" s="7"/>
      <c r="D42" s="9" t="s">
        <v>276</v>
      </c>
      <c r="E42" s="9"/>
      <c r="F42" s="9" t="s">
        <v>3</v>
      </c>
      <c r="G42" s="191"/>
      <c r="H42" s="9" t="s">
        <v>276</v>
      </c>
      <c r="I42" s="9"/>
      <c r="J42" s="9" t="s">
        <v>3</v>
      </c>
    </row>
    <row r="43" spans="1:10" ht="23" customHeight="1">
      <c r="A43" s="2" t="s">
        <v>26</v>
      </c>
      <c r="B43" s="7" t="s">
        <v>5</v>
      </c>
      <c r="C43" s="7"/>
      <c r="D43" s="9">
        <v>2568</v>
      </c>
      <c r="E43" s="9"/>
      <c r="F43" s="9">
        <v>2567</v>
      </c>
      <c r="G43" s="177"/>
      <c r="H43" s="9">
        <v>2568</v>
      </c>
      <c r="I43" s="9"/>
      <c r="J43" s="9">
        <v>2567</v>
      </c>
    </row>
    <row r="44" spans="1:10" ht="22.5" customHeight="1">
      <c r="A44" s="2"/>
      <c r="B44" s="7"/>
      <c r="C44" s="7"/>
      <c r="D44" s="9" t="s">
        <v>6</v>
      </c>
      <c r="E44" s="9"/>
      <c r="F44" s="9"/>
      <c r="G44" s="177"/>
      <c r="H44" s="9" t="s">
        <v>6</v>
      </c>
      <c r="I44" s="9"/>
      <c r="J44" s="9"/>
    </row>
    <row r="45" spans="1:10" ht="22.5" customHeight="1">
      <c r="A45" s="8"/>
      <c r="B45" s="7"/>
      <c r="C45" s="7"/>
      <c r="D45" s="243" t="s">
        <v>7</v>
      </c>
      <c r="E45" s="243"/>
      <c r="F45" s="243"/>
      <c r="G45" s="243"/>
      <c r="H45" s="243"/>
      <c r="I45" s="243"/>
      <c r="J45" s="243"/>
    </row>
    <row r="46" spans="1:10" s="13" customFormat="1" ht="23" customHeight="1">
      <c r="A46" s="10" t="s">
        <v>27</v>
      </c>
      <c r="B46" s="11"/>
      <c r="C46" s="11"/>
      <c r="D46" s="12"/>
      <c r="E46" s="12"/>
      <c r="F46" s="12"/>
      <c r="G46" s="12"/>
      <c r="H46" s="12"/>
      <c r="I46" s="12"/>
      <c r="J46" s="12"/>
    </row>
    <row r="47" spans="1:10" s="13" customFormat="1" ht="22" customHeight="1">
      <c r="A47" s="24" t="s">
        <v>102</v>
      </c>
      <c r="B47" s="11"/>
      <c r="C47" s="11"/>
      <c r="D47" s="25">
        <v>19100360</v>
      </c>
      <c r="E47" s="12"/>
      <c r="F47" s="25">
        <v>9445972</v>
      </c>
      <c r="G47" s="12"/>
      <c r="H47" s="164">
        <v>0</v>
      </c>
      <c r="I47" s="12"/>
      <c r="J47" s="25">
        <v>0</v>
      </c>
    </row>
    <row r="48" spans="1:10" s="13" customFormat="1" ht="22" customHeight="1">
      <c r="A48" s="14" t="s">
        <v>28</v>
      </c>
      <c r="B48" s="11">
        <v>4</v>
      </c>
      <c r="C48" s="11"/>
      <c r="D48" s="25">
        <v>115711419</v>
      </c>
      <c r="E48" s="12"/>
      <c r="F48" s="25">
        <v>128293882</v>
      </c>
      <c r="G48" s="12"/>
      <c r="H48" s="15">
        <v>49840094</v>
      </c>
      <c r="I48" s="12"/>
      <c r="J48" s="25">
        <v>55097311</v>
      </c>
    </row>
    <row r="49" spans="1:10" s="13" customFormat="1" ht="22" customHeight="1">
      <c r="A49" s="14" t="s">
        <v>29</v>
      </c>
      <c r="B49" s="11">
        <v>4</v>
      </c>
      <c r="C49" s="11"/>
      <c r="D49" s="25">
        <v>32837682</v>
      </c>
      <c r="E49" s="12"/>
      <c r="F49" s="25">
        <v>32948265</v>
      </c>
      <c r="G49" s="12"/>
      <c r="H49" s="15">
        <v>18230600</v>
      </c>
      <c r="I49" s="12"/>
      <c r="J49" s="25">
        <v>19334503</v>
      </c>
    </row>
    <row r="50" spans="1:10" s="13" customFormat="1" ht="22" customHeight="1">
      <c r="A50" s="14" t="s">
        <v>248</v>
      </c>
      <c r="B50" s="11"/>
      <c r="C50" s="11"/>
      <c r="D50" s="25">
        <v>1253358</v>
      </c>
      <c r="E50" s="12"/>
      <c r="F50" s="25">
        <v>693199</v>
      </c>
      <c r="G50" s="12"/>
      <c r="H50" s="164">
        <v>406700</v>
      </c>
      <c r="I50" s="12"/>
      <c r="J50" s="16">
        <v>0</v>
      </c>
    </row>
    <row r="51" spans="1:10" s="13" customFormat="1" ht="22" customHeight="1">
      <c r="A51" s="14" t="s">
        <v>184</v>
      </c>
      <c r="B51" s="11">
        <v>4</v>
      </c>
      <c r="C51" s="11"/>
      <c r="D51" s="164">
        <v>0</v>
      </c>
      <c r="E51" s="12"/>
      <c r="F51" s="164">
        <v>0</v>
      </c>
      <c r="G51" s="12"/>
      <c r="H51" s="15">
        <v>2700000</v>
      </c>
      <c r="I51" s="12"/>
      <c r="J51" s="25">
        <v>1500000</v>
      </c>
    </row>
    <row r="52" spans="1:10" s="13" customFormat="1" ht="22" customHeight="1">
      <c r="A52" s="14" t="s">
        <v>103</v>
      </c>
      <c r="B52" s="11" t="s">
        <v>319</v>
      </c>
      <c r="C52" s="11"/>
      <c r="D52" s="25">
        <v>52914347</v>
      </c>
      <c r="E52" s="12"/>
      <c r="F52" s="25">
        <v>41695986</v>
      </c>
      <c r="G52" s="12"/>
      <c r="H52" s="15">
        <v>29511175</v>
      </c>
      <c r="I52" s="12"/>
      <c r="J52" s="25">
        <v>21668398</v>
      </c>
    </row>
    <row r="53" spans="1:10" s="13" customFormat="1" ht="22" customHeight="1">
      <c r="A53" s="14" t="s">
        <v>31</v>
      </c>
      <c r="B53" s="11"/>
      <c r="C53" s="11"/>
      <c r="D53" s="26"/>
      <c r="E53" s="12"/>
      <c r="F53" s="25"/>
      <c r="G53" s="12"/>
      <c r="H53" s="164"/>
      <c r="I53" s="12"/>
      <c r="J53" s="15"/>
    </row>
    <row r="54" spans="1:10" s="13" customFormat="1" ht="22" customHeight="1">
      <c r="A54" s="14" t="s">
        <v>30</v>
      </c>
      <c r="B54" s="11">
        <v>15</v>
      </c>
      <c r="C54" s="11"/>
      <c r="D54" s="25">
        <v>4344053</v>
      </c>
      <c r="E54" s="12"/>
      <c r="F54" s="25">
        <v>2258745</v>
      </c>
      <c r="G54" s="12"/>
      <c r="H54" s="164">
        <v>0</v>
      </c>
      <c r="I54" s="12"/>
      <c r="J54" s="16">
        <v>0</v>
      </c>
    </row>
    <row r="55" spans="1:10" s="13" customFormat="1" ht="21.65" customHeight="1">
      <c r="A55" s="14" t="s">
        <v>161</v>
      </c>
      <c r="B55" s="11"/>
      <c r="C55" s="11"/>
      <c r="D55" s="25"/>
      <c r="E55" s="12"/>
      <c r="F55" s="25"/>
      <c r="G55" s="12"/>
      <c r="H55" s="164"/>
      <c r="I55" s="12"/>
      <c r="J55" s="27"/>
    </row>
    <row r="56" spans="1:10" s="13" customFormat="1" ht="22" customHeight="1">
      <c r="A56" s="14" t="s">
        <v>30</v>
      </c>
      <c r="B56" s="11">
        <v>4</v>
      </c>
      <c r="C56" s="11"/>
      <c r="D56" s="25">
        <v>11674748</v>
      </c>
      <c r="E56" s="12"/>
      <c r="F56" s="25">
        <v>12188448</v>
      </c>
      <c r="G56" s="12"/>
      <c r="H56" s="15">
        <v>7828979</v>
      </c>
      <c r="I56" s="12"/>
      <c r="J56" s="25">
        <v>7822496</v>
      </c>
    </row>
    <row r="57" spans="1:10" s="13" customFormat="1" ht="22" customHeight="1">
      <c r="A57" s="14" t="s">
        <v>148</v>
      </c>
      <c r="B57" s="11"/>
      <c r="C57" s="11"/>
      <c r="D57" s="25">
        <v>1153693</v>
      </c>
      <c r="E57" s="12"/>
      <c r="F57" s="25">
        <v>2288726</v>
      </c>
      <c r="G57" s="12"/>
      <c r="H57" s="15">
        <v>552264</v>
      </c>
      <c r="I57" s="12"/>
      <c r="J57" s="16">
        <v>780645</v>
      </c>
    </row>
    <row r="58" spans="1:10" s="13" customFormat="1" ht="22" customHeight="1">
      <c r="A58" s="14" t="s">
        <v>185</v>
      </c>
      <c r="B58" s="11">
        <v>15</v>
      </c>
      <c r="C58" s="11"/>
      <c r="D58" s="15">
        <v>9262</v>
      </c>
      <c r="E58" s="12"/>
      <c r="F58" s="15">
        <v>25976</v>
      </c>
      <c r="G58" s="12"/>
      <c r="H58" s="164">
        <v>0</v>
      </c>
      <c r="I58" s="12"/>
      <c r="J58" s="16">
        <v>0</v>
      </c>
    </row>
    <row r="59" spans="1:10" s="13" customFormat="1" ht="21.65" customHeight="1">
      <c r="A59" s="14" t="s">
        <v>32</v>
      </c>
      <c r="B59" s="11"/>
      <c r="C59" s="11"/>
      <c r="D59" s="28">
        <v>2609251</v>
      </c>
      <c r="E59" s="12"/>
      <c r="F59" s="28">
        <v>2537076</v>
      </c>
      <c r="G59" s="12"/>
      <c r="H59" s="17">
        <v>533401</v>
      </c>
      <c r="I59" s="12"/>
      <c r="J59" s="17">
        <v>551646</v>
      </c>
    </row>
    <row r="60" spans="1:10" s="13" customFormat="1" ht="23.25" customHeight="1">
      <c r="A60" s="18" t="s">
        <v>33</v>
      </c>
      <c r="B60" s="11"/>
      <c r="C60" s="11"/>
      <c r="D60" s="208">
        <f>SUM(D47:D59)</f>
        <v>241608173</v>
      </c>
      <c r="E60" s="19"/>
      <c r="F60" s="208">
        <f>SUM(F47:F59)</f>
        <v>232376275</v>
      </c>
      <c r="G60" s="19"/>
      <c r="H60" s="208">
        <f>SUM(H47:H59)</f>
        <v>109603213</v>
      </c>
      <c r="I60" s="19"/>
      <c r="J60" s="208">
        <f>SUM(J47:J59)</f>
        <v>106754999</v>
      </c>
    </row>
    <row r="61" spans="1:10" s="13" customFormat="1" ht="12" customHeight="1">
      <c r="A61" s="14"/>
      <c r="B61" s="11"/>
      <c r="C61" s="11"/>
      <c r="D61" s="15"/>
      <c r="E61" s="12"/>
      <c r="F61" s="15"/>
      <c r="G61" s="12"/>
      <c r="H61" s="15"/>
      <c r="I61" s="12"/>
      <c r="J61" s="15"/>
    </row>
    <row r="62" spans="1:10" s="13" customFormat="1" ht="23.25" customHeight="1">
      <c r="A62" s="10" t="s">
        <v>34</v>
      </c>
      <c r="B62" s="11"/>
      <c r="C62" s="11"/>
      <c r="D62" s="15"/>
      <c r="E62" s="12"/>
      <c r="F62" s="15"/>
      <c r="G62" s="12"/>
      <c r="H62" s="15"/>
      <c r="I62" s="12"/>
      <c r="J62" s="15"/>
    </row>
    <row r="63" spans="1:10" s="13" customFormat="1" ht="22" customHeight="1">
      <c r="A63" s="14" t="s">
        <v>35</v>
      </c>
      <c r="B63" s="11" t="s">
        <v>319</v>
      </c>
      <c r="C63" s="11"/>
      <c r="D63" s="25">
        <v>228124652</v>
      </c>
      <c r="E63" s="12"/>
      <c r="F63" s="25">
        <v>237524615</v>
      </c>
      <c r="G63" s="12"/>
      <c r="H63" s="15">
        <v>182748990</v>
      </c>
      <c r="I63" s="12"/>
      <c r="J63" s="15">
        <v>196260301</v>
      </c>
    </row>
    <row r="64" spans="1:10" s="13" customFormat="1" ht="22" customHeight="1">
      <c r="A64" s="14" t="s">
        <v>31</v>
      </c>
      <c r="B64" s="11">
        <v>15</v>
      </c>
      <c r="C64" s="11"/>
      <c r="D64" s="25">
        <v>16712543</v>
      </c>
      <c r="E64" s="12"/>
      <c r="F64" s="25">
        <v>25607014</v>
      </c>
      <c r="G64" s="12"/>
      <c r="H64" s="164">
        <v>0</v>
      </c>
      <c r="I64" s="12"/>
      <c r="J64" s="16">
        <v>0</v>
      </c>
    </row>
    <row r="65" spans="1:10" s="13" customFormat="1" ht="22" customHeight="1">
      <c r="A65" s="14" t="s">
        <v>246</v>
      </c>
      <c r="B65" s="11"/>
      <c r="C65" s="11"/>
      <c r="D65" s="25">
        <v>38364</v>
      </c>
      <c r="E65" s="190"/>
      <c r="F65" s="164">
        <v>47113</v>
      </c>
      <c r="G65" s="11"/>
      <c r="H65" s="164">
        <v>0</v>
      </c>
      <c r="I65" s="11"/>
      <c r="J65" s="16">
        <v>0</v>
      </c>
    </row>
    <row r="66" spans="1:10" s="13" customFormat="1" ht="22" customHeight="1">
      <c r="A66" s="14" t="s">
        <v>150</v>
      </c>
      <c r="B66" s="11">
        <v>4</v>
      </c>
      <c r="C66" s="11"/>
      <c r="D66" s="25">
        <v>102021157</v>
      </c>
      <c r="E66" s="12"/>
      <c r="F66" s="25">
        <v>95868026</v>
      </c>
      <c r="G66" s="12"/>
      <c r="H66" s="15">
        <v>47875174</v>
      </c>
      <c r="I66" s="12"/>
      <c r="J66" s="15">
        <v>47250496</v>
      </c>
    </row>
    <row r="67" spans="1:10" s="13" customFormat="1" ht="22" customHeight="1">
      <c r="A67" s="13" t="s">
        <v>113</v>
      </c>
      <c r="B67" s="11"/>
      <c r="C67" s="11"/>
      <c r="D67" s="25">
        <v>8309774</v>
      </c>
      <c r="E67" s="12"/>
      <c r="F67" s="25">
        <v>7939098</v>
      </c>
      <c r="G67" s="12"/>
      <c r="H67" s="15">
        <v>4119461</v>
      </c>
      <c r="I67" s="12"/>
      <c r="J67" s="15">
        <v>3919542</v>
      </c>
    </row>
    <row r="68" spans="1:10" s="13" customFormat="1" ht="22" customHeight="1">
      <c r="A68" s="13" t="s">
        <v>186</v>
      </c>
      <c r="B68" s="11"/>
      <c r="C68" s="11"/>
      <c r="D68" s="25">
        <v>2579847</v>
      </c>
      <c r="E68" s="12"/>
      <c r="F68" s="25">
        <v>2563379</v>
      </c>
      <c r="G68" s="12"/>
      <c r="H68" s="15">
        <v>219815</v>
      </c>
      <c r="I68" s="12"/>
      <c r="J68" s="15">
        <v>211862</v>
      </c>
    </row>
    <row r="69" spans="1:10" s="13" customFormat="1" ht="22" customHeight="1">
      <c r="A69" s="13" t="s">
        <v>187</v>
      </c>
      <c r="B69" s="11"/>
      <c r="C69" s="11"/>
      <c r="D69" s="25">
        <v>1423615</v>
      </c>
      <c r="E69" s="12"/>
      <c r="F69" s="25">
        <v>1468893</v>
      </c>
      <c r="G69" s="12"/>
      <c r="H69" s="164">
        <v>0</v>
      </c>
      <c r="I69" s="12"/>
      <c r="J69" s="16">
        <v>0</v>
      </c>
    </row>
    <row r="70" spans="1:10" s="13" customFormat="1" ht="22" customHeight="1">
      <c r="A70" s="14" t="s">
        <v>36</v>
      </c>
      <c r="B70" s="11">
        <v>15</v>
      </c>
      <c r="C70" s="11"/>
      <c r="D70" s="25">
        <v>4331502</v>
      </c>
      <c r="E70" s="12"/>
      <c r="F70" s="25">
        <v>4139740</v>
      </c>
      <c r="G70" s="12"/>
      <c r="H70" s="15">
        <v>4258901</v>
      </c>
      <c r="I70" s="12"/>
      <c r="J70" s="15">
        <v>4079803</v>
      </c>
    </row>
    <row r="71" spans="1:10" s="13" customFormat="1" ht="22" customHeight="1">
      <c r="A71" s="14" t="s">
        <v>37</v>
      </c>
      <c r="B71" s="11"/>
      <c r="C71" s="11"/>
      <c r="D71" s="25">
        <v>16508761</v>
      </c>
      <c r="E71" s="12"/>
      <c r="F71" s="25">
        <v>16472722</v>
      </c>
      <c r="G71" s="12"/>
      <c r="H71" s="164">
        <v>0</v>
      </c>
      <c r="I71" s="12"/>
      <c r="J71" s="16">
        <v>0</v>
      </c>
    </row>
    <row r="72" spans="1:10" s="13" customFormat="1" ht="22" customHeight="1">
      <c r="A72" s="14" t="s">
        <v>38</v>
      </c>
      <c r="B72" s="11"/>
      <c r="C72" s="11"/>
      <c r="D72" s="28">
        <v>429387</v>
      </c>
      <c r="E72" s="12"/>
      <c r="F72" s="28">
        <v>502696</v>
      </c>
      <c r="G72" s="12"/>
      <c r="H72" s="166">
        <v>0</v>
      </c>
      <c r="I72" s="12"/>
      <c r="J72" s="29">
        <v>0</v>
      </c>
    </row>
    <row r="73" spans="1:10" s="13" customFormat="1" ht="23.25" customHeight="1">
      <c r="A73" s="18" t="s">
        <v>39</v>
      </c>
      <c r="B73" s="11"/>
      <c r="C73" s="11"/>
      <c r="D73" s="208">
        <f>SUM(D63:D72)</f>
        <v>380479602</v>
      </c>
      <c r="E73" s="19"/>
      <c r="F73" s="210">
        <f>SUM(F63:F72)</f>
        <v>392133296</v>
      </c>
      <c r="G73" s="19"/>
      <c r="H73" s="208">
        <f>SUM(H62:H72)</f>
        <v>239222341</v>
      </c>
      <c r="I73" s="19"/>
      <c r="J73" s="210">
        <f>SUM(J63:J72)</f>
        <v>251722004</v>
      </c>
    </row>
    <row r="74" spans="1:10" s="13" customFormat="1" ht="12" customHeight="1">
      <c r="A74" s="18"/>
      <c r="B74" s="11"/>
      <c r="C74" s="11"/>
      <c r="D74" s="19"/>
      <c r="E74" s="19"/>
      <c r="F74" s="19"/>
      <c r="G74" s="19"/>
      <c r="H74" s="19"/>
      <c r="I74" s="19"/>
      <c r="J74" s="19"/>
    </row>
    <row r="75" spans="1:10" s="13" customFormat="1" ht="23.25" customHeight="1">
      <c r="A75" s="18" t="s">
        <v>40</v>
      </c>
      <c r="B75" s="11"/>
      <c r="C75" s="11"/>
      <c r="D75" s="208">
        <f>D60+D73</f>
        <v>622087775</v>
      </c>
      <c r="E75" s="19"/>
      <c r="F75" s="208">
        <f>SUM(F60,F73)</f>
        <v>624509571</v>
      </c>
      <c r="G75" s="19"/>
      <c r="H75" s="208">
        <f>H60+H73</f>
        <v>348825554</v>
      </c>
      <c r="I75" s="19"/>
      <c r="J75" s="208">
        <f>SUM(J60,J73)</f>
        <v>358477003</v>
      </c>
    </row>
    <row r="76" spans="1:10" s="4" customFormat="1" ht="23.25" customHeight="1">
      <c r="A76" s="2" t="s">
        <v>0</v>
      </c>
      <c r="B76" s="3"/>
      <c r="C76" s="7"/>
      <c r="D76" s="30"/>
      <c r="E76" s="30"/>
      <c r="F76" s="30"/>
      <c r="G76" s="30"/>
      <c r="H76" s="30"/>
      <c r="I76" s="30"/>
      <c r="J76" s="30"/>
    </row>
    <row r="77" spans="1:10" s="4" customFormat="1" ht="23.25" customHeight="1">
      <c r="A77" s="2" t="s">
        <v>228</v>
      </c>
      <c r="B77" s="3"/>
      <c r="C77" s="7"/>
      <c r="D77" s="30"/>
      <c r="E77" s="30"/>
      <c r="F77" s="30"/>
      <c r="G77" s="30"/>
      <c r="H77" s="30"/>
      <c r="I77" s="30"/>
      <c r="J77" s="30"/>
    </row>
    <row r="78" spans="1:10" ht="23.25" customHeight="1">
      <c r="A78" s="22"/>
      <c r="C78" s="7"/>
      <c r="D78" s="26"/>
      <c r="E78" s="26"/>
      <c r="F78" s="26"/>
      <c r="G78" s="26"/>
      <c r="H78" s="26"/>
      <c r="I78" s="26"/>
      <c r="J78" s="26"/>
    </row>
    <row r="79" spans="1:10" ht="23.25" customHeight="1">
      <c r="B79" s="7"/>
      <c r="C79" s="7"/>
      <c r="D79" s="244" t="s">
        <v>1</v>
      </c>
      <c r="E79" s="244"/>
      <c r="F79" s="244"/>
      <c r="G79" s="8"/>
      <c r="H79" s="244" t="s">
        <v>2</v>
      </c>
      <c r="I79" s="244"/>
      <c r="J79" s="244"/>
    </row>
    <row r="80" spans="1:10" ht="23.25" customHeight="1">
      <c r="B80" s="7"/>
      <c r="C80" s="7"/>
      <c r="D80" s="9" t="s">
        <v>276</v>
      </c>
      <c r="E80" s="9"/>
      <c r="F80" s="9" t="s">
        <v>3</v>
      </c>
      <c r="G80" s="191"/>
      <c r="H80" s="9" t="s">
        <v>276</v>
      </c>
      <c r="I80" s="9"/>
      <c r="J80" s="9" t="s">
        <v>3</v>
      </c>
    </row>
    <row r="81" spans="1:10" ht="23.25" customHeight="1">
      <c r="A81" s="2" t="s">
        <v>41</v>
      </c>
      <c r="B81" s="7" t="s">
        <v>5</v>
      </c>
      <c r="C81" s="7"/>
      <c r="D81" s="9">
        <v>2568</v>
      </c>
      <c r="E81" s="9"/>
      <c r="F81" s="9">
        <v>2567</v>
      </c>
      <c r="G81" s="177"/>
      <c r="H81" s="9">
        <v>2568</v>
      </c>
      <c r="I81" s="9"/>
      <c r="J81" s="9">
        <v>2567</v>
      </c>
    </row>
    <row r="82" spans="1:10" ht="23.25" customHeight="1">
      <c r="A82" s="2"/>
      <c r="B82" s="7"/>
      <c r="C82" s="7"/>
      <c r="D82" s="9" t="s">
        <v>6</v>
      </c>
      <c r="E82" s="9"/>
      <c r="F82" s="9"/>
      <c r="G82" s="177"/>
      <c r="H82" s="9" t="s">
        <v>6</v>
      </c>
      <c r="I82" s="9"/>
      <c r="J82" s="9"/>
    </row>
    <row r="83" spans="1:10" ht="23.25" customHeight="1">
      <c r="A83" s="8"/>
      <c r="B83" s="7"/>
      <c r="C83" s="7"/>
      <c r="D83" s="243" t="s">
        <v>7</v>
      </c>
      <c r="E83" s="243"/>
      <c r="F83" s="243"/>
      <c r="G83" s="243"/>
      <c r="H83" s="243"/>
      <c r="I83" s="243"/>
      <c r="J83" s="243"/>
    </row>
    <row r="84" spans="1:10" s="13" customFormat="1" ht="23.25" customHeight="1">
      <c r="A84" s="10" t="s">
        <v>42</v>
      </c>
      <c r="B84" s="11"/>
      <c r="C84" s="11"/>
      <c r="D84" s="31"/>
      <c r="E84" s="31"/>
      <c r="F84" s="31"/>
      <c r="G84" s="31"/>
      <c r="H84" s="31"/>
      <c r="I84" s="31"/>
      <c r="J84" s="31"/>
    </row>
    <row r="85" spans="1:10" s="13" customFormat="1" ht="23.25" customHeight="1">
      <c r="A85" s="20" t="s">
        <v>43</v>
      </c>
      <c r="B85" s="11"/>
      <c r="C85" s="11"/>
      <c r="D85" s="31"/>
      <c r="E85" s="31"/>
      <c r="F85" s="31"/>
      <c r="G85" s="31"/>
      <c r="H85" s="31"/>
      <c r="I85" s="31"/>
      <c r="J85" s="31"/>
    </row>
    <row r="86" spans="1:10" s="13" customFormat="1" ht="23.25" customHeight="1">
      <c r="A86" s="20" t="s">
        <v>130</v>
      </c>
      <c r="B86" s="11"/>
      <c r="C86" s="11"/>
      <c r="D86" s="32"/>
      <c r="E86" s="32"/>
      <c r="F86" s="32"/>
      <c r="G86" s="32"/>
      <c r="H86" s="32"/>
      <c r="I86" s="32"/>
      <c r="J86" s="32"/>
    </row>
    <row r="87" spans="1:10" s="13" customFormat="1" ht="23.25" customHeight="1">
      <c r="A87" s="33" t="s">
        <v>140</v>
      </c>
      <c r="B87" s="11"/>
      <c r="C87" s="11"/>
      <c r="D87" s="12"/>
      <c r="E87" s="12"/>
      <c r="F87" s="12"/>
      <c r="G87" s="12"/>
      <c r="H87" s="12"/>
      <c r="I87" s="12"/>
      <c r="J87" s="12"/>
    </row>
    <row r="88" spans="1:10" s="13" customFormat="1" ht="23.25" customHeight="1" thickBot="1">
      <c r="A88" s="33" t="s">
        <v>141</v>
      </c>
      <c r="B88" s="11"/>
      <c r="C88" s="11"/>
      <c r="D88" s="34">
        <v>8986296</v>
      </c>
      <c r="E88" s="12"/>
      <c r="F88" s="34">
        <v>8986296</v>
      </c>
      <c r="G88" s="12"/>
      <c r="H88" s="34">
        <v>8986296</v>
      </c>
      <c r="I88" s="12"/>
      <c r="J88" s="34">
        <v>8986296</v>
      </c>
    </row>
    <row r="89" spans="1:10" s="13" customFormat="1" ht="23.25" customHeight="1" thickTop="1">
      <c r="A89" s="35" t="s">
        <v>131</v>
      </c>
      <c r="B89" s="11"/>
      <c r="C89" s="11"/>
      <c r="D89" s="15"/>
      <c r="E89" s="12"/>
      <c r="F89" s="15"/>
      <c r="G89" s="12"/>
      <c r="H89" s="15"/>
      <c r="I89" s="12"/>
      <c r="J89" s="15"/>
    </row>
    <row r="90" spans="1:10" s="13" customFormat="1" ht="23.25" customHeight="1">
      <c r="A90" s="33" t="s">
        <v>142</v>
      </c>
      <c r="B90" s="11"/>
      <c r="C90" s="11"/>
      <c r="D90" s="15"/>
      <c r="E90" s="12"/>
      <c r="F90" s="15"/>
      <c r="G90" s="12"/>
      <c r="H90" s="15"/>
      <c r="I90" s="12"/>
      <c r="J90" s="15"/>
    </row>
    <row r="91" spans="1:10" s="13" customFormat="1" ht="23.25" customHeight="1">
      <c r="A91" s="33" t="s">
        <v>141</v>
      </c>
      <c r="B91" s="11"/>
      <c r="C91" s="11"/>
      <c r="D91" s="15">
        <v>8983101</v>
      </c>
      <c r="E91" s="12"/>
      <c r="F91" s="15">
        <v>8983101</v>
      </c>
      <c r="G91" s="12"/>
      <c r="H91" s="15">
        <v>8983101</v>
      </c>
      <c r="I91" s="12"/>
      <c r="J91" s="15">
        <v>8983101</v>
      </c>
    </row>
    <row r="92" spans="1:10" s="13" customFormat="1" ht="23.25" customHeight="1">
      <c r="A92" s="35" t="s">
        <v>44</v>
      </c>
      <c r="B92" s="11"/>
      <c r="C92" s="11"/>
      <c r="D92" s="15"/>
      <c r="E92" s="12"/>
      <c r="F92" s="15"/>
      <c r="G92" s="12"/>
      <c r="H92" s="15"/>
      <c r="I92" s="12"/>
      <c r="J92" s="15"/>
    </row>
    <row r="93" spans="1:10" s="13" customFormat="1" ht="23.25" customHeight="1">
      <c r="A93" s="20" t="s">
        <v>132</v>
      </c>
      <c r="D93" s="15">
        <v>1684317</v>
      </c>
      <c r="E93" s="12"/>
      <c r="F93" s="15">
        <v>1684317</v>
      </c>
      <c r="G93" s="12"/>
      <c r="H93" s="15">
        <v>1684317</v>
      </c>
      <c r="I93" s="12"/>
      <c r="J93" s="15">
        <v>1684317</v>
      </c>
    </row>
    <row r="94" spans="1:10" s="13" customFormat="1" ht="23.25" customHeight="1">
      <c r="A94" s="20" t="s">
        <v>198</v>
      </c>
      <c r="D94" s="15"/>
      <c r="E94" s="12"/>
      <c r="F94" s="15"/>
      <c r="G94" s="12"/>
      <c r="H94" s="15"/>
      <c r="I94" s="12"/>
      <c r="J94" s="15"/>
    </row>
    <row r="95" spans="1:10" s="13" customFormat="1" ht="23.25" customHeight="1">
      <c r="A95" s="20" t="s">
        <v>251</v>
      </c>
      <c r="B95" s="21"/>
      <c r="C95" s="21"/>
      <c r="D95" s="15">
        <v>294547</v>
      </c>
      <c r="E95" s="12"/>
      <c r="F95" s="15">
        <v>294547</v>
      </c>
      <c r="G95" s="12"/>
      <c r="H95" s="164">
        <v>0</v>
      </c>
      <c r="I95" s="12"/>
      <c r="J95" s="16">
        <v>0</v>
      </c>
    </row>
    <row r="96" spans="1:10" s="13" customFormat="1" ht="23.25" customHeight="1">
      <c r="A96" s="20" t="s">
        <v>45</v>
      </c>
      <c r="B96" s="11"/>
      <c r="C96" s="11"/>
      <c r="D96" s="15"/>
      <c r="E96" s="12"/>
      <c r="F96" s="15"/>
      <c r="G96" s="12"/>
      <c r="H96" s="15"/>
      <c r="I96" s="12"/>
      <c r="J96" s="15"/>
    </row>
    <row r="97" spans="1:10" s="13" customFormat="1" ht="23.25" customHeight="1">
      <c r="A97" s="20" t="s">
        <v>128</v>
      </c>
      <c r="B97" s="11"/>
      <c r="C97" s="11"/>
      <c r="D97" s="15"/>
      <c r="E97" s="12"/>
      <c r="F97" s="15"/>
      <c r="G97" s="12"/>
      <c r="H97" s="15"/>
      <c r="I97" s="12"/>
      <c r="J97" s="15"/>
    </row>
    <row r="98" spans="1:10" s="13" customFormat="1" ht="23.25" customHeight="1">
      <c r="A98" s="20" t="s">
        <v>46</v>
      </c>
      <c r="B98" s="11"/>
      <c r="C98" s="11"/>
      <c r="D98" s="15">
        <v>900000</v>
      </c>
      <c r="E98" s="12"/>
      <c r="F98" s="15">
        <v>900000</v>
      </c>
      <c r="G98" s="12"/>
      <c r="H98" s="15">
        <v>900000</v>
      </c>
      <c r="I98" s="12"/>
      <c r="J98" s="15">
        <v>900000</v>
      </c>
    </row>
    <row r="99" spans="1:10" s="13" customFormat="1" ht="23.25" customHeight="1">
      <c r="A99" s="20" t="s">
        <v>263</v>
      </c>
      <c r="B99" s="11"/>
      <c r="C99" s="11"/>
      <c r="D99" s="15">
        <v>2655065</v>
      </c>
      <c r="E99" s="12"/>
      <c r="F99" s="15">
        <v>0</v>
      </c>
      <c r="G99" s="12"/>
      <c r="H99" s="15">
        <v>2655065</v>
      </c>
      <c r="I99" s="12"/>
      <c r="J99" s="15">
        <v>0</v>
      </c>
    </row>
    <row r="100" spans="1:10" s="13" customFormat="1" ht="23.25" customHeight="1">
      <c r="A100" s="20" t="s">
        <v>129</v>
      </c>
      <c r="B100" s="11"/>
      <c r="C100" s="11"/>
      <c r="D100" s="15">
        <v>111765974</v>
      </c>
      <c r="E100" s="12"/>
      <c r="F100" s="15">
        <v>105826114</v>
      </c>
      <c r="G100" s="12"/>
      <c r="H100" s="15">
        <v>79939036</v>
      </c>
      <c r="I100" s="12"/>
      <c r="J100" s="15">
        <v>74227368</v>
      </c>
    </row>
    <row r="101" spans="1:10" s="13" customFormat="1" ht="23.25" customHeight="1">
      <c r="A101" s="35" t="s">
        <v>262</v>
      </c>
      <c r="B101" s="11">
        <v>10</v>
      </c>
      <c r="C101" s="11"/>
      <c r="D101" s="15">
        <v>-2655065</v>
      </c>
      <c r="E101" s="12"/>
      <c r="F101" s="15">
        <v>0</v>
      </c>
      <c r="G101" s="12"/>
      <c r="H101" s="15">
        <v>-2655065</v>
      </c>
      <c r="I101" s="12"/>
      <c r="J101" s="15">
        <v>0</v>
      </c>
    </row>
    <row r="102" spans="1:10" s="13" customFormat="1" ht="23.25" customHeight="1">
      <c r="A102" s="35" t="s">
        <v>105</v>
      </c>
      <c r="B102" s="11"/>
      <c r="C102" s="11"/>
      <c r="D102" s="15">
        <v>9955000</v>
      </c>
      <c r="E102" s="12"/>
      <c r="F102" s="15">
        <v>9955000</v>
      </c>
      <c r="G102" s="12"/>
      <c r="H102" s="15">
        <v>9955000</v>
      </c>
      <c r="I102" s="12"/>
      <c r="J102" s="15">
        <v>9955000</v>
      </c>
    </row>
    <row r="103" spans="1:10" s="13" customFormat="1" ht="23.25" customHeight="1">
      <c r="A103" s="20" t="s">
        <v>47</v>
      </c>
      <c r="B103" s="11"/>
      <c r="C103" s="11"/>
      <c r="D103" s="17">
        <v>-1041237</v>
      </c>
      <c r="E103" s="12"/>
      <c r="F103" s="17">
        <v>-782836</v>
      </c>
      <c r="G103" s="12"/>
      <c r="H103" s="17">
        <v>539434</v>
      </c>
      <c r="I103" s="12"/>
      <c r="J103" s="17">
        <v>585580</v>
      </c>
    </row>
    <row r="104" spans="1:10" s="13" customFormat="1" ht="23.25" customHeight="1">
      <c r="A104" s="36" t="s">
        <v>48</v>
      </c>
      <c r="B104" s="11"/>
      <c r="C104" s="11"/>
      <c r="D104" s="211">
        <f>SUM(D91:D103)</f>
        <v>132541702</v>
      </c>
      <c r="E104" s="19"/>
      <c r="F104" s="211">
        <f>SUM(F91:F103)</f>
        <v>126860243</v>
      </c>
      <c r="G104" s="19"/>
      <c r="H104" s="211">
        <f>SUM(H91:H103)</f>
        <v>102000888</v>
      </c>
      <c r="I104" s="19"/>
      <c r="J104" s="211">
        <f>SUM(J91:J103)</f>
        <v>96335366</v>
      </c>
    </row>
    <row r="105" spans="1:10" s="13" customFormat="1" ht="23.25" customHeight="1">
      <c r="A105" s="20" t="s">
        <v>49</v>
      </c>
      <c r="B105" s="11"/>
      <c r="C105" s="11"/>
      <c r="D105" s="17">
        <v>192475842</v>
      </c>
      <c r="E105" s="12"/>
      <c r="F105" s="17">
        <v>192750476</v>
      </c>
      <c r="G105" s="12"/>
      <c r="H105" s="166">
        <v>0</v>
      </c>
      <c r="I105" s="12"/>
      <c r="J105" s="29">
        <v>0</v>
      </c>
    </row>
    <row r="106" spans="1:10" s="13" customFormat="1" ht="23.25" customHeight="1">
      <c r="A106" s="37" t="s">
        <v>50</v>
      </c>
      <c r="B106" s="11"/>
      <c r="C106" s="11"/>
      <c r="D106" s="208">
        <f>SUM(D104:D105)</f>
        <v>325017544</v>
      </c>
      <c r="E106" s="19"/>
      <c r="F106" s="208">
        <f>SUM(F104:F105)</f>
        <v>319610719</v>
      </c>
      <c r="G106" s="19"/>
      <c r="H106" s="208">
        <f>SUM(H104:H105)</f>
        <v>102000888</v>
      </c>
      <c r="I106" s="19"/>
      <c r="J106" s="208">
        <f>SUM(J104:J105)</f>
        <v>96335366</v>
      </c>
    </row>
    <row r="107" spans="1:10" s="13" customFormat="1" ht="17" customHeight="1">
      <c r="A107" s="37"/>
      <c r="B107" s="11"/>
      <c r="C107" s="11"/>
      <c r="D107" s="15"/>
      <c r="E107" s="12"/>
      <c r="F107" s="15"/>
      <c r="G107" s="12"/>
      <c r="H107" s="15"/>
      <c r="I107" s="12"/>
      <c r="J107" s="15"/>
    </row>
    <row r="108" spans="1:10" s="13" customFormat="1" ht="26" customHeight="1" thickBot="1">
      <c r="A108" s="37" t="s">
        <v>51</v>
      </c>
      <c r="B108" s="11"/>
      <c r="C108" s="11"/>
      <c r="D108" s="209">
        <f>SUM(D75+D106)</f>
        <v>947105319</v>
      </c>
      <c r="E108" s="19"/>
      <c r="F108" s="209">
        <f>SUM(F75,F106)</f>
        <v>944120290</v>
      </c>
      <c r="G108" s="19"/>
      <c r="H108" s="209">
        <f>SUM(H75+H106)</f>
        <v>450826442</v>
      </c>
      <c r="I108" s="19"/>
      <c r="J108" s="209">
        <f>SUM(J75,J106)</f>
        <v>454812369</v>
      </c>
    </row>
    <row r="109" spans="1:10" ht="22" thickTop="1"/>
  </sheetData>
  <sheetProtection sheet="1" formatCells="0" formatColumns="0" formatRows="0" insertColumns="0" insertRows="0" insertHyperlinks="0" deleteColumns="0" deleteRows="0" sort="0" autoFilter="0" pivotTables="0"/>
  <mergeCells count="9">
    <mergeCell ref="D45:J45"/>
    <mergeCell ref="D79:F79"/>
    <mergeCell ref="H79:J79"/>
    <mergeCell ref="D83:J83"/>
    <mergeCell ref="D4:F4"/>
    <mergeCell ref="H4:J4"/>
    <mergeCell ref="D8:J8"/>
    <mergeCell ref="D41:F41"/>
    <mergeCell ref="H41:J41"/>
  </mergeCells>
  <pageMargins left="0.7" right="0.7" top="0.48" bottom="0.5" header="0.5" footer="0.5"/>
  <pageSetup paperSize="9" scale="85" firstPageNumber="3" fitToHeight="0" orientation="portrait" useFirstPageNumber="1" r:id="rId1"/>
  <headerFooter>
    <oddFooter>&amp;Lหมายเหตุประกอบงบการเงินแบบย่อเป็นส่วนหนึ่งของงบการเงินระหว่างกาลนี้
&amp;C&amp;P</oddFooter>
  </headerFooter>
  <rowBreaks count="2" manualBreakCount="2">
    <brk id="37" max="9" man="1"/>
    <brk id="75" max="9" man="1"/>
  </rowBreaks>
  <customProperties>
    <customPr name="EpmWorksheetKeyString_GUID" r:id="rId2"/>
    <customPr name="OrphanNamesChecke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0"/>
    <pageSetUpPr fitToPage="1"/>
  </sheetPr>
  <dimension ref="A1:I79"/>
  <sheetViews>
    <sheetView view="pageBreakPreview" zoomScaleNormal="90" zoomScaleSheetLayoutView="100" workbookViewId="0"/>
  </sheetViews>
  <sheetFormatPr defaultColWidth="9.09765625" defaultRowHeight="23.25" customHeight="1"/>
  <cols>
    <col min="1" max="1" width="50.69921875" style="13" customWidth="1"/>
    <col min="2" max="2" width="12.5" style="21" customWidth="1"/>
    <col min="3" max="3" width="13" style="13" customWidth="1"/>
    <col min="4" max="4" width="1.59765625" style="13" customWidth="1"/>
    <col min="5" max="5" width="13.59765625" style="13" bestFit="1" customWidth="1"/>
    <col min="6" max="6" width="1.59765625" style="13" customWidth="1"/>
    <col min="7" max="7" width="13" style="13" customWidth="1"/>
    <col min="8" max="8" width="1.59765625" style="13" customWidth="1"/>
    <col min="9" max="9" width="13.59765625" style="13" bestFit="1" customWidth="1"/>
    <col min="10" max="16384" width="9.09765625" style="13"/>
  </cols>
  <sheetData>
    <row r="1" spans="1:9" ht="23.25" customHeight="1">
      <c r="A1" s="38" t="s">
        <v>0</v>
      </c>
      <c r="G1" s="39"/>
      <c r="H1" s="39"/>
      <c r="I1" s="39"/>
    </row>
    <row r="2" spans="1:9" ht="23.25" customHeight="1">
      <c r="A2" s="38" t="s">
        <v>52</v>
      </c>
      <c r="G2" s="40"/>
      <c r="H2" s="39"/>
      <c r="I2" s="40"/>
    </row>
    <row r="3" spans="1:9" ht="23.25" customHeight="1">
      <c r="A3" s="38"/>
    </row>
    <row r="4" spans="1:9" ht="22.25" customHeight="1">
      <c r="A4" s="41"/>
      <c r="C4" s="247" t="s">
        <v>1</v>
      </c>
      <c r="D4" s="247"/>
      <c r="E4" s="247"/>
      <c r="F4" s="42"/>
      <c r="G4" s="247" t="s">
        <v>2</v>
      </c>
      <c r="H4" s="247"/>
      <c r="I4" s="247"/>
    </row>
    <row r="5" spans="1:9" ht="23.25" customHeight="1">
      <c r="A5" s="41"/>
      <c r="C5" s="245" t="s">
        <v>218</v>
      </c>
      <c r="D5" s="245"/>
      <c r="E5" s="245"/>
      <c r="F5" s="42"/>
      <c r="G5" s="245" t="s">
        <v>218</v>
      </c>
      <c r="H5" s="245"/>
      <c r="I5" s="245"/>
    </row>
    <row r="6" spans="1:9" ht="23.25" customHeight="1">
      <c r="A6" s="41"/>
      <c r="C6" s="245" t="s">
        <v>216</v>
      </c>
      <c r="D6" s="245"/>
      <c r="E6" s="245"/>
      <c r="F6" s="42"/>
      <c r="G6" s="245" t="s">
        <v>216</v>
      </c>
      <c r="H6" s="245"/>
      <c r="I6" s="245"/>
    </row>
    <row r="7" spans="1:9" ht="23.25" customHeight="1">
      <c r="A7" s="41"/>
      <c r="B7" s="7" t="s">
        <v>5</v>
      </c>
      <c r="C7" s="43">
        <v>2568</v>
      </c>
      <c r="D7" s="43"/>
      <c r="E7" s="43">
        <v>2567</v>
      </c>
      <c r="F7" s="44"/>
      <c r="G7" s="43">
        <v>2568</v>
      </c>
      <c r="H7" s="43"/>
      <c r="I7" s="43">
        <v>2567</v>
      </c>
    </row>
    <row r="8" spans="1:9" ht="23.25" customHeight="1">
      <c r="A8" s="41"/>
      <c r="C8" s="246" t="s">
        <v>7</v>
      </c>
      <c r="D8" s="246"/>
      <c r="E8" s="246"/>
      <c r="F8" s="246"/>
      <c r="G8" s="246"/>
      <c r="H8" s="246"/>
      <c r="I8" s="246"/>
    </row>
    <row r="9" spans="1:9" ht="21" customHeight="1">
      <c r="A9" s="45" t="s">
        <v>53</v>
      </c>
      <c r="C9" s="15"/>
      <c r="D9" s="15"/>
      <c r="E9" s="15"/>
      <c r="F9" s="15"/>
      <c r="G9" s="15"/>
      <c r="H9" s="15"/>
      <c r="I9" s="15"/>
    </row>
    <row r="10" spans="1:9" ht="21" customHeight="1">
      <c r="A10" s="13" t="s">
        <v>54</v>
      </c>
      <c r="C10" s="25">
        <v>242599441</v>
      </c>
      <c r="D10" s="25"/>
      <c r="E10" s="25">
        <v>234043974</v>
      </c>
      <c r="F10" s="15"/>
      <c r="G10" s="15">
        <v>113853075</v>
      </c>
      <c r="H10" s="15"/>
      <c r="I10" s="25">
        <v>107850172</v>
      </c>
    </row>
    <row r="11" spans="1:9" ht="21" customHeight="1">
      <c r="A11" s="13" t="s">
        <v>143</v>
      </c>
      <c r="C11" s="25">
        <v>120608</v>
      </c>
      <c r="D11" s="25"/>
      <c r="E11" s="25">
        <v>133629</v>
      </c>
      <c r="F11" s="15"/>
      <c r="G11" s="15">
        <v>62414</v>
      </c>
      <c r="H11" s="15"/>
      <c r="I11" s="25">
        <v>57373</v>
      </c>
    </row>
    <row r="12" spans="1:9" ht="21" customHeight="1">
      <c r="A12" s="13" t="s">
        <v>55</v>
      </c>
      <c r="C12" s="25">
        <v>2398</v>
      </c>
      <c r="D12" s="25"/>
      <c r="E12" s="25">
        <v>137</v>
      </c>
      <c r="F12" s="25"/>
      <c r="G12" s="15">
        <v>1145405</v>
      </c>
      <c r="H12" s="25"/>
      <c r="I12" s="25">
        <v>1144645</v>
      </c>
    </row>
    <row r="13" spans="1:9" ht="21" customHeight="1">
      <c r="A13" s="13" t="s">
        <v>56</v>
      </c>
      <c r="C13" s="46">
        <v>135876</v>
      </c>
      <c r="D13" s="25"/>
      <c r="E13" s="26">
        <v>0</v>
      </c>
      <c r="F13" s="15"/>
      <c r="G13" s="46">
        <v>0</v>
      </c>
      <c r="H13" s="25"/>
      <c r="I13" s="26">
        <v>0</v>
      </c>
    </row>
    <row r="14" spans="1:9" ht="21" customHeight="1">
      <c r="A14" s="13" t="s">
        <v>277</v>
      </c>
      <c r="C14" s="28">
        <v>7796296</v>
      </c>
      <c r="D14" s="25"/>
      <c r="E14" s="28">
        <v>7104706</v>
      </c>
      <c r="F14" s="25"/>
      <c r="G14" s="17">
        <v>7662471</v>
      </c>
      <c r="H14" s="25"/>
      <c r="I14" s="28">
        <v>6722770</v>
      </c>
    </row>
    <row r="15" spans="1:9" ht="21" customHeight="1">
      <c r="A15" s="41" t="s">
        <v>58</v>
      </c>
      <c r="C15" s="212">
        <f>SUM(C10:C14)</f>
        <v>250654619</v>
      </c>
      <c r="D15" s="47"/>
      <c r="E15" s="212">
        <f>SUM(E10:E14)</f>
        <v>241282446</v>
      </c>
      <c r="F15" s="48"/>
      <c r="G15" s="79">
        <f>SUM(G10:G14)</f>
        <v>122723365</v>
      </c>
      <c r="H15" s="48"/>
      <c r="I15" s="213">
        <f>SUM(I10:I14)</f>
        <v>115774960</v>
      </c>
    </row>
    <row r="16" spans="1:9" ht="21" customHeight="1">
      <c r="A16" s="41"/>
      <c r="B16" s="49"/>
      <c r="C16" s="48"/>
      <c r="D16" s="48"/>
      <c r="E16" s="48"/>
      <c r="F16" s="48"/>
      <c r="G16" s="48"/>
      <c r="H16" s="48"/>
      <c r="I16" s="48"/>
    </row>
    <row r="17" spans="1:9" ht="21" customHeight="1">
      <c r="A17" s="45" t="s">
        <v>59</v>
      </c>
      <c r="C17" s="15"/>
      <c r="D17" s="15"/>
      <c r="E17" s="15"/>
      <c r="F17" s="15"/>
      <c r="G17" s="15"/>
      <c r="H17" s="15"/>
      <c r="I17" s="15"/>
    </row>
    <row r="18" spans="1:9" ht="21" customHeight="1">
      <c r="A18" s="13" t="s">
        <v>60</v>
      </c>
      <c r="C18" s="25">
        <v>187358819</v>
      </c>
      <c r="D18" s="25"/>
      <c r="E18" s="25">
        <v>180869244</v>
      </c>
      <c r="F18" s="25"/>
      <c r="G18" s="25">
        <v>80351684</v>
      </c>
      <c r="H18" s="25"/>
      <c r="I18" s="15">
        <v>76441574</v>
      </c>
    </row>
    <row r="19" spans="1:9" ht="21" customHeight="1">
      <c r="A19" s="13" t="s">
        <v>114</v>
      </c>
      <c r="C19" s="25">
        <v>43129428</v>
      </c>
      <c r="D19" s="25"/>
      <c r="E19" s="25">
        <v>40373378</v>
      </c>
      <c r="F19" s="25"/>
      <c r="G19" s="25">
        <v>29127869</v>
      </c>
      <c r="H19" s="25"/>
      <c r="I19" s="15">
        <v>27055477</v>
      </c>
    </row>
    <row r="20" spans="1:9" ht="21" customHeight="1">
      <c r="A20" s="13" t="s">
        <v>61</v>
      </c>
      <c r="C20" s="25">
        <v>7874930</v>
      </c>
      <c r="D20" s="25"/>
      <c r="E20" s="25">
        <v>8191451</v>
      </c>
      <c r="F20" s="25"/>
      <c r="G20" s="25">
        <v>4895449</v>
      </c>
      <c r="H20" s="25"/>
      <c r="I20" s="15">
        <v>4454782</v>
      </c>
    </row>
    <row r="21" spans="1:9" ht="21" customHeight="1">
      <c r="A21" s="13" t="s">
        <v>62</v>
      </c>
      <c r="C21" s="50">
        <v>0</v>
      </c>
      <c r="D21" s="25"/>
      <c r="E21" s="50">
        <v>553752</v>
      </c>
      <c r="F21" s="25"/>
      <c r="G21" s="51">
        <v>16904</v>
      </c>
      <c r="H21" s="25"/>
      <c r="I21" s="50">
        <v>416052</v>
      </c>
    </row>
    <row r="22" spans="1:9" ht="21" customHeight="1">
      <c r="A22" s="41" t="s">
        <v>64</v>
      </c>
      <c r="C22" s="213">
        <f>SUM(C18:C21)</f>
        <v>238363177</v>
      </c>
      <c r="D22" s="48"/>
      <c r="E22" s="213">
        <f>SUM(E18:E21)</f>
        <v>229987825</v>
      </c>
      <c r="F22" s="48"/>
      <c r="G22" s="79">
        <f>SUM(G18:G21)</f>
        <v>114391906</v>
      </c>
      <c r="H22" s="48"/>
      <c r="I22" s="213">
        <f>SUM(I18:I21)</f>
        <v>108367885</v>
      </c>
    </row>
    <row r="23" spans="1:9" ht="21" customHeight="1">
      <c r="A23" s="41"/>
      <c r="B23" s="49"/>
      <c r="C23" s="48"/>
      <c r="D23" s="48"/>
      <c r="E23" s="48"/>
      <c r="F23" s="48"/>
      <c r="G23" s="48"/>
      <c r="H23" s="48"/>
      <c r="I23" s="48"/>
    </row>
    <row r="24" spans="1:9" ht="21" customHeight="1">
      <c r="A24" s="41" t="s">
        <v>149</v>
      </c>
      <c r="C24" s="1">
        <f>C15-C22</f>
        <v>12291442</v>
      </c>
      <c r="D24" s="48"/>
      <c r="E24" s="1">
        <f>E15-E22</f>
        <v>11294621</v>
      </c>
      <c r="F24" s="48"/>
      <c r="G24" s="80">
        <f>G15-G22</f>
        <v>8331459</v>
      </c>
      <c r="H24" s="48"/>
      <c r="I24" s="1">
        <f>I15-I22</f>
        <v>7407075</v>
      </c>
    </row>
    <row r="25" spans="1:9" ht="21" customHeight="1">
      <c r="A25" s="13" t="s">
        <v>207</v>
      </c>
      <c r="C25" s="48"/>
      <c r="D25" s="48"/>
      <c r="E25" s="48"/>
      <c r="F25" s="48"/>
      <c r="G25" s="48"/>
      <c r="H25" s="48"/>
      <c r="I25" s="48"/>
    </row>
    <row r="26" spans="1:9" ht="21" customHeight="1">
      <c r="A26" s="53" t="s">
        <v>188</v>
      </c>
      <c r="C26" s="28">
        <v>170327</v>
      </c>
      <c r="D26" s="25"/>
      <c r="E26" s="28">
        <v>172949</v>
      </c>
      <c r="F26" s="25"/>
      <c r="G26" s="28">
        <v>0</v>
      </c>
      <c r="H26" s="25"/>
      <c r="I26" s="50">
        <v>0</v>
      </c>
    </row>
    <row r="27" spans="1:9" ht="21" customHeight="1">
      <c r="A27" s="54" t="s">
        <v>231</v>
      </c>
      <c r="C27" s="214">
        <f>C24+C26</f>
        <v>12461769</v>
      </c>
      <c r="D27" s="47"/>
      <c r="E27" s="214">
        <f>E24+E26</f>
        <v>11467570</v>
      </c>
      <c r="F27" s="47"/>
      <c r="G27" s="80">
        <f>SUM(G24:G26)</f>
        <v>8331459</v>
      </c>
      <c r="H27" s="47"/>
      <c r="I27" s="214">
        <f>SUM(I24:I26)</f>
        <v>7407075</v>
      </c>
    </row>
    <row r="28" spans="1:9" ht="21" customHeight="1">
      <c r="A28" s="53" t="s">
        <v>63</v>
      </c>
      <c r="C28" s="28">
        <v>3591742</v>
      </c>
      <c r="D28" s="25"/>
      <c r="E28" s="28">
        <v>3860904</v>
      </c>
      <c r="F28" s="25"/>
      <c r="G28" s="28">
        <v>2383434</v>
      </c>
      <c r="H28" s="25"/>
      <c r="I28" s="17">
        <v>2423773</v>
      </c>
    </row>
    <row r="29" spans="1:9" ht="21" customHeight="1">
      <c r="A29" s="55" t="s">
        <v>208</v>
      </c>
      <c r="B29" s="23"/>
      <c r="C29" s="215">
        <f>C27-C28</f>
        <v>8870027</v>
      </c>
      <c r="D29" s="56"/>
      <c r="E29" s="215">
        <f>E27-E28</f>
        <v>7606666</v>
      </c>
      <c r="F29" s="56"/>
      <c r="G29" s="80">
        <f>G27-G28</f>
        <v>5948025</v>
      </c>
      <c r="H29" s="56"/>
      <c r="I29" s="215">
        <f>I27-I28</f>
        <v>4983302</v>
      </c>
    </row>
    <row r="30" spans="1:9" ht="21" customHeight="1">
      <c r="A30" s="13" t="s">
        <v>209</v>
      </c>
      <c r="C30" s="17">
        <v>1549353</v>
      </c>
      <c r="D30" s="15"/>
      <c r="E30" s="17">
        <v>1233639</v>
      </c>
      <c r="F30" s="15"/>
      <c r="G30" s="17">
        <v>746191</v>
      </c>
      <c r="H30" s="15"/>
      <c r="I30" s="17">
        <v>515884</v>
      </c>
    </row>
    <row r="31" spans="1:9" ht="21" customHeight="1" thickBot="1">
      <c r="A31" s="41" t="s">
        <v>65</v>
      </c>
      <c r="B31" s="49"/>
      <c r="C31" s="216">
        <f>C29-C30</f>
        <v>7320674</v>
      </c>
      <c r="D31" s="48"/>
      <c r="E31" s="216">
        <f>E29-E30</f>
        <v>6373027</v>
      </c>
      <c r="F31" s="48"/>
      <c r="G31" s="81">
        <f>G29-G30</f>
        <v>5201834</v>
      </c>
      <c r="H31" s="48"/>
      <c r="I31" s="216">
        <f>I29-I30</f>
        <v>4467418</v>
      </c>
    </row>
    <row r="32" spans="1:9" ht="21" customHeight="1" thickTop="1">
      <c r="A32" s="41"/>
      <c r="B32" s="49"/>
      <c r="C32" s="48"/>
      <c r="D32" s="48"/>
      <c r="E32" s="48"/>
      <c r="F32" s="48"/>
      <c r="G32" s="48"/>
      <c r="H32" s="48"/>
      <c r="I32" s="48"/>
    </row>
    <row r="33" spans="1:9" ht="21" customHeight="1">
      <c r="A33" s="41" t="s">
        <v>66</v>
      </c>
      <c r="B33" s="49"/>
      <c r="C33" s="48"/>
      <c r="D33" s="48"/>
      <c r="E33" s="48"/>
      <c r="F33" s="48"/>
      <c r="G33" s="52"/>
      <c r="H33" s="48"/>
      <c r="I33" s="48"/>
    </row>
    <row r="34" spans="1:9" ht="21" customHeight="1">
      <c r="A34" s="13" t="s">
        <v>126</v>
      </c>
      <c r="C34" s="15">
        <v>6596528</v>
      </c>
      <c r="D34" s="15"/>
      <c r="E34" s="15">
        <v>5607864</v>
      </c>
      <c r="F34" s="15"/>
      <c r="G34" s="15">
        <v>5201834</v>
      </c>
      <c r="H34" s="15"/>
      <c r="I34" s="15">
        <v>4467418</v>
      </c>
    </row>
    <row r="35" spans="1:9" ht="21" customHeight="1">
      <c r="A35" s="13" t="s">
        <v>127</v>
      </c>
      <c r="B35" s="171"/>
      <c r="C35" s="17">
        <v>724146</v>
      </c>
      <c r="D35" s="15"/>
      <c r="E35" s="17">
        <v>765163</v>
      </c>
      <c r="F35" s="15"/>
      <c r="G35" s="17">
        <v>0</v>
      </c>
      <c r="H35" s="15"/>
      <c r="I35" s="50">
        <v>0</v>
      </c>
    </row>
    <row r="36" spans="1:9" ht="21" customHeight="1" thickBot="1">
      <c r="A36" s="41" t="s">
        <v>65</v>
      </c>
      <c r="C36" s="217">
        <f>SUM(C34:C35)</f>
        <v>7320674</v>
      </c>
      <c r="D36" s="48"/>
      <c r="E36" s="217">
        <f>SUM(E34:E35)</f>
        <v>6373027</v>
      </c>
      <c r="F36" s="48"/>
      <c r="G36" s="81">
        <f>SUM(G34:G35)</f>
        <v>5201834</v>
      </c>
      <c r="H36" s="48"/>
      <c r="I36" s="218">
        <f>SUM(I34:I35)</f>
        <v>4467418</v>
      </c>
    </row>
    <row r="37" spans="1:9" ht="21" customHeight="1" thickTop="1">
      <c r="A37" s="41"/>
      <c r="B37" s="49"/>
      <c r="C37" s="48"/>
      <c r="D37" s="48"/>
      <c r="E37" s="48"/>
      <c r="F37" s="48"/>
      <c r="G37" s="48"/>
      <c r="H37" s="48"/>
      <c r="I37" s="48"/>
    </row>
    <row r="38" spans="1:9" ht="21" customHeight="1" thickBot="1">
      <c r="A38" s="55" t="s">
        <v>174</v>
      </c>
      <c r="B38" s="23">
        <v>13</v>
      </c>
      <c r="C38" s="57">
        <v>0.73</v>
      </c>
      <c r="D38" s="58"/>
      <c r="E38" s="57">
        <v>0.61</v>
      </c>
      <c r="F38" s="58"/>
      <c r="G38" s="57">
        <v>0.56999999999999995</v>
      </c>
      <c r="H38" s="58"/>
      <c r="I38" s="57">
        <v>0.49</v>
      </c>
    </row>
    <row r="39" spans="1:9" ht="23.25" customHeight="1" thickTop="1">
      <c r="A39" s="38" t="s">
        <v>0</v>
      </c>
    </row>
    <row r="40" spans="1:9" ht="23.25" customHeight="1">
      <c r="A40" s="38" t="s">
        <v>175</v>
      </c>
    </row>
    <row r="41" spans="1:9" ht="23.25" customHeight="1">
      <c r="A41" s="38"/>
    </row>
    <row r="42" spans="1:9" ht="23.25" customHeight="1">
      <c r="A42" s="41"/>
      <c r="C42" s="247" t="s">
        <v>1</v>
      </c>
      <c r="D42" s="247"/>
      <c r="E42" s="247"/>
      <c r="F42" s="42"/>
      <c r="G42" s="247" t="s">
        <v>2</v>
      </c>
      <c r="H42" s="247"/>
      <c r="I42" s="247"/>
    </row>
    <row r="43" spans="1:9" ht="23" customHeight="1">
      <c r="A43" s="41"/>
      <c r="C43" s="245" t="s">
        <v>218</v>
      </c>
      <c r="D43" s="245"/>
      <c r="E43" s="245"/>
      <c r="F43" s="42"/>
      <c r="G43" s="245" t="s">
        <v>218</v>
      </c>
      <c r="H43" s="245"/>
      <c r="I43" s="245"/>
    </row>
    <row r="44" spans="1:9" ht="23.25" customHeight="1">
      <c r="A44" s="41"/>
      <c r="C44" s="245" t="s">
        <v>216</v>
      </c>
      <c r="D44" s="245"/>
      <c r="E44" s="245"/>
      <c r="F44" s="42"/>
      <c r="G44" s="245" t="s">
        <v>216</v>
      </c>
      <c r="H44" s="245"/>
      <c r="I44" s="245"/>
    </row>
    <row r="45" spans="1:9" ht="22.5" customHeight="1">
      <c r="A45" s="41"/>
      <c r="B45" s="7"/>
      <c r="C45" s="43">
        <v>2568</v>
      </c>
      <c r="D45" s="43"/>
      <c r="E45" s="43">
        <v>2567</v>
      </c>
      <c r="F45" s="44"/>
      <c r="G45" s="43">
        <v>2568</v>
      </c>
      <c r="H45" s="43"/>
      <c r="I45" s="43">
        <v>2567</v>
      </c>
    </row>
    <row r="46" spans="1:9" ht="23" customHeight="1">
      <c r="A46" s="41"/>
      <c r="C46" s="246" t="s">
        <v>7</v>
      </c>
      <c r="D46" s="246"/>
      <c r="E46" s="246"/>
      <c r="F46" s="246"/>
      <c r="G46" s="246"/>
      <c r="H46" s="246"/>
      <c r="I46" s="246"/>
    </row>
    <row r="47" spans="1:9" ht="21" customHeight="1">
      <c r="A47" s="54" t="s">
        <v>65</v>
      </c>
      <c r="C47" s="215">
        <f>C36</f>
        <v>7320674</v>
      </c>
      <c r="D47" s="48"/>
      <c r="E47" s="215">
        <f>E36</f>
        <v>6373027</v>
      </c>
      <c r="F47" s="48"/>
      <c r="G47" s="215">
        <f>G36</f>
        <v>5201834</v>
      </c>
      <c r="H47" s="15"/>
      <c r="I47" s="82">
        <f>I36</f>
        <v>4467418</v>
      </c>
    </row>
    <row r="48" spans="1:9" ht="17" customHeight="1">
      <c r="A48" s="59"/>
      <c r="B48" s="59"/>
      <c r="C48" s="52"/>
      <c r="D48" s="48"/>
      <c r="E48" s="52"/>
      <c r="F48" s="60"/>
      <c r="G48" s="52"/>
      <c r="H48" s="48"/>
      <c r="I48" s="52"/>
    </row>
    <row r="49" spans="1:9" ht="21" customHeight="1">
      <c r="A49" s="54" t="s">
        <v>67</v>
      </c>
      <c r="C49" s="15"/>
      <c r="D49" s="15"/>
      <c r="E49" s="15"/>
      <c r="F49" s="15"/>
      <c r="G49" s="61"/>
      <c r="H49" s="15"/>
      <c r="I49" s="61"/>
    </row>
    <row r="50" spans="1:9" ht="21" customHeight="1">
      <c r="A50" s="45" t="s">
        <v>125</v>
      </c>
      <c r="B50" s="45"/>
      <c r="C50" s="15"/>
      <c r="D50" s="15"/>
      <c r="E50" s="15"/>
      <c r="F50" s="15"/>
      <c r="G50" s="61"/>
      <c r="H50" s="15"/>
      <c r="I50" s="61"/>
    </row>
    <row r="51" spans="1:9" ht="21" customHeight="1">
      <c r="A51" s="62" t="s">
        <v>115</v>
      </c>
      <c r="B51" s="62"/>
      <c r="C51" s="15"/>
      <c r="D51" s="15"/>
      <c r="E51" s="15"/>
      <c r="F51" s="15"/>
      <c r="G51" s="61"/>
      <c r="H51" s="15"/>
      <c r="I51" s="61"/>
    </row>
    <row r="52" spans="1:9" ht="21" customHeight="1">
      <c r="A52" s="24" t="s">
        <v>169</v>
      </c>
      <c r="B52" s="62"/>
      <c r="C52" s="63">
        <v>-248852</v>
      </c>
      <c r="D52" s="15"/>
      <c r="E52" s="63">
        <v>-1232580</v>
      </c>
      <c r="F52" s="15"/>
      <c r="G52" s="64">
        <v>0</v>
      </c>
      <c r="H52" s="65"/>
      <c r="I52" s="64">
        <v>0</v>
      </c>
    </row>
    <row r="53" spans="1:9" ht="21" customHeight="1">
      <c r="A53" s="41" t="s">
        <v>252</v>
      </c>
      <c r="C53" s="66"/>
      <c r="D53" s="15"/>
      <c r="E53" s="66"/>
      <c r="F53" s="15"/>
      <c r="G53" s="26"/>
      <c r="H53" s="65"/>
      <c r="I53" s="26"/>
    </row>
    <row r="54" spans="1:9" ht="21" customHeight="1">
      <c r="A54" s="54" t="s">
        <v>115</v>
      </c>
      <c r="B54" s="67"/>
      <c r="C54" s="79">
        <f>SUM(C50:C52)</f>
        <v>-248852</v>
      </c>
      <c r="D54" s="48"/>
      <c r="E54" s="79">
        <f>SUM(E50:E52)</f>
        <v>-1232580</v>
      </c>
      <c r="F54" s="60"/>
      <c r="G54" s="79">
        <f>SUM(G50:G52)</f>
        <v>0</v>
      </c>
      <c r="H54" s="48"/>
      <c r="I54" s="79">
        <f>SUM(I50:I52)</f>
        <v>0</v>
      </c>
    </row>
    <row r="55" spans="1:9" ht="17" customHeight="1">
      <c r="A55" s="59"/>
      <c r="B55" s="59"/>
      <c r="C55" s="52"/>
      <c r="D55" s="48"/>
      <c r="E55" s="52"/>
      <c r="F55" s="60"/>
      <c r="G55" s="52"/>
      <c r="H55" s="48"/>
      <c r="I55" s="52"/>
    </row>
    <row r="56" spans="1:9" ht="21" customHeight="1">
      <c r="A56" s="68" t="s">
        <v>166</v>
      </c>
      <c r="C56" s="52"/>
      <c r="D56" s="48"/>
      <c r="E56" s="52"/>
      <c r="F56" s="60"/>
      <c r="G56" s="52"/>
      <c r="H56" s="48"/>
      <c r="I56" s="52"/>
    </row>
    <row r="57" spans="1:9" ht="21" customHeight="1">
      <c r="A57" s="68" t="s">
        <v>115</v>
      </c>
      <c r="C57" s="52"/>
      <c r="D57" s="48"/>
      <c r="E57" s="52"/>
      <c r="F57" s="60"/>
      <c r="G57" s="52"/>
      <c r="H57" s="48"/>
      <c r="I57" s="52"/>
    </row>
    <row r="58" spans="1:9" ht="21" customHeight="1">
      <c r="A58" s="69" t="s">
        <v>298</v>
      </c>
      <c r="C58" s="52"/>
      <c r="D58" s="48"/>
      <c r="E58" s="52"/>
      <c r="F58" s="60"/>
      <c r="G58" s="52"/>
      <c r="H58" s="48"/>
      <c r="I58" s="52"/>
    </row>
    <row r="59" spans="1:9" ht="21" customHeight="1">
      <c r="A59" s="69" t="s">
        <v>189</v>
      </c>
      <c r="C59" s="52"/>
      <c r="D59" s="48"/>
      <c r="E59" s="52"/>
      <c r="F59" s="60"/>
      <c r="G59" s="70"/>
      <c r="H59" s="48"/>
      <c r="I59" s="70"/>
    </row>
    <row r="60" spans="1:9" ht="21.5" customHeight="1">
      <c r="A60" s="69" t="s">
        <v>190</v>
      </c>
      <c r="C60" s="71">
        <v>89100</v>
      </c>
      <c r="D60" s="48"/>
      <c r="E60" s="71">
        <v>-388414</v>
      </c>
      <c r="F60" s="60"/>
      <c r="G60" s="72">
        <v>66700</v>
      </c>
      <c r="H60" s="48"/>
      <c r="I60" s="72">
        <v>-303500</v>
      </c>
    </row>
    <row r="61" spans="1:9" ht="21" customHeight="1">
      <c r="A61" s="69" t="s">
        <v>297</v>
      </c>
      <c r="C61" s="52"/>
      <c r="D61" s="48"/>
      <c r="E61" s="52"/>
      <c r="F61" s="60"/>
      <c r="G61" s="70"/>
      <c r="H61" s="48"/>
      <c r="I61" s="70"/>
    </row>
    <row r="62" spans="1:9" ht="21" customHeight="1">
      <c r="A62" s="69" t="s">
        <v>167</v>
      </c>
      <c r="C62" s="52"/>
      <c r="D62" s="48"/>
      <c r="E62" s="52"/>
      <c r="F62" s="60"/>
      <c r="G62" s="70"/>
      <c r="H62" s="48"/>
      <c r="I62" s="70"/>
    </row>
    <row r="63" spans="1:9" ht="21" customHeight="1">
      <c r="A63" s="69" t="s">
        <v>168</v>
      </c>
      <c r="C63" s="71">
        <v>-17819</v>
      </c>
      <c r="D63" s="48"/>
      <c r="E63" s="71">
        <v>77683</v>
      </c>
      <c r="F63" s="60"/>
      <c r="G63" s="133">
        <v>-13340</v>
      </c>
      <c r="H63" s="48"/>
      <c r="I63" s="133">
        <v>60700</v>
      </c>
    </row>
    <row r="64" spans="1:9" ht="21" customHeight="1">
      <c r="A64" s="69" t="s">
        <v>278</v>
      </c>
      <c r="C64" s="71"/>
      <c r="D64" s="48"/>
      <c r="E64" s="52"/>
      <c r="F64" s="60"/>
      <c r="G64" s="70"/>
      <c r="H64" s="48"/>
      <c r="I64" s="70"/>
    </row>
    <row r="65" spans="1:9" ht="21" customHeight="1">
      <c r="A65" s="69" t="s">
        <v>279</v>
      </c>
      <c r="C65" s="71">
        <v>0</v>
      </c>
      <c r="D65" s="48"/>
      <c r="E65" s="71">
        <v>-148435</v>
      </c>
      <c r="F65" s="60"/>
      <c r="G65" s="133">
        <v>0</v>
      </c>
      <c r="H65" s="48"/>
      <c r="I65" s="133">
        <v>0</v>
      </c>
    </row>
    <row r="66" spans="1:9" ht="21" customHeight="1">
      <c r="A66" s="13" t="s">
        <v>280</v>
      </c>
      <c r="C66" s="52"/>
      <c r="D66" s="48"/>
      <c r="E66" s="52"/>
      <c r="F66" s="60"/>
      <c r="G66" s="70"/>
      <c r="H66" s="48"/>
      <c r="I66" s="70"/>
    </row>
    <row r="67" spans="1:9" ht="21" customHeight="1">
      <c r="A67" s="13" t="s">
        <v>281</v>
      </c>
      <c r="C67" s="51">
        <v>0</v>
      </c>
      <c r="D67" s="48"/>
      <c r="E67" s="51">
        <v>29687</v>
      </c>
      <c r="F67" s="60"/>
      <c r="G67" s="140">
        <v>0</v>
      </c>
      <c r="H67" s="48"/>
      <c r="I67" s="140">
        <v>0</v>
      </c>
    </row>
    <row r="68" spans="1:9" ht="21" customHeight="1">
      <c r="A68" s="73" t="s">
        <v>253</v>
      </c>
      <c r="C68" s="71"/>
      <c r="D68" s="48"/>
      <c r="E68" s="71"/>
      <c r="F68" s="60"/>
      <c r="G68" s="72"/>
      <c r="H68" s="48"/>
      <c r="I68" s="72"/>
    </row>
    <row r="69" spans="1:9" ht="21" customHeight="1">
      <c r="A69" s="73" t="s">
        <v>115</v>
      </c>
      <c r="C69" s="79">
        <f>SUM(C60:C67)</f>
        <v>71281</v>
      </c>
      <c r="D69" s="52"/>
      <c r="E69" s="79">
        <f>SUM(E60:E67)</f>
        <v>-429479</v>
      </c>
      <c r="F69" s="52"/>
      <c r="G69" s="79">
        <f>SUM(G60:G67)</f>
        <v>53360</v>
      </c>
      <c r="H69" s="52"/>
      <c r="I69" s="79">
        <f>SUM(I60:I67)</f>
        <v>-242800</v>
      </c>
    </row>
    <row r="70" spans="1:9" ht="17" customHeight="1">
      <c r="A70" s="59"/>
      <c r="C70" s="52"/>
      <c r="D70" s="52"/>
      <c r="E70" s="52"/>
      <c r="F70" s="52"/>
      <c r="G70" s="52"/>
      <c r="H70" s="52"/>
      <c r="I70" s="52"/>
    </row>
    <row r="71" spans="1:9" s="5" customFormat="1" ht="21" customHeight="1">
      <c r="A71" s="74" t="s">
        <v>68</v>
      </c>
      <c r="B71" s="67"/>
      <c r="C71" s="52"/>
      <c r="D71" s="48"/>
      <c r="E71" s="52"/>
      <c r="F71" s="60"/>
      <c r="G71" s="52"/>
      <c r="H71" s="48"/>
      <c r="I71" s="52"/>
    </row>
    <row r="72" spans="1:9" s="5" customFormat="1" ht="21" customHeight="1">
      <c r="A72" s="170" t="s">
        <v>173</v>
      </c>
      <c r="B72" s="59"/>
      <c r="C72" s="79">
        <f>C54+C69</f>
        <v>-177571</v>
      </c>
      <c r="D72" s="48"/>
      <c r="E72" s="79">
        <f>E54+E69</f>
        <v>-1662059</v>
      </c>
      <c r="F72" s="60"/>
      <c r="G72" s="79">
        <f>G54+G69</f>
        <v>53360</v>
      </c>
      <c r="H72" s="48"/>
      <c r="I72" s="79">
        <f>I54+I69</f>
        <v>-242800</v>
      </c>
    </row>
    <row r="73" spans="1:9" s="5" customFormat="1" ht="21" customHeight="1" thickBot="1">
      <c r="A73" s="74" t="s">
        <v>162</v>
      </c>
      <c r="B73" s="21"/>
      <c r="C73" s="81">
        <f>C47+C72</f>
        <v>7143103</v>
      </c>
      <c r="D73" s="48"/>
      <c r="E73" s="81">
        <f>E47+E72</f>
        <v>4710968</v>
      </c>
      <c r="F73" s="48"/>
      <c r="G73" s="81">
        <f>G47+G72</f>
        <v>5255194</v>
      </c>
      <c r="H73" s="48"/>
      <c r="I73" s="81">
        <f>I47+I72</f>
        <v>4224618</v>
      </c>
    </row>
    <row r="74" spans="1:9" s="5" customFormat="1" ht="17" customHeight="1" thickTop="1">
      <c r="A74" s="13"/>
      <c r="B74" s="21"/>
      <c r="C74" s="15"/>
      <c r="D74" s="15"/>
      <c r="E74" s="15"/>
      <c r="F74" s="15"/>
      <c r="G74" s="75"/>
      <c r="H74" s="15"/>
      <c r="I74" s="75"/>
    </row>
    <row r="75" spans="1:9" ht="21" customHeight="1">
      <c r="A75" s="74" t="s">
        <v>163</v>
      </c>
      <c r="C75" s="26"/>
      <c r="D75" s="26"/>
      <c r="E75" s="26"/>
      <c r="F75" s="26"/>
      <c r="G75" s="26"/>
      <c r="H75" s="26"/>
      <c r="I75" s="26"/>
    </row>
    <row r="76" spans="1:9" ht="23.25" customHeight="1">
      <c r="A76" s="69" t="s">
        <v>126</v>
      </c>
      <c r="C76" s="167">
        <v>6445024</v>
      </c>
      <c r="D76" s="26"/>
      <c r="E76" s="167">
        <v>4193709</v>
      </c>
      <c r="F76" s="26"/>
      <c r="G76" s="26">
        <f>G73</f>
        <v>5255194</v>
      </c>
      <c r="H76" s="113"/>
      <c r="I76" s="26">
        <v>4224618</v>
      </c>
    </row>
    <row r="77" spans="1:9" ht="23.25" customHeight="1">
      <c r="A77" s="69" t="s">
        <v>127</v>
      </c>
      <c r="C77" s="168">
        <v>698079</v>
      </c>
      <c r="D77" s="113"/>
      <c r="E77" s="168">
        <v>517259</v>
      </c>
      <c r="F77" s="26"/>
      <c r="G77" s="50">
        <v>0</v>
      </c>
      <c r="H77" s="169"/>
      <c r="I77" s="64">
        <v>0</v>
      </c>
    </row>
    <row r="78" spans="1:9" ht="23.25" customHeight="1" thickBot="1">
      <c r="A78" s="74" t="s">
        <v>162</v>
      </c>
      <c r="C78" s="89">
        <f>SUM(C76:C77)</f>
        <v>7143103</v>
      </c>
      <c r="D78" s="56"/>
      <c r="E78" s="89">
        <f>SUM(E76:E77)</f>
        <v>4710968</v>
      </c>
      <c r="F78" s="56"/>
      <c r="G78" s="89">
        <f>SUM(G76:G77)</f>
        <v>5255194</v>
      </c>
      <c r="H78" s="56"/>
      <c r="I78" s="89">
        <f>SUM(I76:I77)</f>
        <v>4224618</v>
      </c>
    </row>
    <row r="79" spans="1:9" ht="23.25" customHeight="1" thickTop="1"/>
  </sheetData>
  <sheetProtection sheet="1" formatCells="0" formatColumns="0" formatRows="0" insertColumns="0" insertRows="0" insertHyperlinks="0" deleteColumns="0" deleteRows="0" sort="0" autoFilter="0" pivotTables="0"/>
  <mergeCells count="14">
    <mergeCell ref="C8:I8"/>
    <mergeCell ref="C42:E42"/>
    <mergeCell ref="C4:E4"/>
    <mergeCell ref="G4:I4"/>
    <mergeCell ref="C5:E5"/>
    <mergeCell ref="G5:I5"/>
    <mergeCell ref="C6:E6"/>
    <mergeCell ref="G6:I6"/>
    <mergeCell ref="C44:E44"/>
    <mergeCell ref="G44:I44"/>
    <mergeCell ref="C46:I46"/>
    <mergeCell ref="G42:I42"/>
    <mergeCell ref="C43:E43"/>
    <mergeCell ref="G43:I43"/>
  </mergeCells>
  <pageMargins left="0.7" right="0.7" top="0.48" bottom="0.5" header="0.5" footer="0.5"/>
  <pageSetup paperSize="9" scale="82" firstPageNumber="6" fitToHeight="0" orientation="portrait" useFirstPageNumber="1" r:id="rId1"/>
  <headerFooter>
    <oddFooter>&amp;Lหมายเหตุประกอบงบการเงินแบบย่อเป็นส่วนหนึ่งของงบการเงินระหว่างกาลนี้
&amp;C&amp;P</oddFooter>
  </headerFooter>
  <rowBreaks count="1" manualBreakCount="1">
    <brk id="38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E97D4-2192-420E-8256-6421F08B0837}">
  <sheetPr>
    <tabColor theme="0"/>
    <pageSetUpPr fitToPage="1"/>
  </sheetPr>
  <dimension ref="A1:I80"/>
  <sheetViews>
    <sheetView view="pageBreakPreview" zoomScaleNormal="90" zoomScaleSheetLayoutView="100" workbookViewId="0"/>
  </sheetViews>
  <sheetFormatPr defaultColWidth="9.09765625" defaultRowHeight="23.25" customHeight="1"/>
  <cols>
    <col min="1" max="1" width="50.69921875" style="13" customWidth="1"/>
    <col min="2" max="2" width="12.5" style="21" customWidth="1"/>
    <col min="3" max="3" width="13" style="13" customWidth="1"/>
    <col min="4" max="4" width="1.59765625" style="13" customWidth="1"/>
    <col min="5" max="5" width="13.59765625" style="13" bestFit="1" customWidth="1"/>
    <col min="6" max="6" width="1.59765625" style="13" customWidth="1"/>
    <col min="7" max="7" width="13.59765625" style="13" bestFit="1" customWidth="1"/>
    <col min="8" max="8" width="1.59765625" style="13" customWidth="1"/>
    <col min="9" max="9" width="13.59765625" style="13" bestFit="1" customWidth="1"/>
    <col min="10" max="16384" width="9.09765625" style="13"/>
  </cols>
  <sheetData>
    <row r="1" spans="1:9" ht="23.25" customHeight="1">
      <c r="A1" s="38" t="s">
        <v>0</v>
      </c>
      <c r="G1" s="39"/>
      <c r="H1" s="39"/>
      <c r="I1" s="39"/>
    </row>
    <row r="2" spans="1:9" ht="23.25" customHeight="1">
      <c r="A2" s="38" t="s">
        <v>52</v>
      </c>
      <c r="G2" s="40"/>
      <c r="H2" s="39"/>
      <c r="I2" s="40"/>
    </row>
    <row r="3" spans="1:9" ht="23.25" customHeight="1">
      <c r="A3" s="38"/>
    </row>
    <row r="4" spans="1:9" ht="22.25" customHeight="1">
      <c r="A4" s="41"/>
      <c r="C4" s="247" t="s">
        <v>1</v>
      </c>
      <c r="D4" s="247"/>
      <c r="E4" s="247"/>
      <c r="F4" s="42"/>
      <c r="G4" s="247" t="s">
        <v>2</v>
      </c>
      <c r="H4" s="247"/>
      <c r="I4" s="247"/>
    </row>
    <row r="5" spans="1:9" ht="23.25" customHeight="1">
      <c r="A5" s="41"/>
      <c r="C5" s="245" t="s">
        <v>217</v>
      </c>
      <c r="D5" s="245"/>
      <c r="E5" s="245"/>
      <c r="F5" s="42"/>
      <c r="G5" s="245" t="s">
        <v>217</v>
      </c>
      <c r="H5" s="245"/>
      <c r="I5" s="245"/>
    </row>
    <row r="6" spans="1:9" ht="23.25" customHeight="1">
      <c r="A6" s="41"/>
      <c r="C6" s="245" t="s">
        <v>216</v>
      </c>
      <c r="D6" s="245"/>
      <c r="E6" s="245"/>
      <c r="F6" s="42"/>
      <c r="G6" s="245" t="s">
        <v>216</v>
      </c>
      <c r="H6" s="245"/>
      <c r="I6" s="245"/>
    </row>
    <row r="7" spans="1:9" ht="23.25" customHeight="1">
      <c r="A7" s="41"/>
      <c r="B7" s="7" t="s">
        <v>5</v>
      </c>
      <c r="C7" s="43">
        <v>2568</v>
      </c>
      <c r="D7" s="43"/>
      <c r="E7" s="43">
        <v>2567</v>
      </c>
      <c r="F7" s="44"/>
      <c r="G7" s="43">
        <v>2568</v>
      </c>
      <c r="H7" s="43"/>
      <c r="I7" s="43">
        <v>2567</v>
      </c>
    </row>
    <row r="8" spans="1:9" ht="23.25" customHeight="1">
      <c r="A8" s="41"/>
      <c r="C8" s="246" t="s">
        <v>7</v>
      </c>
      <c r="D8" s="246"/>
      <c r="E8" s="246"/>
      <c r="F8" s="246"/>
      <c r="G8" s="246"/>
      <c r="H8" s="246"/>
      <c r="I8" s="246"/>
    </row>
    <row r="9" spans="1:9" ht="21" customHeight="1">
      <c r="A9" s="45" t="s">
        <v>53</v>
      </c>
      <c r="B9" s="21">
        <v>4</v>
      </c>
      <c r="C9" s="15"/>
      <c r="D9" s="15"/>
      <c r="E9" s="15"/>
      <c r="F9" s="15"/>
      <c r="G9" s="15"/>
      <c r="H9" s="15"/>
      <c r="I9" s="15"/>
    </row>
    <row r="10" spans="1:9" ht="21" customHeight="1">
      <c r="A10" s="13" t="s">
        <v>54</v>
      </c>
      <c r="C10" s="25">
        <v>737262696</v>
      </c>
      <c r="D10" s="25"/>
      <c r="E10" s="25">
        <v>709307002</v>
      </c>
      <c r="F10" s="15"/>
      <c r="G10" s="15">
        <v>345528797</v>
      </c>
      <c r="H10" s="15"/>
      <c r="I10" s="25">
        <v>325754779</v>
      </c>
    </row>
    <row r="11" spans="1:9" ht="21" customHeight="1">
      <c r="A11" s="13" t="s">
        <v>143</v>
      </c>
      <c r="C11" s="25">
        <v>428851</v>
      </c>
      <c r="D11" s="25"/>
      <c r="E11" s="25">
        <v>469707</v>
      </c>
      <c r="F11" s="15"/>
      <c r="G11" s="15">
        <v>228164</v>
      </c>
      <c r="H11" s="15"/>
      <c r="I11" s="25">
        <v>189046</v>
      </c>
    </row>
    <row r="12" spans="1:9" ht="21" customHeight="1">
      <c r="A12" s="13" t="s">
        <v>55</v>
      </c>
      <c r="C12" s="25">
        <v>8376</v>
      </c>
      <c r="D12" s="25"/>
      <c r="E12" s="25">
        <v>426</v>
      </c>
      <c r="F12" s="25"/>
      <c r="G12" s="15">
        <v>7355736</v>
      </c>
      <c r="H12" s="25"/>
      <c r="I12" s="25">
        <v>6335061</v>
      </c>
    </row>
    <row r="13" spans="1:9" ht="21" customHeight="1">
      <c r="A13" s="13" t="s">
        <v>57</v>
      </c>
      <c r="C13" s="28">
        <v>22249043</v>
      </c>
      <c r="D13" s="25"/>
      <c r="E13" s="28">
        <v>20456162</v>
      </c>
      <c r="F13" s="25"/>
      <c r="G13" s="17">
        <v>21629766</v>
      </c>
      <c r="H13" s="25"/>
      <c r="I13" s="28">
        <v>19506150</v>
      </c>
    </row>
    <row r="14" spans="1:9" ht="21" customHeight="1">
      <c r="A14" s="41" t="s">
        <v>58</v>
      </c>
      <c r="C14" s="212">
        <f>SUM(C10:C13)</f>
        <v>759948966</v>
      </c>
      <c r="D14" s="47"/>
      <c r="E14" s="212">
        <f>SUM(E10:E13)</f>
        <v>730233297</v>
      </c>
      <c r="F14" s="48"/>
      <c r="G14" s="79">
        <f>SUM(G10:G13)</f>
        <v>374742463</v>
      </c>
      <c r="H14" s="48"/>
      <c r="I14" s="213">
        <f>SUM(I10:I13)</f>
        <v>351785036</v>
      </c>
    </row>
    <row r="15" spans="1:9" ht="20" customHeight="1">
      <c r="A15" s="41"/>
      <c r="B15" s="49"/>
      <c r="C15" s="48"/>
      <c r="D15" s="48"/>
      <c r="E15" s="48"/>
      <c r="F15" s="48"/>
      <c r="G15" s="48"/>
      <c r="H15" s="48"/>
      <c r="I15" s="48"/>
    </row>
    <row r="16" spans="1:9" ht="21" customHeight="1">
      <c r="A16" s="45" t="s">
        <v>59</v>
      </c>
      <c r="B16" s="21">
        <v>4</v>
      </c>
      <c r="C16" s="15"/>
      <c r="D16" s="15"/>
      <c r="E16" s="15"/>
      <c r="F16" s="15"/>
      <c r="G16" s="15"/>
      <c r="H16" s="15"/>
      <c r="I16" s="15"/>
    </row>
    <row r="17" spans="1:9" ht="21" customHeight="1">
      <c r="A17" s="13" t="s">
        <v>60</v>
      </c>
      <c r="C17" s="25">
        <v>569213853</v>
      </c>
      <c r="D17" s="25"/>
      <c r="E17" s="25">
        <v>549860392</v>
      </c>
      <c r="F17" s="25"/>
      <c r="G17" s="25">
        <v>244029061</v>
      </c>
      <c r="H17" s="25"/>
      <c r="I17" s="15">
        <v>231438543</v>
      </c>
    </row>
    <row r="18" spans="1:9" ht="21" customHeight="1">
      <c r="A18" s="13" t="s">
        <v>114</v>
      </c>
      <c r="C18" s="25">
        <v>127581628</v>
      </c>
      <c r="D18" s="25"/>
      <c r="E18" s="25">
        <v>119801213</v>
      </c>
      <c r="F18" s="25"/>
      <c r="G18" s="25">
        <v>86250873</v>
      </c>
      <c r="H18" s="25"/>
      <c r="I18" s="15">
        <v>80545315</v>
      </c>
    </row>
    <row r="19" spans="1:9" ht="21" customHeight="1">
      <c r="A19" s="13" t="s">
        <v>61</v>
      </c>
      <c r="C19" s="25">
        <v>23488613</v>
      </c>
      <c r="D19" s="25"/>
      <c r="E19" s="25">
        <v>24141065</v>
      </c>
      <c r="F19" s="25"/>
      <c r="G19" s="25">
        <v>13973512</v>
      </c>
      <c r="H19" s="25"/>
      <c r="I19" s="15">
        <v>13141429</v>
      </c>
    </row>
    <row r="20" spans="1:9" ht="21" customHeight="1">
      <c r="A20" s="13" t="s">
        <v>62</v>
      </c>
      <c r="C20" s="50">
        <v>76418</v>
      </c>
      <c r="D20" s="25"/>
      <c r="E20" s="50">
        <v>171605</v>
      </c>
      <c r="F20" s="25"/>
      <c r="G20" s="51">
        <v>160149</v>
      </c>
      <c r="H20" s="25"/>
      <c r="I20" s="50">
        <v>178363</v>
      </c>
    </row>
    <row r="21" spans="1:9" ht="21" customHeight="1">
      <c r="A21" s="41" t="s">
        <v>64</v>
      </c>
      <c r="C21" s="213">
        <f>SUM(C17:C20)</f>
        <v>720360512</v>
      </c>
      <c r="D21" s="48"/>
      <c r="E21" s="213">
        <f>SUM(E17:E20)</f>
        <v>693974275</v>
      </c>
      <c r="F21" s="48"/>
      <c r="G21" s="79">
        <f>SUM(G17:G20)</f>
        <v>344413595</v>
      </c>
      <c r="H21" s="48"/>
      <c r="I21" s="213">
        <f>SUM(I17:I20)</f>
        <v>325303650</v>
      </c>
    </row>
    <row r="22" spans="1:9" ht="20" customHeight="1">
      <c r="A22" s="41"/>
      <c r="B22" s="49"/>
      <c r="C22" s="48"/>
      <c r="D22" s="48"/>
      <c r="E22" s="48"/>
      <c r="F22" s="48"/>
      <c r="G22" s="48"/>
      <c r="H22" s="48"/>
      <c r="I22" s="48"/>
    </row>
    <row r="23" spans="1:9" ht="21" customHeight="1">
      <c r="A23" s="41" t="s">
        <v>149</v>
      </c>
      <c r="C23" s="1">
        <f>C14-C21</f>
        <v>39588454</v>
      </c>
      <c r="D23" s="48"/>
      <c r="E23" s="1">
        <f>E14-E21</f>
        <v>36259022</v>
      </c>
      <c r="F23" s="48"/>
      <c r="G23" s="80">
        <f>G14-G21</f>
        <v>30328868</v>
      </c>
      <c r="H23" s="48"/>
      <c r="I23" s="1">
        <f>I14-I21</f>
        <v>26481386</v>
      </c>
    </row>
    <row r="24" spans="1:9" ht="21" customHeight="1">
      <c r="A24" s="13" t="s">
        <v>207</v>
      </c>
      <c r="C24" s="48"/>
      <c r="D24" s="48"/>
      <c r="E24" s="48"/>
      <c r="F24" s="48"/>
      <c r="G24" s="48"/>
      <c r="H24" s="48"/>
      <c r="I24" s="48"/>
    </row>
    <row r="25" spans="1:9" ht="21" customHeight="1">
      <c r="A25" s="53" t="s">
        <v>188</v>
      </c>
      <c r="B25" s="21">
        <v>6</v>
      </c>
      <c r="C25" s="28">
        <v>420038</v>
      </c>
      <c r="D25" s="25"/>
      <c r="E25" s="28">
        <v>495692</v>
      </c>
      <c r="F25" s="25"/>
      <c r="G25" s="28">
        <v>0</v>
      </c>
      <c r="H25" s="25"/>
      <c r="I25" s="50">
        <v>0</v>
      </c>
    </row>
    <row r="26" spans="1:9" ht="21" customHeight="1">
      <c r="A26" s="54" t="s">
        <v>231</v>
      </c>
      <c r="C26" s="214">
        <f>C23+C25</f>
        <v>40008492</v>
      </c>
      <c r="D26" s="47"/>
      <c r="E26" s="214">
        <f>E23+E25</f>
        <v>36754714</v>
      </c>
      <c r="F26" s="47"/>
      <c r="G26" s="80">
        <f>SUM(G23:G25)</f>
        <v>30328868</v>
      </c>
      <c r="H26" s="47"/>
      <c r="I26" s="214">
        <f>SUM(I23:I25)</f>
        <v>26481386</v>
      </c>
    </row>
    <row r="27" spans="1:9" ht="21" customHeight="1">
      <c r="A27" s="53" t="s">
        <v>63</v>
      </c>
      <c r="B27" s="21">
        <v>4</v>
      </c>
      <c r="C27" s="28">
        <v>11163339</v>
      </c>
      <c r="D27" s="25"/>
      <c r="E27" s="28">
        <v>11640879</v>
      </c>
      <c r="F27" s="25"/>
      <c r="G27" s="28">
        <v>7125352</v>
      </c>
      <c r="H27" s="25"/>
      <c r="I27" s="17">
        <v>7331647</v>
      </c>
    </row>
    <row r="28" spans="1:9" ht="21" customHeight="1">
      <c r="A28" s="55" t="s">
        <v>208</v>
      </c>
      <c r="B28" s="23"/>
      <c r="C28" s="215">
        <f>C26-C27</f>
        <v>28845153</v>
      </c>
      <c r="D28" s="56"/>
      <c r="E28" s="215">
        <f>E26-E27</f>
        <v>25113835</v>
      </c>
      <c r="F28" s="56"/>
      <c r="G28" s="80">
        <f>G26-G27</f>
        <v>23203516</v>
      </c>
      <c r="H28" s="56"/>
      <c r="I28" s="215">
        <f>I26-I27</f>
        <v>19149739</v>
      </c>
    </row>
    <row r="29" spans="1:9" ht="21" customHeight="1">
      <c r="A29" s="13" t="s">
        <v>209</v>
      </c>
      <c r="B29" s="21">
        <v>12</v>
      </c>
      <c r="C29" s="17">
        <v>5228232</v>
      </c>
      <c r="D29" s="15"/>
      <c r="E29" s="17">
        <v>4352412</v>
      </c>
      <c r="F29" s="15"/>
      <c r="G29" s="17">
        <v>2481487</v>
      </c>
      <c r="H29" s="15"/>
      <c r="I29" s="17">
        <v>1759963</v>
      </c>
    </row>
    <row r="30" spans="1:9" ht="21" customHeight="1" thickBot="1">
      <c r="A30" s="41" t="s">
        <v>65</v>
      </c>
      <c r="B30" s="49"/>
      <c r="C30" s="216">
        <f>C28-C29</f>
        <v>23616921</v>
      </c>
      <c r="D30" s="48"/>
      <c r="E30" s="216">
        <f>E28-E29</f>
        <v>20761423</v>
      </c>
      <c r="F30" s="48"/>
      <c r="G30" s="81">
        <f>G28-G29</f>
        <v>20722029</v>
      </c>
      <c r="H30" s="48"/>
      <c r="I30" s="216">
        <f>I28-I29</f>
        <v>17389776</v>
      </c>
    </row>
    <row r="31" spans="1:9" ht="20" customHeight="1" thickTop="1">
      <c r="A31" s="41"/>
      <c r="B31" s="49"/>
      <c r="C31" s="48"/>
      <c r="D31" s="48"/>
      <c r="E31" s="48"/>
      <c r="F31" s="48"/>
      <c r="G31" s="48"/>
      <c r="H31" s="48"/>
      <c r="I31" s="48"/>
    </row>
    <row r="32" spans="1:9" ht="21" customHeight="1">
      <c r="A32" s="41" t="s">
        <v>66</v>
      </c>
      <c r="B32" s="49"/>
      <c r="C32" s="48"/>
      <c r="D32" s="48"/>
      <c r="E32" s="48"/>
      <c r="F32" s="48"/>
      <c r="G32" s="52"/>
      <c r="H32" s="48"/>
      <c r="I32" s="48"/>
    </row>
    <row r="33" spans="1:9" ht="21" customHeight="1">
      <c r="A33" s="13" t="s">
        <v>126</v>
      </c>
      <c r="C33" s="15">
        <f>C30-C34</f>
        <v>20950221</v>
      </c>
      <c r="D33" s="15"/>
      <c r="E33" s="15">
        <v>18166741</v>
      </c>
      <c r="F33" s="15"/>
      <c r="G33" s="15">
        <v>20722029</v>
      </c>
      <c r="H33" s="15"/>
      <c r="I33" s="15">
        <v>17389776</v>
      </c>
    </row>
    <row r="34" spans="1:9" ht="21" customHeight="1">
      <c r="A34" s="13" t="s">
        <v>127</v>
      </c>
      <c r="B34" s="171"/>
      <c r="C34" s="17">
        <v>2666700</v>
      </c>
      <c r="D34" s="15"/>
      <c r="E34" s="17">
        <v>2594682</v>
      </c>
      <c r="F34" s="15"/>
      <c r="G34" s="17">
        <v>0</v>
      </c>
      <c r="H34" s="15"/>
      <c r="I34" s="50">
        <v>0</v>
      </c>
    </row>
    <row r="35" spans="1:9" ht="21" customHeight="1" thickBot="1">
      <c r="A35" s="41" t="s">
        <v>65</v>
      </c>
      <c r="C35" s="217">
        <f>SUM(C33:C34)</f>
        <v>23616921</v>
      </c>
      <c r="D35" s="48"/>
      <c r="E35" s="217">
        <f>SUM(E33:E34)</f>
        <v>20761423</v>
      </c>
      <c r="F35" s="48"/>
      <c r="G35" s="81">
        <f>SUM(G33:G34)</f>
        <v>20722029</v>
      </c>
      <c r="H35" s="48"/>
      <c r="I35" s="218">
        <f>SUM(I33:I34)</f>
        <v>17389776</v>
      </c>
    </row>
    <row r="36" spans="1:9" ht="20" customHeight="1" thickTop="1">
      <c r="A36" s="41"/>
      <c r="B36" s="49"/>
      <c r="C36" s="48"/>
      <c r="D36" s="48"/>
      <c r="E36" s="48"/>
      <c r="F36" s="48"/>
      <c r="G36" s="48"/>
      <c r="H36" s="48"/>
      <c r="I36" s="48"/>
    </row>
    <row r="37" spans="1:9" ht="21" customHeight="1" thickBot="1">
      <c r="A37" s="55" t="s">
        <v>174</v>
      </c>
      <c r="B37" s="23">
        <v>13</v>
      </c>
      <c r="C37" s="57">
        <v>2.2999999999999998</v>
      </c>
      <c r="D37" s="58"/>
      <c r="E37" s="57">
        <v>1.98</v>
      </c>
      <c r="F37" s="58"/>
      <c r="G37" s="57">
        <v>2.27</v>
      </c>
      <c r="H37" s="58"/>
      <c r="I37" s="57">
        <v>1.9</v>
      </c>
    </row>
    <row r="38" spans="1:9" ht="23.25" customHeight="1" thickTop="1">
      <c r="A38" s="38" t="s">
        <v>0</v>
      </c>
    </row>
    <row r="39" spans="1:9" ht="23.25" customHeight="1">
      <c r="A39" s="38" t="s">
        <v>175</v>
      </c>
    </row>
    <row r="40" spans="1:9" ht="23.25" customHeight="1">
      <c r="A40" s="38"/>
    </row>
    <row r="41" spans="1:9" ht="23.25" customHeight="1">
      <c r="A41" s="41"/>
      <c r="C41" s="247" t="s">
        <v>1</v>
      </c>
      <c r="D41" s="247"/>
      <c r="E41" s="247"/>
      <c r="F41" s="42"/>
      <c r="G41" s="247" t="s">
        <v>2</v>
      </c>
      <c r="H41" s="247"/>
      <c r="I41" s="247"/>
    </row>
    <row r="42" spans="1:9" ht="23" customHeight="1">
      <c r="A42" s="41"/>
      <c r="C42" s="245" t="s">
        <v>217</v>
      </c>
      <c r="D42" s="245"/>
      <c r="E42" s="245"/>
      <c r="F42" s="42"/>
      <c r="G42" s="245" t="s">
        <v>217</v>
      </c>
      <c r="H42" s="245"/>
      <c r="I42" s="245"/>
    </row>
    <row r="43" spans="1:9" ht="23.25" customHeight="1">
      <c r="A43" s="41"/>
      <c r="C43" s="245" t="s">
        <v>216</v>
      </c>
      <c r="D43" s="245"/>
      <c r="E43" s="245"/>
      <c r="F43" s="42"/>
      <c r="G43" s="245" t="s">
        <v>216</v>
      </c>
      <c r="H43" s="245"/>
      <c r="I43" s="245"/>
    </row>
    <row r="44" spans="1:9" ht="22.5" customHeight="1">
      <c r="A44" s="41"/>
      <c r="B44" s="7" t="s">
        <v>5</v>
      </c>
      <c r="C44" s="43">
        <v>2568</v>
      </c>
      <c r="D44" s="43"/>
      <c r="E44" s="43">
        <v>2567</v>
      </c>
      <c r="F44" s="44"/>
      <c r="G44" s="43">
        <v>2568</v>
      </c>
      <c r="H44" s="43"/>
      <c r="I44" s="43">
        <v>2567</v>
      </c>
    </row>
    <row r="45" spans="1:9" ht="23.25" customHeight="1">
      <c r="C45" s="246" t="s">
        <v>7</v>
      </c>
      <c r="D45" s="246"/>
      <c r="E45" s="246"/>
      <c r="F45" s="246"/>
      <c r="G45" s="246"/>
      <c r="H45" s="246"/>
      <c r="I45" s="246"/>
    </row>
    <row r="46" spans="1:9" ht="21" customHeight="1">
      <c r="A46" s="54" t="s">
        <v>65</v>
      </c>
      <c r="C46" s="215">
        <f>C35</f>
        <v>23616921</v>
      </c>
      <c r="D46" s="48"/>
      <c r="E46" s="215">
        <f>E35</f>
        <v>20761423</v>
      </c>
      <c r="F46" s="48"/>
      <c r="G46" s="215">
        <f>G35</f>
        <v>20722029</v>
      </c>
      <c r="H46" s="15"/>
      <c r="I46" s="82">
        <f>I35</f>
        <v>17389776</v>
      </c>
    </row>
    <row r="47" spans="1:9" ht="17" customHeight="1">
      <c r="A47" s="59"/>
      <c r="B47" s="59"/>
      <c r="C47" s="52"/>
      <c r="D47" s="48"/>
      <c r="E47" s="52"/>
      <c r="F47" s="60"/>
      <c r="G47" s="52"/>
      <c r="H47" s="48"/>
      <c r="I47" s="52"/>
    </row>
    <row r="48" spans="1:9" ht="21" customHeight="1">
      <c r="A48" s="54" t="s">
        <v>67</v>
      </c>
      <c r="C48" s="15"/>
      <c r="D48" s="15"/>
      <c r="E48" s="15"/>
      <c r="F48" s="15"/>
      <c r="G48" s="61"/>
      <c r="H48" s="15"/>
      <c r="I48" s="61"/>
    </row>
    <row r="49" spans="1:9" ht="21" customHeight="1">
      <c r="A49" s="45" t="s">
        <v>125</v>
      </c>
      <c r="B49" s="45"/>
      <c r="C49" s="15"/>
      <c r="D49" s="15"/>
      <c r="E49" s="15"/>
      <c r="F49" s="15"/>
      <c r="G49" s="61"/>
      <c r="H49" s="15"/>
      <c r="I49" s="61"/>
    </row>
    <row r="50" spans="1:9" ht="21" customHeight="1">
      <c r="A50" s="62" t="s">
        <v>115</v>
      </c>
      <c r="B50" s="62"/>
      <c r="C50" s="15"/>
      <c r="D50" s="15"/>
      <c r="E50" s="15"/>
      <c r="F50" s="15"/>
      <c r="G50" s="61"/>
      <c r="H50" s="15"/>
      <c r="I50" s="61"/>
    </row>
    <row r="51" spans="1:9" ht="21" customHeight="1">
      <c r="A51" s="24" t="s">
        <v>169</v>
      </c>
      <c r="B51" s="62"/>
      <c r="C51" s="63">
        <v>-227426</v>
      </c>
      <c r="D51" s="15"/>
      <c r="E51" s="63">
        <v>-88991</v>
      </c>
      <c r="F51" s="15"/>
      <c r="G51" s="64">
        <v>0</v>
      </c>
      <c r="H51" s="65"/>
      <c r="I51" s="64">
        <v>0</v>
      </c>
    </row>
    <row r="52" spans="1:9" ht="21" customHeight="1">
      <c r="A52" s="41" t="s">
        <v>252</v>
      </c>
      <c r="C52" s="66"/>
      <c r="D52" s="15"/>
      <c r="E52" s="66"/>
      <c r="F52" s="15"/>
      <c r="G52" s="26"/>
      <c r="H52" s="65"/>
      <c r="I52" s="26"/>
    </row>
    <row r="53" spans="1:9" ht="21" customHeight="1">
      <c r="A53" s="54" t="s">
        <v>115</v>
      </c>
      <c r="B53" s="67"/>
      <c r="C53" s="79">
        <f>SUM(C49:C51)</f>
        <v>-227426</v>
      </c>
      <c r="D53" s="48"/>
      <c r="E53" s="79">
        <f>SUM(E49:E51)</f>
        <v>-88991</v>
      </c>
      <c r="F53" s="60"/>
      <c r="G53" s="79">
        <f>SUM(G49:G51)</f>
        <v>0</v>
      </c>
      <c r="H53" s="48"/>
      <c r="I53" s="79">
        <f>SUM(I49:I51)</f>
        <v>0</v>
      </c>
    </row>
    <row r="54" spans="1:9" ht="17" customHeight="1">
      <c r="A54" s="59"/>
      <c r="B54" s="59"/>
      <c r="C54" s="52"/>
      <c r="D54" s="48"/>
      <c r="E54" s="52"/>
      <c r="F54" s="60"/>
      <c r="G54" s="52"/>
      <c r="H54" s="48"/>
      <c r="I54" s="52"/>
    </row>
    <row r="55" spans="1:9" ht="21" customHeight="1">
      <c r="A55" s="68" t="s">
        <v>166</v>
      </c>
      <c r="C55" s="52"/>
      <c r="D55" s="48"/>
      <c r="E55" s="52"/>
      <c r="F55" s="60"/>
      <c r="G55" s="52"/>
      <c r="H55" s="48"/>
      <c r="I55" s="52"/>
    </row>
    <row r="56" spans="1:9" ht="21" customHeight="1">
      <c r="A56" s="68" t="s">
        <v>115</v>
      </c>
      <c r="C56" s="52"/>
      <c r="D56" s="48"/>
      <c r="E56" s="52"/>
      <c r="F56" s="60"/>
      <c r="G56" s="52"/>
      <c r="H56" s="48"/>
      <c r="I56" s="52"/>
    </row>
    <row r="57" spans="1:9" ht="21" customHeight="1">
      <c r="A57" s="69" t="s">
        <v>226</v>
      </c>
      <c r="C57" s="52"/>
      <c r="D57" s="48"/>
      <c r="E57" s="52"/>
      <c r="F57" s="60"/>
      <c r="G57" s="52"/>
      <c r="H57" s="48"/>
      <c r="I57" s="52"/>
    </row>
    <row r="58" spans="1:9" ht="21" customHeight="1">
      <c r="A58" s="69" t="s">
        <v>189</v>
      </c>
      <c r="C58" s="52"/>
      <c r="D58" s="48"/>
      <c r="E58" s="52"/>
      <c r="F58" s="60"/>
      <c r="G58" s="70"/>
      <c r="H58" s="48"/>
      <c r="I58" s="70"/>
    </row>
    <row r="59" spans="1:9" ht="21" customHeight="1">
      <c r="A59" s="69" t="s">
        <v>190</v>
      </c>
      <c r="B59" s="21">
        <v>15</v>
      </c>
      <c r="C59" s="71">
        <v>-74014</v>
      </c>
      <c r="D59" s="48"/>
      <c r="E59" s="71">
        <v>121765</v>
      </c>
      <c r="F59" s="60"/>
      <c r="G59" s="72">
        <v>-57682</v>
      </c>
      <c r="H59" s="48"/>
      <c r="I59" s="72">
        <v>82764</v>
      </c>
    </row>
    <row r="60" spans="1:9" ht="21" customHeight="1">
      <c r="A60" s="69" t="s">
        <v>227</v>
      </c>
      <c r="C60" s="52"/>
      <c r="D60" s="48"/>
      <c r="E60" s="52"/>
      <c r="F60" s="60"/>
      <c r="G60" s="70"/>
      <c r="H60" s="48"/>
      <c r="I60" s="70"/>
    </row>
    <row r="61" spans="1:9" ht="21" customHeight="1">
      <c r="A61" s="69" t="s">
        <v>167</v>
      </c>
      <c r="C61" s="52"/>
      <c r="D61" s="48"/>
      <c r="E61" s="52"/>
      <c r="F61" s="60"/>
      <c r="G61" s="70"/>
      <c r="H61" s="48"/>
      <c r="I61" s="70"/>
    </row>
    <row r="62" spans="1:9" ht="17" customHeight="1">
      <c r="A62" s="69" t="s">
        <v>168</v>
      </c>
      <c r="C62" s="71">
        <v>14803</v>
      </c>
      <c r="D62" s="48"/>
      <c r="E62" s="71">
        <v>-24353</v>
      </c>
      <c r="F62" s="60"/>
      <c r="G62" s="72">
        <v>11536</v>
      </c>
      <c r="H62" s="48"/>
      <c r="I62" s="72">
        <v>-16553</v>
      </c>
    </row>
    <row r="63" spans="1:9" ht="21" customHeight="1">
      <c r="A63" s="69" t="s">
        <v>278</v>
      </c>
      <c r="C63" s="71"/>
      <c r="D63" s="48"/>
      <c r="E63" s="71"/>
      <c r="F63" s="60"/>
      <c r="G63" s="72"/>
      <c r="H63" s="48"/>
      <c r="I63" s="72"/>
    </row>
    <row r="64" spans="1:9" ht="21" customHeight="1">
      <c r="A64" s="69" t="s">
        <v>279</v>
      </c>
      <c r="C64" s="71">
        <v>0</v>
      </c>
      <c r="D64" s="48"/>
      <c r="E64" s="71">
        <v>-148435</v>
      </c>
      <c r="F64" s="60"/>
      <c r="G64" s="72">
        <v>0</v>
      </c>
      <c r="H64" s="48"/>
      <c r="I64" s="72">
        <v>0</v>
      </c>
    </row>
    <row r="65" spans="1:9" ht="21" customHeight="1">
      <c r="A65" s="69" t="s">
        <v>282</v>
      </c>
      <c r="C65" s="71"/>
      <c r="D65" s="48"/>
      <c r="E65" s="71"/>
      <c r="F65" s="60"/>
      <c r="G65" s="72"/>
      <c r="H65" s="48"/>
      <c r="I65" s="72"/>
    </row>
    <row r="66" spans="1:9" ht="21" customHeight="1">
      <c r="A66" s="69" t="s">
        <v>283</v>
      </c>
      <c r="C66" s="71">
        <v>0</v>
      </c>
      <c r="D66" s="48"/>
      <c r="E66" s="71">
        <v>29687</v>
      </c>
      <c r="F66" s="60"/>
      <c r="G66" s="72">
        <v>0</v>
      </c>
      <c r="H66" s="48"/>
      <c r="I66" s="72">
        <v>0</v>
      </c>
    </row>
    <row r="67" spans="1:9" ht="21" customHeight="1">
      <c r="A67" s="69" t="s">
        <v>215</v>
      </c>
      <c r="C67" s="52"/>
      <c r="D67" s="48"/>
      <c r="E67" s="52"/>
      <c r="F67" s="60"/>
      <c r="G67" s="70"/>
      <c r="H67" s="48"/>
      <c r="I67" s="70"/>
    </row>
    <row r="68" spans="1:9" ht="21" customHeight="1">
      <c r="A68" s="69" t="s">
        <v>188</v>
      </c>
      <c r="B68" s="21">
        <v>6</v>
      </c>
      <c r="C68" s="51">
        <v>-1931</v>
      </c>
      <c r="D68" s="48"/>
      <c r="E68" s="51">
        <v>-2920</v>
      </c>
      <c r="F68" s="60"/>
      <c r="G68" s="51">
        <v>0</v>
      </c>
      <c r="H68" s="48"/>
      <c r="I68" s="51">
        <v>0</v>
      </c>
    </row>
    <row r="69" spans="1:9" ht="21" customHeight="1">
      <c r="A69" s="73" t="s">
        <v>253</v>
      </c>
      <c r="C69" s="71"/>
      <c r="D69" s="48"/>
      <c r="E69" s="71"/>
      <c r="F69" s="60"/>
      <c r="G69" s="72"/>
      <c r="H69" s="48"/>
      <c r="I69" s="72"/>
    </row>
    <row r="70" spans="1:9" ht="21" customHeight="1">
      <c r="A70" s="73" t="s">
        <v>115</v>
      </c>
      <c r="B70" s="67"/>
      <c r="C70" s="79">
        <f>SUM(C59:C68)</f>
        <v>-61142</v>
      </c>
      <c r="D70" s="52"/>
      <c r="E70" s="79">
        <f>SUM(E59:E68)</f>
        <v>-24256</v>
      </c>
      <c r="F70" s="52"/>
      <c r="G70" s="79">
        <f>SUM(G59:G68)</f>
        <v>-46146</v>
      </c>
      <c r="H70" s="52"/>
      <c r="I70" s="79">
        <f>SUM(I59:I68)</f>
        <v>66211</v>
      </c>
    </row>
    <row r="71" spans="1:9" ht="17" customHeight="1">
      <c r="A71" s="59"/>
      <c r="B71" s="59"/>
      <c r="C71" s="52"/>
      <c r="D71" s="52"/>
      <c r="E71" s="52"/>
      <c r="F71" s="52"/>
      <c r="G71" s="52"/>
      <c r="H71" s="52"/>
      <c r="I71" s="52"/>
    </row>
    <row r="72" spans="1:9" ht="23.25" customHeight="1">
      <c r="A72" s="74" t="s">
        <v>68</v>
      </c>
      <c r="C72" s="52"/>
      <c r="D72" s="48"/>
      <c r="E72" s="52"/>
      <c r="F72" s="60"/>
      <c r="G72" s="52"/>
      <c r="H72" s="48"/>
      <c r="I72" s="52"/>
    </row>
    <row r="73" spans="1:9" ht="23.25" customHeight="1">
      <c r="A73" s="74" t="s">
        <v>173</v>
      </c>
      <c r="C73" s="79">
        <f>C53+C70</f>
        <v>-288568</v>
      </c>
      <c r="D73" s="48"/>
      <c r="E73" s="79">
        <f>E53+E70</f>
        <v>-113247</v>
      </c>
      <c r="F73" s="60"/>
      <c r="G73" s="79">
        <f>G53+G70</f>
        <v>-46146</v>
      </c>
      <c r="H73" s="48"/>
      <c r="I73" s="79">
        <f>I53+I70</f>
        <v>66211</v>
      </c>
    </row>
    <row r="74" spans="1:9" ht="23.25" customHeight="1" thickBot="1">
      <c r="A74" s="54" t="s">
        <v>162</v>
      </c>
      <c r="C74" s="81">
        <f>C46+C73</f>
        <v>23328353</v>
      </c>
      <c r="D74" s="48"/>
      <c r="E74" s="81">
        <f>E46+E73</f>
        <v>20648176</v>
      </c>
      <c r="F74" s="48"/>
      <c r="G74" s="81">
        <f>G46+G73</f>
        <v>20675883</v>
      </c>
      <c r="H74" s="48"/>
      <c r="I74" s="81">
        <f>I46+I73</f>
        <v>17455987</v>
      </c>
    </row>
    <row r="75" spans="1:9" ht="17" customHeight="1" thickTop="1">
      <c r="C75" s="15"/>
      <c r="D75" s="15"/>
      <c r="E75" s="15"/>
      <c r="F75" s="15"/>
      <c r="G75" s="75"/>
      <c r="H75" s="15"/>
      <c r="I75" s="75"/>
    </row>
    <row r="76" spans="1:9" ht="23.25" customHeight="1">
      <c r="A76" s="54" t="s">
        <v>163</v>
      </c>
      <c r="C76" s="15"/>
      <c r="D76" s="15"/>
      <c r="E76" s="15"/>
      <c r="F76" s="15"/>
      <c r="G76" s="15"/>
      <c r="H76" s="15"/>
      <c r="I76" s="15"/>
    </row>
    <row r="77" spans="1:9" ht="23.25" customHeight="1">
      <c r="A77" s="13" t="s">
        <v>126</v>
      </c>
      <c r="C77" s="76">
        <v>20691820</v>
      </c>
      <c r="D77" s="15"/>
      <c r="E77" s="76">
        <v>17961621</v>
      </c>
      <c r="F77" s="15"/>
      <c r="G77" s="15">
        <f>G74</f>
        <v>20675883</v>
      </c>
      <c r="H77" s="75"/>
      <c r="I77" s="15">
        <v>17455987</v>
      </c>
    </row>
    <row r="78" spans="1:9" ht="23.25" customHeight="1">
      <c r="A78" s="13" t="s">
        <v>127</v>
      </c>
      <c r="C78" s="77">
        <v>2636533</v>
      </c>
      <c r="D78" s="75"/>
      <c r="E78" s="77">
        <v>2686555</v>
      </c>
      <c r="F78" s="15"/>
      <c r="G78" s="50">
        <v>0</v>
      </c>
      <c r="H78" s="65"/>
      <c r="I78" s="64">
        <v>0</v>
      </c>
    </row>
    <row r="79" spans="1:9" ht="23.25" customHeight="1" thickBot="1">
      <c r="A79" s="54" t="s">
        <v>162</v>
      </c>
      <c r="C79" s="81">
        <f>SUM(C77:C78)</f>
        <v>23328353</v>
      </c>
      <c r="D79" s="48"/>
      <c r="E79" s="81">
        <f>SUM(E77:E78)</f>
        <v>20648176</v>
      </c>
      <c r="F79" s="48"/>
      <c r="G79" s="81">
        <f>SUM(G77:G78)</f>
        <v>20675883</v>
      </c>
      <c r="H79" s="48"/>
      <c r="I79" s="81">
        <f>SUM(I77:I78)</f>
        <v>17455987</v>
      </c>
    </row>
    <row r="80" spans="1:9" ht="23.25" customHeight="1" thickTop="1">
      <c r="C80" s="78"/>
      <c r="D80" s="78"/>
      <c r="E80" s="78"/>
      <c r="F80" s="78"/>
      <c r="G80" s="78"/>
      <c r="H80" s="78"/>
      <c r="I80" s="78"/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C4:E4"/>
    <mergeCell ref="G4:I4"/>
    <mergeCell ref="C5:E5"/>
    <mergeCell ref="G5:I5"/>
    <mergeCell ref="C6:E6"/>
    <mergeCell ref="G6:I6"/>
    <mergeCell ref="C45:I45"/>
    <mergeCell ref="C8:I8"/>
    <mergeCell ref="C41:E41"/>
    <mergeCell ref="G41:I41"/>
    <mergeCell ref="C42:E42"/>
    <mergeCell ref="G42:I42"/>
    <mergeCell ref="C43:E43"/>
    <mergeCell ref="G43:I43"/>
  </mergeCells>
  <pageMargins left="0.7" right="0.7" top="0.48" bottom="0.5" header="0.5" footer="0.5"/>
  <pageSetup paperSize="9" scale="82" firstPageNumber="8" fitToHeight="0" orientation="portrait" useFirstPageNumber="1" r:id="rId1"/>
  <headerFooter>
    <oddFooter>&amp;Lหมายเหตุประกอบงบการเงินแบบย่อเป็นส่วนหนึ่งของงบการเงินระหว่างกาลนี้
&amp;C&amp;P</oddFooter>
  </headerFooter>
  <rowBreaks count="1" manualBreakCount="1">
    <brk id="37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56A16-6C3A-4366-BC3B-AA848E838AF8}">
  <sheetPr>
    <tabColor theme="0"/>
    <pageSetUpPr fitToPage="1"/>
  </sheetPr>
  <dimension ref="A1:AE35"/>
  <sheetViews>
    <sheetView view="pageBreakPreview" zoomScaleNormal="60" zoomScaleSheetLayoutView="100" workbookViewId="0"/>
  </sheetViews>
  <sheetFormatPr defaultColWidth="9.09765625" defaultRowHeight="21.5"/>
  <cols>
    <col min="1" max="1" width="53.8984375" style="5" bestFit="1" customWidth="1"/>
    <col min="2" max="2" width="10.09765625" style="23" customWidth="1"/>
    <col min="3" max="3" width="12.3984375" style="5" customWidth="1"/>
    <col min="4" max="4" width="0.69921875" style="5" customWidth="1"/>
    <col min="5" max="5" width="11.8984375" style="5" customWidth="1"/>
    <col min="6" max="6" width="0.69921875" style="5" customWidth="1"/>
    <col min="7" max="7" width="15.59765625" style="5" customWidth="1"/>
    <col min="8" max="8" width="0.69921875" style="5" customWidth="1"/>
    <col min="9" max="9" width="11.8984375" style="5" customWidth="1"/>
    <col min="10" max="10" width="0.69921875" style="5" customWidth="1"/>
    <col min="11" max="11" width="13.19921875" style="5" customWidth="1"/>
    <col min="12" max="12" width="0.69921875" style="5" customWidth="1"/>
    <col min="13" max="13" width="12.8984375" style="5" bestFit="1" customWidth="1"/>
    <col min="14" max="14" width="0.69921875" style="5" customWidth="1"/>
    <col min="15" max="15" width="13.19921875" style="5" customWidth="1"/>
    <col min="16" max="16" width="0.69921875" style="5" customWidth="1"/>
    <col min="17" max="17" width="12.69921875" style="5" customWidth="1"/>
    <col min="18" max="18" width="0.69921875" style="5" customWidth="1"/>
    <col min="19" max="19" width="11.5" style="5" bestFit="1" customWidth="1"/>
    <col min="20" max="20" width="0.69921875" style="5" customWidth="1"/>
    <col min="21" max="21" width="14.69921875" style="5" customWidth="1"/>
    <col min="22" max="22" width="0.69921875" style="5" customWidth="1"/>
    <col min="23" max="23" width="13.69921875" style="5" customWidth="1"/>
    <col min="24" max="24" width="0.69921875" style="5" customWidth="1"/>
    <col min="25" max="25" width="13.69921875" style="5" customWidth="1"/>
    <col min="26" max="26" width="0.69921875" style="5" customWidth="1"/>
    <col min="27" max="27" width="13.59765625" style="5" bestFit="1" customWidth="1"/>
    <col min="28" max="28" width="0.69921875" style="5" customWidth="1"/>
    <col min="29" max="29" width="13.59765625" style="5" bestFit="1" customWidth="1"/>
    <col min="30" max="30" width="0.69921875" style="5" customWidth="1"/>
    <col min="31" max="31" width="13.59765625" style="5" bestFit="1" customWidth="1"/>
    <col min="32" max="16384" width="9.09765625" style="240"/>
  </cols>
  <sheetData>
    <row r="1" spans="1:31" s="239" customFormat="1" ht="23.25" customHeight="1">
      <c r="A1" s="2" t="s">
        <v>0</v>
      </c>
      <c r="B1" s="90"/>
      <c r="C1" s="91"/>
      <c r="D1" s="5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2"/>
      <c r="T1" s="92"/>
      <c r="U1" s="92"/>
      <c r="V1" s="92"/>
      <c r="W1" s="92"/>
      <c r="X1" s="92"/>
      <c r="Y1" s="92"/>
      <c r="Z1" s="91"/>
      <c r="AA1" s="91"/>
      <c r="AB1" s="91"/>
      <c r="AC1" s="91"/>
      <c r="AD1" s="91"/>
      <c r="AE1" s="91"/>
    </row>
    <row r="2" spans="1:31" s="239" customFormat="1" ht="23.25" customHeight="1">
      <c r="A2" s="93" t="s">
        <v>230</v>
      </c>
      <c r="B2" s="23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4"/>
      <c r="T2" s="94"/>
      <c r="U2" s="94"/>
      <c r="V2" s="94"/>
      <c r="W2" s="94"/>
      <c r="X2" s="94"/>
      <c r="Y2" s="94"/>
      <c r="Z2" s="91"/>
      <c r="AA2" s="91"/>
      <c r="AB2" s="91"/>
      <c r="AC2" s="91"/>
      <c r="AD2" s="91"/>
      <c r="AE2" s="91"/>
    </row>
    <row r="3" spans="1:31" s="239" customFormat="1" ht="23.25" customHeight="1">
      <c r="A3" s="93"/>
      <c r="B3" s="23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4"/>
      <c r="T3" s="94"/>
      <c r="U3" s="94"/>
      <c r="V3" s="94"/>
      <c r="W3" s="94"/>
      <c r="X3" s="94"/>
      <c r="Y3" s="94"/>
      <c r="Z3" s="91"/>
      <c r="AA3" s="91"/>
      <c r="AB3" s="91"/>
      <c r="AC3" s="91"/>
      <c r="AD3" s="91"/>
      <c r="AE3" s="91"/>
    </row>
    <row r="4" spans="1:31" ht="23.25" customHeight="1">
      <c r="A4" s="95"/>
      <c r="B4" s="96"/>
      <c r="C4" s="248" t="s">
        <v>1</v>
      </c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  <c r="U4" s="248"/>
      <c r="V4" s="248"/>
      <c r="W4" s="248"/>
      <c r="X4" s="248"/>
      <c r="Y4" s="248"/>
      <c r="Z4" s="248"/>
      <c r="AA4" s="248"/>
      <c r="AB4" s="248"/>
      <c r="AC4" s="248"/>
      <c r="AD4" s="248"/>
      <c r="AE4" s="248"/>
    </row>
    <row r="5" spans="1:31" ht="23.25" customHeight="1">
      <c r="A5" s="95"/>
      <c r="B5" s="96"/>
      <c r="C5" s="97"/>
      <c r="D5" s="97"/>
      <c r="E5" s="97"/>
      <c r="F5" s="97"/>
      <c r="G5" s="6"/>
      <c r="H5" s="97"/>
      <c r="I5" s="249" t="s">
        <v>45</v>
      </c>
      <c r="J5" s="249"/>
      <c r="K5" s="249"/>
      <c r="L5" s="249"/>
      <c r="M5" s="249"/>
      <c r="N5" s="97"/>
      <c r="O5" s="97"/>
      <c r="P5" s="97"/>
      <c r="Q5" s="97"/>
      <c r="R5" s="97"/>
      <c r="S5" s="249" t="s">
        <v>47</v>
      </c>
      <c r="T5" s="249"/>
      <c r="U5" s="249"/>
      <c r="V5" s="249"/>
      <c r="W5" s="249"/>
      <c r="X5" s="249"/>
      <c r="Y5" s="249"/>
      <c r="Z5" s="97"/>
      <c r="AA5" s="97"/>
      <c r="AB5" s="97"/>
      <c r="AC5" s="97"/>
      <c r="AD5" s="97"/>
      <c r="AE5" s="97"/>
    </row>
    <row r="6" spans="1:31" ht="23.25" customHeight="1">
      <c r="A6" s="95"/>
      <c r="B6" s="96"/>
      <c r="C6" s="97"/>
      <c r="D6" s="97"/>
      <c r="E6" s="97"/>
      <c r="I6" s="6"/>
      <c r="J6" s="6"/>
      <c r="K6" s="6"/>
      <c r="L6" s="6"/>
      <c r="M6" s="6"/>
      <c r="N6" s="97"/>
      <c r="O6" s="97"/>
      <c r="P6" s="97"/>
      <c r="Q6" s="97"/>
      <c r="R6" s="97"/>
      <c r="S6" s="6"/>
      <c r="T6" s="6"/>
      <c r="U6" s="6"/>
      <c r="V6" s="6"/>
      <c r="W6" s="44" t="s">
        <v>219</v>
      </c>
      <c r="X6" s="6"/>
      <c r="Y6" s="6"/>
      <c r="Z6" s="97"/>
      <c r="AA6" s="97"/>
      <c r="AB6" s="97"/>
      <c r="AC6" s="97"/>
      <c r="AD6" s="97"/>
      <c r="AE6" s="97"/>
    </row>
    <row r="7" spans="1:31" ht="23.25" customHeight="1">
      <c r="A7" s="95"/>
      <c r="B7" s="96"/>
      <c r="C7" s="97"/>
      <c r="D7" s="97"/>
      <c r="E7" s="97"/>
      <c r="G7" s="6" t="s">
        <v>232</v>
      </c>
      <c r="I7" s="6"/>
      <c r="J7" s="6"/>
      <c r="K7" s="6"/>
      <c r="L7" s="6"/>
      <c r="M7" s="6"/>
      <c r="N7" s="97"/>
      <c r="O7" s="97"/>
      <c r="P7" s="97"/>
      <c r="Q7" s="97"/>
      <c r="R7" s="97"/>
      <c r="S7" s="6"/>
      <c r="T7" s="6"/>
      <c r="U7" s="6"/>
      <c r="V7" s="6"/>
      <c r="W7" s="44" t="s">
        <v>220</v>
      </c>
      <c r="X7" s="6"/>
      <c r="Y7" s="6"/>
      <c r="Z7" s="97"/>
      <c r="AA7" s="97"/>
      <c r="AB7" s="97"/>
      <c r="AC7" s="97"/>
      <c r="AD7" s="97"/>
      <c r="AE7" s="97"/>
    </row>
    <row r="8" spans="1:31" ht="23.25" customHeight="1">
      <c r="A8" s="99"/>
      <c r="B8" s="100"/>
      <c r="D8" s="44"/>
      <c r="G8" s="6" t="s">
        <v>170</v>
      </c>
      <c r="J8" s="44"/>
      <c r="K8" s="44"/>
      <c r="L8" s="44"/>
      <c r="N8" s="6"/>
      <c r="O8" s="6"/>
      <c r="P8" s="6"/>
      <c r="Q8" s="6"/>
      <c r="R8" s="6"/>
      <c r="S8" s="44"/>
      <c r="T8" s="44"/>
      <c r="U8" s="44"/>
      <c r="V8" s="101"/>
      <c r="W8" s="44" t="s">
        <v>221</v>
      </c>
      <c r="X8" s="101"/>
      <c r="Y8" s="44" t="s">
        <v>157</v>
      </c>
      <c r="Z8" s="6"/>
      <c r="AA8" s="6"/>
      <c r="AB8" s="99"/>
      <c r="AC8" s="6" t="s">
        <v>69</v>
      </c>
      <c r="AD8" s="44"/>
      <c r="AE8" s="44"/>
    </row>
    <row r="9" spans="1:31" ht="23.25" customHeight="1">
      <c r="A9" s="99"/>
      <c r="B9" s="100"/>
      <c r="C9" s="6"/>
      <c r="D9" s="44"/>
      <c r="E9" s="44" t="s">
        <v>70</v>
      </c>
      <c r="F9" s="44"/>
      <c r="G9" s="6" t="s">
        <v>233</v>
      </c>
      <c r="H9" s="44"/>
      <c r="I9" s="6" t="s">
        <v>71</v>
      </c>
      <c r="J9" s="44"/>
      <c r="K9" s="44" t="s">
        <v>159</v>
      </c>
      <c r="L9" s="44"/>
      <c r="M9" s="6"/>
      <c r="N9" s="6"/>
      <c r="O9" s="6"/>
      <c r="P9" s="6"/>
      <c r="Q9" s="6" t="s">
        <v>106</v>
      </c>
      <c r="R9" s="6"/>
      <c r="S9" s="44" t="s">
        <v>159</v>
      </c>
      <c r="T9" s="44"/>
      <c r="U9" s="44" t="s">
        <v>236</v>
      </c>
      <c r="V9" s="44"/>
      <c r="W9" s="44" t="s">
        <v>222</v>
      </c>
      <c r="X9" s="44"/>
      <c r="Y9" s="6" t="s">
        <v>133</v>
      </c>
      <c r="Z9" s="6"/>
      <c r="AA9" s="6" t="s">
        <v>72</v>
      </c>
      <c r="AB9" s="99"/>
      <c r="AC9" s="6" t="s">
        <v>73</v>
      </c>
      <c r="AD9" s="44"/>
      <c r="AE9" s="6"/>
    </row>
    <row r="10" spans="1:31" ht="23.25" customHeight="1">
      <c r="A10" s="99"/>
      <c r="B10" s="100"/>
      <c r="C10" s="6" t="s">
        <v>223</v>
      </c>
      <c r="D10" s="44"/>
      <c r="E10" s="44" t="s">
        <v>74</v>
      </c>
      <c r="F10" s="6"/>
      <c r="G10" s="44" t="s">
        <v>234</v>
      </c>
      <c r="H10" s="6"/>
      <c r="I10" s="6" t="s">
        <v>75</v>
      </c>
      <c r="J10" s="44"/>
      <c r="K10" s="44" t="s">
        <v>295</v>
      </c>
      <c r="L10" s="44"/>
      <c r="M10" s="44" t="s">
        <v>76</v>
      </c>
      <c r="N10" s="6"/>
      <c r="O10" s="44" t="s">
        <v>295</v>
      </c>
      <c r="P10" s="44"/>
      <c r="Q10" s="6" t="s">
        <v>107</v>
      </c>
      <c r="R10" s="6"/>
      <c r="S10" s="44" t="s">
        <v>160</v>
      </c>
      <c r="T10" s="44"/>
      <c r="U10" s="44" t="s">
        <v>237</v>
      </c>
      <c r="V10" s="44"/>
      <c r="W10" s="44" t="s">
        <v>240</v>
      </c>
      <c r="X10" s="44"/>
      <c r="Y10" s="6" t="s">
        <v>158</v>
      </c>
      <c r="Z10" s="6"/>
      <c r="AA10" s="6" t="s">
        <v>78</v>
      </c>
      <c r="AB10" s="99"/>
      <c r="AC10" s="6" t="s">
        <v>77</v>
      </c>
      <c r="AD10" s="44"/>
      <c r="AE10" s="44" t="s">
        <v>72</v>
      </c>
    </row>
    <row r="11" spans="1:31" ht="23.25" customHeight="1">
      <c r="B11" s="100" t="s">
        <v>5</v>
      </c>
      <c r="C11" s="44" t="s">
        <v>224</v>
      </c>
      <c r="D11" s="44"/>
      <c r="E11" s="6" t="s">
        <v>79</v>
      </c>
      <c r="G11" s="6" t="s">
        <v>235</v>
      </c>
      <c r="I11" s="44" t="s">
        <v>80</v>
      </c>
      <c r="J11" s="44"/>
      <c r="K11" s="44" t="s">
        <v>296</v>
      </c>
      <c r="L11" s="44"/>
      <c r="M11" s="44" t="s">
        <v>81</v>
      </c>
      <c r="N11" s="6"/>
      <c r="O11" s="44" t="s">
        <v>296</v>
      </c>
      <c r="P11" s="44"/>
      <c r="Q11" s="6" t="s">
        <v>108</v>
      </c>
      <c r="R11" s="6"/>
      <c r="S11" s="44" t="s">
        <v>109</v>
      </c>
      <c r="T11" s="44"/>
      <c r="U11" s="44" t="s">
        <v>238</v>
      </c>
      <c r="V11" s="44"/>
      <c r="W11" s="44" t="s">
        <v>73</v>
      </c>
      <c r="X11" s="44"/>
      <c r="Y11" s="6" t="s">
        <v>78</v>
      </c>
      <c r="Z11" s="6"/>
      <c r="AA11" s="6" t="s">
        <v>243</v>
      </c>
      <c r="AB11" s="99"/>
      <c r="AC11" s="44" t="s">
        <v>82</v>
      </c>
      <c r="AD11" s="44"/>
      <c r="AE11" s="44" t="s">
        <v>78</v>
      </c>
    </row>
    <row r="12" spans="1:31" ht="23.25" customHeight="1">
      <c r="B12" s="100"/>
      <c r="C12" s="250" t="s">
        <v>7</v>
      </c>
      <c r="D12" s="250"/>
      <c r="E12" s="250"/>
      <c r="F12" s="250"/>
      <c r="G12" s="250"/>
      <c r="H12" s="250"/>
      <c r="I12" s="250"/>
      <c r="J12" s="250"/>
      <c r="K12" s="250"/>
      <c r="L12" s="250"/>
      <c r="M12" s="250"/>
      <c r="N12" s="250"/>
      <c r="O12" s="250"/>
      <c r="P12" s="250"/>
      <c r="Q12" s="250"/>
      <c r="R12" s="250"/>
      <c r="S12" s="250"/>
      <c r="T12" s="250"/>
      <c r="U12" s="250"/>
      <c r="V12" s="250"/>
      <c r="W12" s="250"/>
      <c r="X12" s="250"/>
      <c r="Y12" s="250"/>
      <c r="Z12" s="250"/>
      <c r="AA12" s="250"/>
      <c r="AB12" s="250"/>
      <c r="AC12" s="250"/>
      <c r="AD12" s="250"/>
      <c r="AE12" s="250"/>
    </row>
    <row r="13" spans="1:31" ht="23.25" customHeight="1">
      <c r="A13" s="95" t="s">
        <v>288</v>
      </c>
      <c r="B13" s="100"/>
      <c r="C13" s="200"/>
      <c r="D13" s="200"/>
      <c r="E13" s="200"/>
      <c r="F13" s="200"/>
      <c r="G13" s="200"/>
      <c r="H13" s="200"/>
      <c r="I13" s="200"/>
      <c r="J13" s="200"/>
      <c r="K13" s="232"/>
      <c r="L13" s="232"/>
      <c r="M13" s="200"/>
      <c r="N13" s="200"/>
      <c r="O13" s="232"/>
      <c r="P13" s="232"/>
      <c r="Q13" s="200"/>
      <c r="R13" s="200"/>
      <c r="S13" s="100"/>
      <c r="T13" s="100"/>
      <c r="U13" s="100"/>
      <c r="V13" s="100"/>
      <c r="W13" s="100"/>
      <c r="X13" s="100"/>
      <c r="Y13" s="100"/>
      <c r="Z13" s="200"/>
      <c r="AA13" s="200"/>
      <c r="AB13" s="200"/>
      <c r="AC13" s="200"/>
      <c r="AD13" s="200"/>
      <c r="AE13" s="200"/>
    </row>
    <row r="14" spans="1:31" s="241" customFormat="1" ht="24" customHeight="1">
      <c r="A14" s="95" t="s">
        <v>249</v>
      </c>
      <c r="B14" s="112"/>
      <c r="C14" s="102">
        <v>8983101</v>
      </c>
      <c r="D14" s="102"/>
      <c r="E14" s="102">
        <v>1684317</v>
      </c>
      <c r="F14" s="103"/>
      <c r="G14" s="102">
        <v>294547</v>
      </c>
      <c r="H14" s="103"/>
      <c r="I14" s="102">
        <v>900000</v>
      </c>
      <c r="J14" s="103"/>
      <c r="K14" s="105">
        <v>0</v>
      </c>
      <c r="L14" s="105"/>
      <c r="M14" s="102">
        <v>105826114</v>
      </c>
      <c r="N14" s="103"/>
      <c r="O14" s="105">
        <v>0</v>
      </c>
      <c r="P14" s="105"/>
      <c r="Q14" s="102">
        <v>9955000</v>
      </c>
      <c r="R14" s="103"/>
      <c r="S14" s="102">
        <v>-1813461</v>
      </c>
      <c r="T14" s="103"/>
      <c r="U14" s="102">
        <v>1029988</v>
      </c>
      <c r="V14" s="103"/>
      <c r="W14" s="102">
        <v>637</v>
      </c>
      <c r="X14" s="103"/>
      <c r="Y14" s="199">
        <f>SUM(S14:W14)</f>
        <v>-782836</v>
      </c>
      <c r="Z14" s="103"/>
      <c r="AA14" s="199">
        <f>SUM(Y14,C14:Q14)</f>
        <v>126860243</v>
      </c>
      <c r="AB14" s="103"/>
      <c r="AC14" s="102">
        <v>192750476</v>
      </c>
      <c r="AD14" s="102"/>
      <c r="AE14" s="199">
        <f>SUM(AA14:AC14)</f>
        <v>319610719</v>
      </c>
    </row>
    <row r="15" spans="1:31" s="241" customFormat="1" ht="23" customHeight="1">
      <c r="A15" s="95"/>
      <c r="B15" s="112"/>
      <c r="C15" s="102"/>
      <c r="D15" s="102"/>
      <c r="E15" s="102"/>
      <c r="F15" s="103"/>
      <c r="G15" s="102"/>
      <c r="H15" s="103"/>
      <c r="I15" s="102"/>
      <c r="J15" s="103"/>
      <c r="K15" s="105"/>
      <c r="L15" s="105"/>
      <c r="M15" s="102"/>
      <c r="N15" s="103"/>
      <c r="O15" s="105"/>
      <c r="P15" s="105"/>
      <c r="Q15" s="102"/>
      <c r="R15" s="103"/>
      <c r="S15" s="102"/>
      <c r="T15" s="103"/>
      <c r="U15" s="102"/>
      <c r="V15" s="103"/>
      <c r="W15" s="102"/>
      <c r="X15" s="103"/>
      <c r="Y15" s="102"/>
      <c r="Z15" s="103"/>
      <c r="AA15" s="102"/>
      <c r="AB15" s="103"/>
      <c r="AC15" s="102"/>
      <c r="AD15" s="102"/>
      <c r="AE15" s="102"/>
    </row>
    <row r="16" spans="1:31" s="241" customFormat="1" ht="23.25" customHeight="1">
      <c r="A16" s="95" t="s">
        <v>241</v>
      </c>
      <c r="B16" s="112"/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5"/>
      <c r="T16" s="104"/>
      <c r="U16" s="105"/>
      <c r="V16" s="104"/>
      <c r="W16" s="105"/>
      <c r="X16" s="104"/>
      <c r="Y16" s="105"/>
      <c r="Z16" s="104"/>
      <c r="AA16" s="104"/>
      <c r="AB16" s="104"/>
      <c r="AC16" s="104"/>
      <c r="AD16" s="104"/>
      <c r="AE16" s="104"/>
    </row>
    <row r="17" spans="1:31" s="241" customFormat="1" ht="21.75" customHeight="1">
      <c r="A17" s="45" t="s">
        <v>136</v>
      </c>
      <c r="B17" s="100"/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5"/>
      <c r="T17" s="104"/>
      <c r="U17" s="105"/>
      <c r="V17" s="104"/>
      <c r="W17" s="105"/>
      <c r="X17" s="104"/>
      <c r="Y17" s="105"/>
      <c r="Z17" s="104"/>
      <c r="AA17" s="104"/>
      <c r="AB17" s="104"/>
      <c r="AC17" s="104"/>
      <c r="AD17" s="104"/>
      <c r="AE17" s="104"/>
    </row>
    <row r="18" spans="1:31" s="241" customFormat="1" ht="21.75" customHeight="1">
      <c r="A18" s="13" t="s">
        <v>294</v>
      </c>
      <c r="B18" s="226" t="s">
        <v>320</v>
      </c>
      <c r="C18" s="46">
        <v>0</v>
      </c>
      <c r="D18" s="46"/>
      <c r="E18" s="46">
        <v>0</v>
      </c>
      <c r="F18" s="46"/>
      <c r="G18" s="46">
        <v>0</v>
      </c>
      <c r="H18" s="46"/>
      <c r="I18" s="46">
        <v>0</v>
      </c>
      <c r="J18" s="46"/>
      <c r="K18" s="46">
        <v>2655065</v>
      </c>
      <c r="L18" s="46"/>
      <c r="M18" s="46">
        <v>-2655065</v>
      </c>
      <c r="N18" s="46"/>
      <c r="O18" s="46">
        <v>-2655065</v>
      </c>
      <c r="P18" s="46"/>
      <c r="Q18" s="46">
        <v>0</v>
      </c>
      <c r="R18" s="46"/>
      <c r="S18" s="46">
        <v>0</v>
      </c>
      <c r="T18" s="46"/>
      <c r="U18" s="46">
        <v>0</v>
      </c>
      <c r="V18" s="46"/>
      <c r="W18" s="46">
        <v>0</v>
      </c>
      <c r="X18" s="46"/>
      <c r="Y18" s="46">
        <v>0</v>
      </c>
      <c r="Z18" s="46"/>
      <c r="AA18" s="84">
        <f>SUM(Y18,C18:Q18)</f>
        <v>-2655065</v>
      </c>
      <c r="AB18" s="46"/>
      <c r="AC18" s="107">
        <v>0</v>
      </c>
      <c r="AD18" s="46"/>
      <c r="AE18" s="46">
        <f>SUM(AA18:AC18)</f>
        <v>-2655065</v>
      </c>
    </row>
    <row r="19" spans="1:31" s="241" customFormat="1" ht="21.75" customHeight="1">
      <c r="A19" s="13" t="s">
        <v>137</v>
      </c>
      <c r="B19" s="100">
        <v>14</v>
      </c>
      <c r="C19" s="106">
        <v>0</v>
      </c>
      <c r="D19" s="46"/>
      <c r="E19" s="106">
        <v>0</v>
      </c>
      <c r="F19" s="46"/>
      <c r="G19" s="106">
        <v>0</v>
      </c>
      <c r="H19" s="46"/>
      <c r="I19" s="106">
        <v>0</v>
      </c>
      <c r="J19" s="46"/>
      <c r="K19" s="106">
        <v>0</v>
      </c>
      <c r="L19" s="46"/>
      <c r="M19" s="50">
        <v>-12127187</v>
      </c>
      <c r="N19" s="46"/>
      <c r="O19" s="50">
        <v>0</v>
      </c>
      <c r="P19" s="46"/>
      <c r="Q19" s="106">
        <v>0</v>
      </c>
      <c r="R19" s="46"/>
      <c r="S19" s="106">
        <v>0</v>
      </c>
      <c r="T19" s="46"/>
      <c r="U19" s="106">
        <v>0</v>
      </c>
      <c r="V19" s="46"/>
      <c r="W19" s="106">
        <v>0</v>
      </c>
      <c r="X19" s="46"/>
      <c r="Y19" s="221">
        <f>SUM(S19:W19)</f>
        <v>0</v>
      </c>
      <c r="Z19" s="46"/>
      <c r="AA19" s="85">
        <f>SUM(Y19,C19:Q19)</f>
        <v>-12127187</v>
      </c>
      <c r="AB19" s="46"/>
      <c r="AC19" s="50">
        <v>-2983301</v>
      </c>
      <c r="AD19" s="46"/>
      <c r="AE19" s="85">
        <f>SUM(AA19:AC19)</f>
        <v>-15110488</v>
      </c>
    </row>
    <row r="20" spans="1:31" s="242" customFormat="1" ht="23.25" customHeight="1">
      <c r="A20" s="202" t="s">
        <v>264</v>
      </c>
      <c r="B20" s="96"/>
      <c r="C20" s="220">
        <f>SUM(C18:C19)</f>
        <v>0</v>
      </c>
      <c r="D20" s="114"/>
      <c r="E20" s="220">
        <f>SUM(E18:E19)</f>
        <v>0</v>
      </c>
      <c r="F20" s="114"/>
      <c r="G20" s="220">
        <f>SUM(G18:G19)</f>
        <v>0</v>
      </c>
      <c r="H20" s="114"/>
      <c r="I20" s="220">
        <f>SUM(I18:I19)</f>
        <v>0</v>
      </c>
      <c r="J20" s="114"/>
      <c r="K20" s="220">
        <f>SUM(K18:K19)</f>
        <v>2655065</v>
      </c>
      <c r="L20" s="104"/>
      <c r="M20" s="220">
        <f>SUM(M18:M19)</f>
        <v>-14782252</v>
      </c>
      <c r="N20" s="114"/>
      <c r="O20" s="220">
        <f>SUM(O18:O19)</f>
        <v>-2655065</v>
      </c>
      <c r="P20" s="104"/>
      <c r="Q20" s="220">
        <f>SUM(Q18:Q19)</f>
        <v>0</v>
      </c>
      <c r="R20" s="114"/>
      <c r="S20" s="220">
        <f>SUM(S18:S19)</f>
        <v>0</v>
      </c>
      <c r="T20" s="114"/>
      <c r="U20" s="220">
        <f>SUM(U18:U19)</f>
        <v>0</v>
      </c>
      <c r="V20" s="115"/>
      <c r="W20" s="220">
        <f>SUM(W18:W19)</f>
        <v>0</v>
      </c>
      <c r="X20" s="114"/>
      <c r="Y20" s="220">
        <f>SUM(Y18:Y19)</f>
        <v>0</v>
      </c>
      <c r="Z20" s="114"/>
      <c r="AA20" s="220">
        <f>SUM(AA18:AA19)</f>
        <v>-14782252</v>
      </c>
      <c r="AB20" s="114"/>
      <c r="AC20" s="220">
        <f>SUM(AC18:AC19)</f>
        <v>-2983301</v>
      </c>
      <c r="AD20" s="114"/>
      <c r="AE20" s="220">
        <f>SUM(AE18:AE19)</f>
        <v>-17765553</v>
      </c>
    </row>
    <row r="21" spans="1:31" s="242" customFormat="1" ht="23" customHeight="1">
      <c r="A21" s="95"/>
      <c r="B21" s="100"/>
      <c r="C21" s="114"/>
      <c r="D21" s="114"/>
      <c r="E21" s="114"/>
      <c r="F21" s="114"/>
      <c r="G21" s="114"/>
      <c r="H21" s="114"/>
      <c r="I21" s="114"/>
      <c r="J21" s="114"/>
      <c r="K21" s="104"/>
      <c r="L21" s="46"/>
      <c r="M21" s="114"/>
      <c r="N21" s="114"/>
      <c r="O21" s="104"/>
      <c r="P21" s="46"/>
      <c r="Q21" s="114"/>
      <c r="R21" s="114"/>
      <c r="S21" s="114"/>
      <c r="T21" s="114"/>
      <c r="U21" s="114"/>
      <c r="V21" s="115"/>
      <c r="W21" s="114"/>
      <c r="X21" s="114"/>
      <c r="Y21" s="114"/>
      <c r="Z21" s="114"/>
      <c r="AA21" s="114"/>
      <c r="AB21" s="114"/>
      <c r="AC21" s="114"/>
      <c r="AD21" s="114"/>
      <c r="AE21" s="114"/>
    </row>
    <row r="22" spans="1:31" s="242" customFormat="1" ht="23.25" customHeight="1">
      <c r="A22" s="202" t="s">
        <v>285</v>
      </c>
      <c r="B22" s="100"/>
      <c r="C22" s="104"/>
      <c r="D22" s="104"/>
      <c r="E22" s="104"/>
      <c r="F22" s="104"/>
      <c r="G22" s="104"/>
      <c r="H22" s="104"/>
      <c r="I22" s="104"/>
      <c r="J22" s="104"/>
      <c r="K22" s="104"/>
      <c r="L22" s="46"/>
      <c r="M22" s="104"/>
      <c r="N22" s="104"/>
      <c r="O22" s="104"/>
      <c r="P22" s="46"/>
      <c r="Q22" s="104"/>
      <c r="R22" s="104"/>
      <c r="S22" s="105"/>
      <c r="T22" s="105"/>
      <c r="U22" s="105"/>
      <c r="V22" s="105"/>
      <c r="W22" s="105"/>
      <c r="X22" s="105"/>
      <c r="Y22" s="105"/>
      <c r="Z22" s="104"/>
      <c r="AA22" s="104"/>
      <c r="AB22" s="104"/>
      <c r="AC22" s="104"/>
      <c r="AD22" s="104"/>
      <c r="AE22" s="104"/>
    </row>
    <row r="23" spans="1:31" s="242" customFormat="1" ht="23.25" customHeight="1">
      <c r="A23" s="203" t="s">
        <v>338</v>
      </c>
      <c r="B23" s="44"/>
      <c r="C23" s="46">
        <v>0</v>
      </c>
      <c r="D23" s="46"/>
      <c r="E23" s="46">
        <v>0</v>
      </c>
      <c r="F23" s="46"/>
      <c r="G23" s="46">
        <v>0</v>
      </c>
      <c r="H23" s="46"/>
      <c r="I23" s="46">
        <v>0</v>
      </c>
      <c r="J23" s="46"/>
      <c r="K23" s="46">
        <v>0</v>
      </c>
      <c r="L23" s="46"/>
      <c r="M23" s="46">
        <v>0</v>
      </c>
      <c r="N23" s="46"/>
      <c r="O23" s="46">
        <v>0</v>
      </c>
      <c r="P23" s="46"/>
      <c r="Q23" s="46">
        <v>0</v>
      </c>
      <c r="R23" s="46"/>
      <c r="S23" s="46">
        <v>0</v>
      </c>
      <c r="T23" s="107"/>
      <c r="U23" s="46">
        <v>0</v>
      </c>
      <c r="V23" s="107"/>
      <c r="W23" s="46">
        <v>0</v>
      </c>
      <c r="X23" s="107"/>
      <c r="Y23" s="84">
        <f>SUM(S23:W23)</f>
        <v>0</v>
      </c>
      <c r="Z23" s="46"/>
      <c r="AA23" s="84">
        <f>SUM(Y23,C23:Q23)</f>
        <v>0</v>
      </c>
      <c r="AB23" s="46"/>
      <c r="AC23" s="46">
        <v>16384</v>
      </c>
      <c r="AD23" s="46"/>
      <c r="AE23" s="84">
        <f>SUM(AA23:AD23)</f>
        <v>16384</v>
      </c>
    </row>
    <row r="24" spans="1:31" s="242" customFormat="1" ht="23.25" customHeight="1">
      <c r="A24" s="203" t="s">
        <v>339</v>
      </c>
      <c r="B24" s="44"/>
      <c r="C24" s="46">
        <v>0</v>
      </c>
      <c r="D24" s="46"/>
      <c r="E24" s="46">
        <v>0</v>
      </c>
      <c r="F24" s="46"/>
      <c r="G24" s="46">
        <v>0</v>
      </c>
      <c r="H24" s="46"/>
      <c r="I24" s="46">
        <v>0</v>
      </c>
      <c r="J24" s="46"/>
      <c r="K24" s="46">
        <v>0</v>
      </c>
      <c r="L24" s="46"/>
      <c r="M24" s="46">
        <v>0</v>
      </c>
      <c r="N24" s="46"/>
      <c r="O24" s="46">
        <v>0</v>
      </c>
      <c r="P24" s="46"/>
      <c r="Q24" s="46">
        <v>0</v>
      </c>
      <c r="R24" s="46"/>
      <c r="S24" s="46">
        <v>0</v>
      </c>
      <c r="T24" s="107"/>
      <c r="U24" s="46">
        <v>0</v>
      </c>
      <c r="V24" s="107"/>
      <c r="W24" s="46">
        <v>0</v>
      </c>
      <c r="X24" s="107"/>
      <c r="Y24" s="84">
        <v>0</v>
      </c>
      <c r="Z24" s="46"/>
      <c r="AA24" s="84">
        <v>0</v>
      </c>
      <c r="AB24" s="46"/>
      <c r="AC24" s="46">
        <v>55750</v>
      </c>
      <c r="AD24" s="46"/>
      <c r="AE24" s="84">
        <f>SUM(AA24:AD24)</f>
        <v>55750</v>
      </c>
    </row>
    <row r="25" spans="1:31" s="242" customFormat="1" ht="23.25" customHeight="1">
      <c r="A25" s="202" t="s">
        <v>286</v>
      </c>
      <c r="B25" s="100"/>
      <c r="C25" s="87">
        <f>SUM(C23:C24)</f>
        <v>0</v>
      </c>
      <c r="D25" s="104"/>
      <c r="E25" s="87">
        <f>SUM(E23:E24)</f>
        <v>0</v>
      </c>
      <c r="F25" s="46"/>
      <c r="G25" s="87">
        <f>SUM(G23:G24)</f>
        <v>0</v>
      </c>
      <c r="H25" s="104"/>
      <c r="I25" s="87">
        <f>SUM(I23:I24)</f>
        <v>0</v>
      </c>
      <c r="J25" s="104"/>
      <c r="K25" s="87">
        <f>SUM(K23:K24)</f>
        <v>0</v>
      </c>
      <c r="L25" s="104"/>
      <c r="M25" s="87">
        <f>SUM(M23:M24)</f>
        <v>0</v>
      </c>
      <c r="N25" s="46"/>
      <c r="O25" s="87">
        <f>SUM(O23:O24)</f>
        <v>0</v>
      </c>
      <c r="P25" s="104"/>
      <c r="Q25" s="87">
        <f>SUM(Q23:Q24)</f>
        <v>0</v>
      </c>
      <c r="R25" s="46"/>
      <c r="S25" s="87">
        <f>SUM(S23:S24)</f>
        <v>0</v>
      </c>
      <c r="T25" s="107"/>
      <c r="U25" s="87">
        <f>SUM(U23:U24)</f>
        <v>0</v>
      </c>
      <c r="V25" s="107"/>
      <c r="W25" s="87">
        <f>SUM(W23:W24)</f>
        <v>0</v>
      </c>
      <c r="X25" s="107"/>
      <c r="Y25" s="87">
        <f>SUM(Y23:Y24)</f>
        <v>0</v>
      </c>
      <c r="Z25" s="104"/>
      <c r="AA25" s="87">
        <f>SUM(AA23:AA24)</f>
        <v>0</v>
      </c>
      <c r="AB25" s="46"/>
      <c r="AC25" s="87">
        <f>SUM(AC23:AC24)</f>
        <v>72134</v>
      </c>
      <c r="AD25" s="46"/>
      <c r="AE25" s="87">
        <f>SUM(AE23:AE24)</f>
        <v>72134</v>
      </c>
    </row>
    <row r="26" spans="1:31" s="242" customFormat="1" ht="23.25" customHeight="1">
      <c r="A26" s="205" t="s">
        <v>242</v>
      </c>
      <c r="B26" s="100"/>
      <c r="C26" s="88">
        <f>C25+C20</f>
        <v>0</v>
      </c>
      <c r="D26" s="104"/>
      <c r="E26" s="88">
        <f>E25+E20</f>
        <v>0</v>
      </c>
      <c r="F26" s="104"/>
      <c r="G26" s="88">
        <f>G25+G20</f>
        <v>0</v>
      </c>
      <c r="H26" s="104"/>
      <c r="I26" s="88">
        <f>I25+I20</f>
        <v>0</v>
      </c>
      <c r="J26" s="104"/>
      <c r="K26" s="227">
        <f>K25+K20</f>
        <v>2655065</v>
      </c>
      <c r="L26" s="105"/>
      <c r="M26" s="88">
        <f>M25+M20</f>
        <v>-14782252</v>
      </c>
      <c r="N26" s="104"/>
      <c r="O26" s="227">
        <f>O25+O20</f>
        <v>-2655065</v>
      </c>
      <c r="P26" s="105"/>
      <c r="Q26" s="88">
        <f>Q25+Q20</f>
        <v>0</v>
      </c>
      <c r="R26" s="104"/>
      <c r="S26" s="88">
        <f>S25+S20</f>
        <v>0</v>
      </c>
      <c r="T26" s="104"/>
      <c r="U26" s="88">
        <f>U25+U20</f>
        <v>0</v>
      </c>
      <c r="V26" s="104"/>
      <c r="W26" s="88">
        <f>W25+W20</f>
        <v>0</v>
      </c>
      <c r="X26" s="104"/>
      <c r="Y26" s="88">
        <f>Y25+Y20</f>
        <v>0</v>
      </c>
      <c r="Z26" s="104"/>
      <c r="AA26" s="88">
        <f>AA25+AA20</f>
        <v>-14782252</v>
      </c>
      <c r="AB26" s="104"/>
      <c r="AC26" s="88">
        <f>AC25+AC20</f>
        <v>-2911167</v>
      </c>
      <c r="AD26" s="104"/>
      <c r="AE26" s="88">
        <f>AE25+AE20</f>
        <v>-17693419</v>
      </c>
    </row>
    <row r="27" spans="1:31" s="242" customFormat="1" ht="23" customHeight="1">
      <c r="A27" s="95"/>
      <c r="B27" s="100"/>
      <c r="C27" s="114"/>
      <c r="D27" s="114"/>
      <c r="E27" s="114"/>
      <c r="F27" s="114"/>
      <c r="G27" s="114"/>
      <c r="H27" s="114"/>
      <c r="I27" s="114"/>
      <c r="J27" s="114"/>
      <c r="K27" s="46"/>
      <c r="L27" s="46"/>
      <c r="M27" s="114"/>
      <c r="N27" s="114"/>
      <c r="O27" s="46"/>
      <c r="P27" s="46"/>
      <c r="Q27" s="114"/>
      <c r="R27" s="114"/>
      <c r="S27" s="114"/>
      <c r="T27" s="114"/>
      <c r="U27" s="114"/>
      <c r="V27" s="115"/>
      <c r="W27" s="114"/>
      <c r="X27" s="114"/>
      <c r="Y27" s="114"/>
      <c r="Z27" s="114"/>
      <c r="AA27" s="114"/>
      <c r="AB27" s="114"/>
      <c r="AC27" s="114"/>
      <c r="AD27" s="114"/>
      <c r="AE27" s="114"/>
    </row>
    <row r="28" spans="1:31" ht="23.25" customHeight="1">
      <c r="A28" s="95" t="s">
        <v>83</v>
      </c>
      <c r="B28" s="96"/>
      <c r="C28" s="105"/>
      <c r="D28" s="105"/>
      <c r="E28" s="105"/>
      <c r="F28" s="104"/>
      <c r="G28" s="105"/>
      <c r="H28" s="104"/>
      <c r="I28" s="105"/>
      <c r="J28" s="104"/>
      <c r="K28" s="46"/>
      <c r="L28" s="46"/>
      <c r="M28" s="105"/>
      <c r="N28" s="104"/>
      <c r="O28" s="46"/>
      <c r="P28" s="46"/>
      <c r="Q28" s="105"/>
      <c r="R28" s="104"/>
      <c r="S28" s="105"/>
      <c r="T28" s="104"/>
      <c r="U28" s="105"/>
      <c r="V28" s="104"/>
      <c r="W28" s="105"/>
      <c r="X28" s="104"/>
      <c r="Y28" s="105"/>
      <c r="Z28" s="104"/>
      <c r="AA28" s="105"/>
      <c r="AB28" s="104"/>
      <c r="AC28" s="105"/>
      <c r="AD28" s="105"/>
      <c r="AE28" s="105"/>
    </row>
    <row r="29" spans="1:31" ht="23.25" customHeight="1">
      <c r="A29" s="101" t="s">
        <v>84</v>
      </c>
      <c r="B29" s="96"/>
      <c r="C29" s="46">
        <v>0</v>
      </c>
      <c r="D29" s="46"/>
      <c r="E29" s="46">
        <v>0</v>
      </c>
      <c r="F29" s="46"/>
      <c r="G29" s="46">
        <v>0</v>
      </c>
      <c r="H29" s="46"/>
      <c r="I29" s="46">
        <v>0</v>
      </c>
      <c r="J29" s="46"/>
      <c r="K29" s="46">
        <v>0</v>
      </c>
      <c r="L29" s="104"/>
      <c r="M29" s="84">
        <f>'PL9M-8-9'!C33</f>
        <v>20950221</v>
      </c>
      <c r="N29" s="46"/>
      <c r="O29" s="46">
        <v>0</v>
      </c>
      <c r="P29" s="104"/>
      <c r="Q29" s="46">
        <v>0</v>
      </c>
      <c r="R29" s="46"/>
      <c r="S29" s="46">
        <v>0</v>
      </c>
      <c r="T29" s="104"/>
      <c r="U29" s="46">
        <v>0</v>
      </c>
      <c r="V29" s="46"/>
      <c r="W29" s="46">
        <v>0</v>
      </c>
      <c r="X29" s="46"/>
      <c r="Y29" s="84">
        <f>SUM(S29:W29)</f>
        <v>0</v>
      </c>
      <c r="Z29" s="46"/>
      <c r="AA29" s="84">
        <f>SUM(Y29,C29:Q29)</f>
        <v>20950221</v>
      </c>
      <c r="AB29" s="46"/>
      <c r="AC29" s="84">
        <f>'PL9M-8-9'!C34</f>
        <v>2666700</v>
      </c>
      <c r="AD29" s="107"/>
      <c r="AE29" s="84">
        <f>SUM(AA29:AC29)</f>
        <v>23616921</v>
      </c>
    </row>
    <row r="30" spans="1:31" ht="23.25" customHeight="1">
      <c r="A30" s="101" t="s">
        <v>85</v>
      </c>
      <c r="B30" s="100"/>
      <c r="C30" s="50">
        <v>0</v>
      </c>
      <c r="D30" s="46"/>
      <c r="E30" s="50">
        <v>0</v>
      </c>
      <c r="F30" s="46"/>
      <c r="G30" s="50">
        <v>0</v>
      </c>
      <c r="H30" s="46"/>
      <c r="I30" s="50">
        <v>0</v>
      </c>
      <c r="J30" s="46"/>
      <c r="K30" s="50">
        <v>0</v>
      </c>
      <c r="L30" s="104"/>
      <c r="M30" s="50">
        <v>0</v>
      </c>
      <c r="N30" s="46"/>
      <c r="O30" s="50">
        <v>0</v>
      </c>
      <c r="P30" s="104"/>
      <c r="Q30" s="50">
        <v>0</v>
      </c>
      <c r="R30" s="46"/>
      <c r="S30" s="50">
        <v>-198181</v>
      </c>
      <c r="T30" s="46"/>
      <c r="U30" s="50">
        <v>-58289</v>
      </c>
      <c r="V30" s="46"/>
      <c r="W30" s="50">
        <v>-1931</v>
      </c>
      <c r="X30" s="46"/>
      <c r="Y30" s="85">
        <v>-258401</v>
      </c>
      <c r="Z30" s="46"/>
      <c r="AA30" s="85">
        <f>SUM(Y30,C30:Q30)</f>
        <v>-258401</v>
      </c>
      <c r="AB30" s="46"/>
      <c r="AC30" s="50">
        <v>-30167</v>
      </c>
      <c r="AD30" s="46"/>
      <c r="AE30" s="85">
        <f>SUM(AA30:AC30)</f>
        <v>-288568</v>
      </c>
    </row>
    <row r="31" spans="1:31" ht="23.25" customHeight="1">
      <c r="A31" s="95" t="s">
        <v>86</v>
      </c>
      <c r="B31" s="95"/>
      <c r="C31" s="88">
        <f>SUM(C29:C30)</f>
        <v>0</v>
      </c>
      <c r="D31" s="104"/>
      <c r="E31" s="88">
        <f>SUM(E29:E30)</f>
        <v>0</v>
      </c>
      <c r="F31" s="46"/>
      <c r="G31" s="88">
        <f>SUM(G29:G30)</f>
        <v>0</v>
      </c>
      <c r="H31" s="104"/>
      <c r="I31" s="88">
        <f>SUM(I29:I30)</f>
        <v>0</v>
      </c>
      <c r="J31" s="104"/>
      <c r="K31" s="233">
        <f>SUM(K29:K30)</f>
        <v>0</v>
      </c>
      <c r="L31" s="46"/>
      <c r="M31" s="88">
        <f>SUM(M29:M30)</f>
        <v>20950221</v>
      </c>
      <c r="N31" s="46"/>
      <c r="O31" s="233">
        <f>SUM(O29:O30)</f>
        <v>0</v>
      </c>
      <c r="P31" s="46"/>
      <c r="Q31" s="88">
        <f>SUM(Q29:Q30)</f>
        <v>0</v>
      </c>
      <c r="R31" s="46"/>
      <c r="S31" s="88">
        <f>SUM(S29:S30)</f>
        <v>-198181</v>
      </c>
      <c r="T31" s="46"/>
      <c r="U31" s="88">
        <f>SUM(U29:U30)</f>
        <v>-58289</v>
      </c>
      <c r="V31" s="46"/>
      <c r="W31" s="88">
        <f>SUM(W29:W30)</f>
        <v>-1931</v>
      </c>
      <c r="X31" s="46"/>
      <c r="Y31" s="88">
        <f>SUM(Y29:Y30)</f>
        <v>-258401</v>
      </c>
      <c r="Z31" s="104"/>
      <c r="AA31" s="88">
        <f>SUM(Y31,C31:Q31)</f>
        <v>20691820</v>
      </c>
      <c r="AB31" s="46"/>
      <c r="AC31" s="88">
        <f>SUM(AC29:AC30)</f>
        <v>2636533</v>
      </c>
      <c r="AD31" s="46"/>
      <c r="AE31" s="88">
        <f>SUM(AE29:AE30)</f>
        <v>23328353</v>
      </c>
    </row>
    <row r="32" spans="1:31" ht="23" customHeight="1">
      <c r="A32" s="95"/>
      <c r="B32" s="95"/>
      <c r="C32" s="104"/>
      <c r="D32" s="104"/>
      <c r="E32" s="104"/>
      <c r="F32" s="46"/>
      <c r="G32" s="104"/>
      <c r="H32" s="104"/>
      <c r="I32" s="104"/>
      <c r="J32" s="104"/>
      <c r="K32" s="235"/>
      <c r="L32" s="109"/>
      <c r="M32" s="104"/>
      <c r="N32" s="46"/>
      <c r="O32" s="109"/>
      <c r="P32" s="109"/>
      <c r="Q32" s="104"/>
      <c r="R32" s="46"/>
      <c r="S32" s="104"/>
      <c r="T32" s="46"/>
      <c r="U32" s="104"/>
      <c r="V32" s="46"/>
      <c r="W32" s="104"/>
      <c r="X32" s="46"/>
      <c r="Y32" s="104"/>
      <c r="Z32" s="104"/>
      <c r="AA32" s="104"/>
      <c r="AB32" s="46"/>
      <c r="AC32" s="104"/>
      <c r="AD32" s="46"/>
      <c r="AE32" s="104"/>
    </row>
    <row r="33" spans="1:31" s="242" customFormat="1" ht="23.25" customHeight="1">
      <c r="A33" s="13" t="s">
        <v>256</v>
      </c>
      <c r="B33" s="100"/>
      <c r="C33" s="50">
        <v>0</v>
      </c>
      <c r="D33" s="46"/>
      <c r="E33" s="50">
        <v>0</v>
      </c>
      <c r="F33" s="46"/>
      <c r="G33" s="50">
        <v>0</v>
      </c>
      <c r="H33" s="46"/>
      <c r="I33" s="50">
        <v>0</v>
      </c>
      <c r="J33" s="46"/>
      <c r="K33" s="50">
        <v>0</v>
      </c>
      <c r="L33" s="26"/>
      <c r="M33" s="50">
        <v>-228109</v>
      </c>
      <c r="N33" s="46"/>
      <c r="O33" s="50">
        <v>0</v>
      </c>
      <c r="P33" s="110"/>
      <c r="Q33" s="50">
        <v>0</v>
      </c>
      <c r="R33" s="46"/>
      <c r="S33" s="50">
        <v>0</v>
      </c>
      <c r="T33" s="46"/>
      <c r="U33" s="50">
        <v>0</v>
      </c>
      <c r="V33" s="46"/>
      <c r="W33" s="50">
        <v>0</v>
      </c>
      <c r="X33" s="46"/>
      <c r="Y33" s="85">
        <f>SUM(S33,U33,W33)</f>
        <v>0</v>
      </c>
      <c r="Z33" s="46"/>
      <c r="AA33" s="85">
        <v>-228109</v>
      </c>
      <c r="AB33" s="46"/>
      <c r="AC33" s="50">
        <v>0</v>
      </c>
      <c r="AD33" s="46"/>
      <c r="AE33" s="85">
        <f>SUM(AA33:AC33)</f>
        <v>-228109</v>
      </c>
    </row>
    <row r="34" spans="1:31" ht="23" customHeight="1" thickBot="1">
      <c r="A34" s="108" t="s">
        <v>289</v>
      </c>
      <c r="B34" s="5"/>
      <c r="C34" s="89">
        <f>C14+C31+C33+C26</f>
        <v>8983101</v>
      </c>
      <c r="D34" s="109"/>
      <c r="E34" s="89">
        <f>E14+E31+E33+E26</f>
        <v>1684317</v>
      </c>
      <c r="F34" s="109"/>
      <c r="G34" s="89">
        <f>G14+G31+G33+G26</f>
        <v>294547</v>
      </c>
      <c r="H34" s="109"/>
      <c r="I34" s="89">
        <f>I14+I31+I33+I26</f>
        <v>900000</v>
      </c>
      <c r="J34" s="109"/>
      <c r="K34" s="234">
        <f>K14+K31+K33+K26</f>
        <v>2655065</v>
      </c>
      <c r="L34" s="26"/>
      <c r="M34" s="89">
        <f>M14+M31+M33+M26</f>
        <v>111765974</v>
      </c>
      <c r="N34" s="109"/>
      <c r="O34" s="234">
        <f>O14+O31+O33+O26</f>
        <v>-2655065</v>
      </c>
      <c r="P34" s="26"/>
      <c r="Q34" s="89">
        <f>Q14+Q31+Q33+Q26</f>
        <v>9955000</v>
      </c>
      <c r="R34" s="109"/>
      <c r="S34" s="89">
        <f>S14+S31+S33+S26</f>
        <v>-2011642</v>
      </c>
      <c r="T34" s="109"/>
      <c r="U34" s="89">
        <f>U14+U31+U33+U26</f>
        <v>971699</v>
      </c>
      <c r="V34" s="109"/>
      <c r="W34" s="89">
        <f>W14+W31+W33+W26</f>
        <v>-1294</v>
      </c>
      <c r="X34" s="109"/>
      <c r="Y34" s="89">
        <f>Y14+Y31+Y33+Y26</f>
        <v>-1041237</v>
      </c>
      <c r="Z34" s="109"/>
      <c r="AA34" s="89">
        <f>AA14+AA31+AA33+AA26</f>
        <v>132541702</v>
      </c>
      <c r="AB34" s="109"/>
      <c r="AC34" s="89">
        <f>AC14+AC31+AC33+AC26</f>
        <v>192475842</v>
      </c>
      <c r="AD34" s="109"/>
      <c r="AE34" s="89">
        <f>AE14+AE31+AE33+AE26</f>
        <v>325017544</v>
      </c>
    </row>
    <row r="35" spans="1:31" ht="23" customHeight="1" thickTop="1">
      <c r="A35" s="108"/>
      <c r="B35" s="5"/>
      <c r="C35" s="236"/>
      <c r="D35" s="109"/>
      <c r="E35" s="236"/>
      <c r="F35" s="109"/>
      <c r="G35" s="236"/>
      <c r="H35" s="109"/>
      <c r="I35" s="236"/>
      <c r="J35" s="109"/>
      <c r="K35" s="109"/>
      <c r="L35" s="26"/>
      <c r="M35" s="236"/>
      <c r="N35" s="109"/>
      <c r="O35" s="109"/>
      <c r="P35" s="26"/>
      <c r="Q35" s="236"/>
      <c r="R35" s="109"/>
      <c r="S35" s="236"/>
      <c r="T35" s="109"/>
      <c r="U35" s="236"/>
      <c r="V35" s="109"/>
      <c r="W35" s="236"/>
      <c r="X35" s="109"/>
      <c r="Y35" s="236"/>
      <c r="Z35" s="109"/>
      <c r="AA35" s="236"/>
      <c r="AB35" s="109"/>
      <c r="AC35" s="236"/>
      <c r="AD35" s="109"/>
      <c r="AE35" s="236"/>
    </row>
  </sheetData>
  <sheetProtection formatCells="0" formatColumns="0" formatRows="0" insertColumns="0" insertRows="0" insertHyperlinks="0" deleteColumns="0" deleteRows="0" sort="0" autoFilter="0" pivotTables="0"/>
  <mergeCells count="4">
    <mergeCell ref="C4:AE4"/>
    <mergeCell ref="I5:M5"/>
    <mergeCell ref="S5:Y5"/>
    <mergeCell ref="C12:AE12"/>
  </mergeCells>
  <pageMargins left="0.7" right="0.7" top="0.48" bottom="0.5" header="0.5" footer="0.5"/>
  <pageSetup paperSize="9" scale="55" firstPageNumber="10" fitToHeight="0" orientation="landscape" useFirstPageNumber="1" r:id="rId1"/>
  <headerFooter>
    <oddFooter>&amp;Lหมายเหตุประกอบงบการเงินแบบย่อเป็นส่วนหนึ่งของงบการเงินระหว่างกาลนี้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348D35-D474-4082-BA4D-F1A991133912}">
  <sheetPr>
    <tabColor theme="0"/>
    <pageSetUpPr fitToPage="1"/>
  </sheetPr>
  <dimension ref="A1:AA35"/>
  <sheetViews>
    <sheetView view="pageBreakPreview" zoomScaleNormal="60" zoomScaleSheetLayoutView="100" workbookViewId="0"/>
  </sheetViews>
  <sheetFormatPr defaultColWidth="9.09765625" defaultRowHeight="21.5"/>
  <cols>
    <col min="1" max="1" width="50.69921875" style="5" bestFit="1" customWidth="1"/>
    <col min="2" max="2" width="10.09765625" style="23" customWidth="1"/>
    <col min="3" max="3" width="12.3984375" style="5" customWidth="1"/>
    <col min="4" max="4" width="0.69921875" style="5" customWidth="1"/>
    <col min="5" max="5" width="11.8984375" style="5" customWidth="1"/>
    <col min="6" max="6" width="0.69921875" style="5" customWidth="1"/>
    <col min="7" max="7" width="15.59765625" style="5" customWidth="1"/>
    <col min="8" max="8" width="0.69921875" style="5" customWidth="1"/>
    <col min="9" max="9" width="11.8984375" style="5" customWidth="1"/>
    <col min="10" max="10" width="0.69921875" style="5" customWidth="1"/>
    <col min="11" max="11" width="11.8984375" style="5" customWidth="1"/>
    <col min="12" max="12" width="0.69921875" style="5" customWidth="1"/>
    <col min="13" max="13" width="12.69921875" style="5" customWidth="1"/>
    <col min="14" max="14" width="0.69921875" style="5" customWidth="1"/>
    <col min="15" max="15" width="11.19921875" style="5" customWidth="1"/>
    <col min="16" max="16" width="0.69921875" style="5" customWidth="1"/>
    <col min="17" max="17" width="14.69921875" style="5" customWidth="1"/>
    <col min="18" max="18" width="0.69921875" style="5" customWidth="1"/>
    <col min="19" max="19" width="13.69921875" style="5" customWidth="1"/>
    <col min="20" max="20" width="0.69921875" style="5" customWidth="1"/>
    <col min="21" max="21" width="13.69921875" style="5" customWidth="1"/>
    <col min="22" max="22" width="0.69921875" style="5" customWidth="1"/>
    <col min="23" max="23" width="12.69921875" style="5" customWidth="1"/>
    <col min="24" max="24" width="0.69921875" style="5" customWidth="1"/>
    <col min="25" max="25" width="12.69921875" style="5" customWidth="1"/>
    <col min="26" max="26" width="0.69921875" style="5" customWidth="1"/>
    <col min="27" max="27" width="12.69921875" style="5" customWidth="1"/>
    <col min="28" max="16384" width="9.09765625" style="240"/>
  </cols>
  <sheetData>
    <row r="1" spans="1:27" s="239" customFormat="1" ht="23.25" customHeight="1">
      <c r="A1" s="2" t="s">
        <v>0</v>
      </c>
      <c r="B1" s="90"/>
      <c r="C1" s="91"/>
      <c r="D1" s="5"/>
      <c r="E1" s="91"/>
      <c r="F1" s="91"/>
      <c r="G1" s="91"/>
      <c r="H1" s="91"/>
      <c r="I1" s="91"/>
      <c r="J1" s="91"/>
      <c r="K1" s="91"/>
      <c r="L1" s="91"/>
      <c r="M1" s="91"/>
      <c r="N1" s="91"/>
      <c r="O1" s="92"/>
      <c r="P1" s="92"/>
      <c r="Q1" s="92"/>
      <c r="R1" s="92"/>
      <c r="S1" s="92"/>
      <c r="T1" s="92"/>
      <c r="U1" s="92"/>
      <c r="V1" s="91"/>
      <c r="W1" s="91"/>
      <c r="X1" s="91"/>
      <c r="Y1" s="91"/>
      <c r="Z1" s="91"/>
      <c r="AA1" s="91"/>
    </row>
    <row r="2" spans="1:27" s="239" customFormat="1" ht="23.25" customHeight="1">
      <c r="A2" s="93" t="s">
        <v>230</v>
      </c>
      <c r="B2" s="23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4"/>
      <c r="P2" s="94"/>
      <c r="Q2" s="94"/>
      <c r="R2" s="94"/>
      <c r="S2" s="94"/>
      <c r="T2" s="94"/>
      <c r="U2" s="94"/>
      <c r="V2" s="91"/>
      <c r="W2" s="91"/>
      <c r="X2" s="91"/>
      <c r="Y2" s="91"/>
      <c r="Z2" s="91"/>
      <c r="AA2" s="91"/>
    </row>
    <row r="3" spans="1:27" s="239" customFormat="1" ht="23.25" customHeight="1">
      <c r="A3" s="93"/>
      <c r="B3" s="23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4"/>
      <c r="P3" s="94"/>
      <c r="Q3" s="94"/>
      <c r="R3" s="94"/>
      <c r="S3" s="94"/>
      <c r="T3" s="94"/>
      <c r="U3" s="94"/>
      <c r="V3" s="91"/>
      <c r="W3" s="91"/>
      <c r="X3" s="91"/>
      <c r="Y3" s="91"/>
      <c r="Z3" s="91"/>
      <c r="AA3" s="91"/>
    </row>
    <row r="4" spans="1:27" ht="23.25" customHeight="1">
      <c r="A4" s="95"/>
      <c r="B4" s="96"/>
      <c r="C4" s="248" t="s">
        <v>1</v>
      </c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  <c r="U4" s="248"/>
      <c r="V4" s="248"/>
      <c r="W4" s="248"/>
      <c r="X4" s="248"/>
      <c r="Y4" s="248"/>
      <c r="Z4" s="248"/>
      <c r="AA4" s="248"/>
    </row>
    <row r="5" spans="1:27" ht="23.25" customHeight="1">
      <c r="A5" s="95"/>
      <c r="B5" s="96"/>
      <c r="C5" s="97"/>
      <c r="D5" s="97"/>
      <c r="E5" s="97"/>
      <c r="F5" s="97"/>
      <c r="G5" s="6"/>
      <c r="H5" s="97"/>
      <c r="I5" s="249" t="s">
        <v>45</v>
      </c>
      <c r="J5" s="249"/>
      <c r="K5" s="249"/>
      <c r="L5" s="97"/>
      <c r="M5" s="97"/>
      <c r="N5" s="97"/>
      <c r="O5" s="249" t="s">
        <v>47</v>
      </c>
      <c r="P5" s="249"/>
      <c r="Q5" s="249"/>
      <c r="R5" s="249"/>
      <c r="S5" s="249"/>
      <c r="T5" s="249"/>
      <c r="U5" s="249"/>
      <c r="V5" s="97"/>
      <c r="W5" s="97"/>
      <c r="X5" s="97"/>
      <c r="Y5" s="97"/>
      <c r="Z5" s="97"/>
      <c r="AA5" s="97"/>
    </row>
    <row r="6" spans="1:27" ht="23.25" customHeight="1">
      <c r="A6" s="95"/>
      <c r="B6" s="96"/>
      <c r="C6" s="97"/>
      <c r="D6" s="97"/>
      <c r="E6" s="97"/>
      <c r="I6" s="6"/>
      <c r="J6" s="6"/>
      <c r="K6" s="6"/>
      <c r="L6" s="97"/>
      <c r="M6" s="97"/>
      <c r="N6" s="97"/>
      <c r="O6" s="6"/>
      <c r="P6" s="6"/>
      <c r="Q6" s="6"/>
      <c r="R6" s="6"/>
      <c r="S6" s="44" t="s">
        <v>219</v>
      </c>
      <c r="T6" s="6"/>
      <c r="U6" s="6"/>
      <c r="V6" s="97"/>
      <c r="W6" s="97"/>
      <c r="X6" s="97"/>
      <c r="Y6" s="97"/>
      <c r="Z6" s="97"/>
      <c r="AA6" s="97"/>
    </row>
    <row r="7" spans="1:27" ht="23.25" customHeight="1">
      <c r="A7" s="95"/>
      <c r="B7" s="96"/>
      <c r="C7" s="97"/>
      <c r="D7" s="97"/>
      <c r="E7" s="97"/>
      <c r="G7" s="6" t="s">
        <v>232</v>
      </c>
      <c r="I7" s="6"/>
      <c r="J7" s="6"/>
      <c r="K7" s="6"/>
      <c r="L7" s="97"/>
      <c r="M7" s="97"/>
      <c r="N7" s="97"/>
      <c r="O7" s="6"/>
      <c r="P7" s="6"/>
      <c r="Q7" s="6"/>
      <c r="R7" s="6"/>
      <c r="S7" s="44" t="s">
        <v>220</v>
      </c>
      <c r="T7" s="6"/>
      <c r="U7" s="6"/>
      <c r="V7" s="97"/>
      <c r="W7" s="97"/>
      <c r="X7" s="97"/>
      <c r="Y7" s="97"/>
      <c r="Z7" s="97"/>
      <c r="AA7" s="97"/>
    </row>
    <row r="8" spans="1:27" ht="23.25" customHeight="1">
      <c r="A8" s="99"/>
      <c r="B8" s="100"/>
      <c r="D8" s="44"/>
      <c r="G8" s="6" t="s">
        <v>170</v>
      </c>
      <c r="J8" s="44"/>
      <c r="L8" s="6"/>
      <c r="M8" s="6"/>
      <c r="N8" s="6"/>
      <c r="O8" s="44"/>
      <c r="P8" s="44"/>
      <c r="Q8" s="44"/>
      <c r="R8" s="101"/>
      <c r="S8" s="44" t="s">
        <v>221</v>
      </c>
      <c r="T8" s="101"/>
      <c r="U8" s="44" t="s">
        <v>157</v>
      </c>
      <c r="V8" s="6"/>
      <c r="W8" s="6"/>
      <c r="X8" s="99"/>
      <c r="Y8" s="6" t="s">
        <v>69</v>
      </c>
      <c r="Z8" s="44"/>
      <c r="AA8" s="44"/>
    </row>
    <row r="9" spans="1:27" ht="23.25" customHeight="1">
      <c r="A9" s="99"/>
      <c r="B9" s="100"/>
      <c r="C9" s="6"/>
      <c r="D9" s="44"/>
      <c r="E9" s="44" t="s">
        <v>70</v>
      </c>
      <c r="F9" s="44"/>
      <c r="G9" s="6" t="s">
        <v>233</v>
      </c>
      <c r="H9" s="44"/>
      <c r="I9" s="6" t="s">
        <v>71</v>
      </c>
      <c r="J9" s="44"/>
      <c r="K9" s="6"/>
      <c r="L9" s="6"/>
      <c r="M9" s="6" t="s">
        <v>106</v>
      </c>
      <c r="N9" s="6"/>
      <c r="O9" s="44" t="s">
        <v>159</v>
      </c>
      <c r="P9" s="44"/>
      <c r="Q9" s="44" t="s">
        <v>236</v>
      </c>
      <c r="R9" s="44"/>
      <c r="S9" s="44" t="s">
        <v>222</v>
      </c>
      <c r="T9" s="44"/>
      <c r="U9" s="6" t="s">
        <v>133</v>
      </c>
      <c r="V9" s="6"/>
      <c r="W9" s="6" t="s">
        <v>72</v>
      </c>
      <c r="X9" s="99"/>
      <c r="Y9" s="6" t="s">
        <v>73</v>
      </c>
      <c r="Z9" s="44"/>
      <c r="AA9" s="6"/>
    </row>
    <row r="10" spans="1:27" ht="23.25" customHeight="1">
      <c r="A10" s="99"/>
      <c r="B10" s="100"/>
      <c r="C10" s="6" t="s">
        <v>223</v>
      </c>
      <c r="D10" s="44"/>
      <c r="E10" s="44" t="s">
        <v>74</v>
      </c>
      <c r="F10" s="6"/>
      <c r="G10" s="44" t="s">
        <v>234</v>
      </c>
      <c r="H10" s="6"/>
      <c r="I10" s="6" t="s">
        <v>75</v>
      </c>
      <c r="J10" s="44"/>
      <c r="K10" s="44" t="s">
        <v>76</v>
      </c>
      <c r="L10" s="6"/>
      <c r="M10" s="6" t="s">
        <v>107</v>
      </c>
      <c r="N10" s="6"/>
      <c r="O10" s="44" t="s">
        <v>160</v>
      </c>
      <c r="P10" s="44"/>
      <c r="Q10" s="44" t="s">
        <v>237</v>
      </c>
      <c r="R10" s="44"/>
      <c r="S10" s="44" t="s">
        <v>240</v>
      </c>
      <c r="T10" s="44"/>
      <c r="U10" s="6" t="s">
        <v>158</v>
      </c>
      <c r="V10" s="6"/>
      <c r="W10" s="6" t="s">
        <v>78</v>
      </c>
      <c r="X10" s="99"/>
      <c r="Y10" s="6" t="s">
        <v>77</v>
      </c>
      <c r="Z10" s="44"/>
      <c r="AA10" s="44" t="s">
        <v>72</v>
      </c>
    </row>
    <row r="11" spans="1:27" ht="23.25" customHeight="1">
      <c r="B11" s="100" t="s">
        <v>5</v>
      </c>
      <c r="C11" s="44" t="s">
        <v>224</v>
      </c>
      <c r="D11" s="44"/>
      <c r="E11" s="6" t="s">
        <v>79</v>
      </c>
      <c r="G11" s="6" t="s">
        <v>235</v>
      </c>
      <c r="I11" s="44" t="s">
        <v>80</v>
      </c>
      <c r="J11" s="44"/>
      <c r="K11" s="44" t="s">
        <v>81</v>
      </c>
      <c r="L11" s="6"/>
      <c r="M11" s="6" t="s">
        <v>108</v>
      </c>
      <c r="N11" s="6"/>
      <c r="O11" s="44" t="s">
        <v>109</v>
      </c>
      <c r="P11" s="44"/>
      <c r="Q11" s="44" t="s">
        <v>238</v>
      </c>
      <c r="R11" s="44"/>
      <c r="S11" s="44" t="s">
        <v>73</v>
      </c>
      <c r="T11" s="44"/>
      <c r="U11" s="6" t="s">
        <v>78</v>
      </c>
      <c r="V11" s="6"/>
      <c r="W11" s="6" t="s">
        <v>243</v>
      </c>
      <c r="X11" s="99"/>
      <c r="Y11" s="44" t="s">
        <v>82</v>
      </c>
      <c r="Z11" s="44"/>
      <c r="AA11" s="44" t="s">
        <v>78</v>
      </c>
    </row>
    <row r="12" spans="1:27" ht="23.25" customHeight="1">
      <c r="B12" s="100"/>
      <c r="C12" s="250" t="s">
        <v>7</v>
      </c>
      <c r="D12" s="250"/>
      <c r="E12" s="250"/>
      <c r="F12" s="250"/>
      <c r="G12" s="250"/>
      <c r="H12" s="250"/>
      <c r="I12" s="250"/>
      <c r="J12" s="250"/>
      <c r="K12" s="250"/>
      <c r="L12" s="250"/>
      <c r="M12" s="250"/>
      <c r="N12" s="250"/>
      <c r="O12" s="250"/>
      <c r="P12" s="250"/>
      <c r="Q12" s="250"/>
      <c r="R12" s="250"/>
      <c r="S12" s="250"/>
      <c r="T12" s="250"/>
      <c r="U12" s="250"/>
      <c r="V12" s="250"/>
      <c r="W12" s="250"/>
      <c r="X12" s="250"/>
      <c r="Y12" s="250"/>
      <c r="Z12" s="250"/>
      <c r="AA12" s="250"/>
    </row>
    <row r="13" spans="1:27" ht="23.25" customHeight="1">
      <c r="A13" s="95" t="s">
        <v>284</v>
      </c>
      <c r="B13" s="100"/>
      <c r="C13" s="200"/>
      <c r="D13" s="200"/>
      <c r="E13" s="200"/>
      <c r="F13" s="200"/>
      <c r="G13" s="200"/>
      <c r="H13" s="200"/>
      <c r="I13" s="200"/>
      <c r="J13" s="200"/>
      <c r="K13" s="200"/>
      <c r="L13" s="200"/>
      <c r="M13" s="200"/>
      <c r="N13" s="200"/>
      <c r="O13" s="100"/>
      <c r="P13" s="100"/>
      <c r="Q13" s="100"/>
      <c r="R13" s="100"/>
      <c r="S13" s="100"/>
      <c r="T13" s="100"/>
      <c r="U13" s="100"/>
      <c r="V13" s="200"/>
      <c r="W13" s="200"/>
      <c r="X13" s="200"/>
      <c r="Y13" s="200"/>
      <c r="Z13" s="200"/>
      <c r="AA13" s="200"/>
    </row>
    <row r="14" spans="1:27" s="241" customFormat="1" ht="24" customHeight="1">
      <c r="A14" s="95" t="s">
        <v>229</v>
      </c>
      <c r="B14" s="112"/>
      <c r="C14" s="102">
        <v>8983101</v>
      </c>
      <c r="D14" s="102"/>
      <c r="E14" s="102">
        <v>1684317</v>
      </c>
      <c r="F14" s="103"/>
      <c r="G14" s="102">
        <v>288833</v>
      </c>
      <c r="H14" s="103"/>
      <c r="I14" s="102">
        <v>900000</v>
      </c>
      <c r="J14" s="103"/>
      <c r="K14" s="102">
        <v>90506223</v>
      </c>
      <c r="L14" s="103"/>
      <c r="M14" s="102">
        <v>9955000</v>
      </c>
      <c r="N14" s="103"/>
      <c r="O14" s="102">
        <v>-1554711</v>
      </c>
      <c r="P14" s="103"/>
      <c r="Q14" s="102">
        <v>229131</v>
      </c>
      <c r="R14" s="103"/>
      <c r="S14" s="102">
        <v>3557</v>
      </c>
      <c r="T14" s="103"/>
      <c r="U14" s="83">
        <f>SUM(O14:S14)</f>
        <v>-1322023</v>
      </c>
      <c r="V14" s="103"/>
      <c r="W14" s="83">
        <f>SUM(U14,C14:M14)</f>
        <v>110995451</v>
      </c>
      <c r="X14" s="103"/>
      <c r="Y14" s="102">
        <v>190599662</v>
      </c>
      <c r="Z14" s="102"/>
      <c r="AA14" s="83">
        <f>SUM(W14:Y14)</f>
        <v>301595113</v>
      </c>
    </row>
    <row r="15" spans="1:27" s="241" customFormat="1" ht="23" customHeight="1">
      <c r="A15" s="95"/>
      <c r="B15" s="112"/>
      <c r="C15" s="102"/>
      <c r="D15" s="102"/>
      <c r="E15" s="102"/>
      <c r="F15" s="103"/>
      <c r="G15" s="102"/>
      <c r="H15" s="103"/>
      <c r="I15" s="102"/>
      <c r="J15" s="103"/>
      <c r="K15" s="102"/>
      <c r="L15" s="103"/>
      <c r="M15" s="102"/>
      <c r="N15" s="103"/>
      <c r="O15" s="102"/>
      <c r="P15" s="103"/>
      <c r="Q15" s="102"/>
      <c r="R15" s="103"/>
      <c r="S15" s="102"/>
      <c r="T15" s="103"/>
      <c r="U15" s="102"/>
      <c r="V15" s="103"/>
      <c r="W15" s="102"/>
      <c r="X15" s="103"/>
      <c r="Y15" s="102"/>
      <c r="Z15" s="102"/>
      <c r="AA15" s="102"/>
    </row>
    <row r="16" spans="1:27" s="241" customFormat="1" ht="23.25" customHeight="1">
      <c r="A16" s="95" t="s">
        <v>241</v>
      </c>
      <c r="B16" s="112"/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5"/>
      <c r="P16" s="104"/>
      <c r="Q16" s="105"/>
      <c r="R16" s="104"/>
      <c r="S16" s="105"/>
      <c r="T16" s="104"/>
      <c r="U16" s="105"/>
      <c r="V16" s="104"/>
      <c r="W16" s="104"/>
      <c r="X16" s="104"/>
      <c r="Y16" s="104"/>
      <c r="Z16" s="104"/>
      <c r="AA16" s="104"/>
    </row>
    <row r="17" spans="1:27" s="241" customFormat="1" ht="21.75" customHeight="1">
      <c r="A17" s="45" t="s">
        <v>136</v>
      </c>
      <c r="B17" s="100"/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05"/>
      <c r="P17" s="104"/>
      <c r="Q17" s="105"/>
      <c r="R17" s="104"/>
      <c r="S17" s="105"/>
      <c r="T17" s="104"/>
      <c r="U17" s="105"/>
      <c r="V17" s="104"/>
      <c r="W17" s="104"/>
      <c r="X17" s="104"/>
      <c r="Y17" s="104"/>
      <c r="Z17" s="104"/>
      <c r="AA17" s="104"/>
    </row>
    <row r="18" spans="1:27" s="241" customFormat="1" ht="21.75" customHeight="1">
      <c r="A18" s="13" t="s">
        <v>137</v>
      </c>
      <c r="B18" s="100">
        <v>14</v>
      </c>
      <c r="C18" s="106">
        <v>0</v>
      </c>
      <c r="D18" s="46"/>
      <c r="E18" s="106">
        <v>0</v>
      </c>
      <c r="F18" s="46"/>
      <c r="G18" s="106">
        <v>0</v>
      </c>
      <c r="H18" s="46"/>
      <c r="I18" s="106">
        <v>0</v>
      </c>
      <c r="J18" s="46"/>
      <c r="K18" s="50">
        <v>-8983101</v>
      </c>
      <c r="L18" s="46"/>
      <c r="M18" s="106">
        <v>0</v>
      </c>
      <c r="N18" s="46"/>
      <c r="O18" s="106">
        <v>0</v>
      </c>
      <c r="P18" s="46"/>
      <c r="Q18" s="50">
        <v>0</v>
      </c>
      <c r="R18" s="46"/>
      <c r="S18" s="201">
        <v>0</v>
      </c>
      <c r="T18" s="46"/>
      <c r="U18" s="86">
        <f>SUM(O18:S18)</f>
        <v>0</v>
      </c>
      <c r="V18" s="46"/>
      <c r="W18" s="85">
        <f>SUM(U18,C18:M18)</f>
        <v>-8983101</v>
      </c>
      <c r="X18" s="46"/>
      <c r="Y18" s="50">
        <v>-2420844</v>
      </c>
      <c r="Z18" s="46"/>
      <c r="AA18" s="85">
        <f>SUM(W18:Y18)</f>
        <v>-11403945</v>
      </c>
    </row>
    <row r="19" spans="1:27" s="242" customFormat="1" ht="23.25" customHeight="1">
      <c r="A19" s="202" t="s">
        <v>264</v>
      </c>
      <c r="B19" s="96"/>
      <c r="C19" s="220">
        <f>C18</f>
        <v>0</v>
      </c>
      <c r="D19" s="114"/>
      <c r="E19" s="220">
        <f>E18</f>
        <v>0</v>
      </c>
      <c r="F19" s="114"/>
      <c r="G19" s="220">
        <f>G18</f>
        <v>0</v>
      </c>
      <c r="H19" s="114"/>
      <c r="I19" s="220">
        <f>I18</f>
        <v>0</v>
      </c>
      <c r="J19" s="114"/>
      <c r="K19" s="220">
        <f>K18</f>
        <v>-8983101</v>
      </c>
      <c r="L19" s="114"/>
      <c r="M19" s="220">
        <f>M18</f>
        <v>0</v>
      </c>
      <c r="N19" s="114"/>
      <c r="O19" s="220">
        <f>O18</f>
        <v>0</v>
      </c>
      <c r="P19" s="114"/>
      <c r="Q19" s="220">
        <f>Q18</f>
        <v>0</v>
      </c>
      <c r="R19" s="115"/>
      <c r="S19" s="220">
        <f>S18</f>
        <v>0</v>
      </c>
      <c r="T19" s="114"/>
      <c r="U19" s="220">
        <f>U18</f>
        <v>0</v>
      </c>
      <c r="V19" s="114"/>
      <c r="W19" s="220">
        <f>W18</f>
        <v>-8983101</v>
      </c>
      <c r="X19" s="114"/>
      <c r="Y19" s="220">
        <f>Y18</f>
        <v>-2420844</v>
      </c>
      <c r="Z19" s="114"/>
      <c r="AA19" s="220">
        <f>AA18</f>
        <v>-11403945</v>
      </c>
    </row>
    <row r="20" spans="1:27" s="242" customFormat="1" ht="23" customHeight="1">
      <c r="A20" s="95"/>
      <c r="B20" s="100"/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N20" s="114"/>
      <c r="O20" s="114"/>
      <c r="P20" s="114"/>
      <c r="Q20" s="114"/>
      <c r="R20" s="115"/>
      <c r="S20" s="114"/>
      <c r="T20" s="114"/>
      <c r="U20" s="114"/>
      <c r="V20" s="114"/>
      <c r="W20" s="114"/>
      <c r="X20" s="114"/>
      <c r="Y20" s="114"/>
      <c r="Z20" s="114"/>
      <c r="AA20" s="114"/>
    </row>
    <row r="21" spans="1:27" s="242" customFormat="1" ht="23.25" customHeight="1">
      <c r="A21" s="202" t="s">
        <v>285</v>
      </c>
      <c r="B21" s="100"/>
      <c r="C21" s="104"/>
      <c r="D21" s="104"/>
      <c r="E21" s="104"/>
      <c r="F21" s="104"/>
      <c r="G21" s="104"/>
      <c r="H21" s="104"/>
      <c r="I21" s="104"/>
      <c r="J21" s="104"/>
      <c r="K21" s="104"/>
      <c r="L21" s="104"/>
      <c r="M21" s="104"/>
      <c r="N21" s="104"/>
      <c r="O21" s="105"/>
      <c r="P21" s="105"/>
      <c r="Q21" s="105"/>
      <c r="R21" s="105"/>
      <c r="S21" s="105"/>
      <c r="T21" s="105"/>
      <c r="U21" s="105"/>
      <c r="V21" s="104"/>
      <c r="W21" s="104"/>
      <c r="X21" s="104"/>
      <c r="Y21" s="104"/>
      <c r="Z21" s="104"/>
      <c r="AA21" s="104"/>
    </row>
    <row r="22" spans="1:27" s="242" customFormat="1" ht="23.25" customHeight="1">
      <c r="A22" s="203" t="s">
        <v>338</v>
      </c>
      <c r="B22" s="44"/>
      <c r="C22" s="46">
        <v>0</v>
      </c>
      <c r="D22" s="46"/>
      <c r="E22" s="46">
        <v>0</v>
      </c>
      <c r="F22" s="46"/>
      <c r="G22" s="46">
        <v>0</v>
      </c>
      <c r="H22" s="46"/>
      <c r="I22" s="46">
        <v>0</v>
      </c>
      <c r="J22" s="46"/>
      <c r="K22" s="46">
        <v>0</v>
      </c>
      <c r="L22" s="46"/>
      <c r="M22" s="46">
        <v>0</v>
      </c>
      <c r="N22" s="46"/>
      <c r="O22" s="46">
        <v>0</v>
      </c>
      <c r="P22" s="107"/>
      <c r="Q22" s="46">
        <v>0</v>
      </c>
      <c r="R22" s="107"/>
      <c r="S22" s="46">
        <v>0</v>
      </c>
      <c r="T22" s="107"/>
      <c r="U22" s="84">
        <f>SUM(O22:S22)</f>
        <v>0</v>
      </c>
      <c r="V22" s="46"/>
      <c r="W22" s="84">
        <f>SUM(U22,C22:M22)</f>
        <v>0</v>
      </c>
      <c r="X22" s="46"/>
      <c r="Y22" s="46">
        <v>392</v>
      </c>
      <c r="Z22" s="46"/>
      <c r="AA22" s="84">
        <f>SUM(W22:Z22)</f>
        <v>392</v>
      </c>
    </row>
    <row r="23" spans="1:27" s="242" customFormat="1" ht="23.25" customHeight="1">
      <c r="A23" s="203" t="s">
        <v>340</v>
      </c>
      <c r="B23" s="100"/>
      <c r="C23" s="104"/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4"/>
      <c r="O23" s="105"/>
      <c r="P23" s="105"/>
      <c r="Q23" s="105"/>
      <c r="R23" s="105"/>
      <c r="S23" s="105"/>
      <c r="T23" s="105"/>
      <c r="U23" s="105"/>
      <c r="V23" s="104"/>
      <c r="W23" s="104"/>
      <c r="X23" s="104"/>
      <c r="Y23" s="104"/>
      <c r="Z23" s="104"/>
      <c r="AA23" s="104"/>
    </row>
    <row r="24" spans="1:27" s="242" customFormat="1" ht="23.25" customHeight="1">
      <c r="A24" s="204" t="s">
        <v>341</v>
      </c>
      <c r="B24" s="100"/>
      <c r="C24" s="46">
        <v>0</v>
      </c>
      <c r="D24" s="46"/>
      <c r="E24" s="46">
        <v>0</v>
      </c>
      <c r="F24" s="46"/>
      <c r="G24" s="46">
        <v>6310</v>
      </c>
      <c r="H24" s="46"/>
      <c r="I24" s="46">
        <v>0</v>
      </c>
      <c r="J24" s="46"/>
      <c r="K24" s="46">
        <v>0</v>
      </c>
      <c r="L24" s="46"/>
      <c r="M24" s="46">
        <v>0</v>
      </c>
      <c r="N24" s="46"/>
      <c r="O24" s="46">
        <v>0</v>
      </c>
      <c r="P24" s="107"/>
      <c r="Q24" s="46">
        <v>0</v>
      </c>
      <c r="R24" s="46"/>
      <c r="S24" s="46">
        <v>0</v>
      </c>
      <c r="T24" s="107"/>
      <c r="U24" s="84">
        <f>SUM(O24:S24)</f>
        <v>0</v>
      </c>
      <c r="V24" s="46"/>
      <c r="W24" s="85">
        <f>SUM(U24,C24:M24)</f>
        <v>6310</v>
      </c>
      <c r="X24" s="46"/>
      <c r="Y24" s="50">
        <v>-99974</v>
      </c>
      <c r="Z24" s="46"/>
      <c r="AA24" s="85">
        <f>SUM(W24:Z24)</f>
        <v>-93664</v>
      </c>
    </row>
    <row r="25" spans="1:27" s="242" customFormat="1" ht="23.25" customHeight="1">
      <c r="A25" s="202" t="s">
        <v>286</v>
      </c>
      <c r="B25" s="100"/>
      <c r="C25" s="87">
        <f>SUM(C22:C24)</f>
        <v>0</v>
      </c>
      <c r="D25" s="104"/>
      <c r="E25" s="87">
        <f>SUM(E22:E24)</f>
        <v>0</v>
      </c>
      <c r="F25" s="46"/>
      <c r="G25" s="87">
        <f>SUM(G22:G24)</f>
        <v>6310</v>
      </c>
      <c r="H25" s="104"/>
      <c r="I25" s="87">
        <f>SUM(I22:I24)</f>
        <v>0</v>
      </c>
      <c r="J25" s="104"/>
      <c r="K25" s="87">
        <f>SUM(K22:K24)</f>
        <v>0</v>
      </c>
      <c r="L25" s="46"/>
      <c r="M25" s="87">
        <f>SUM(M22:M24)</f>
        <v>0</v>
      </c>
      <c r="N25" s="46"/>
      <c r="O25" s="87">
        <f>SUM(O22:O24)</f>
        <v>0</v>
      </c>
      <c r="P25" s="107"/>
      <c r="Q25" s="87">
        <f>SUM(Q22:Q24)</f>
        <v>0</v>
      </c>
      <c r="R25" s="107"/>
      <c r="S25" s="87">
        <f>SUM(S22:S24)</f>
        <v>0</v>
      </c>
      <c r="T25" s="107"/>
      <c r="U25" s="87">
        <f>SUM(U22:U24)</f>
        <v>0</v>
      </c>
      <c r="V25" s="104"/>
      <c r="W25" s="87">
        <f>SUM(W22:W24)</f>
        <v>6310</v>
      </c>
      <c r="X25" s="46"/>
      <c r="Y25" s="87">
        <f>SUM(Y22:Y24)</f>
        <v>-99582</v>
      </c>
      <c r="Z25" s="46"/>
      <c r="AA25" s="87">
        <f>SUM(AA22:AA24)</f>
        <v>-93272</v>
      </c>
    </row>
    <row r="26" spans="1:27" s="242" customFormat="1" ht="23.25" customHeight="1">
      <c r="A26" s="205" t="s">
        <v>242</v>
      </c>
      <c r="B26" s="100"/>
      <c r="C26" s="88">
        <f>C25+C19</f>
        <v>0</v>
      </c>
      <c r="D26" s="104"/>
      <c r="E26" s="88">
        <f>E25+E19</f>
        <v>0</v>
      </c>
      <c r="F26" s="104"/>
      <c r="G26" s="88">
        <f>G25+G19</f>
        <v>6310</v>
      </c>
      <c r="H26" s="104"/>
      <c r="I26" s="88">
        <f>I25+I19</f>
        <v>0</v>
      </c>
      <c r="J26" s="104"/>
      <c r="K26" s="88">
        <f>K25+K19</f>
        <v>-8983101</v>
      </c>
      <c r="L26" s="104"/>
      <c r="M26" s="88">
        <f>M25+M19</f>
        <v>0</v>
      </c>
      <c r="N26" s="104"/>
      <c r="O26" s="88">
        <f>O25+O19</f>
        <v>0</v>
      </c>
      <c r="P26" s="104"/>
      <c r="Q26" s="88">
        <f>Q25+Q19</f>
        <v>0</v>
      </c>
      <c r="R26" s="104"/>
      <c r="S26" s="88">
        <f>S25+S19</f>
        <v>0</v>
      </c>
      <c r="T26" s="104"/>
      <c r="U26" s="88">
        <f>U25+U19</f>
        <v>0</v>
      </c>
      <c r="V26" s="104"/>
      <c r="W26" s="88">
        <f>W25+W19</f>
        <v>-8976791</v>
      </c>
      <c r="X26" s="104"/>
      <c r="Y26" s="88">
        <f>Y25+Y19</f>
        <v>-2520426</v>
      </c>
      <c r="Z26" s="104"/>
      <c r="AA26" s="88">
        <f>AA25+AA19</f>
        <v>-11497217</v>
      </c>
    </row>
    <row r="27" spans="1:27" s="242" customFormat="1" ht="23" customHeight="1">
      <c r="A27" s="95"/>
      <c r="B27" s="100"/>
      <c r="C27" s="114"/>
      <c r="D27" s="114"/>
      <c r="E27" s="114"/>
      <c r="F27" s="114"/>
      <c r="G27" s="114"/>
      <c r="H27" s="114"/>
      <c r="I27" s="114"/>
      <c r="J27" s="114"/>
      <c r="K27" s="114"/>
      <c r="L27" s="114"/>
      <c r="M27" s="114"/>
      <c r="N27" s="114"/>
      <c r="O27" s="114"/>
      <c r="P27" s="114"/>
      <c r="Q27" s="114"/>
      <c r="R27" s="115"/>
      <c r="S27" s="114"/>
      <c r="T27" s="114"/>
      <c r="U27" s="114"/>
      <c r="V27" s="114"/>
      <c r="W27" s="114"/>
      <c r="X27" s="114"/>
      <c r="Y27" s="114"/>
      <c r="Z27" s="114"/>
      <c r="AA27" s="114"/>
    </row>
    <row r="28" spans="1:27" ht="23.25" customHeight="1">
      <c r="A28" s="95" t="s">
        <v>83</v>
      </c>
      <c r="B28" s="96"/>
      <c r="C28" s="105"/>
      <c r="D28" s="105"/>
      <c r="E28" s="105"/>
      <c r="F28" s="104"/>
      <c r="G28" s="105"/>
      <c r="H28" s="104"/>
      <c r="I28" s="105"/>
      <c r="J28" s="104"/>
      <c r="K28" s="105"/>
      <c r="L28" s="104"/>
      <c r="M28" s="105"/>
      <c r="N28" s="104"/>
      <c r="O28" s="105"/>
      <c r="P28" s="104"/>
      <c r="Q28" s="105"/>
      <c r="R28" s="104"/>
      <c r="S28" s="105"/>
      <c r="T28" s="104"/>
      <c r="U28" s="105"/>
      <c r="V28" s="104"/>
      <c r="W28" s="105"/>
      <c r="X28" s="104"/>
      <c r="Y28" s="105"/>
      <c r="Z28" s="105"/>
      <c r="AA28" s="105"/>
    </row>
    <row r="29" spans="1:27" ht="23.25" customHeight="1">
      <c r="A29" s="101" t="s">
        <v>84</v>
      </c>
      <c r="B29" s="96"/>
      <c r="C29" s="46">
        <v>0</v>
      </c>
      <c r="D29" s="46"/>
      <c r="E29" s="46">
        <v>0</v>
      </c>
      <c r="F29" s="46"/>
      <c r="G29" s="46">
        <v>0</v>
      </c>
      <c r="H29" s="46"/>
      <c r="I29" s="46">
        <v>0</v>
      </c>
      <c r="J29" s="46"/>
      <c r="K29" s="84">
        <f>'PL9M-8-9'!E33</f>
        <v>18166741</v>
      </c>
      <c r="L29" s="46"/>
      <c r="M29" s="46">
        <v>0</v>
      </c>
      <c r="N29" s="46"/>
      <c r="O29" s="46">
        <v>0</v>
      </c>
      <c r="P29" s="104"/>
      <c r="Q29" s="46">
        <v>0</v>
      </c>
      <c r="R29" s="46"/>
      <c r="S29" s="46">
        <v>0</v>
      </c>
      <c r="T29" s="46"/>
      <c r="U29" s="84">
        <f>SUM(O29:S29)</f>
        <v>0</v>
      </c>
      <c r="V29" s="46"/>
      <c r="W29" s="84">
        <f>SUM(U29,C29:M29)</f>
        <v>18166741</v>
      </c>
      <c r="X29" s="46"/>
      <c r="Y29" s="84">
        <f>'PL9M-8-9'!E34</f>
        <v>2594682</v>
      </c>
      <c r="Z29" s="107"/>
      <c r="AA29" s="84">
        <f>SUM(W29:Y29)</f>
        <v>20761423</v>
      </c>
    </row>
    <row r="30" spans="1:27" ht="23.25" customHeight="1">
      <c r="A30" s="101" t="s">
        <v>85</v>
      </c>
      <c r="B30" s="100"/>
      <c r="C30" s="50">
        <v>0</v>
      </c>
      <c r="D30" s="46"/>
      <c r="E30" s="50">
        <v>0</v>
      </c>
      <c r="F30" s="46"/>
      <c r="G30" s="50">
        <v>0</v>
      </c>
      <c r="H30" s="46"/>
      <c r="I30" s="50">
        <v>0</v>
      </c>
      <c r="J30" s="46"/>
      <c r="K30" s="50">
        <v>-71163</v>
      </c>
      <c r="L30" s="46"/>
      <c r="M30" s="50">
        <v>0</v>
      </c>
      <c r="N30" s="46"/>
      <c r="O30" s="50">
        <v>-215946</v>
      </c>
      <c r="P30" s="46"/>
      <c r="Q30" s="50">
        <v>84909</v>
      </c>
      <c r="R30" s="46"/>
      <c r="S30" s="50">
        <v>-2920</v>
      </c>
      <c r="T30" s="46"/>
      <c r="U30" s="85">
        <f>SUM(O30,Q30,S30)</f>
        <v>-133957</v>
      </c>
      <c r="V30" s="46"/>
      <c r="W30" s="85">
        <f>SUM(U30,C30:M30)</f>
        <v>-205120</v>
      </c>
      <c r="X30" s="46"/>
      <c r="Y30" s="50">
        <v>91873</v>
      </c>
      <c r="Z30" s="46"/>
      <c r="AA30" s="85">
        <f>SUM(W30:Y30)</f>
        <v>-113247</v>
      </c>
    </row>
    <row r="31" spans="1:27" ht="23.25" customHeight="1">
      <c r="A31" s="95" t="s">
        <v>86</v>
      </c>
      <c r="B31" s="95"/>
      <c r="C31" s="88">
        <f>SUM(C29:C30)</f>
        <v>0</v>
      </c>
      <c r="D31" s="104"/>
      <c r="E31" s="88">
        <f>SUM(E29:E30)</f>
        <v>0</v>
      </c>
      <c r="F31" s="46"/>
      <c r="G31" s="88">
        <f>SUM(G29:G30)</f>
        <v>0</v>
      </c>
      <c r="H31" s="104"/>
      <c r="I31" s="88">
        <f>SUM(I29:I30)</f>
        <v>0</v>
      </c>
      <c r="J31" s="104"/>
      <c r="K31" s="88">
        <f>SUM(K29:K30)</f>
        <v>18095578</v>
      </c>
      <c r="L31" s="46"/>
      <c r="M31" s="88">
        <f>SUM(M29:M30)</f>
        <v>0</v>
      </c>
      <c r="N31" s="46"/>
      <c r="O31" s="88">
        <f>SUM(O29:O30)</f>
        <v>-215946</v>
      </c>
      <c r="P31" s="46"/>
      <c r="Q31" s="88">
        <f>SUM(Q29:Q30)</f>
        <v>84909</v>
      </c>
      <c r="R31" s="46"/>
      <c r="S31" s="88">
        <f>SUM(S29:S30)</f>
        <v>-2920</v>
      </c>
      <c r="T31" s="46"/>
      <c r="U31" s="88">
        <f>SUM(U29:U30)</f>
        <v>-133957</v>
      </c>
      <c r="V31" s="104"/>
      <c r="W31" s="88">
        <f>SUM(U31,C31:M31)</f>
        <v>17961621</v>
      </c>
      <c r="X31" s="46"/>
      <c r="Y31" s="88">
        <f>SUM(Y29:Y30)</f>
        <v>2686555</v>
      </c>
      <c r="Z31" s="46"/>
      <c r="AA31" s="88">
        <f>SUM(AA29:AA30)</f>
        <v>20648176</v>
      </c>
    </row>
    <row r="32" spans="1:27" ht="23" customHeight="1">
      <c r="A32" s="95"/>
      <c r="B32" s="95"/>
      <c r="C32" s="104"/>
      <c r="D32" s="104"/>
      <c r="E32" s="104"/>
      <c r="F32" s="46"/>
      <c r="G32" s="104"/>
      <c r="H32" s="104"/>
      <c r="I32" s="104"/>
      <c r="J32" s="104"/>
      <c r="K32" s="104"/>
      <c r="L32" s="46"/>
      <c r="M32" s="104"/>
      <c r="N32" s="46"/>
      <c r="O32" s="104"/>
      <c r="P32" s="46"/>
      <c r="Q32" s="104"/>
      <c r="R32" s="46"/>
      <c r="S32" s="104"/>
      <c r="T32" s="46"/>
      <c r="U32" s="104"/>
      <c r="V32" s="104"/>
      <c r="W32" s="104"/>
      <c r="X32" s="46"/>
      <c r="Y32" s="104"/>
      <c r="Z32" s="46"/>
      <c r="AA32" s="104"/>
    </row>
    <row r="33" spans="1:27" s="242" customFormat="1" ht="23.25" customHeight="1">
      <c r="A33" s="13" t="s">
        <v>256</v>
      </c>
      <c r="B33" s="100"/>
      <c r="C33" s="50">
        <v>0</v>
      </c>
      <c r="D33" s="46"/>
      <c r="E33" s="50">
        <v>0</v>
      </c>
      <c r="F33" s="46"/>
      <c r="G33" s="50">
        <v>0</v>
      </c>
      <c r="H33" s="46"/>
      <c r="I33" s="50">
        <v>0</v>
      </c>
      <c r="J33" s="46"/>
      <c r="K33" s="50">
        <v>-229370</v>
      </c>
      <c r="L33" s="46"/>
      <c r="M33" s="50">
        <v>0</v>
      </c>
      <c r="N33" s="46"/>
      <c r="O33" s="50">
        <v>0</v>
      </c>
      <c r="P33" s="46"/>
      <c r="Q33" s="50">
        <v>0</v>
      </c>
      <c r="R33" s="46"/>
      <c r="S33" s="50">
        <v>0</v>
      </c>
      <c r="T33" s="46"/>
      <c r="U33" s="85">
        <f>SUM(O33,Q33,S33)</f>
        <v>0</v>
      </c>
      <c r="V33" s="46"/>
      <c r="W33" s="85">
        <f>SUM(U33,C33:M33)</f>
        <v>-229370</v>
      </c>
      <c r="X33" s="46"/>
      <c r="Y33" s="50">
        <v>0</v>
      </c>
      <c r="Z33" s="46"/>
      <c r="AA33" s="85">
        <f>SUM(W33:Y33)</f>
        <v>-229370</v>
      </c>
    </row>
    <row r="34" spans="1:27" ht="23" customHeight="1" thickBot="1">
      <c r="A34" s="108" t="s">
        <v>287</v>
      </c>
      <c r="B34" s="5"/>
      <c r="C34" s="89">
        <f>C14+C31+C33+C26</f>
        <v>8983101</v>
      </c>
      <c r="D34" s="109"/>
      <c r="E34" s="89">
        <f>E14+E31+E33+E26</f>
        <v>1684317</v>
      </c>
      <c r="F34" s="109"/>
      <c r="G34" s="89">
        <f>G14+G31+G33+G26</f>
        <v>295143</v>
      </c>
      <c r="H34" s="109"/>
      <c r="I34" s="89">
        <f>I14+I31+I33+I26</f>
        <v>900000</v>
      </c>
      <c r="J34" s="109"/>
      <c r="K34" s="89">
        <f>K14+K31+K33+K26</f>
        <v>99389330</v>
      </c>
      <c r="L34" s="109"/>
      <c r="M34" s="89">
        <f>M14+M31+M33+M26</f>
        <v>9955000</v>
      </c>
      <c r="N34" s="109"/>
      <c r="O34" s="89">
        <f>O14+O31+O33+O26</f>
        <v>-1770657</v>
      </c>
      <c r="P34" s="109"/>
      <c r="Q34" s="89">
        <f>Q14+Q31+Q33+Q26</f>
        <v>314040</v>
      </c>
      <c r="R34" s="109"/>
      <c r="S34" s="89">
        <f>S14+S31+S33+S26</f>
        <v>637</v>
      </c>
      <c r="T34" s="109"/>
      <c r="U34" s="89">
        <f>U14+U31+U33+U26</f>
        <v>-1455980</v>
      </c>
      <c r="V34" s="109"/>
      <c r="W34" s="89">
        <f>W14+W31+W33+W26</f>
        <v>119750911</v>
      </c>
      <c r="X34" s="109"/>
      <c r="Y34" s="89">
        <f>Y14+Y31+Y33+Y26</f>
        <v>190765791</v>
      </c>
      <c r="Z34" s="109"/>
      <c r="AA34" s="89">
        <f>AA14+AA31+AA33+AA26</f>
        <v>310516702</v>
      </c>
    </row>
    <row r="35" spans="1:27" ht="22" thickTop="1"/>
  </sheetData>
  <sheetProtection sheet="1" formatCells="0" formatColumns="0" formatRows="0" insertColumns="0" insertRows="0" insertHyperlinks="0" deleteColumns="0" deleteRows="0" sort="0" autoFilter="0" pivotTables="0"/>
  <mergeCells count="4">
    <mergeCell ref="C4:AA4"/>
    <mergeCell ref="I5:K5"/>
    <mergeCell ref="O5:U5"/>
    <mergeCell ref="C12:AA12"/>
  </mergeCells>
  <pageMargins left="0.7" right="0.7" top="0.48" bottom="0.5" header="0.5" footer="0.5"/>
  <pageSetup paperSize="9" scale="63" firstPageNumber="11" fitToHeight="0" orientation="landscape" useFirstPageNumber="1" r:id="rId1"/>
  <headerFooter>
    <oddFooter>&amp;Lหมายเหตุประกอบงบการเงินแบบย่อเป็นส่วนหนึ่งของงบการเงินระหว่างกาลนี้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990F5-3F69-486E-8491-BA2CE5C16931}">
  <sheetPr>
    <tabColor theme="0"/>
    <pageSetUpPr fitToPage="1"/>
  </sheetPr>
  <dimension ref="A1:S27"/>
  <sheetViews>
    <sheetView view="pageBreakPreview" zoomScaleNormal="60" zoomScaleSheetLayoutView="100" workbookViewId="0"/>
  </sheetViews>
  <sheetFormatPr defaultColWidth="9.09765625" defaultRowHeight="23.25" customHeight="1"/>
  <cols>
    <col min="1" max="1" width="52.69921875" style="139" customWidth="1"/>
    <col min="2" max="2" width="9.59765625" style="139" customWidth="1"/>
    <col min="3" max="3" width="17.59765625" style="139" customWidth="1"/>
    <col min="4" max="4" width="1.69921875" style="139" customWidth="1"/>
    <col min="5" max="5" width="16.69921875" style="139" customWidth="1"/>
    <col min="6" max="6" width="1.69921875" style="139" customWidth="1"/>
    <col min="7" max="7" width="17" style="139" customWidth="1"/>
    <col min="8" max="8" width="1.69921875" style="139" customWidth="1"/>
    <col min="9" max="9" width="17.69921875" style="139" customWidth="1"/>
    <col min="10" max="10" width="1.69921875" style="139" customWidth="1"/>
    <col min="11" max="11" width="17" style="139" customWidth="1"/>
    <col min="12" max="12" width="1.69921875" style="139" customWidth="1"/>
    <col min="13" max="13" width="17.59765625" style="139" customWidth="1"/>
    <col min="14" max="14" width="1.69921875" style="139" customWidth="1"/>
    <col min="15" max="15" width="16.8984375" style="139" customWidth="1"/>
    <col min="16" max="16" width="1.8984375" style="139" customWidth="1"/>
    <col min="17" max="17" width="17.8984375" style="139" customWidth="1"/>
    <col min="18" max="18" width="1.69921875" style="139" customWidth="1"/>
    <col min="19" max="19" width="17.59765625" style="139" customWidth="1"/>
    <col min="20" max="16384" width="9.09765625" style="139"/>
  </cols>
  <sheetData>
    <row r="1" spans="1:19" s="117" customFormat="1" ht="23.25" customHeight="1">
      <c r="A1" s="116" t="s">
        <v>0</v>
      </c>
      <c r="B1" s="116"/>
    </row>
    <row r="2" spans="1:19" s="117" customFormat="1" ht="23.25" customHeight="1">
      <c r="A2" s="38" t="s">
        <v>230</v>
      </c>
      <c r="B2" s="38"/>
    </row>
    <row r="3" spans="1:19" s="118" customFormat="1" ht="15.75" customHeight="1">
      <c r="A3" s="174"/>
      <c r="B3" s="174"/>
      <c r="I3" s="117"/>
      <c r="J3" s="117"/>
      <c r="M3" s="117"/>
      <c r="N3" s="117"/>
    </row>
    <row r="4" spans="1:19" s="118" customFormat="1" ht="23.25" customHeight="1">
      <c r="A4" s="67"/>
      <c r="B4" s="67"/>
      <c r="C4" s="247" t="s">
        <v>2</v>
      </c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7"/>
    </row>
    <row r="5" spans="1:19" s="118" customFormat="1" ht="23.25" customHeight="1">
      <c r="A5" s="67"/>
      <c r="B5" s="67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6" t="s">
        <v>133</v>
      </c>
      <c r="R5" s="42"/>
      <c r="S5" s="42"/>
    </row>
    <row r="6" spans="1:19" s="118" customFormat="1" ht="23.25" customHeight="1">
      <c r="A6" s="67"/>
      <c r="B6" s="67"/>
      <c r="C6" s="42"/>
      <c r="D6" s="42"/>
      <c r="E6" s="42"/>
      <c r="F6" s="42"/>
      <c r="G6" s="251" t="s">
        <v>45</v>
      </c>
      <c r="H6" s="251"/>
      <c r="I6" s="251"/>
      <c r="J6" s="251"/>
      <c r="K6" s="251"/>
      <c r="L6" s="119"/>
      <c r="M6" s="119"/>
      <c r="N6" s="119"/>
      <c r="O6" s="119"/>
      <c r="P6" s="119"/>
      <c r="Q6" s="98" t="s">
        <v>134</v>
      </c>
      <c r="R6" s="119"/>
      <c r="S6" s="42"/>
    </row>
    <row r="7" spans="1:19" s="119" customFormat="1" ht="23.25" customHeight="1">
      <c r="A7" s="120"/>
      <c r="B7" s="120"/>
      <c r="D7" s="121"/>
      <c r="F7" s="120"/>
      <c r="H7" s="121"/>
      <c r="I7" s="44"/>
      <c r="J7" s="121"/>
      <c r="L7" s="121"/>
      <c r="N7" s="121"/>
      <c r="O7" s="122" t="s">
        <v>106</v>
      </c>
      <c r="P7" s="122"/>
      <c r="Q7" s="122" t="s">
        <v>159</v>
      </c>
      <c r="R7" s="121"/>
    </row>
    <row r="8" spans="1:19" s="119" customFormat="1" ht="23.25" customHeight="1">
      <c r="A8" s="120"/>
      <c r="B8" s="123"/>
      <c r="C8" s="43" t="s">
        <v>223</v>
      </c>
      <c r="D8" s="121"/>
      <c r="E8" s="122" t="s">
        <v>87</v>
      </c>
      <c r="F8" s="120"/>
      <c r="G8" s="43" t="s">
        <v>71</v>
      </c>
      <c r="H8" s="121"/>
      <c r="I8" s="44" t="s">
        <v>159</v>
      </c>
      <c r="J8" s="121"/>
      <c r="K8" s="121"/>
      <c r="L8" s="122"/>
      <c r="M8" s="44"/>
      <c r="N8" s="122"/>
      <c r="O8" s="122" t="s">
        <v>107</v>
      </c>
      <c r="P8" s="122"/>
      <c r="Q8" s="122" t="s">
        <v>170</v>
      </c>
      <c r="R8" s="122"/>
      <c r="S8" s="121" t="s">
        <v>72</v>
      </c>
    </row>
    <row r="9" spans="1:19" s="119" customFormat="1" ht="23.25" customHeight="1">
      <c r="A9" s="120"/>
      <c r="B9" s="100" t="s">
        <v>5</v>
      </c>
      <c r="C9" s="43" t="s">
        <v>124</v>
      </c>
      <c r="D9" s="121"/>
      <c r="E9" s="119" t="s">
        <v>79</v>
      </c>
      <c r="F9" s="120"/>
      <c r="G9" s="122" t="s">
        <v>88</v>
      </c>
      <c r="H9" s="121"/>
      <c r="I9" s="44" t="s">
        <v>262</v>
      </c>
      <c r="J9" s="121"/>
      <c r="K9" s="122" t="s">
        <v>89</v>
      </c>
      <c r="L9" s="122"/>
      <c r="M9" s="44" t="s">
        <v>262</v>
      </c>
      <c r="N9" s="122"/>
      <c r="O9" s="122" t="s">
        <v>108</v>
      </c>
      <c r="P9" s="122"/>
      <c r="Q9" s="122" t="s">
        <v>171</v>
      </c>
      <c r="R9" s="122"/>
      <c r="S9" s="119" t="s">
        <v>78</v>
      </c>
    </row>
    <row r="10" spans="1:19" s="118" customFormat="1" ht="23.25" customHeight="1">
      <c r="C10" s="252" t="s">
        <v>7</v>
      </c>
      <c r="D10" s="252"/>
      <c r="E10" s="252"/>
      <c r="F10" s="252"/>
      <c r="G10" s="252"/>
      <c r="H10" s="252"/>
      <c r="I10" s="252"/>
      <c r="J10" s="252"/>
      <c r="K10" s="252"/>
      <c r="L10" s="252"/>
      <c r="M10" s="252"/>
      <c r="N10" s="252"/>
      <c r="O10" s="252"/>
      <c r="P10" s="252"/>
      <c r="Q10" s="252"/>
      <c r="R10" s="252"/>
      <c r="S10" s="252"/>
    </row>
    <row r="11" spans="1:19" s="13" customFormat="1" ht="23.25" customHeight="1">
      <c r="A11" s="41" t="s">
        <v>288</v>
      </c>
      <c r="B11" s="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5"/>
    </row>
    <row r="12" spans="1:19" s="118" customFormat="1" ht="23" customHeight="1">
      <c r="A12" s="67" t="s">
        <v>249</v>
      </c>
      <c r="B12" s="67"/>
      <c r="C12" s="126">
        <v>8983101</v>
      </c>
      <c r="D12" s="126"/>
      <c r="E12" s="126">
        <v>1684317</v>
      </c>
      <c r="F12" s="126"/>
      <c r="G12" s="126">
        <v>900000</v>
      </c>
      <c r="H12" s="126"/>
      <c r="I12" s="126">
        <v>0</v>
      </c>
      <c r="J12" s="126"/>
      <c r="K12" s="126">
        <v>74227368</v>
      </c>
      <c r="L12" s="126"/>
      <c r="M12" s="126">
        <v>0</v>
      </c>
      <c r="N12" s="126"/>
      <c r="O12" s="126">
        <v>9955000</v>
      </c>
      <c r="P12" s="126"/>
      <c r="Q12" s="126">
        <v>585580</v>
      </c>
      <c r="R12" s="126"/>
      <c r="S12" s="141">
        <f>SUM(C12:Q12)</f>
        <v>96335366</v>
      </c>
    </row>
    <row r="13" spans="1:19" s="118" customFormat="1" ht="23" customHeight="1">
      <c r="A13" s="67"/>
      <c r="B13" s="67"/>
      <c r="C13" s="126"/>
      <c r="D13" s="126"/>
      <c r="E13" s="126"/>
      <c r="F13" s="126"/>
      <c r="G13" s="126"/>
      <c r="H13" s="126"/>
      <c r="I13" s="134"/>
      <c r="J13" s="71"/>
      <c r="K13" s="126"/>
      <c r="L13" s="126"/>
      <c r="M13" s="134"/>
      <c r="N13" s="134"/>
      <c r="O13" s="126"/>
      <c r="P13" s="126"/>
      <c r="Q13" s="126"/>
      <c r="R13" s="126"/>
      <c r="S13" s="126"/>
    </row>
    <row r="14" spans="1:19" s="118" customFormat="1" ht="23.25" customHeight="1">
      <c r="A14" s="54" t="s">
        <v>241</v>
      </c>
      <c r="B14" s="67"/>
      <c r="C14" s="70"/>
      <c r="D14" s="70"/>
      <c r="E14" s="70"/>
      <c r="F14" s="70"/>
      <c r="G14" s="70"/>
      <c r="H14" s="70"/>
      <c r="I14" s="134"/>
      <c r="J14" s="71"/>
      <c r="K14" s="70"/>
      <c r="L14" s="70"/>
      <c r="M14" s="134"/>
      <c r="N14" s="134"/>
      <c r="O14" s="70"/>
      <c r="P14" s="70"/>
      <c r="Q14" s="70"/>
      <c r="R14" s="70"/>
      <c r="S14" s="70"/>
    </row>
    <row r="15" spans="1:19" s="118" customFormat="1" ht="23.25" customHeight="1">
      <c r="A15" s="62" t="s">
        <v>136</v>
      </c>
      <c r="B15" s="100"/>
      <c r="C15" s="70"/>
      <c r="D15" s="70"/>
      <c r="E15" s="70"/>
      <c r="F15" s="70"/>
      <c r="G15" s="70"/>
      <c r="H15" s="70"/>
      <c r="I15" s="134"/>
      <c r="J15" s="71"/>
      <c r="K15" s="70"/>
      <c r="L15" s="70"/>
      <c r="M15" s="134"/>
      <c r="N15" s="134"/>
      <c r="O15" s="70"/>
      <c r="P15" s="70"/>
      <c r="Q15" s="70"/>
      <c r="R15" s="70"/>
      <c r="S15" s="70"/>
    </row>
    <row r="16" spans="1:19" s="118" customFormat="1" ht="21.5">
      <c r="A16" s="13" t="s">
        <v>294</v>
      </c>
      <c r="B16" s="124">
        <v>10</v>
      </c>
      <c r="C16" s="71">
        <v>0</v>
      </c>
      <c r="D16" s="71"/>
      <c r="E16" s="71">
        <v>0</v>
      </c>
      <c r="F16" s="71"/>
      <c r="G16" s="134">
        <v>0</v>
      </c>
      <c r="H16" s="71"/>
      <c r="I16" s="134">
        <v>2655065</v>
      </c>
      <c r="J16" s="71"/>
      <c r="K16" s="134">
        <v>-2655065</v>
      </c>
      <c r="L16" s="71"/>
      <c r="M16" s="134">
        <v>-2655065</v>
      </c>
      <c r="N16" s="134"/>
      <c r="O16" s="134">
        <v>0</v>
      </c>
      <c r="P16" s="134"/>
      <c r="Q16" s="134">
        <v>0</v>
      </c>
      <c r="R16" s="134"/>
      <c r="S16" s="71">
        <f>SUM(C16:Q16)</f>
        <v>-2655065</v>
      </c>
    </row>
    <row r="17" spans="1:19" s="118" customFormat="1" ht="23.25" customHeight="1">
      <c r="A17" s="53" t="s">
        <v>137</v>
      </c>
      <c r="B17" s="100">
        <v>14</v>
      </c>
      <c r="C17" s="135">
        <v>0</v>
      </c>
      <c r="D17" s="71"/>
      <c r="E17" s="135">
        <v>0</v>
      </c>
      <c r="F17" s="71"/>
      <c r="G17" s="135">
        <v>0</v>
      </c>
      <c r="H17" s="70"/>
      <c r="I17" s="51">
        <v>0</v>
      </c>
      <c r="J17" s="71"/>
      <c r="K17" s="163">
        <v>-12127187</v>
      </c>
      <c r="L17" s="70"/>
      <c r="M17" s="134">
        <v>0</v>
      </c>
      <c r="N17" s="134"/>
      <c r="O17" s="135">
        <v>0</v>
      </c>
      <c r="P17" s="71"/>
      <c r="Q17" s="135">
        <v>0</v>
      </c>
      <c r="R17" s="70"/>
      <c r="S17" s="145">
        <f>SUM(C17:R17)</f>
        <v>-12127187</v>
      </c>
    </row>
    <row r="18" spans="1:19" s="118" customFormat="1" ht="23.25" customHeight="1">
      <c r="A18" s="54" t="s">
        <v>242</v>
      </c>
      <c r="B18" s="67"/>
      <c r="C18" s="222">
        <f>SUM(C17,C16)</f>
        <v>0</v>
      </c>
      <c r="D18" s="52"/>
      <c r="E18" s="222">
        <f>SUM(E17,E16)</f>
        <v>0</v>
      </c>
      <c r="F18" s="52"/>
      <c r="G18" s="222">
        <f>SUM(G17,G16)</f>
        <v>0</v>
      </c>
      <c r="H18" s="70"/>
      <c r="I18" s="222">
        <f>SUM(I17,I16)</f>
        <v>2655065</v>
      </c>
      <c r="J18" s="52"/>
      <c r="K18" s="222">
        <f>SUM(K17,K16)</f>
        <v>-14782252</v>
      </c>
      <c r="L18" s="70"/>
      <c r="M18" s="228">
        <f>SUM(M16:M17)</f>
        <v>-2655065</v>
      </c>
      <c r="N18" s="231"/>
      <c r="O18" s="222">
        <f>SUM(O17,O16)</f>
        <v>0</v>
      </c>
      <c r="P18" s="52"/>
      <c r="Q18" s="222">
        <f>SUM(Q17,Q16)</f>
        <v>0</v>
      </c>
      <c r="R18" s="70"/>
      <c r="S18" s="222">
        <f>SUM(S17,S16)</f>
        <v>-14782252</v>
      </c>
    </row>
    <row r="19" spans="1:19" s="118" customFormat="1" ht="23" customHeight="1">
      <c r="A19" s="54"/>
      <c r="B19" s="67"/>
      <c r="C19" s="138"/>
      <c r="D19" s="52"/>
      <c r="E19" s="138"/>
      <c r="F19" s="52"/>
      <c r="G19" s="138"/>
      <c r="H19" s="70"/>
      <c r="I19" s="134"/>
      <c r="J19" s="71"/>
      <c r="K19" s="70"/>
      <c r="L19" s="70"/>
      <c r="M19" s="134"/>
      <c r="N19" s="134"/>
      <c r="O19" s="138"/>
      <c r="P19" s="52"/>
      <c r="Q19" s="138"/>
      <c r="R19" s="70"/>
      <c r="S19" s="70"/>
    </row>
    <row r="20" spans="1:19" s="118" customFormat="1" ht="23.25" customHeight="1">
      <c r="A20" s="67" t="s">
        <v>83</v>
      </c>
      <c r="B20" s="127"/>
      <c r="C20" s="128"/>
      <c r="D20" s="128"/>
      <c r="E20" s="128"/>
      <c r="F20" s="128"/>
      <c r="G20" s="129"/>
      <c r="H20" s="130"/>
      <c r="I20" s="134"/>
      <c r="J20" s="71"/>
      <c r="K20" s="129"/>
      <c r="L20" s="129"/>
      <c r="M20" s="134"/>
      <c r="N20" s="134"/>
      <c r="O20" s="130"/>
      <c r="P20" s="129"/>
      <c r="Q20" s="129"/>
      <c r="R20" s="129"/>
      <c r="S20" s="131"/>
    </row>
    <row r="21" spans="1:19" s="118" customFormat="1" ht="23.25" customHeight="1">
      <c r="A21" s="24" t="s">
        <v>84</v>
      </c>
      <c r="B21" s="67"/>
      <c r="C21" s="132">
        <v>0</v>
      </c>
      <c r="D21" s="71"/>
      <c r="E21" s="132">
        <v>0</v>
      </c>
      <c r="F21" s="71"/>
      <c r="G21" s="132">
        <v>0</v>
      </c>
      <c r="H21" s="130"/>
      <c r="I21" s="132">
        <v>0</v>
      </c>
      <c r="J21" s="130"/>
      <c r="K21" s="142">
        <f>'PL9M-8-9'!G30</f>
        <v>20722029</v>
      </c>
      <c r="L21" s="134"/>
      <c r="M21" s="132">
        <v>0</v>
      </c>
      <c r="N21" s="134"/>
      <c r="O21" s="132">
        <v>0</v>
      </c>
      <c r="P21" s="134"/>
      <c r="Q21" s="132">
        <v>0</v>
      </c>
      <c r="R21" s="129"/>
      <c r="S21" s="142">
        <f>SUM(C21:R21)</f>
        <v>20722029</v>
      </c>
    </row>
    <row r="22" spans="1:19" s="118" customFormat="1" ht="23.25" customHeight="1">
      <c r="A22" s="24" t="s">
        <v>85</v>
      </c>
      <c r="B22" s="67"/>
      <c r="C22" s="135">
        <v>0</v>
      </c>
      <c r="D22" s="71"/>
      <c r="E22" s="135">
        <v>0</v>
      </c>
      <c r="F22" s="71"/>
      <c r="G22" s="135">
        <v>0</v>
      </c>
      <c r="H22" s="71"/>
      <c r="I22" s="135">
        <v>0</v>
      </c>
      <c r="J22" s="71"/>
      <c r="K22" s="135">
        <v>0</v>
      </c>
      <c r="L22" s="136"/>
      <c r="M22" s="135">
        <v>0</v>
      </c>
      <c r="N22" s="136"/>
      <c r="O22" s="135">
        <v>0</v>
      </c>
      <c r="P22" s="206"/>
      <c r="Q22" s="145">
        <v>-46146</v>
      </c>
      <c r="R22" s="137"/>
      <c r="S22" s="143">
        <f>SUM(C22:R22)</f>
        <v>-46146</v>
      </c>
    </row>
    <row r="23" spans="1:19" s="118" customFormat="1" ht="23.25" customHeight="1">
      <c r="A23" s="67" t="s">
        <v>86</v>
      </c>
      <c r="B23" s="124"/>
      <c r="C23" s="144">
        <f>SUM(C21:C22)</f>
        <v>0</v>
      </c>
      <c r="D23" s="52"/>
      <c r="E23" s="144">
        <f>SUM(E21:E22)</f>
        <v>0</v>
      </c>
      <c r="F23" s="52"/>
      <c r="G23" s="144">
        <f>SUM(G21:G22)</f>
        <v>0</v>
      </c>
      <c r="H23" s="52"/>
      <c r="I23" s="229">
        <f>SUM(I21:I22)</f>
        <v>0</v>
      </c>
      <c r="J23" s="52"/>
      <c r="K23" s="146">
        <f>SUM(K21:K22)</f>
        <v>20722029</v>
      </c>
      <c r="L23" s="70"/>
      <c r="M23" s="229">
        <f>SUM(M21:M22)</f>
        <v>0</v>
      </c>
      <c r="N23" s="70"/>
      <c r="O23" s="146">
        <f>SUM(O21:O22)</f>
        <v>0</v>
      </c>
      <c r="P23" s="70"/>
      <c r="Q23" s="146">
        <f>SUM(Q21:Q22)</f>
        <v>-46146</v>
      </c>
      <c r="R23" s="138"/>
      <c r="S23" s="144">
        <f>SUM(C23:R23)</f>
        <v>20675883</v>
      </c>
    </row>
    <row r="24" spans="1:19" s="118" customFormat="1" ht="23" customHeight="1">
      <c r="A24" s="67"/>
      <c r="B24" s="67"/>
      <c r="C24" s="138"/>
      <c r="D24" s="52"/>
      <c r="E24" s="138"/>
      <c r="F24" s="52"/>
      <c r="G24" s="138"/>
      <c r="H24" s="52"/>
      <c r="I24" s="138"/>
      <c r="J24" s="52"/>
      <c r="K24" s="70"/>
      <c r="L24" s="70"/>
      <c r="M24" s="138"/>
      <c r="N24" s="70"/>
      <c r="O24" s="137"/>
      <c r="P24" s="137"/>
      <c r="Q24" s="70"/>
      <c r="R24" s="70"/>
      <c r="S24" s="138"/>
    </row>
    <row r="25" spans="1:19" s="118" customFormat="1" ht="23.25" customHeight="1">
      <c r="A25" s="13" t="s">
        <v>256</v>
      </c>
      <c r="B25" s="139"/>
      <c r="C25" s="135">
        <v>0</v>
      </c>
      <c r="D25" s="71"/>
      <c r="E25" s="135">
        <v>0</v>
      </c>
      <c r="F25" s="71"/>
      <c r="G25" s="135">
        <v>0</v>
      </c>
      <c r="H25" s="52"/>
      <c r="I25" s="135">
        <v>0</v>
      </c>
      <c r="J25" s="71"/>
      <c r="K25" s="163">
        <v>-228109</v>
      </c>
      <c r="L25" s="70"/>
      <c r="M25" s="135">
        <v>0</v>
      </c>
      <c r="N25" s="133"/>
      <c r="O25" s="135">
        <v>0</v>
      </c>
      <c r="P25" s="207"/>
      <c r="Q25" s="135">
        <v>0</v>
      </c>
      <c r="R25" s="70"/>
      <c r="S25" s="145">
        <f>SUM(C25:R25)</f>
        <v>-228109</v>
      </c>
    </row>
    <row r="26" spans="1:19" s="118" customFormat="1" ht="24" customHeight="1" thickBot="1">
      <c r="A26" s="67" t="s">
        <v>289</v>
      </c>
      <c r="B26" s="139"/>
      <c r="C26" s="147">
        <f>SUM(C12,C23,C18,C25)</f>
        <v>8983101</v>
      </c>
      <c r="D26" s="133"/>
      <c r="E26" s="147">
        <f>SUM(E12,E23,E18,E25)</f>
        <v>1684317</v>
      </c>
      <c r="F26" s="133"/>
      <c r="G26" s="147">
        <f>SUM(G12,G23,G18,G25)</f>
        <v>900000</v>
      </c>
      <c r="H26" s="71"/>
      <c r="I26" s="230">
        <f>SUM(I12,I18,I23,I25)</f>
        <v>2655065</v>
      </c>
      <c r="J26" s="52"/>
      <c r="K26" s="147">
        <f>SUM(K12,K23,K18,K25)</f>
        <v>79939036</v>
      </c>
      <c r="L26" s="70"/>
      <c r="M26" s="230">
        <f>SUM(M12,M18,M23,M25)</f>
        <v>-2655065</v>
      </c>
      <c r="N26" s="70"/>
      <c r="O26" s="147">
        <f>SUM(O12,O23,O18,O25)</f>
        <v>9955000</v>
      </c>
      <c r="P26" s="70"/>
      <c r="Q26" s="147">
        <f>SUM(Q12,Q23,Q18,Q25)</f>
        <v>539434</v>
      </c>
      <c r="R26" s="70"/>
      <c r="S26" s="147">
        <f>SUM(S12,S23,S18,S25)</f>
        <v>102000888</v>
      </c>
    </row>
    <row r="27" spans="1:19" ht="23.25" customHeight="1" thickTop="1"/>
  </sheetData>
  <sheetProtection formatCells="0" formatColumns="0" formatRows="0" insertColumns="0" insertRows="0" insertHyperlinks="0" deleteColumns="0" deleteRows="0" sort="0" autoFilter="0" pivotTables="0"/>
  <mergeCells count="3">
    <mergeCell ref="C4:S4"/>
    <mergeCell ref="G6:K6"/>
    <mergeCell ref="C10:S10"/>
  </mergeCells>
  <pageMargins left="0.7" right="0.7" top="0.48" bottom="0.5" header="0.5" footer="0.5"/>
  <pageSetup paperSize="9" scale="64" firstPageNumber="12" fitToHeight="0" orientation="landscape" useFirstPageNumber="1" r:id="rId1"/>
  <headerFooter>
    <oddFooter>&amp;Lหมายเหตุประกอบงบการเงินแบบย่อเป็นส่วนหนึ่งของงบการเงินระหว่างกาลนี้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08E7E-9E37-4ED3-B6D8-F6C7B5E3E55F}">
  <sheetPr>
    <tabColor theme="0"/>
    <pageSetUpPr fitToPage="1"/>
  </sheetPr>
  <dimension ref="A1:O26"/>
  <sheetViews>
    <sheetView view="pageBreakPreview" zoomScaleNormal="60" zoomScaleSheetLayoutView="100" workbookViewId="0"/>
  </sheetViews>
  <sheetFormatPr defaultColWidth="9.09765625" defaultRowHeight="23.25" customHeight="1"/>
  <cols>
    <col min="1" max="1" width="52.69921875" style="139" customWidth="1"/>
    <col min="2" max="2" width="9.59765625" style="139" customWidth="1"/>
    <col min="3" max="3" width="17.59765625" style="139" customWidth="1"/>
    <col min="4" max="4" width="1.69921875" style="139" customWidth="1"/>
    <col min="5" max="5" width="16.69921875" style="139" customWidth="1"/>
    <col min="6" max="6" width="1.69921875" style="139" customWidth="1"/>
    <col min="7" max="7" width="17" style="139" customWidth="1"/>
    <col min="8" max="8" width="1.69921875" style="139" customWidth="1"/>
    <col min="9" max="9" width="17" style="139" customWidth="1"/>
    <col min="10" max="10" width="1.69921875" style="139" customWidth="1"/>
    <col min="11" max="11" width="16.8984375" style="139" customWidth="1"/>
    <col min="12" max="12" width="1.8984375" style="139" customWidth="1"/>
    <col min="13" max="13" width="17.8984375" style="139" customWidth="1"/>
    <col min="14" max="14" width="1.69921875" style="139" customWidth="1"/>
    <col min="15" max="15" width="17.59765625" style="139" customWidth="1"/>
    <col min="16" max="16384" width="9.09765625" style="139"/>
  </cols>
  <sheetData>
    <row r="1" spans="1:15" s="117" customFormat="1" ht="23.25" customHeight="1">
      <c r="A1" s="116" t="s">
        <v>0</v>
      </c>
      <c r="B1" s="116"/>
    </row>
    <row r="2" spans="1:15" s="117" customFormat="1" ht="23.25" customHeight="1">
      <c r="A2" s="38" t="s">
        <v>230</v>
      </c>
      <c r="B2" s="38"/>
    </row>
    <row r="3" spans="1:15" s="118" customFormat="1" ht="15.75" customHeight="1">
      <c r="A3" s="174"/>
      <c r="B3" s="174"/>
    </row>
    <row r="4" spans="1:15" s="118" customFormat="1" ht="23.25" customHeight="1">
      <c r="A4" s="67"/>
      <c r="B4" s="67"/>
      <c r="C4" s="247" t="s">
        <v>2</v>
      </c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</row>
    <row r="5" spans="1:15" s="118" customFormat="1" ht="23.25" customHeight="1">
      <c r="A5" s="67"/>
      <c r="B5" s="67"/>
      <c r="C5" s="42"/>
      <c r="D5" s="42"/>
      <c r="E5" s="42"/>
      <c r="F5" s="42"/>
      <c r="G5" s="42"/>
      <c r="H5" s="42"/>
      <c r="I5" s="42"/>
      <c r="J5" s="42"/>
      <c r="K5" s="42"/>
      <c r="L5" s="42"/>
      <c r="M5" s="6" t="s">
        <v>133</v>
      </c>
      <c r="N5" s="42"/>
      <c r="O5" s="42"/>
    </row>
    <row r="6" spans="1:15" s="118" customFormat="1" ht="23.25" customHeight="1">
      <c r="A6" s="67"/>
      <c r="B6" s="67"/>
      <c r="C6" s="42"/>
      <c r="D6" s="42"/>
      <c r="E6" s="42"/>
      <c r="F6" s="42"/>
      <c r="G6" s="251" t="s">
        <v>45</v>
      </c>
      <c r="H6" s="251"/>
      <c r="I6" s="251"/>
      <c r="J6" s="119"/>
      <c r="K6" s="119"/>
      <c r="L6" s="119"/>
      <c r="M6" s="98" t="s">
        <v>134</v>
      </c>
      <c r="N6" s="119"/>
      <c r="O6" s="42"/>
    </row>
    <row r="7" spans="1:15" s="119" customFormat="1" ht="23.25" customHeight="1">
      <c r="A7" s="120"/>
      <c r="B7" s="120"/>
      <c r="D7" s="121"/>
      <c r="F7" s="120"/>
      <c r="H7" s="121"/>
      <c r="J7" s="121"/>
      <c r="K7" s="122" t="s">
        <v>106</v>
      </c>
      <c r="L7" s="122"/>
      <c r="M7" s="122" t="s">
        <v>159</v>
      </c>
      <c r="N7" s="121"/>
    </row>
    <row r="8" spans="1:15" s="119" customFormat="1" ht="23.25" customHeight="1">
      <c r="A8" s="120"/>
      <c r="B8" s="123"/>
      <c r="C8" s="43" t="s">
        <v>223</v>
      </c>
      <c r="D8" s="121"/>
      <c r="E8" s="122" t="s">
        <v>87</v>
      </c>
      <c r="F8" s="120"/>
      <c r="G8" s="43" t="s">
        <v>71</v>
      </c>
      <c r="H8" s="121"/>
      <c r="I8" s="121"/>
      <c r="J8" s="122"/>
      <c r="K8" s="122" t="s">
        <v>107</v>
      </c>
      <c r="L8" s="122"/>
      <c r="M8" s="122" t="s">
        <v>170</v>
      </c>
      <c r="N8" s="122"/>
      <c r="O8" s="121" t="s">
        <v>72</v>
      </c>
    </row>
    <row r="9" spans="1:15" s="119" customFormat="1" ht="23.25" customHeight="1">
      <c r="A9" s="120"/>
      <c r="B9" s="100" t="s">
        <v>5</v>
      </c>
      <c r="C9" s="43" t="s">
        <v>124</v>
      </c>
      <c r="D9" s="121"/>
      <c r="E9" s="119" t="s">
        <v>79</v>
      </c>
      <c r="F9" s="120"/>
      <c r="G9" s="122" t="s">
        <v>88</v>
      </c>
      <c r="H9" s="121"/>
      <c r="I9" s="122" t="s">
        <v>89</v>
      </c>
      <c r="J9" s="122"/>
      <c r="K9" s="122" t="s">
        <v>108</v>
      </c>
      <c r="L9" s="122"/>
      <c r="M9" s="122" t="s">
        <v>171</v>
      </c>
      <c r="N9" s="122"/>
      <c r="O9" s="119" t="s">
        <v>78</v>
      </c>
    </row>
    <row r="10" spans="1:15" s="118" customFormat="1" ht="23.25" customHeight="1">
      <c r="C10" s="252" t="s">
        <v>7</v>
      </c>
      <c r="D10" s="252"/>
      <c r="E10" s="252"/>
      <c r="F10" s="252"/>
      <c r="G10" s="252"/>
      <c r="H10" s="252"/>
      <c r="I10" s="252"/>
      <c r="J10" s="252"/>
      <c r="K10" s="252"/>
      <c r="L10" s="252"/>
      <c r="M10" s="252"/>
      <c r="N10" s="252"/>
      <c r="O10" s="252"/>
    </row>
    <row r="11" spans="1:15" s="13" customFormat="1" ht="23.25" customHeight="1">
      <c r="A11" s="41" t="s">
        <v>284</v>
      </c>
      <c r="B11" s="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5"/>
    </row>
    <row r="12" spans="1:15" s="118" customFormat="1" ht="23" customHeight="1">
      <c r="A12" s="67" t="s">
        <v>229</v>
      </c>
      <c r="B12" s="67"/>
      <c r="C12" s="126">
        <v>8983101</v>
      </c>
      <c r="D12" s="126"/>
      <c r="E12" s="126">
        <v>1684317</v>
      </c>
      <c r="F12" s="126"/>
      <c r="G12" s="126">
        <v>900000</v>
      </c>
      <c r="H12" s="126"/>
      <c r="I12" s="126">
        <v>62487618</v>
      </c>
      <c r="J12" s="126"/>
      <c r="K12" s="126">
        <v>9955000</v>
      </c>
      <c r="L12" s="126"/>
      <c r="M12" s="126">
        <v>207682</v>
      </c>
      <c r="N12" s="126"/>
      <c r="O12" s="141">
        <f>SUM(C12:M12)</f>
        <v>84217718</v>
      </c>
    </row>
    <row r="13" spans="1:15" s="118" customFormat="1" ht="23" customHeight="1">
      <c r="A13" s="67"/>
      <c r="B13" s="67"/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</row>
    <row r="14" spans="1:15" s="118" customFormat="1" ht="23.25" customHeight="1">
      <c r="A14" s="54" t="s">
        <v>241</v>
      </c>
      <c r="B14" s="67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</row>
    <row r="15" spans="1:15" s="118" customFormat="1" ht="23.25" customHeight="1">
      <c r="A15" s="62" t="s">
        <v>136</v>
      </c>
      <c r="B15" s="10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</row>
    <row r="16" spans="1:15" s="118" customFormat="1" ht="23.25" customHeight="1">
      <c r="A16" s="53" t="s">
        <v>137</v>
      </c>
      <c r="B16" s="100">
        <v>14</v>
      </c>
      <c r="C16" s="135">
        <v>0</v>
      </c>
      <c r="D16" s="71"/>
      <c r="E16" s="135">
        <v>0</v>
      </c>
      <c r="F16" s="71"/>
      <c r="G16" s="135">
        <v>0</v>
      </c>
      <c r="H16" s="70"/>
      <c r="I16" s="135">
        <v>-8983101</v>
      </c>
      <c r="J16" s="70"/>
      <c r="K16" s="135">
        <v>0</v>
      </c>
      <c r="L16" s="71"/>
      <c r="M16" s="135">
        <v>0</v>
      </c>
      <c r="N16" s="70"/>
      <c r="O16" s="145">
        <f>SUM(C16:N16)</f>
        <v>-8983101</v>
      </c>
    </row>
    <row r="17" spans="1:15" s="118" customFormat="1" ht="23.25" customHeight="1">
      <c r="A17" s="54" t="s">
        <v>242</v>
      </c>
      <c r="B17" s="67"/>
      <c r="C17" s="222">
        <f>SUM(C16)</f>
        <v>0</v>
      </c>
      <c r="D17" s="52"/>
      <c r="E17" s="222">
        <f>SUM(E16)</f>
        <v>0</v>
      </c>
      <c r="F17" s="52"/>
      <c r="G17" s="222">
        <f>SUM(G16)</f>
        <v>0</v>
      </c>
      <c r="H17" s="70"/>
      <c r="I17" s="222">
        <f>SUM(I16)</f>
        <v>-8983101</v>
      </c>
      <c r="J17" s="70"/>
      <c r="K17" s="222">
        <f>SUM(K16)</f>
        <v>0</v>
      </c>
      <c r="L17" s="52"/>
      <c r="M17" s="222">
        <f>SUM(M16)</f>
        <v>0</v>
      </c>
      <c r="N17" s="70"/>
      <c r="O17" s="222">
        <f>SUM(O16)</f>
        <v>-8983101</v>
      </c>
    </row>
    <row r="18" spans="1:15" s="118" customFormat="1" ht="23" customHeight="1">
      <c r="A18" s="54"/>
      <c r="B18" s="67"/>
      <c r="C18" s="138"/>
      <c r="D18" s="52"/>
      <c r="E18" s="138"/>
      <c r="F18" s="52"/>
      <c r="G18" s="138"/>
      <c r="H18" s="70"/>
      <c r="I18" s="70"/>
      <c r="J18" s="70"/>
      <c r="K18" s="138"/>
      <c r="L18" s="52"/>
      <c r="M18" s="138"/>
      <c r="N18" s="70"/>
      <c r="O18" s="70"/>
    </row>
    <row r="19" spans="1:15" s="118" customFormat="1" ht="23.25" customHeight="1">
      <c r="A19" s="67" t="s">
        <v>83</v>
      </c>
      <c r="B19" s="127"/>
      <c r="C19" s="128"/>
      <c r="D19" s="128"/>
      <c r="E19" s="128"/>
      <c r="F19" s="128"/>
      <c r="G19" s="129"/>
      <c r="H19" s="130"/>
      <c r="I19" s="129"/>
      <c r="J19" s="129"/>
      <c r="K19" s="130"/>
      <c r="L19" s="129"/>
      <c r="M19" s="129"/>
      <c r="N19" s="129"/>
      <c r="O19" s="131"/>
    </row>
    <row r="20" spans="1:15" s="118" customFormat="1" ht="23.25" customHeight="1">
      <c r="A20" s="24" t="s">
        <v>84</v>
      </c>
      <c r="B20" s="67"/>
      <c r="C20" s="132">
        <v>0</v>
      </c>
      <c r="D20" s="71"/>
      <c r="E20" s="132">
        <v>0</v>
      </c>
      <c r="F20" s="71"/>
      <c r="G20" s="132">
        <v>0</v>
      </c>
      <c r="H20" s="130"/>
      <c r="I20" s="142">
        <f>'PL9M-8-9'!I30</f>
        <v>17389776</v>
      </c>
      <c r="J20" s="134"/>
      <c r="K20" s="132">
        <v>0</v>
      </c>
      <c r="L20" s="134"/>
      <c r="M20" s="132">
        <v>0</v>
      </c>
      <c r="N20" s="129"/>
      <c r="O20" s="142">
        <f>SUM(C20:N20)</f>
        <v>17389776</v>
      </c>
    </row>
    <row r="21" spans="1:15" s="118" customFormat="1" ht="23.25" customHeight="1">
      <c r="A21" s="24" t="s">
        <v>85</v>
      </c>
      <c r="B21" s="67"/>
      <c r="C21" s="135">
        <v>0</v>
      </c>
      <c r="D21" s="71"/>
      <c r="E21" s="135">
        <v>0</v>
      </c>
      <c r="F21" s="71"/>
      <c r="G21" s="135">
        <v>0</v>
      </c>
      <c r="H21" s="71"/>
      <c r="I21" s="135">
        <v>0</v>
      </c>
      <c r="J21" s="136"/>
      <c r="K21" s="135">
        <v>0</v>
      </c>
      <c r="L21" s="206"/>
      <c r="M21" s="145">
        <f>'PL9M-8-9'!I70</f>
        <v>66211</v>
      </c>
      <c r="N21" s="137"/>
      <c r="O21" s="143">
        <f>SUM(C21:N21)</f>
        <v>66211</v>
      </c>
    </row>
    <row r="22" spans="1:15" s="118" customFormat="1" ht="23.25" customHeight="1">
      <c r="A22" s="67" t="s">
        <v>86</v>
      </c>
      <c r="B22" s="124"/>
      <c r="C22" s="144">
        <f>SUM(C20:C21)</f>
        <v>0</v>
      </c>
      <c r="D22" s="52"/>
      <c r="E22" s="144">
        <f>SUM(E20:E21)</f>
        <v>0</v>
      </c>
      <c r="F22" s="52"/>
      <c r="G22" s="144">
        <f>SUM(G20:G21)</f>
        <v>0</v>
      </c>
      <c r="H22" s="52"/>
      <c r="I22" s="146">
        <f>SUM(I20:I21)</f>
        <v>17389776</v>
      </c>
      <c r="J22" s="70"/>
      <c r="K22" s="146">
        <f>SUM(K20:K21)</f>
        <v>0</v>
      </c>
      <c r="L22" s="70"/>
      <c r="M22" s="146">
        <f>SUM(M20:M21)</f>
        <v>66211</v>
      </c>
      <c r="N22" s="138"/>
      <c r="O22" s="144">
        <f>SUM(C22:N22)</f>
        <v>17455987</v>
      </c>
    </row>
    <row r="23" spans="1:15" s="118" customFormat="1" ht="23" customHeight="1">
      <c r="A23" s="67"/>
      <c r="B23" s="67"/>
      <c r="C23" s="138"/>
      <c r="D23" s="52"/>
      <c r="E23" s="138"/>
      <c r="F23" s="52"/>
      <c r="G23" s="138"/>
      <c r="H23" s="52"/>
      <c r="I23" s="70"/>
      <c r="J23" s="70"/>
      <c r="K23" s="137"/>
      <c r="L23" s="137"/>
      <c r="M23" s="70"/>
      <c r="N23" s="70"/>
      <c r="O23" s="138"/>
    </row>
    <row r="24" spans="1:15" s="118" customFormat="1" ht="23.25" customHeight="1">
      <c r="A24" s="13" t="s">
        <v>256</v>
      </c>
      <c r="B24" s="139"/>
      <c r="C24" s="135">
        <v>0</v>
      </c>
      <c r="D24" s="71"/>
      <c r="E24" s="135">
        <v>0</v>
      </c>
      <c r="F24" s="71"/>
      <c r="G24" s="135">
        <v>0</v>
      </c>
      <c r="H24" s="52"/>
      <c r="I24" s="163">
        <v>-229370</v>
      </c>
      <c r="J24" s="70"/>
      <c r="K24" s="135">
        <v>0</v>
      </c>
      <c r="L24" s="207"/>
      <c r="M24" s="135">
        <v>0</v>
      </c>
      <c r="N24" s="70"/>
      <c r="O24" s="145">
        <f>SUM(C24:N24)</f>
        <v>-229370</v>
      </c>
    </row>
    <row r="25" spans="1:15" s="118" customFormat="1" ht="24" customHeight="1" thickBot="1">
      <c r="A25" s="67" t="s">
        <v>287</v>
      </c>
      <c r="B25" s="139"/>
      <c r="C25" s="147">
        <f>SUM(C12,C22,C17,C24)</f>
        <v>8983101</v>
      </c>
      <c r="D25" s="133"/>
      <c r="E25" s="147">
        <f>SUM(E12,E22,E17,E24)</f>
        <v>1684317</v>
      </c>
      <c r="F25" s="133"/>
      <c r="G25" s="147">
        <f>SUM(G12,G22,G17,G24)</f>
        <v>900000</v>
      </c>
      <c r="H25" s="71"/>
      <c r="I25" s="147">
        <f>SUM(I12,I22,I17,I24)</f>
        <v>70664923</v>
      </c>
      <c r="J25" s="70"/>
      <c r="K25" s="147">
        <f>SUM(K12,K22,K17,K24)</f>
        <v>9955000</v>
      </c>
      <c r="L25" s="70"/>
      <c r="M25" s="147">
        <f>SUM(M12,M22,M17,M24)</f>
        <v>273893</v>
      </c>
      <c r="N25" s="70"/>
      <c r="O25" s="147">
        <f>SUM(O12,O22,O17,O24)</f>
        <v>92461234</v>
      </c>
    </row>
    <row r="26" spans="1:15" ht="23.25" customHeight="1" thickTop="1"/>
  </sheetData>
  <sheetProtection sheet="1" formatCells="0" formatColumns="0" formatRows="0" insertColumns="0" insertRows="0" insertHyperlinks="0" deleteColumns="0" deleteRows="0" sort="0" autoFilter="0" pivotTables="0"/>
  <mergeCells count="3">
    <mergeCell ref="C4:O4"/>
    <mergeCell ref="G6:I6"/>
    <mergeCell ref="C10:O10"/>
  </mergeCells>
  <pageMargins left="0.7" right="0.7" top="0.48" bottom="0.5" header="0.5" footer="0.5"/>
  <pageSetup paperSize="9" scale="77" firstPageNumber="13" fitToHeight="0" orientation="landscape" useFirstPageNumber="1" r:id="rId1"/>
  <headerFooter>
    <oddFooter>&amp;Lหมายเหตุประกอบงบการเงินแบบย่อเป็นส่วนหนึ่งของงบการเงินระหว่างกาลนี้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tabColor theme="0"/>
    <pageSetUpPr fitToPage="1"/>
  </sheetPr>
  <dimension ref="A1:I161"/>
  <sheetViews>
    <sheetView view="pageBreakPreview" zoomScaleNormal="81" zoomScaleSheetLayoutView="100" workbookViewId="0"/>
  </sheetViews>
  <sheetFormatPr defaultColWidth="9.09765625" defaultRowHeight="23.25" customHeight="1"/>
  <cols>
    <col min="1" max="1" width="60" style="148" customWidth="1"/>
    <col min="2" max="2" width="9.69921875" style="195" customWidth="1"/>
    <col min="3" max="3" width="15.19921875" style="148" customWidth="1"/>
    <col min="4" max="4" width="1.59765625" style="148" customWidth="1"/>
    <col min="5" max="5" width="15.19921875" style="148" customWidth="1"/>
    <col min="6" max="6" width="1.59765625" style="148" customWidth="1"/>
    <col min="7" max="7" width="15.09765625" style="148" customWidth="1"/>
    <col min="8" max="8" width="1.59765625" style="148" customWidth="1"/>
    <col min="9" max="9" width="15" style="148" customWidth="1"/>
    <col min="10" max="16384" width="9.09765625" style="148"/>
  </cols>
  <sheetData>
    <row r="1" spans="1:9" ht="21.75" customHeight="1">
      <c r="A1" s="116" t="s">
        <v>0</v>
      </c>
      <c r="B1" s="172"/>
      <c r="G1" s="173"/>
      <c r="H1" s="173"/>
      <c r="I1" s="173"/>
    </row>
    <row r="2" spans="1:9" ht="21.75" customHeight="1">
      <c r="A2" s="116" t="s">
        <v>90</v>
      </c>
      <c r="B2" s="172"/>
      <c r="C2" s="173" t="s">
        <v>91</v>
      </c>
      <c r="E2" s="173" t="s">
        <v>91</v>
      </c>
    </row>
    <row r="3" spans="1:9" s="13" customFormat="1" ht="21.75" customHeight="1">
      <c r="A3" s="116"/>
      <c r="B3" s="21"/>
    </row>
    <row r="4" spans="1:9" s="13" customFormat="1" ht="21.75" customHeight="1">
      <c r="A4" s="174"/>
      <c r="B4" s="123"/>
      <c r="C4" s="254" t="s">
        <v>1</v>
      </c>
      <c r="D4" s="254"/>
      <c r="E4" s="254"/>
      <c r="F4" s="175"/>
      <c r="G4" s="254" t="s">
        <v>2</v>
      </c>
      <c r="H4" s="254"/>
      <c r="I4" s="254"/>
    </row>
    <row r="5" spans="1:9" s="13" customFormat="1" ht="21.75" customHeight="1">
      <c r="A5" s="174"/>
      <c r="B5" s="123"/>
      <c r="C5" s="245" t="s">
        <v>217</v>
      </c>
      <c r="D5" s="245"/>
      <c r="E5" s="245"/>
      <c r="F5" s="175"/>
      <c r="G5" s="245" t="s">
        <v>217</v>
      </c>
      <c r="H5" s="245"/>
      <c r="I5" s="245"/>
    </row>
    <row r="6" spans="1:9" s="13" customFormat="1" ht="21.75" customHeight="1">
      <c r="A6" s="174"/>
      <c r="B6" s="123"/>
      <c r="C6" s="245" t="s">
        <v>216</v>
      </c>
      <c r="D6" s="245"/>
      <c r="E6" s="245"/>
      <c r="F6" s="175"/>
      <c r="G6" s="245" t="s">
        <v>216</v>
      </c>
      <c r="H6" s="245"/>
      <c r="I6" s="245"/>
    </row>
    <row r="7" spans="1:9" s="13" customFormat="1" ht="21.75" customHeight="1">
      <c r="A7" s="174"/>
      <c r="B7" s="176" t="s">
        <v>5</v>
      </c>
      <c r="C7" s="9">
        <v>2568</v>
      </c>
      <c r="D7" s="9"/>
      <c r="E7" s="9">
        <v>2567</v>
      </c>
      <c r="F7" s="177"/>
      <c r="G7" s="9">
        <v>2568</v>
      </c>
      <c r="H7" s="9"/>
      <c r="I7" s="9">
        <v>2567</v>
      </c>
    </row>
    <row r="8" spans="1:9" s="13" customFormat="1" ht="21.75" customHeight="1">
      <c r="A8" s="18"/>
      <c r="B8" s="178"/>
      <c r="C8" s="255" t="s">
        <v>7</v>
      </c>
      <c r="D8" s="255"/>
      <c r="E8" s="255"/>
      <c r="F8" s="255"/>
      <c r="G8" s="255"/>
      <c r="H8" s="255"/>
      <c r="I8" s="255"/>
    </row>
    <row r="9" spans="1:9" s="13" customFormat="1" ht="21.75" customHeight="1">
      <c r="A9" s="10" t="s">
        <v>92</v>
      </c>
      <c r="B9" s="178"/>
      <c r="C9" s="179"/>
      <c r="D9" s="179"/>
      <c r="E9" s="179"/>
      <c r="F9" s="179"/>
      <c r="G9" s="179"/>
      <c r="H9" s="179"/>
      <c r="I9" s="179"/>
    </row>
    <row r="10" spans="1:9" s="13" customFormat="1" ht="21.75" customHeight="1">
      <c r="A10" s="14" t="s">
        <v>65</v>
      </c>
      <c r="B10" s="123"/>
      <c r="C10" s="142">
        <f>'PL9M-8-9'!C46</f>
        <v>23616921</v>
      </c>
      <c r="D10" s="12"/>
      <c r="E10" s="142">
        <f>'PL9M-8-9'!E46</f>
        <v>20761423</v>
      </c>
      <c r="F10" s="25"/>
      <c r="G10" s="142">
        <f>'PL9M-8-9'!G46</f>
        <v>20722029</v>
      </c>
      <c r="H10" s="25"/>
      <c r="I10" s="142">
        <f>'PL9M-8-9'!I46</f>
        <v>17389776</v>
      </c>
    </row>
    <row r="11" spans="1:9" s="13" customFormat="1" ht="21.75" customHeight="1">
      <c r="A11" s="180" t="s">
        <v>110</v>
      </c>
      <c r="B11" s="178"/>
      <c r="C11" s="15"/>
      <c r="D11" s="12"/>
      <c r="E11" s="15"/>
      <c r="F11" s="25"/>
      <c r="G11" s="25"/>
      <c r="H11" s="25"/>
      <c r="I11" s="25"/>
    </row>
    <row r="12" spans="1:9" s="13" customFormat="1" ht="21.75" customHeight="1">
      <c r="A12" s="24" t="s">
        <v>191</v>
      </c>
      <c r="B12" s="178"/>
      <c r="C12" s="15">
        <v>1547080</v>
      </c>
      <c r="D12" s="12"/>
      <c r="E12" s="181">
        <v>1488706</v>
      </c>
      <c r="F12" s="25"/>
      <c r="G12" s="133">
        <v>0</v>
      </c>
      <c r="H12" s="25"/>
      <c r="I12" s="72">
        <v>0</v>
      </c>
    </row>
    <row r="13" spans="1:9" s="13" customFormat="1" ht="21.75" customHeight="1">
      <c r="A13" s="14" t="s">
        <v>151</v>
      </c>
      <c r="B13" s="123">
        <v>7</v>
      </c>
      <c r="C13" s="15">
        <v>14889578</v>
      </c>
      <c r="D13" s="12"/>
      <c r="E13" s="181">
        <v>14782304</v>
      </c>
      <c r="F13" s="25"/>
      <c r="G13" s="15">
        <v>6178729</v>
      </c>
      <c r="H13" s="25"/>
      <c r="I13" s="181">
        <v>6084739</v>
      </c>
    </row>
    <row r="14" spans="1:9" s="13" customFormat="1" ht="21.75" customHeight="1">
      <c r="A14" s="14" t="s">
        <v>152</v>
      </c>
      <c r="B14" s="123">
        <v>8</v>
      </c>
      <c r="C14" s="15">
        <v>10109805</v>
      </c>
      <c r="D14" s="12"/>
      <c r="E14" s="181">
        <v>9418847</v>
      </c>
      <c r="F14" s="25"/>
      <c r="G14" s="15">
        <v>6970109</v>
      </c>
      <c r="H14" s="25"/>
      <c r="I14" s="181">
        <v>6428485</v>
      </c>
    </row>
    <row r="15" spans="1:9" s="13" customFormat="1" ht="21.75" customHeight="1">
      <c r="A15" s="14" t="s">
        <v>155</v>
      </c>
      <c r="B15" s="123"/>
      <c r="C15" s="15">
        <v>1584460</v>
      </c>
      <c r="D15" s="12"/>
      <c r="E15" s="181">
        <v>1754016</v>
      </c>
      <c r="F15" s="182"/>
      <c r="G15" s="15">
        <v>296987</v>
      </c>
      <c r="H15" s="182"/>
      <c r="I15" s="181">
        <v>309730</v>
      </c>
    </row>
    <row r="16" spans="1:9" s="13" customFormat="1" ht="21.75" customHeight="1">
      <c r="A16" s="14" t="s">
        <v>143</v>
      </c>
      <c r="B16" s="123"/>
      <c r="C16" s="15">
        <v>-428851</v>
      </c>
      <c r="D16" s="12"/>
      <c r="E16" s="15">
        <v>-469707</v>
      </c>
      <c r="F16" s="25"/>
      <c r="G16" s="15">
        <v>-228164</v>
      </c>
      <c r="H16" s="25"/>
      <c r="I16" s="15">
        <v>-189046</v>
      </c>
    </row>
    <row r="17" spans="1:9" s="13" customFormat="1" ht="21.75" customHeight="1">
      <c r="A17" s="14" t="s">
        <v>94</v>
      </c>
      <c r="C17" s="15">
        <v>-8376</v>
      </c>
      <c r="D17" s="12"/>
      <c r="E17" s="15">
        <v>-426</v>
      </c>
      <c r="F17" s="25"/>
      <c r="G17" s="15">
        <v>-7355736</v>
      </c>
      <c r="H17" s="25"/>
      <c r="I17" s="149">
        <v>-6335061</v>
      </c>
    </row>
    <row r="18" spans="1:9" s="13" customFormat="1" ht="21.75" customHeight="1">
      <c r="A18" s="14" t="s">
        <v>63</v>
      </c>
      <c r="B18" s="123"/>
      <c r="C18" s="15">
        <v>11163339</v>
      </c>
      <c r="D18" s="12"/>
      <c r="E18" s="181">
        <v>11640879</v>
      </c>
      <c r="F18" s="25"/>
      <c r="G18" s="15">
        <v>7125352</v>
      </c>
      <c r="H18" s="25"/>
      <c r="I18" s="181">
        <v>7331647</v>
      </c>
    </row>
    <row r="19" spans="1:9" s="13" customFormat="1" ht="21.75" customHeight="1">
      <c r="A19" s="14" t="s">
        <v>205</v>
      </c>
      <c r="B19" s="123"/>
      <c r="C19" s="15">
        <v>5228232</v>
      </c>
      <c r="D19" s="12"/>
      <c r="E19" s="181">
        <v>4352412</v>
      </c>
      <c r="F19" s="25"/>
      <c r="G19" s="15">
        <v>2481487</v>
      </c>
      <c r="H19" s="25"/>
      <c r="I19" s="181">
        <v>1759963</v>
      </c>
    </row>
    <row r="20" spans="1:9" s="13" customFormat="1" ht="21.75" customHeight="1">
      <c r="A20" s="14" t="s">
        <v>113</v>
      </c>
      <c r="B20" s="21"/>
      <c r="C20" s="15">
        <v>498150</v>
      </c>
      <c r="D20" s="15"/>
      <c r="E20" s="183">
        <v>581089</v>
      </c>
      <c r="F20" s="25"/>
      <c r="G20" s="15">
        <v>214659</v>
      </c>
      <c r="H20" s="25"/>
      <c r="I20" s="181">
        <v>188676</v>
      </c>
    </row>
    <row r="21" spans="1:9" s="13" customFormat="1" ht="21.75" customHeight="1">
      <c r="A21" s="14" t="s">
        <v>330</v>
      </c>
      <c r="B21" s="21"/>
      <c r="C21" s="15">
        <v>-158371</v>
      </c>
      <c r="D21" s="12"/>
      <c r="E21" s="15">
        <v>-305166</v>
      </c>
      <c r="F21" s="25"/>
      <c r="G21" s="15">
        <v>-27188</v>
      </c>
      <c r="H21" s="25"/>
      <c r="I21" s="15">
        <v>-26876</v>
      </c>
    </row>
    <row r="22" spans="1:9" s="13" customFormat="1" ht="21.75" customHeight="1">
      <c r="A22" s="238" t="s">
        <v>334</v>
      </c>
      <c r="B22" s="21"/>
      <c r="C22" s="15">
        <v>-15274</v>
      </c>
      <c r="D22" s="12"/>
      <c r="E22" s="15">
        <v>-18748</v>
      </c>
      <c r="F22" s="25"/>
      <c r="G22" s="133">
        <v>0</v>
      </c>
      <c r="H22" s="25"/>
      <c r="I22" s="133">
        <v>0</v>
      </c>
    </row>
    <row r="23" spans="1:9" s="13" customFormat="1" ht="21.75" customHeight="1">
      <c r="A23" s="14" t="s">
        <v>214</v>
      </c>
      <c r="B23" s="123">
        <v>7</v>
      </c>
      <c r="C23" s="15">
        <v>65608</v>
      </c>
      <c r="D23" s="12"/>
      <c r="E23" s="183">
        <v>151728</v>
      </c>
      <c r="F23" s="25"/>
      <c r="G23" s="25">
        <v>0</v>
      </c>
      <c r="H23" s="25"/>
      <c r="I23" s="133">
        <v>0</v>
      </c>
    </row>
    <row r="24" spans="1:9" s="13" customFormat="1" ht="21.75" customHeight="1">
      <c r="A24" s="14" t="s">
        <v>244</v>
      </c>
      <c r="B24" s="123">
        <v>8</v>
      </c>
      <c r="C24" s="15">
        <v>2412</v>
      </c>
      <c r="D24" s="12"/>
      <c r="E24" s="25">
        <v>3913</v>
      </c>
      <c r="F24" s="25"/>
      <c r="G24" s="25">
        <v>0</v>
      </c>
      <c r="H24" s="25"/>
      <c r="I24" s="25">
        <v>0</v>
      </c>
    </row>
    <row r="25" spans="1:9" s="13" customFormat="1" ht="21.75" customHeight="1">
      <c r="A25" s="14" t="s">
        <v>325</v>
      </c>
      <c r="B25" s="21"/>
      <c r="C25" s="15"/>
      <c r="D25" s="12"/>
      <c r="E25" s="25"/>
      <c r="F25" s="25"/>
      <c r="G25" s="25"/>
      <c r="H25" s="25"/>
      <c r="I25" s="25"/>
    </row>
    <row r="26" spans="1:9" s="13" customFormat="1" ht="21.75" customHeight="1">
      <c r="A26" s="14" t="s">
        <v>254</v>
      </c>
      <c r="B26" s="21"/>
      <c r="C26" s="15">
        <v>294130</v>
      </c>
      <c r="D26" s="12"/>
      <c r="E26" s="25">
        <v>-1415</v>
      </c>
      <c r="F26" s="25"/>
      <c r="G26" s="25">
        <v>0</v>
      </c>
      <c r="H26" s="25"/>
      <c r="I26" s="25">
        <v>0</v>
      </c>
    </row>
    <row r="27" spans="1:9" s="13" customFormat="1" ht="21.75" customHeight="1">
      <c r="A27" s="14" t="s">
        <v>326</v>
      </c>
      <c r="B27" s="21"/>
      <c r="C27" s="25"/>
      <c r="D27" s="12"/>
      <c r="E27" s="25"/>
      <c r="F27" s="25"/>
      <c r="G27" s="133"/>
      <c r="H27" s="25"/>
      <c r="I27" s="133"/>
    </row>
    <row r="28" spans="1:9" s="13" customFormat="1" ht="21.75" customHeight="1">
      <c r="A28" s="14" t="s">
        <v>267</v>
      </c>
      <c r="B28" s="21"/>
      <c r="C28" s="15">
        <v>25819</v>
      </c>
      <c r="D28" s="12"/>
      <c r="E28" s="25">
        <v>-55851</v>
      </c>
      <c r="F28" s="25"/>
      <c r="G28" s="25">
        <v>-686</v>
      </c>
      <c r="H28" s="25"/>
      <c r="I28" s="133">
        <v>-1565</v>
      </c>
    </row>
    <row r="29" spans="1:9" s="13" customFormat="1" ht="21.75" customHeight="1">
      <c r="A29" s="184" t="s">
        <v>331</v>
      </c>
      <c r="B29" s="14"/>
      <c r="C29" s="15">
        <v>219622</v>
      </c>
      <c r="D29" s="12"/>
      <c r="E29" s="181">
        <v>162879</v>
      </c>
      <c r="F29" s="25"/>
      <c r="G29" s="25">
        <v>146677</v>
      </c>
      <c r="H29" s="25"/>
      <c r="I29" s="133">
        <v>167638</v>
      </c>
    </row>
    <row r="30" spans="1:9" s="13" customFormat="1" ht="21.5">
      <c r="A30" s="184" t="s">
        <v>327</v>
      </c>
      <c r="B30" s="14"/>
      <c r="C30" s="15">
        <v>-18286</v>
      </c>
      <c r="D30" s="12"/>
      <c r="E30" s="72">
        <v>179981</v>
      </c>
      <c r="F30" s="25"/>
      <c r="G30" s="25">
        <v>0</v>
      </c>
      <c r="H30" s="25"/>
      <c r="I30" s="133">
        <v>0</v>
      </c>
    </row>
    <row r="31" spans="1:9" s="13" customFormat="1" ht="21.75" customHeight="1">
      <c r="A31" s="185" t="s">
        <v>199</v>
      </c>
      <c r="B31" s="11">
        <v>6</v>
      </c>
      <c r="C31" s="15">
        <v>-420038</v>
      </c>
      <c r="D31" s="12"/>
      <c r="E31" s="25">
        <v>-495692</v>
      </c>
      <c r="F31" s="25"/>
      <c r="G31" s="133">
        <v>0</v>
      </c>
      <c r="H31" s="25"/>
      <c r="I31" s="133">
        <v>0</v>
      </c>
    </row>
    <row r="32" spans="1:9" s="13" customFormat="1" ht="21.75" customHeight="1">
      <c r="A32" s="184" t="s">
        <v>200</v>
      </c>
      <c r="B32" s="14"/>
      <c r="C32" s="15">
        <v>5501</v>
      </c>
      <c r="D32" s="12"/>
      <c r="E32" s="181">
        <v>4155</v>
      </c>
      <c r="F32" s="25"/>
      <c r="G32" s="133">
        <v>0</v>
      </c>
      <c r="H32" s="25"/>
      <c r="I32" s="133">
        <v>0</v>
      </c>
    </row>
    <row r="33" spans="1:9" s="13" customFormat="1" ht="21.75" customHeight="1">
      <c r="A33" s="14" t="s">
        <v>201</v>
      </c>
      <c r="B33" s="123"/>
      <c r="C33" s="15">
        <v>77575</v>
      </c>
      <c r="D33" s="12"/>
      <c r="E33" s="181">
        <v>36300</v>
      </c>
      <c r="F33" s="25"/>
      <c r="G33" s="133">
        <v>63491</v>
      </c>
      <c r="H33" s="25"/>
      <c r="I33" s="149">
        <v>29915</v>
      </c>
    </row>
    <row r="34" spans="1:9" s="13" customFormat="1" ht="21.75" customHeight="1">
      <c r="A34" s="14" t="s">
        <v>269</v>
      </c>
      <c r="B34" s="123"/>
      <c r="C34" s="15"/>
      <c r="D34" s="12"/>
      <c r="E34" s="181"/>
      <c r="F34" s="25"/>
      <c r="G34" s="133"/>
      <c r="H34" s="25"/>
      <c r="I34" s="149"/>
    </row>
    <row r="35" spans="1:9" s="13" customFormat="1" ht="21.75" customHeight="1">
      <c r="A35" s="13" t="s">
        <v>270</v>
      </c>
      <c r="B35" s="123"/>
      <c r="C35" s="15">
        <v>-207579</v>
      </c>
      <c r="D35" s="12"/>
      <c r="E35" s="25">
        <v>-198053</v>
      </c>
      <c r="F35" s="25"/>
      <c r="G35" s="133">
        <v>-153421</v>
      </c>
      <c r="H35" s="25"/>
      <c r="I35" s="149">
        <v>-130440</v>
      </c>
    </row>
    <row r="36" spans="1:9" s="13" customFormat="1" ht="21.75" customHeight="1">
      <c r="A36" s="14" t="s">
        <v>328</v>
      </c>
      <c r="B36" s="123"/>
      <c r="C36" s="150"/>
      <c r="D36" s="12"/>
      <c r="E36" s="151"/>
      <c r="F36" s="25"/>
      <c r="G36" s="150"/>
      <c r="H36" s="25"/>
      <c r="I36" s="151"/>
    </row>
    <row r="37" spans="1:9" s="13" customFormat="1" ht="21.75" customHeight="1">
      <c r="A37" s="14" t="s">
        <v>154</v>
      </c>
      <c r="B37" s="123"/>
      <c r="C37" s="150">
        <v>93</v>
      </c>
      <c r="D37" s="12"/>
      <c r="E37" s="149">
        <v>-507</v>
      </c>
      <c r="F37" s="25"/>
      <c r="G37" s="150">
        <v>81</v>
      </c>
      <c r="H37" s="25"/>
      <c r="I37" s="150">
        <v>-512</v>
      </c>
    </row>
    <row r="38" spans="1:9" s="13" customFormat="1" ht="21.5">
      <c r="A38" s="14" t="s">
        <v>336</v>
      </c>
      <c r="B38" s="123"/>
      <c r="C38" s="15">
        <v>40415</v>
      </c>
      <c r="D38" s="12"/>
      <c r="E38" s="72">
        <v>-108147</v>
      </c>
      <c r="F38" s="25"/>
      <c r="G38" s="133">
        <v>9588</v>
      </c>
      <c r="H38" s="25"/>
      <c r="I38" s="133">
        <v>24377</v>
      </c>
    </row>
    <row r="39" spans="1:9" s="13" customFormat="1" ht="21.75" customHeight="1">
      <c r="A39" s="14"/>
      <c r="B39" s="133"/>
      <c r="C39" s="161">
        <f>SUM(C10:C38)</f>
        <v>68111965</v>
      </c>
      <c r="D39" s="12"/>
      <c r="E39" s="223">
        <f>SUM(E10:E38)</f>
        <v>63664920</v>
      </c>
      <c r="F39" s="12"/>
      <c r="G39" s="161">
        <f>SUM(G10:G38)</f>
        <v>36443994</v>
      </c>
      <c r="H39" s="12"/>
      <c r="I39" s="223">
        <f>SUM(I10:I38)</f>
        <v>33031446</v>
      </c>
    </row>
    <row r="40" spans="1:9" s="13" customFormat="1" ht="14" customHeight="1">
      <c r="A40" s="14"/>
      <c r="B40" s="133"/>
      <c r="C40" s="133"/>
      <c r="D40" s="12"/>
      <c r="E40" s="15"/>
      <c r="F40" s="12"/>
      <c r="G40" s="133"/>
      <c r="H40" s="12"/>
      <c r="I40" s="15"/>
    </row>
    <row r="41" spans="1:9" s="13" customFormat="1" ht="23" customHeight="1">
      <c r="A41" s="180" t="s">
        <v>116</v>
      </c>
      <c r="B41" s="186"/>
      <c r="C41" s="15"/>
      <c r="D41" s="12"/>
      <c r="E41" s="15"/>
      <c r="F41" s="12"/>
      <c r="G41" s="15"/>
      <c r="H41" s="12"/>
      <c r="I41" s="15"/>
    </row>
    <row r="42" spans="1:9" s="13" customFormat="1" ht="21.75" customHeight="1">
      <c r="A42" s="14" t="s">
        <v>11</v>
      </c>
      <c r="B42" s="187"/>
      <c r="C42" s="15">
        <v>156388</v>
      </c>
      <c r="D42" s="15"/>
      <c r="E42" s="181">
        <v>26820</v>
      </c>
      <c r="F42" s="15"/>
      <c r="G42" s="15">
        <v>1548</v>
      </c>
      <c r="H42" s="12"/>
      <c r="I42" s="181">
        <v>108220</v>
      </c>
    </row>
    <row r="43" spans="1:9" s="13" customFormat="1" ht="22.5" customHeight="1">
      <c r="A43" s="14" t="s">
        <v>12</v>
      </c>
      <c r="B43" s="187"/>
      <c r="C43" s="15">
        <v>408816</v>
      </c>
      <c r="D43" s="15"/>
      <c r="E43" s="181">
        <v>1254673</v>
      </c>
      <c r="F43" s="15"/>
      <c r="G43" s="15">
        <v>375759</v>
      </c>
      <c r="H43" s="12"/>
      <c r="I43" s="181">
        <v>200124</v>
      </c>
    </row>
    <row r="44" spans="1:9" s="13" customFormat="1" ht="22.5" customHeight="1">
      <c r="A44" s="14" t="s">
        <v>95</v>
      </c>
      <c r="B44" s="187"/>
      <c r="C44" s="15">
        <v>-753857</v>
      </c>
      <c r="D44" s="15"/>
      <c r="E44" s="181">
        <v>165504</v>
      </c>
      <c r="F44" s="15"/>
      <c r="G44" s="15">
        <v>-380138</v>
      </c>
      <c r="H44" s="12"/>
      <c r="I44" s="181">
        <v>10427</v>
      </c>
    </row>
    <row r="45" spans="1:9" s="13" customFormat="1" ht="21.65" customHeight="1">
      <c r="A45" s="14" t="s">
        <v>14</v>
      </c>
      <c r="B45" s="187"/>
      <c r="C45" s="15">
        <v>51334</v>
      </c>
      <c r="D45" s="15"/>
      <c r="E45" s="181">
        <v>103373</v>
      </c>
      <c r="F45" s="15"/>
      <c r="G45" s="15">
        <v>33150</v>
      </c>
      <c r="H45" s="12"/>
      <c r="I45" s="133">
        <v>18703</v>
      </c>
    </row>
    <row r="46" spans="1:9" s="13" customFormat="1" ht="21.65" customHeight="1">
      <c r="A46" s="14" t="s">
        <v>96</v>
      </c>
      <c r="B46" s="187"/>
      <c r="C46" s="15">
        <v>-671680</v>
      </c>
      <c r="D46" s="15"/>
      <c r="E46" s="25">
        <v>-197647</v>
      </c>
      <c r="F46" s="15"/>
      <c r="G46" s="15">
        <v>-28845</v>
      </c>
      <c r="H46" s="12"/>
      <c r="I46" s="133">
        <v>-8962</v>
      </c>
    </row>
    <row r="47" spans="1:9" s="117" customFormat="1" ht="21.75" customHeight="1">
      <c r="A47" s="116" t="s">
        <v>0</v>
      </c>
      <c r="B47" s="188"/>
      <c r="G47" s="189"/>
      <c r="H47" s="189"/>
      <c r="I47" s="189"/>
    </row>
    <row r="48" spans="1:9" s="13" customFormat="1" ht="21.75" customHeight="1">
      <c r="A48" s="116" t="s">
        <v>121</v>
      </c>
      <c r="B48" s="188"/>
      <c r="C48" s="189" t="s">
        <v>91</v>
      </c>
      <c r="D48" s="117"/>
      <c r="E48" s="189" t="s">
        <v>91</v>
      </c>
      <c r="F48" s="117"/>
      <c r="G48" s="117"/>
      <c r="H48" s="117"/>
      <c r="I48" s="117"/>
    </row>
    <row r="49" spans="1:9" s="13" customFormat="1" ht="21.75" customHeight="1">
      <c r="A49" s="116"/>
      <c r="B49" s="21"/>
    </row>
    <row r="50" spans="1:9" s="13" customFormat="1" ht="21.75" customHeight="1">
      <c r="A50" s="174"/>
      <c r="B50" s="123"/>
      <c r="C50" s="254" t="s">
        <v>1</v>
      </c>
      <c r="D50" s="254"/>
      <c r="E50" s="254"/>
      <c r="F50" s="175"/>
      <c r="G50" s="254" t="s">
        <v>2</v>
      </c>
      <c r="H50" s="254"/>
      <c r="I50" s="254"/>
    </row>
    <row r="51" spans="1:9" s="13" customFormat="1" ht="21.75" customHeight="1">
      <c r="A51" s="174"/>
      <c r="B51" s="123"/>
      <c r="C51" s="245" t="s">
        <v>217</v>
      </c>
      <c r="D51" s="245"/>
      <c r="E51" s="245"/>
      <c r="F51" s="175"/>
      <c r="G51" s="245" t="s">
        <v>217</v>
      </c>
      <c r="H51" s="245"/>
      <c r="I51" s="245"/>
    </row>
    <row r="52" spans="1:9" s="13" customFormat="1" ht="21.75" customHeight="1">
      <c r="A52" s="174"/>
      <c r="B52" s="123"/>
      <c r="C52" s="245" t="s">
        <v>216</v>
      </c>
      <c r="D52" s="245"/>
      <c r="E52" s="245"/>
      <c r="F52" s="175"/>
      <c r="G52" s="245" t="s">
        <v>216</v>
      </c>
      <c r="H52" s="245"/>
      <c r="I52" s="245"/>
    </row>
    <row r="53" spans="1:9" s="13" customFormat="1" ht="21.65" customHeight="1">
      <c r="A53" s="174"/>
      <c r="B53" s="176" t="s">
        <v>5</v>
      </c>
      <c r="C53" s="9">
        <v>2568</v>
      </c>
      <c r="D53" s="9"/>
      <c r="E53" s="9">
        <v>2567</v>
      </c>
      <c r="F53" s="177"/>
      <c r="G53" s="9">
        <v>2568</v>
      </c>
      <c r="H53" s="9"/>
      <c r="I53" s="9">
        <v>2567</v>
      </c>
    </row>
    <row r="54" spans="1:9" s="13" customFormat="1" ht="21.75" customHeight="1">
      <c r="A54" s="174"/>
      <c r="B54" s="178"/>
      <c r="C54" s="253" t="s">
        <v>7</v>
      </c>
      <c r="D54" s="253"/>
      <c r="E54" s="253"/>
      <c r="F54" s="253"/>
      <c r="G54" s="253"/>
      <c r="H54" s="253"/>
      <c r="I54" s="253"/>
    </row>
    <row r="55" spans="1:9" s="13" customFormat="1" ht="21.75" customHeight="1">
      <c r="A55" s="14" t="s">
        <v>28</v>
      </c>
      <c r="B55" s="187"/>
      <c r="C55" s="15">
        <v>-12866612</v>
      </c>
      <c r="D55" s="15"/>
      <c r="E55" s="25">
        <v>-17329622</v>
      </c>
      <c r="F55" s="15"/>
      <c r="G55" s="15">
        <v>-5257217</v>
      </c>
      <c r="H55" s="12"/>
      <c r="I55" s="133">
        <v>-3170568</v>
      </c>
    </row>
    <row r="56" spans="1:9" s="13" customFormat="1" ht="21.75" customHeight="1">
      <c r="A56" s="14" t="s">
        <v>122</v>
      </c>
      <c r="B56" s="187"/>
      <c r="C56" s="15">
        <v>120713</v>
      </c>
      <c r="D56" s="15"/>
      <c r="E56" s="15">
        <v>9672</v>
      </c>
      <c r="F56" s="15"/>
      <c r="G56" s="15">
        <v>-764500</v>
      </c>
      <c r="H56" s="12"/>
      <c r="I56" s="133">
        <v>-1375888</v>
      </c>
    </row>
    <row r="57" spans="1:9" s="13" customFormat="1" ht="21.75" customHeight="1">
      <c r="A57" s="14" t="s">
        <v>139</v>
      </c>
      <c r="B57" s="123"/>
      <c r="C57" s="15">
        <v>553132</v>
      </c>
      <c r="D57" s="15"/>
      <c r="E57" s="15">
        <v>663882</v>
      </c>
      <c r="F57" s="15"/>
      <c r="G57" s="133">
        <v>406700</v>
      </c>
      <c r="H57" s="15"/>
      <c r="I57" s="133">
        <v>385500</v>
      </c>
    </row>
    <row r="58" spans="1:9" s="13" customFormat="1" ht="21.75" customHeight="1">
      <c r="A58" s="14" t="s">
        <v>97</v>
      </c>
      <c r="B58" s="123"/>
      <c r="C58" s="15">
        <v>96472</v>
      </c>
      <c r="D58" s="15"/>
      <c r="E58" s="15">
        <v>91135</v>
      </c>
      <c r="F58" s="15"/>
      <c r="G58" s="15">
        <v>-18245</v>
      </c>
      <c r="H58" s="15"/>
      <c r="I58" s="136">
        <v>-19130</v>
      </c>
    </row>
    <row r="59" spans="1:9" s="13" customFormat="1" ht="21.75" customHeight="1">
      <c r="A59" s="14" t="s">
        <v>117</v>
      </c>
      <c r="B59" s="123"/>
      <c r="C59" s="15">
        <v>-124149</v>
      </c>
      <c r="D59" s="15"/>
      <c r="E59" s="15">
        <v>-633566</v>
      </c>
      <c r="F59" s="15"/>
      <c r="G59" s="15">
        <v>-8448</v>
      </c>
      <c r="H59" s="15"/>
      <c r="I59" s="136">
        <v>-13752</v>
      </c>
    </row>
    <row r="60" spans="1:9" s="13" customFormat="1" ht="21.75" customHeight="1">
      <c r="A60" s="14" t="s">
        <v>329</v>
      </c>
      <c r="B60" s="14"/>
      <c r="C60" s="15">
        <v>-363</v>
      </c>
      <c r="D60" s="15"/>
      <c r="E60" s="66">
        <v>14539</v>
      </c>
      <c r="F60" s="15"/>
      <c r="G60" s="15">
        <v>-6292</v>
      </c>
      <c r="H60" s="15"/>
      <c r="I60" s="136">
        <v>-2963</v>
      </c>
    </row>
    <row r="61" spans="1:9" s="13" customFormat="1" ht="21.75" customHeight="1">
      <c r="A61" s="14" t="s">
        <v>333</v>
      </c>
      <c r="B61" s="14"/>
      <c r="C61" s="15">
        <v>-10382</v>
      </c>
      <c r="D61" s="15"/>
      <c r="E61" s="66">
        <v>-6899</v>
      </c>
      <c r="F61" s="15"/>
      <c r="G61" s="15">
        <v>-1635</v>
      </c>
      <c r="H61" s="15"/>
      <c r="I61" s="133">
        <v>-1009</v>
      </c>
    </row>
    <row r="62" spans="1:9" s="13" customFormat="1" ht="21.75" customHeight="1">
      <c r="A62" s="14" t="s">
        <v>187</v>
      </c>
      <c r="B62" s="14"/>
      <c r="C62" s="15">
        <v>-46770</v>
      </c>
      <c r="D62" s="15"/>
      <c r="E62" s="66">
        <v>-35317</v>
      </c>
      <c r="F62" s="15"/>
      <c r="G62" s="15">
        <v>0</v>
      </c>
      <c r="H62" s="15"/>
      <c r="I62" s="133">
        <v>0</v>
      </c>
    </row>
    <row r="63" spans="1:9" s="13" customFormat="1" ht="21.75" customHeight="1">
      <c r="A63" s="14" t="s">
        <v>36</v>
      </c>
      <c r="B63" s="123"/>
      <c r="C63" s="15">
        <v>191762</v>
      </c>
      <c r="D63" s="15"/>
      <c r="E63" s="25">
        <v>230334</v>
      </c>
      <c r="F63" s="15"/>
      <c r="G63" s="15">
        <v>179098</v>
      </c>
      <c r="H63" s="15"/>
      <c r="I63" s="25">
        <v>217715</v>
      </c>
    </row>
    <row r="64" spans="1:9" s="13" customFormat="1" ht="22.25" customHeight="1">
      <c r="A64" s="14" t="s">
        <v>245</v>
      </c>
      <c r="B64" s="123"/>
      <c r="C64" s="17">
        <v>-73491</v>
      </c>
      <c r="D64" s="15"/>
      <c r="E64" s="28">
        <v>-31479</v>
      </c>
      <c r="F64" s="15"/>
      <c r="G64" s="28">
        <v>0</v>
      </c>
      <c r="H64" s="15"/>
      <c r="I64" s="28">
        <v>0</v>
      </c>
    </row>
    <row r="65" spans="1:9" s="13" customFormat="1" ht="21.75" customHeight="1">
      <c r="A65" s="14" t="s">
        <v>123</v>
      </c>
      <c r="B65" s="14"/>
      <c r="C65" s="142">
        <f>SUM(C42:C46,C55:C64,C39)</f>
        <v>55143278</v>
      </c>
      <c r="D65" s="15"/>
      <c r="E65" s="142">
        <f>SUM(E42:E46,E55:E64,E39)</f>
        <v>47990322</v>
      </c>
      <c r="F65" s="25"/>
      <c r="G65" s="142">
        <f>SUM(G42:G46,G55:G64,G39)</f>
        <v>30974929</v>
      </c>
      <c r="H65" s="15"/>
      <c r="I65" s="142">
        <f>SUM(I42:I46,I55:I64,I39)</f>
        <v>29379863</v>
      </c>
    </row>
    <row r="66" spans="1:9" s="13" customFormat="1" ht="21.75" customHeight="1">
      <c r="A66" s="14" t="s">
        <v>112</v>
      </c>
      <c r="B66" s="123"/>
      <c r="C66" s="17">
        <v>-6660448</v>
      </c>
      <c r="D66" s="15"/>
      <c r="E66" s="17">
        <v>-5208826</v>
      </c>
      <c r="F66" s="15"/>
      <c r="G66" s="17">
        <v>-2818791</v>
      </c>
      <c r="H66" s="15"/>
      <c r="I66" s="17">
        <v>-1790845</v>
      </c>
    </row>
    <row r="67" spans="1:9" s="13" customFormat="1" ht="21.75" customHeight="1">
      <c r="A67" s="18" t="s">
        <v>111</v>
      </c>
      <c r="B67" s="178"/>
      <c r="C67" s="146">
        <f>C65+C66</f>
        <v>48482830</v>
      </c>
      <c r="D67" s="19"/>
      <c r="E67" s="208">
        <f>E65+E66</f>
        <v>42781496</v>
      </c>
      <c r="F67" s="19"/>
      <c r="G67" s="146">
        <f>G65+G66</f>
        <v>28156138</v>
      </c>
      <c r="H67" s="19"/>
      <c r="I67" s="208">
        <f>I65+I66</f>
        <v>27589018</v>
      </c>
    </row>
    <row r="68" spans="1:9" s="13" customFormat="1" ht="14" customHeight="1">
      <c r="A68" s="18"/>
      <c r="B68" s="178"/>
      <c r="C68" s="133"/>
      <c r="D68" s="19"/>
      <c r="E68" s="19"/>
      <c r="F68" s="19"/>
      <c r="G68" s="19"/>
      <c r="H68" s="19"/>
      <c r="I68" s="19"/>
    </row>
    <row r="69" spans="1:9" s="13" customFormat="1" ht="21.75" customHeight="1">
      <c r="A69" s="10" t="s">
        <v>98</v>
      </c>
      <c r="B69" s="178"/>
      <c r="C69" s="19"/>
      <c r="D69" s="19"/>
      <c r="E69" s="19"/>
      <c r="F69" s="19"/>
      <c r="G69" s="19"/>
      <c r="H69" s="19"/>
      <c r="I69" s="19"/>
    </row>
    <row r="70" spans="1:9" s="13" customFormat="1" ht="21.75" customHeight="1">
      <c r="A70" s="14" t="s">
        <v>93</v>
      </c>
      <c r="B70" s="123"/>
      <c r="C70" s="15">
        <v>346258</v>
      </c>
      <c r="D70" s="25"/>
      <c r="E70" s="25">
        <v>377212</v>
      </c>
      <c r="F70" s="25"/>
      <c r="G70" s="25">
        <v>163409</v>
      </c>
      <c r="H70" s="25"/>
      <c r="I70" s="25">
        <v>139599</v>
      </c>
    </row>
    <row r="71" spans="1:9" s="13" customFormat="1" ht="21.75" customHeight="1">
      <c r="A71" s="14" t="s">
        <v>55</v>
      </c>
      <c r="B71" s="123"/>
      <c r="C71" s="15">
        <v>8376</v>
      </c>
      <c r="D71" s="25"/>
      <c r="E71" s="25">
        <v>426</v>
      </c>
      <c r="F71" s="25"/>
      <c r="G71" s="25">
        <v>7355736</v>
      </c>
      <c r="H71" s="25"/>
      <c r="I71" s="150">
        <v>6335061</v>
      </c>
    </row>
    <row r="72" spans="1:9" s="13" customFormat="1" ht="21.75" customHeight="1">
      <c r="A72" s="191" t="s">
        <v>271</v>
      </c>
      <c r="B72" s="123">
        <v>6</v>
      </c>
      <c r="C72" s="15">
        <v>310018</v>
      </c>
      <c r="D72" s="25"/>
      <c r="E72" s="25">
        <v>398719</v>
      </c>
      <c r="F72" s="25"/>
      <c r="G72" s="133">
        <v>0</v>
      </c>
      <c r="H72" s="25"/>
      <c r="I72" s="133">
        <v>0</v>
      </c>
    </row>
    <row r="73" spans="1:9" s="13" customFormat="1" ht="21.75" customHeight="1">
      <c r="A73" s="191" t="s">
        <v>202</v>
      </c>
      <c r="B73" s="123"/>
      <c r="C73" s="15">
        <v>-469329</v>
      </c>
      <c r="D73" s="25"/>
      <c r="E73" s="25">
        <v>-110814</v>
      </c>
      <c r="F73" s="25"/>
      <c r="G73" s="133">
        <v>0</v>
      </c>
      <c r="H73" s="25"/>
      <c r="I73" s="133">
        <v>0</v>
      </c>
    </row>
    <row r="74" spans="1:9" s="13" customFormat="1" ht="21.75" customHeight="1">
      <c r="A74" s="191" t="s">
        <v>118</v>
      </c>
      <c r="B74" s="123"/>
      <c r="C74" s="15">
        <v>297246</v>
      </c>
      <c r="D74" s="25"/>
      <c r="E74" s="25">
        <v>154919</v>
      </c>
      <c r="F74" s="25"/>
      <c r="G74" s="133">
        <v>0</v>
      </c>
      <c r="H74" s="25"/>
      <c r="I74" s="133">
        <v>1800</v>
      </c>
    </row>
    <row r="75" spans="1:9" s="13" customFormat="1" ht="21.75" customHeight="1">
      <c r="A75" s="191" t="s">
        <v>257</v>
      </c>
      <c r="B75" s="123"/>
      <c r="C75" s="15">
        <v>0</v>
      </c>
      <c r="D75" s="25"/>
      <c r="E75" s="25">
        <v>0</v>
      </c>
      <c r="F75" s="25"/>
      <c r="G75" s="133">
        <v>-345320</v>
      </c>
      <c r="H75" s="25"/>
      <c r="I75" s="133">
        <v>-700000</v>
      </c>
    </row>
    <row r="76" spans="1:9" s="13" customFormat="1" ht="21.75" customHeight="1">
      <c r="A76" s="191" t="s">
        <v>135</v>
      </c>
      <c r="B76" s="123"/>
      <c r="C76" s="133">
        <v>0</v>
      </c>
      <c r="D76" s="25"/>
      <c r="E76" s="133">
        <v>0</v>
      </c>
      <c r="F76" s="25"/>
      <c r="G76" s="25">
        <v>1000000</v>
      </c>
      <c r="H76" s="25"/>
      <c r="I76" s="25">
        <v>1200000</v>
      </c>
    </row>
    <row r="77" spans="1:9" s="13" customFormat="1" ht="21.75" customHeight="1">
      <c r="A77" s="191" t="s">
        <v>337</v>
      </c>
      <c r="B77" s="123">
        <v>3</v>
      </c>
      <c r="C77" s="133">
        <v>-6896468</v>
      </c>
      <c r="D77" s="25"/>
      <c r="E77" s="133">
        <v>0</v>
      </c>
      <c r="F77" s="25"/>
      <c r="G77" s="25">
        <v>0</v>
      </c>
      <c r="H77" s="25"/>
      <c r="I77" s="25">
        <v>0</v>
      </c>
    </row>
    <row r="78" spans="1:9" s="13" customFormat="1" ht="21.75" customHeight="1">
      <c r="A78" s="191" t="s">
        <v>293</v>
      </c>
      <c r="B78" s="123">
        <v>6</v>
      </c>
      <c r="C78" s="133">
        <v>0</v>
      </c>
      <c r="D78" s="25"/>
      <c r="E78" s="133">
        <v>0</v>
      </c>
      <c r="F78" s="25"/>
      <c r="G78" s="25">
        <v>0</v>
      </c>
      <c r="H78" s="25"/>
      <c r="I78" s="25">
        <v>-313906</v>
      </c>
    </row>
    <row r="79" spans="1:9" s="13" customFormat="1" ht="21.75" hidden="1" customHeight="1">
      <c r="A79" s="191" t="s">
        <v>261</v>
      </c>
      <c r="B79" s="123">
        <v>6</v>
      </c>
      <c r="C79" s="133"/>
      <c r="D79" s="25"/>
      <c r="E79" s="133"/>
      <c r="F79" s="25"/>
      <c r="G79" s="25"/>
      <c r="H79" s="25"/>
      <c r="I79" s="25"/>
    </row>
    <row r="80" spans="1:9" s="13" customFormat="1" ht="21.75" customHeight="1">
      <c r="A80" s="191" t="s">
        <v>203</v>
      </c>
      <c r="B80" s="123">
        <v>6</v>
      </c>
      <c r="C80" s="133">
        <v>-118759</v>
      </c>
      <c r="D80" s="25"/>
      <c r="E80" s="133">
        <v>-171211</v>
      </c>
      <c r="F80" s="25"/>
      <c r="G80" s="25">
        <v>0</v>
      </c>
      <c r="H80" s="25"/>
      <c r="I80" s="133">
        <v>0</v>
      </c>
    </row>
    <row r="81" spans="1:9" s="13" customFormat="1" ht="21.75" customHeight="1">
      <c r="A81" s="191" t="s">
        <v>239</v>
      </c>
      <c r="B81" s="123">
        <v>6</v>
      </c>
      <c r="C81" s="15">
        <v>0</v>
      </c>
      <c r="D81" s="25"/>
      <c r="E81" s="25">
        <v>-17500</v>
      </c>
      <c r="F81" s="25"/>
      <c r="G81" s="133">
        <v>0</v>
      </c>
      <c r="H81" s="133"/>
      <c r="I81" s="133">
        <v>0</v>
      </c>
    </row>
    <row r="82" spans="1:9" s="13" customFormat="1" ht="21.75" customHeight="1">
      <c r="A82" s="191" t="s">
        <v>258</v>
      </c>
      <c r="B82" s="123">
        <v>15</v>
      </c>
      <c r="C82" s="15">
        <v>-26725</v>
      </c>
      <c r="D82" s="25"/>
      <c r="E82" s="25">
        <v>-425694</v>
      </c>
      <c r="F82" s="25"/>
      <c r="G82" s="133">
        <v>-13362</v>
      </c>
      <c r="H82" s="133"/>
      <c r="I82" s="133">
        <v>-160348</v>
      </c>
    </row>
    <row r="83" spans="1:9" s="13" customFormat="1" ht="21.75" customHeight="1">
      <c r="A83" s="191" t="s">
        <v>259</v>
      </c>
      <c r="B83" s="123">
        <v>15</v>
      </c>
      <c r="C83" s="15">
        <v>-29997</v>
      </c>
      <c r="D83" s="25"/>
      <c r="E83" s="25">
        <v>-173597</v>
      </c>
      <c r="F83" s="25"/>
      <c r="G83" s="133">
        <v>0</v>
      </c>
      <c r="H83" s="133"/>
      <c r="I83" s="133">
        <v>0</v>
      </c>
    </row>
    <row r="84" spans="1:9" s="13" customFormat="1" ht="21.75" customHeight="1">
      <c r="A84" s="191" t="s">
        <v>192</v>
      </c>
      <c r="B84" s="123"/>
      <c r="C84" s="15">
        <v>-1840234</v>
      </c>
      <c r="D84" s="25"/>
      <c r="E84" s="27">
        <v>-2800544</v>
      </c>
      <c r="F84" s="25"/>
      <c r="G84" s="133">
        <v>0</v>
      </c>
      <c r="H84" s="25"/>
      <c r="I84" s="25">
        <v>0</v>
      </c>
    </row>
    <row r="85" spans="1:9" s="13" customFormat="1" ht="21.75" customHeight="1">
      <c r="A85" s="191" t="s">
        <v>210</v>
      </c>
      <c r="B85" s="123"/>
      <c r="C85" s="15">
        <v>130</v>
      </c>
      <c r="D85" s="25"/>
      <c r="E85" s="27">
        <v>366</v>
      </c>
      <c r="F85" s="25"/>
      <c r="G85" s="133">
        <v>0</v>
      </c>
      <c r="H85" s="133"/>
      <c r="I85" s="133">
        <v>0</v>
      </c>
    </row>
    <row r="86" spans="1:9" s="13" customFormat="1" ht="21.75" customHeight="1">
      <c r="A86" s="191" t="s">
        <v>119</v>
      </c>
      <c r="B86" s="123"/>
      <c r="C86" s="15">
        <v>-17587038</v>
      </c>
      <c r="D86" s="25"/>
      <c r="E86" s="27">
        <v>-16397344</v>
      </c>
      <c r="F86" s="25"/>
      <c r="G86" s="133">
        <v>-7095277</v>
      </c>
      <c r="H86" s="133"/>
      <c r="I86" s="133">
        <v>-6739035</v>
      </c>
    </row>
    <row r="87" spans="1:9" s="13" customFormat="1" ht="21.75" customHeight="1">
      <c r="A87" s="14" t="s">
        <v>211</v>
      </c>
      <c r="B87" s="123"/>
      <c r="C87" s="15">
        <v>325076</v>
      </c>
      <c r="D87" s="25"/>
      <c r="E87" s="25">
        <v>190547</v>
      </c>
      <c r="F87" s="25"/>
      <c r="G87" s="25">
        <v>126136</v>
      </c>
      <c r="H87" s="152"/>
      <c r="I87" s="152">
        <v>122627</v>
      </c>
    </row>
    <row r="88" spans="1:9" s="117" customFormat="1" ht="23">
      <c r="A88" s="14" t="s">
        <v>250</v>
      </c>
      <c r="B88" s="13"/>
      <c r="C88" s="15">
        <v>-516563</v>
      </c>
      <c r="D88" s="25"/>
      <c r="E88" s="152">
        <v>-527456</v>
      </c>
      <c r="F88" s="25"/>
      <c r="G88" s="25">
        <v>-224206</v>
      </c>
      <c r="H88" s="25"/>
      <c r="I88" s="25">
        <v>-218249</v>
      </c>
    </row>
    <row r="89" spans="1:9" s="13" customFormat="1" ht="21.75" customHeight="1">
      <c r="A89" s="14" t="s">
        <v>266</v>
      </c>
      <c r="C89" s="15">
        <v>27387</v>
      </c>
      <c r="D89" s="25"/>
      <c r="E89" s="152">
        <v>0</v>
      </c>
      <c r="F89" s="25"/>
      <c r="G89" s="25">
        <v>0</v>
      </c>
      <c r="H89" s="25"/>
      <c r="I89" s="25">
        <v>0</v>
      </c>
    </row>
    <row r="90" spans="1:9" s="13" customFormat="1" ht="21.75" customHeight="1">
      <c r="A90" s="14" t="s">
        <v>212</v>
      </c>
      <c r="B90" s="123"/>
      <c r="C90" s="15">
        <v>-1492175</v>
      </c>
      <c r="D90" s="25"/>
      <c r="E90" s="152">
        <v>-1483448</v>
      </c>
      <c r="F90" s="25"/>
      <c r="G90" s="152">
        <v>-205726</v>
      </c>
      <c r="H90" s="25"/>
      <c r="I90" s="25">
        <v>-366884</v>
      </c>
    </row>
    <row r="91" spans="1:9" s="13" customFormat="1" ht="21.75" customHeight="1">
      <c r="A91" s="14" t="s">
        <v>213</v>
      </c>
      <c r="B91" s="178"/>
      <c r="C91" s="15">
        <v>3234</v>
      </c>
      <c r="D91" s="12"/>
      <c r="E91" s="152">
        <v>60888</v>
      </c>
      <c r="F91" s="12"/>
      <c r="G91" s="152">
        <v>0</v>
      </c>
      <c r="H91" s="25"/>
      <c r="I91" s="25">
        <v>57485</v>
      </c>
    </row>
    <row r="92" spans="1:9" s="13" customFormat="1" ht="21.75" customHeight="1">
      <c r="A92" s="18" t="s">
        <v>272</v>
      </c>
      <c r="B92" s="178"/>
      <c r="C92" s="146">
        <f>SUM(C70:C90,C91:C91)</f>
        <v>-27659563</v>
      </c>
      <c r="D92" s="12"/>
      <c r="E92" s="213">
        <f>SUM(E70:E91)</f>
        <v>-20924531</v>
      </c>
      <c r="F92" s="12"/>
      <c r="G92" s="146">
        <f>SUM(G70:G90,G91:G91)</f>
        <v>761390</v>
      </c>
      <c r="H92" s="12"/>
      <c r="I92" s="213">
        <f>SUM(I70:I91)</f>
        <v>-641850</v>
      </c>
    </row>
    <row r="93" spans="1:9" s="13" customFormat="1" ht="21.75" customHeight="1">
      <c r="A93" s="116" t="s">
        <v>0</v>
      </c>
      <c r="B93" s="188"/>
      <c r="C93" s="117"/>
      <c r="D93" s="117"/>
      <c r="E93" s="117"/>
      <c r="F93" s="117"/>
      <c r="G93" s="189"/>
      <c r="H93" s="189"/>
      <c r="I93" s="189"/>
    </row>
    <row r="94" spans="1:9" s="13" customFormat="1" ht="21.75" customHeight="1">
      <c r="A94" s="116" t="s">
        <v>121</v>
      </c>
      <c r="B94" s="188"/>
      <c r="C94" s="189" t="s">
        <v>91</v>
      </c>
      <c r="D94" s="117"/>
      <c r="E94" s="189" t="s">
        <v>91</v>
      </c>
      <c r="F94" s="117"/>
      <c r="G94" s="117"/>
      <c r="H94" s="117"/>
      <c r="I94" s="117"/>
    </row>
    <row r="95" spans="1:9" s="13" customFormat="1" ht="21.75" customHeight="1">
      <c r="A95" s="116"/>
      <c r="B95" s="21"/>
    </row>
    <row r="96" spans="1:9" s="13" customFormat="1" ht="21.75" customHeight="1">
      <c r="A96" s="174"/>
      <c r="B96" s="123"/>
      <c r="C96" s="254" t="s">
        <v>1</v>
      </c>
      <c r="D96" s="254"/>
      <c r="E96" s="254"/>
      <c r="F96" s="175"/>
      <c r="G96" s="254" t="s">
        <v>2</v>
      </c>
      <c r="H96" s="254"/>
      <c r="I96" s="254"/>
    </row>
    <row r="97" spans="1:9" s="13" customFormat="1" ht="21.75" customHeight="1">
      <c r="A97" s="174"/>
      <c r="B97" s="123"/>
      <c r="C97" s="245" t="s">
        <v>217</v>
      </c>
      <c r="D97" s="245"/>
      <c r="E97" s="245"/>
      <c r="F97" s="175"/>
      <c r="G97" s="245" t="s">
        <v>217</v>
      </c>
      <c r="H97" s="245"/>
      <c r="I97" s="245"/>
    </row>
    <row r="98" spans="1:9" s="13" customFormat="1" ht="21.75" customHeight="1">
      <c r="A98" s="174"/>
      <c r="B98" s="123"/>
      <c r="C98" s="245" t="s">
        <v>216</v>
      </c>
      <c r="D98" s="245"/>
      <c r="E98" s="245"/>
      <c r="F98" s="175"/>
      <c r="G98" s="245" t="s">
        <v>216</v>
      </c>
      <c r="H98" s="245"/>
      <c r="I98" s="245"/>
    </row>
    <row r="99" spans="1:9" s="13" customFormat="1" ht="21.75" customHeight="1">
      <c r="A99" s="174"/>
      <c r="B99" s="176" t="s">
        <v>5</v>
      </c>
      <c r="C99" s="9">
        <v>2568</v>
      </c>
      <c r="D99" s="9"/>
      <c r="E99" s="9">
        <v>2567</v>
      </c>
      <c r="F99" s="177"/>
      <c r="G99" s="9">
        <v>2568</v>
      </c>
      <c r="H99" s="9"/>
      <c r="I99" s="9">
        <v>2567</v>
      </c>
    </row>
    <row r="100" spans="1:9" s="13" customFormat="1" ht="21.75" customHeight="1">
      <c r="A100" s="174"/>
      <c r="B100" s="178"/>
      <c r="C100" s="255" t="s">
        <v>7</v>
      </c>
      <c r="D100" s="255"/>
      <c r="E100" s="255"/>
      <c r="F100" s="255"/>
      <c r="G100" s="255"/>
      <c r="H100" s="255"/>
      <c r="I100" s="255"/>
    </row>
    <row r="101" spans="1:9" s="13" customFormat="1" ht="21.75" customHeight="1">
      <c r="A101" s="10" t="s">
        <v>99</v>
      </c>
      <c r="B101" s="178"/>
      <c r="D101" s="31"/>
      <c r="F101" s="31"/>
      <c r="H101" s="31"/>
    </row>
    <row r="102" spans="1:9" s="13" customFormat="1" ht="21.75" customHeight="1">
      <c r="A102" s="14" t="s">
        <v>120</v>
      </c>
      <c r="B102" s="153"/>
      <c r="C102" s="15">
        <v>-8066249</v>
      </c>
      <c r="D102" s="15"/>
      <c r="E102" s="133">
        <v>-8649955</v>
      </c>
      <c r="F102" s="15"/>
      <c r="G102" s="133">
        <v>-5883310</v>
      </c>
      <c r="H102" s="25"/>
      <c r="I102" s="150">
        <v>-6430818</v>
      </c>
    </row>
    <row r="103" spans="1:9" s="13" customFormat="1" ht="21.75" customHeight="1">
      <c r="A103" s="14" t="s">
        <v>256</v>
      </c>
      <c r="B103" s="153"/>
      <c r="C103" s="15">
        <v>-228109</v>
      </c>
      <c r="D103" s="15"/>
      <c r="E103" s="133">
        <v>-229370</v>
      </c>
      <c r="F103" s="15"/>
      <c r="G103" s="133">
        <v>-228109</v>
      </c>
      <c r="H103" s="25"/>
      <c r="I103" s="150">
        <v>-229370</v>
      </c>
    </row>
    <row r="104" spans="1:9" s="13" customFormat="1" ht="21.75" customHeight="1">
      <c r="A104" s="14" t="s">
        <v>260</v>
      </c>
      <c r="B104" s="153"/>
      <c r="C104" s="15">
        <v>-12128000</v>
      </c>
      <c r="D104" s="15"/>
      <c r="E104" s="133">
        <v>-8982256</v>
      </c>
      <c r="F104" s="15"/>
      <c r="G104" s="133">
        <v>-12128000</v>
      </c>
      <c r="H104" s="25"/>
      <c r="I104" s="150">
        <v>-8982256</v>
      </c>
    </row>
    <row r="105" spans="1:9" s="13" customFormat="1" ht="21.75" customHeight="1">
      <c r="A105" s="14" t="s">
        <v>138</v>
      </c>
      <c r="B105" s="153"/>
      <c r="C105" s="15">
        <v>-2983301</v>
      </c>
      <c r="D105" s="15"/>
      <c r="E105" s="133">
        <v>-2420844</v>
      </c>
      <c r="F105" s="15"/>
      <c r="G105" s="133">
        <v>0</v>
      </c>
      <c r="H105" s="25"/>
      <c r="I105" s="150">
        <v>0</v>
      </c>
    </row>
    <row r="106" spans="1:9" s="13" customFormat="1" ht="21.75" customHeight="1">
      <c r="A106" s="14" t="s">
        <v>153</v>
      </c>
      <c r="B106" s="154"/>
      <c r="C106" s="15">
        <v>-13041253</v>
      </c>
      <c r="D106" s="15"/>
      <c r="E106" s="133">
        <v>-12455278</v>
      </c>
      <c r="F106" s="15"/>
      <c r="G106" s="133">
        <v>-7845990</v>
      </c>
      <c r="H106" s="25"/>
      <c r="I106" s="150">
        <v>-6998064</v>
      </c>
    </row>
    <row r="107" spans="1:9" s="13" customFormat="1" ht="21.75" customHeight="1">
      <c r="A107" s="14" t="s">
        <v>255</v>
      </c>
      <c r="B107" s="154"/>
      <c r="C107" s="15">
        <v>9459628</v>
      </c>
      <c r="D107" s="15"/>
      <c r="E107" s="133">
        <v>-415263</v>
      </c>
      <c r="F107" s="15"/>
      <c r="G107" s="26">
        <v>-8507</v>
      </c>
      <c r="H107" s="25"/>
      <c r="I107" s="26">
        <v>-7122455</v>
      </c>
    </row>
    <row r="108" spans="1:9" s="13" customFormat="1" ht="21.65" customHeight="1">
      <c r="A108" s="14" t="s">
        <v>204</v>
      </c>
      <c r="B108" s="154"/>
      <c r="C108" s="15">
        <v>0</v>
      </c>
      <c r="D108" s="15"/>
      <c r="E108" s="133">
        <v>0</v>
      </c>
      <c r="F108" s="15"/>
      <c r="G108" s="26">
        <v>1200000</v>
      </c>
      <c r="H108" s="25"/>
      <c r="I108" s="150">
        <v>2950000</v>
      </c>
    </row>
    <row r="109" spans="1:9" s="13" customFormat="1" ht="21.75" customHeight="1">
      <c r="A109" s="14" t="s">
        <v>225</v>
      </c>
      <c r="B109" s="154"/>
      <c r="C109" s="15">
        <v>0</v>
      </c>
      <c r="D109" s="15"/>
      <c r="E109" s="15">
        <v>0</v>
      </c>
      <c r="F109" s="15"/>
      <c r="G109" s="26">
        <v>0</v>
      </c>
      <c r="H109" s="25"/>
      <c r="I109" s="150">
        <v>-2300000</v>
      </c>
    </row>
    <row r="110" spans="1:9" s="13" customFormat="1" ht="21.75" customHeight="1">
      <c r="A110" s="14" t="s">
        <v>100</v>
      </c>
      <c r="B110" s="154">
        <v>9</v>
      </c>
      <c r="C110" s="26">
        <v>32417734</v>
      </c>
      <c r="D110" s="15"/>
      <c r="E110" s="26">
        <v>36962085</v>
      </c>
      <c r="F110" s="15"/>
      <c r="G110" s="26">
        <v>14986300</v>
      </c>
      <c r="H110" s="25"/>
      <c r="I110" s="133">
        <v>27974897</v>
      </c>
    </row>
    <row r="111" spans="1:9" s="13" customFormat="1" ht="21.75" customHeight="1">
      <c r="A111" s="14" t="s">
        <v>197</v>
      </c>
      <c r="B111" s="154">
        <v>9</v>
      </c>
      <c r="C111" s="26">
        <v>-30700000</v>
      </c>
      <c r="D111" s="15"/>
      <c r="E111" s="136">
        <v>-43282100</v>
      </c>
      <c r="F111" s="15"/>
      <c r="G111" s="27">
        <v>-20700000</v>
      </c>
      <c r="H111" s="25"/>
      <c r="I111" s="27">
        <v>-33433700</v>
      </c>
    </row>
    <row r="112" spans="1:9" s="13" customFormat="1" ht="21.75" customHeight="1">
      <c r="A112" s="14" t="s">
        <v>164</v>
      </c>
      <c r="B112" s="154"/>
      <c r="C112" s="15">
        <v>4139326</v>
      </c>
      <c r="D112" s="15"/>
      <c r="E112" s="136">
        <v>149915</v>
      </c>
      <c r="F112" s="15"/>
      <c r="G112" s="26">
        <v>0</v>
      </c>
      <c r="H112" s="25"/>
      <c r="I112" s="136">
        <v>0</v>
      </c>
    </row>
    <row r="113" spans="1:9" s="13" customFormat="1" ht="21.75" customHeight="1">
      <c r="A113" s="14" t="s">
        <v>180</v>
      </c>
      <c r="B113" s="154"/>
      <c r="C113" s="15">
        <v>-11109520</v>
      </c>
      <c r="D113" s="15"/>
      <c r="E113" s="136">
        <v>-3603808</v>
      </c>
      <c r="F113" s="15"/>
      <c r="G113" s="26">
        <v>0</v>
      </c>
      <c r="H113" s="15"/>
      <c r="I113" s="26">
        <v>0</v>
      </c>
    </row>
    <row r="114" spans="1:9" s="13" customFormat="1" ht="21.65" customHeight="1">
      <c r="A114" s="14" t="s">
        <v>265</v>
      </c>
      <c r="B114" s="154">
        <v>10</v>
      </c>
      <c r="C114" s="15">
        <v>-2655065</v>
      </c>
      <c r="D114" s="15"/>
      <c r="E114" s="136">
        <v>0</v>
      </c>
      <c r="F114" s="15"/>
      <c r="G114" s="26">
        <v>-2655065</v>
      </c>
      <c r="H114" s="15"/>
      <c r="I114" s="26">
        <v>0</v>
      </c>
    </row>
    <row r="115" spans="1:9" s="13" customFormat="1" ht="21.75" customHeight="1">
      <c r="A115" s="14" t="s">
        <v>273</v>
      </c>
      <c r="B115" s="154"/>
      <c r="C115" s="15">
        <v>16384</v>
      </c>
      <c r="D115" s="15"/>
      <c r="E115" s="136">
        <v>392</v>
      </c>
      <c r="F115" s="15"/>
      <c r="G115" s="26">
        <v>0</v>
      </c>
      <c r="H115" s="15"/>
      <c r="I115" s="26">
        <v>0</v>
      </c>
    </row>
    <row r="116" spans="1:9" s="13" customFormat="1" ht="21.75" customHeight="1">
      <c r="A116" s="14" t="s">
        <v>335</v>
      </c>
      <c r="B116" s="154"/>
      <c r="C116" s="15">
        <v>55750</v>
      </c>
      <c r="D116" s="15"/>
      <c r="E116" s="136">
        <v>0</v>
      </c>
      <c r="F116" s="15"/>
      <c r="G116" s="26">
        <v>0</v>
      </c>
      <c r="H116" s="15"/>
      <c r="I116" s="26">
        <v>0</v>
      </c>
    </row>
    <row r="117" spans="1:9" s="13" customFormat="1" ht="21.75" customHeight="1">
      <c r="A117" s="14" t="s">
        <v>290</v>
      </c>
      <c r="B117" s="154"/>
      <c r="C117" s="15"/>
      <c r="D117" s="15"/>
      <c r="E117" s="136"/>
      <c r="F117" s="15"/>
      <c r="G117" s="26"/>
      <c r="H117" s="15"/>
      <c r="I117" s="26"/>
    </row>
    <row r="118" spans="1:9" ht="21.75" customHeight="1">
      <c r="A118" s="14" t="s">
        <v>291</v>
      </c>
      <c r="B118" s="154"/>
      <c r="C118" s="15">
        <v>0</v>
      </c>
      <c r="D118" s="15"/>
      <c r="E118" s="136">
        <v>-93664</v>
      </c>
      <c r="F118" s="15"/>
      <c r="G118" s="26">
        <v>0</v>
      </c>
      <c r="H118" s="15"/>
      <c r="I118" s="26">
        <v>0</v>
      </c>
    </row>
    <row r="119" spans="1:9" s="13" customFormat="1" ht="21.75" customHeight="1">
      <c r="A119" s="18" t="s">
        <v>165</v>
      </c>
      <c r="B119" s="178"/>
      <c r="C119" s="146">
        <f>SUM(C102:C118)</f>
        <v>-34822675</v>
      </c>
      <c r="D119" s="192"/>
      <c r="E119" s="146">
        <f>SUM(E102:E118)</f>
        <v>-43020146</v>
      </c>
      <c r="F119" s="192"/>
      <c r="G119" s="146">
        <f>SUM(G102:G118)</f>
        <v>-33262681</v>
      </c>
      <c r="H119" s="192"/>
      <c r="I119" s="146">
        <f>SUM(I102:I118)</f>
        <v>-34571766</v>
      </c>
    </row>
    <row r="120" spans="1:9" s="13" customFormat="1" ht="21.75" customHeight="1">
      <c r="A120" s="18"/>
      <c r="B120" s="178"/>
      <c r="C120" s="192"/>
      <c r="D120" s="192"/>
      <c r="E120" s="192"/>
      <c r="F120" s="192"/>
      <c r="G120" s="192"/>
      <c r="H120" s="192"/>
      <c r="I120" s="192"/>
    </row>
    <row r="121" spans="1:9" s="13" customFormat="1" ht="21.75" customHeight="1">
      <c r="A121" s="14" t="s">
        <v>268</v>
      </c>
      <c r="B121" s="14"/>
      <c r="C121" s="133"/>
      <c r="D121" s="192"/>
      <c r="E121" s="192"/>
      <c r="F121" s="192"/>
      <c r="G121" s="192"/>
      <c r="H121" s="192"/>
      <c r="I121" s="192"/>
    </row>
    <row r="122" spans="1:9" s="13" customFormat="1" ht="21.75" customHeight="1">
      <c r="A122" s="14" t="s">
        <v>274</v>
      </c>
      <c r="B122" s="14"/>
      <c r="C122" s="142">
        <f>SUM(C67,C92,C119)</f>
        <v>-13999408</v>
      </c>
      <c r="D122" s="193"/>
      <c r="E122" s="142">
        <f>SUM(E67,E92,E119)</f>
        <v>-21163181</v>
      </c>
      <c r="F122" s="193"/>
      <c r="G122" s="142">
        <f>SUM(G67,G92,G119)</f>
        <v>-4345153</v>
      </c>
      <c r="H122" s="193"/>
      <c r="I122" s="142">
        <f>SUM(I67,I92,I119)</f>
        <v>-7624598</v>
      </c>
    </row>
    <row r="123" spans="1:9" s="13" customFormat="1" ht="21.75" customHeight="1">
      <c r="A123" s="14" t="s">
        <v>275</v>
      </c>
      <c r="B123" s="14"/>
      <c r="C123" s="17">
        <v>-248900</v>
      </c>
      <c r="D123" s="15"/>
      <c r="E123" s="155">
        <v>-90652</v>
      </c>
      <c r="F123" s="15"/>
      <c r="G123" s="64">
        <v>0</v>
      </c>
      <c r="H123" s="25"/>
      <c r="I123" s="64">
        <v>0</v>
      </c>
    </row>
    <row r="124" spans="1:9" s="13" customFormat="1" ht="21.75" customHeight="1">
      <c r="A124" s="174" t="s">
        <v>268</v>
      </c>
      <c r="B124" s="22"/>
      <c r="C124" s="215">
        <f>C122+C123</f>
        <v>-14248308</v>
      </c>
      <c r="D124" s="192"/>
      <c r="E124" s="162">
        <f>E122+E123</f>
        <v>-21253833</v>
      </c>
      <c r="F124" s="156"/>
      <c r="G124" s="215">
        <f>G122+G123</f>
        <v>-4345153</v>
      </c>
      <c r="H124" s="156"/>
      <c r="I124" s="162">
        <f>I122+I123</f>
        <v>-7624598</v>
      </c>
    </row>
    <row r="125" spans="1:9" s="91" customFormat="1" ht="23.4" customHeight="1">
      <c r="A125" s="184" t="s">
        <v>172</v>
      </c>
      <c r="B125" s="194"/>
      <c r="C125" s="219">
        <f>'BS 3-5'!F10</f>
        <v>54612895</v>
      </c>
      <c r="D125" s="15"/>
      <c r="E125" s="17">
        <v>67234119</v>
      </c>
      <c r="F125" s="15"/>
      <c r="G125" s="219">
        <f>'BS 3-5'!J10</f>
        <v>24149352</v>
      </c>
      <c r="H125" s="15"/>
      <c r="I125" s="63">
        <v>25954680</v>
      </c>
    </row>
    <row r="126" spans="1:9" s="91" customFormat="1" ht="23.4" customHeight="1" thickBot="1">
      <c r="A126" s="22" t="s">
        <v>292</v>
      </c>
      <c r="B126" s="22"/>
      <c r="C126" s="224">
        <f>SUM(C124:C125)</f>
        <v>40364587</v>
      </c>
      <c r="D126" s="192"/>
      <c r="E126" s="225">
        <f>SUM(E124:E125)</f>
        <v>45980286</v>
      </c>
      <c r="F126" s="192"/>
      <c r="G126" s="224">
        <f>SUM(G125+G124)</f>
        <v>19804199</v>
      </c>
      <c r="H126" s="192"/>
      <c r="I126" s="225">
        <f>SUM(I125+I124)</f>
        <v>18330082</v>
      </c>
    </row>
    <row r="127" spans="1:9" ht="14.15" customHeight="1" thickTop="1">
      <c r="C127" s="157"/>
      <c r="D127" s="158"/>
      <c r="E127" s="157"/>
      <c r="F127" s="158"/>
      <c r="G127" s="158"/>
      <c r="H127" s="158"/>
      <c r="I127" s="158"/>
    </row>
    <row r="128" spans="1:9" s="91" customFormat="1" ht="23.4" customHeight="1">
      <c r="A128" s="116" t="s">
        <v>0</v>
      </c>
      <c r="B128" s="188"/>
      <c r="C128" s="117"/>
      <c r="D128" s="117"/>
      <c r="E128" s="117"/>
      <c r="F128" s="117"/>
      <c r="G128" s="189"/>
      <c r="H128" s="189"/>
      <c r="I128" s="189"/>
    </row>
    <row r="129" spans="1:9" s="91" customFormat="1" ht="23.4" customHeight="1">
      <c r="A129" s="116" t="s">
        <v>121</v>
      </c>
      <c r="B129" s="188"/>
      <c r="C129" s="189" t="s">
        <v>91</v>
      </c>
      <c r="D129" s="117"/>
      <c r="E129" s="189" t="s">
        <v>91</v>
      </c>
      <c r="F129" s="117"/>
      <c r="G129" s="117"/>
      <c r="H129" s="117"/>
      <c r="I129" s="117"/>
    </row>
    <row r="130" spans="1:9" s="91" customFormat="1" ht="23.4" customHeight="1">
      <c r="A130" s="116"/>
      <c r="B130" s="21"/>
      <c r="C130" s="13"/>
      <c r="D130" s="13"/>
      <c r="E130" s="13"/>
      <c r="F130" s="13"/>
      <c r="G130" s="13"/>
      <c r="H130" s="13"/>
      <c r="I130" s="13"/>
    </row>
    <row r="131" spans="1:9" s="91" customFormat="1" ht="23.4" customHeight="1">
      <c r="A131" s="174"/>
      <c r="B131" s="123"/>
      <c r="C131" s="254" t="s">
        <v>1</v>
      </c>
      <c r="D131" s="254"/>
      <c r="E131" s="254"/>
      <c r="F131" s="175"/>
      <c r="G131" s="254" t="s">
        <v>2</v>
      </c>
      <c r="H131" s="254"/>
      <c r="I131" s="254"/>
    </row>
    <row r="132" spans="1:9" s="91" customFormat="1" ht="23.4" customHeight="1">
      <c r="A132" s="174"/>
      <c r="B132" s="123"/>
      <c r="C132" s="245" t="s">
        <v>217</v>
      </c>
      <c r="D132" s="245"/>
      <c r="E132" s="245"/>
      <c r="F132" s="175"/>
      <c r="G132" s="245" t="s">
        <v>217</v>
      </c>
      <c r="H132" s="245"/>
      <c r="I132" s="245"/>
    </row>
    <row r="133" spans="1:9" s="91" customFormat="1" ht="23.4" customHeight="1">
      <c r="A133" s="174"/>
      <c r="B133" s="123"/>
      <c r="C133" s="245" t="s">
        <v>216</v>
      </c>
      <c r="D133" s="245"/>
      <c r="E133" s="245"/>
      <c r="F133" s="175"/>
      <c r="G133" s="245" t="s">
        <v>216</v>
      </c>
      <c r="H133" s="245"/>
      <c r="I133" s="245"/>
    </row>
    <row r="134" spans="1:9" s="91" customFormat="1" ht="23.4" customHeight="1">
      <c r="A134" s="174"/>
      <c r="B134" s="176" t="s">
        <v>5</v>
      </c>
      <c r="C134" s="9">
        <v>2568</v>
      </c>
      <c r="D134" s="9"/>
      <c r="E134" s="9">
        <v>2567</v>
      </c>
      <c r="F134" s="177"/>
      <c r="G134" s="9">
        <v>2568</v>
      </c>
      <c r="H134" s="9"/>
      <c r="I134" s="9">
        <v>2567</v>
      </c>
    </row>
    <row r="135" spans="1:9" s="91" customFormat="1" ht="21.75" customHeight="1">
      <c r="A135" s="174"/>
      <c r="B135" s="178"/>
      <c r="C135" s="253" t="s">
        <v>7</v>
      </c>
      <c r="D135" s="253"/>
      <c r="E135" s="253"/>
      <c r="F135" s="253"/>
      <c r="G135" s="253"/>
      <c r="H135" s="253"/>
      <c r="I135" s="253"/>
    </row>
    <row r="136" spans="1:9" s="91" customFormat="1" ht="23.4" customHeight="1">
      <c r="A136" s="10" t="s">
        <v>176</v>
      </c>
      <c r="B136" s="7"/>
      <c r="C136" s="196"/>
      <c r="D136" s="196"/>
      <c r="E136" s="196"/>
      <c r="F136" s="196"/>
      <c r="G136" s="196"/>
      <c r="H136" s="196"/>
      <c r="I136" s="196"/>
    </row>
    <row r="137" spans="1:9" s="91" customFormat="1" ht="23.4" customHeight="1">
      <c r="A137" s="184" t="s">
        <v>193</v>
      </c>
      <c r="B137" s="7"/>
      <c r="C137" s="197"/>
      <c r="D137" s="197"/>
      <c r="E137" s="197"/>
      <c r="F137" s="197"/>
      <c r="G137" s="197"/>
      <c r="H137" s="197"/>
      <c r="I137" s="197"/>
    </row>
    <row r="138" spans="1:9" s="91" customFormat="1" ht="23.4" customHeight="1">
      <c r="A138" s="184" t="s">
        <v>194</v>
      </c>
      <c r="B138" s="7"/>
      <c r="C138" s="197"/>
      <c r="D138" s="197"/>
      <c r="E138" s="197"/>
      <c r="F138" s="197"/>
      <c r="G138" s="197"/>
      <c r="H138" s="197"/>
      <c r="I138" s="197"/>
    </row>
    <row r="139" spans="1:9" s="91" customFormat="1" ht="23.4" customHeight="1">
      <c r="A139" s="14" t="s">
        <v>177</v>
      </c>
      <c r="B139" s="7"/>
      <c r="C139" s="15">
        <v>2171702</v>
      </c>
      <c r="D139" s="197"/>
      <c r="E139" s="111">
        <v>2825880</v>
      </c>
      <c r="F139" s="197"/>
      <c r="G139" s="26">
        <v>0</v>
      </c>
      <c r="H139" s="197"/>
      <c r="I139" s="26">
        <v>0</v>
      </c>
    </row>
    <row r="140" spans="1:9" s="91" customFormat="1" ht="23.4" customHeight="1">
      <c r="A140" s="14" t="s">
        <v>195</v>
      </c>
      <c r="B140" s="7"/>
      <c r="C140" s="15">
        <v>-61077</v>
      </c>
      <c r="D140" s="26"/>
      <c r="E140" s="159">
        <v>-25336</v>
      </c>
      <c r="F140" s="26"/>
      <c r="G140" s="26">
        <v>0</v>
      </c>
      <c r="H140" s="26"/>
      <c r="I140" s="26">
        <v>0</v>
      </c>
    </row>
    <row r="141" spans="1:9" s="91" customFormat="1" ht="23.4" customHeight="1">
      <c r="A141" s="14" t="s">
        <v>332</v>
      </c>
      <c r="B141" s="7"/>
      <c r="C141" s="15">
        <v>-270391</v>
      </c>
      <c r="D141" s="26"/>
      <c r="E141" s="159">
        <v>0</v>
      </c>
      <c r="F141" s="26"/>
      <c r="G141" s="26">
        <v>0</v>
      </c>
      <c r="H141" s="26"/>
      <c r="I141" s="26">
        <v>0</v>
      </c>
    </row>
    <row r="142" spans="1:9" s="91" customFormat="1" ht="23.4" customHeight="1" thickBot="1">
      <c r="A142" s="18" t="s">
        <v>178</v>
      </c>
      <c r="B142" s="7"/>
      <c r="C142" s="224">
        <f>SUM(C139:C141)</f>
        <v>1840234</v>
      </c>
      <c r="D142" s="197"/>
      <c r="E142" s="224">
        <f>SUM(E139:E141)</f>
        <v>2800544</v>
      </c>
      <c r="F142" s="197"/>
      <c r="G142" s="224">
        <f>SUM(G139:G141)</f>
        <v>0</v>
      </c>
      <c r="H142" s="197"/>
      <c r="I142" s="224">
        <f>SUM(I139:I141)</f>
        <v>0</v>
      </c>
    </row>
    <row r="143" spans="1:9" ht="21.75" customHeight="1" thickTop="1">
      <c r="A143" s="18"/>
      <c r="B143" s="7"/>
      <c r="C143" s="197"/>
      <c r="D143" s="197"/>
      <c r="E143" s="197"/>
      <c r="F143" s="197"/>
      <c r="G143" s="197"/>
      <c r="H143" s="197"/>
      <c r="I143" s="197"/>
    </row>
    <row r="144" spans="1:9" ht="23.4" customHeight="1">
      <c r="A144" s="184" t="s">
        <v>181</v>
      </c>
      <c r="B144" s="7"/>
      <c r="C144" s="196"/>
      <c r="D144" s="196"/>
      <c r="E144" s="196"/>
      <c r="F144" s="196"/>
      <c r="G144" s="196"/>
      <c r="H144" s="196"/>
      <c r="I144" s="196"/>
    </row>
    <row r="145" spans="1:9" ht="23.4" customHeight="1">
      <c r="A145" s="14" t="s">
        <v>177</v>
      </c>
      <c r="B145" s="198">
        <v>7</v>
      </c>
      <c r="C145" s="15">
        <v>16408113</v>
      </c>
      <c r="D145" s="196"/>
      <c r="E145" s="26">
        <v>15174621</v>
      </c>
      <c r="F145" s="196"/>
      <c r="G145" s="26">
        <v>6930232</v>
      </c>
      <c r="H145" s="196"/>
      <c r="I145" s="26">
        <v>6608117</v>
      </c>
    </row>
    <row r="146" spans="1:9" ht="23.4" customHeight="1">
      <c r="A146" s="14" t="s">
        <v>206</v>
      </c>
      <c r="B146" s="7"/>
      <c r="C146" s="15">
        <v>1185328</v>
      </c>
      <c r="D146" s="196"/>
      <c r="E146" s="26">
        <v>1222723</v>
      </c>
      <c r="F146" s="196"/>
      <c r="G146" s="26">
        <v>165045</v>
      </c>
      <c r="H146" s="196"/>
      <c r="I146" s="26">
        <v>130918</v>
      </c>
    </row>
    <row r="147" spans="1:9" ht="23.4" customHeight="1">
      <c r="A147" s="14" t="s">
        <v>332</v>
      </c>
      <c r="B147" s="7"/>
      <c r="C147" s="15">
        <v>-6403</v>
      </c>
      <c r="D147" s="196"/>
      <c r="E147" s="26">
        <v>0</v>
      </c>
      <c r="F147" s="196"/>
      <c r="G147" s="26">
        <v>0</v>
      </c>
      <c r="H147" s="196"/>
      <c r="I147" s="26">
        <v>0</v>
      </c>
    </row>
    <row r="148" spans="1:9" ht="23.4" customHeight="1" thickBot="1">
      <c r="A148" s="18" t="s">
        <v>178</v>
      </c>
      <c r="B148" s="7"/>
      <c r="C148" s="224">
        <f>SUM(C145:C147)</f>
        <v>17587038</v>
      </c>
      <c r="D148" s="197"/>
      <c r="E148" s="224">
        <f>SUM(E145:E147)</f>
        <v>16397344</v>
      </c>
      <c r="F148" s="197"/>
      <c r="G148" s="224">
        <f>SUM(G145:G147)</f>
        <v>7095277</v>
      </c>
      <c r="H148" s="197"/>
      <c r="I148" s="224">
        <f>SUM(I145:I147)</f>
        <v>6739035</v>
      </c>
    </row>
    <row r="149" spans="1:9" ht="21.75" customHeight="1" thickTop="1">
      <c r="A149" s="184"/>
      <c r="B149" s="7"/>
      <c r="C149" s="26"/>
      <c r="D149" s="26"/>
      <c r="E149" s="26"/>
      <c r="F149" s="26"/>
      <c r="G149" s="26"/>
      <c r="H149" s="26"/>
      <c r="I149" s="26"/>
    </row>
    <row r="150" spans="1:9" ht="23.25" customHeight="1">
      <c r="A150" s="184" t="s">
        <v>196</v>
      </c>
      <c r="B150" s="7"/>
      <c r="C150" s="26"/>
      <c r="D150" s="26"/>
      <c r="E150" s="26"/>
      <c r="F150" s="26"/>
      <c r="G150" s="26"/>
      <c r="H150" s="26"/>
      <c r="I150" s="26"/>
    </row>
    <row r="151" spans="1:9" ht="23.25" customHeight="1">
      <c r="A151" s="14" t="s">
        <v>177</v>
      </c>
      <c r="B151" s="7">
        <v>8</v>
      </c>
      <c r="C151" s="15">
        <v>17951673</v>
      </c>
      <c r="D151" s="26"/>
      <c r="E151" s="159">
        <v>12999348</v>
      </c>
      <c r="F151" s="26"/>
      <c r="G151" s="159">
        <v>8870589</v>
      </c>
      <c r="H151" s="26"/>
      <c r="I151" s="26">
        <v>9027367</v>
      </c>
    </row>
    <row r="152" spans="1:9" ht="23.25" customHeight="1">
      <c r="A152" s="14" t="s">
        <v>195</v>
      </c>
      <c r="B152" s="7"/>
      <c r="C152" s="15">
        <v>-17435110</v>
      </c>
      <c r="D152" s="26"/>
      <c r="E152" s="159">
        <v>-12471892</v>
      </c>
      <c r="F152" s="26"/>
      <c r="G152" s="159">
        <v>-8646383</v>
      </c>
      <c r="H152" s="26"/>
      <c r="I152" s="26">
        <v>-8809118</v>
      </c>
    </row>
    <row r="153" spans="1:9" ht="23.25" customHeight="1" thickBot="1">
      <c r="A153" s="18" t="s">
        <v>178</v>
      </c>
      <c r="B153" s="7"/>
      <c r="C153" s="224">
        <f>SUM(C151:C152)</f>
        <v>516563</v>
      </c>
      <c r="D153" s="197"/>
      <c r="E153" s="224">
        <f>SUM(E151:E152)</f>
        <v>527456</v>
      </c>
      <c r="F153" s="197"/>
      <c r="G153" s="224">
        <f>SUM(G151:G152)</f>
        <v>224206</v>
      </c>
      <c r="H153" s="197"/>
      <c r="I153" s="224">
        <f>SUM(I151:I152)</f>
        <v>218249</v>
      </c>
    </row>
    <row r="154" spans="1:9" ht="21.75" customHeight="1" thickTop="1">
      <c r="A154" s="18"/>
      <c r="B154" s="7"/>
      <c r="C154" s="197"/>
      <c r="D154" s="197"/>
      <c r="E154" s="197"/>
      <c r="F154" s="197"/>
      <c r="G154" s="197"/>
      <c r="H154" s="197"/>
      <c r="I154" s="197"/>
    </row>
    <row r="155" spans="1:9" ht="23.25" customHeight="1">
      <c r="A155" s="184" t="s">
        <v>179</v>
      </c>
      <c r="B155" s="194"/>
      <c r="C155" s="196"/>
      <c r="D155" s="196"/>
      <c r="E155" s="196"/>
      <c r="F155" s="196"/>
      <c r="G155" s="26"/>
      <c r="H155" s="196"/>
      <c r="I155" s="26"/>
    </row>
    <row r="156" spans="1:9" ht="23.25" customHeight="1">
      <c r="A156" s="184" t="s">
        <v>182</v>
      </c>
      <c r="B156" s="198"/>
      <c r="C156" s="196"/>
      <c r="D156" s="196"/>
      <c r="E156" s="196"/>
      <c r="F156" s="196"/>
      <c r="G156" s="26"/>
      <c r="H156" s="196"/>
      <c r="I156" s="26"/>
    </row>
    <row r="157" spans="1:9" ht="23.25" customHeight="1">
      <c r="A157" s="184" t="s">
        <v>177</v>
      </c>
      <c r="B157" s="198"/>
      <c r="C157" s="15">
        <v>1427677</v>
      </c>
      <c r="D157" s="196"/>
      <c r="E157" s="160">
        <v>1458469</v>
      </c>
      <c r="F157" s="196"/>
      <c r="G157" s="159">
        <v>189652</v>
      </c>
      <c r="H157" s="196"/>
      <c r="I157" s="26">
        <v>366884</v>
      </c>
    </row>
    <row r="158" spans="1:9" ht="23.25" customHeight="1">
      <c r="A158" s="191" t="s">
        <v>206</v>
      </c>
      <c r="B158" s="198"/>
      <c r="C158" s="15">
        <v>73385</v>
      </c>
      <c r="D158" s="196"/>
      <c r="E158" s="160">
        <v>24979</v>
      </c>
      <c r="F158" s="196"/>
      <c r="G158" s="26">
        <v>16074</v>
      </c>
      <c r="H158" s="196"/>
      <c r="I158" s="26">
        <v>0</v>
      </c>
    </row>
    <row r="159" spans="1:9" ht="23.25" customHeight="1">
      <c r="A159" s="14" t="s">
        <v>332</v>
      </c>
      <c r="B159" s="198"/>
      <c r="C159" s="15">
        <v>-8887</v>
      </c>
      <c r="D159" s="196"/>
      <c r="E159" s="160">
        <v>0</v>
      </c>
      <c r="F159" s="196"/>
      <c r="G159" s="26">
        <v>0</v>
      </c>
      <c r="H159" s="196"/>
      <c r="I159" s="26">
        <v>0</v>
      </c>
    </row>
    <row r="160" spans="1:9" ht="23.25" customHeight="1" thickBot="1">
      <c r="A160" s="18" t="s">
        <v>178</v>
      </c>
      <c r="B160" s="198"/>
      <c r="C160" s="224">
        <f>SUM(C157:C159)</f>
        <v>1492175</v>
      </c>
      <c r="D160" s="197"/>
      <c r="E160" s="224">
        <f>SUM(E157:E159)</f>
        <v>1483448</v>
      </c>
      <c r="F160" s="197"/>
      <c r="G160" s="224">
        <f>SUM(G157:G159)</f>
        <v>205726</v>
      </c>
      <c r="H160" s="197"/>
      <c r="I160" s="224">
        <f>SUM(I157:I159)</f>
        <v>366884</v>
      </c>
    </row>
    <row r="161" ht="23.25" customHeight="1" thickTop="1"/>
  </sheetData>
  <sheetProtection formatCells="0" formatColumns="0" formatRows="0" insertColumns="0" insertRows="0" insertHyperlinks="0" deleteColumns="0" deleteRows="0" sort="0" autoFilter="0" pivotTables="0"/>
  <mergeCells count="28">
    <mergeCell ref="C50:E50"/>
    <mergeCell ref="G50:I50"/>
    <mergeCell ref="C4:E4"/>
    <mergeCell ref="G4:I4"/>
    <mergeCell ref="C5:E5"/>
    <mergeCell ref="G5:I5"/>
    <mergeCell ref="C6:E6"/>
    <mergeCell ref="G6:I6"/>
    <mergeCell ref="C8:I8"/>
    <mergeCell ref="G52:I52"/>
    <mergeCell ref="G51:I51"/>
    <mergeCell ref="C52:E52"/>
    <mergeCell ref="C51:E51"/>
    <mergeCell ref="C54:I54"/>
    <mergeCell ref="C96:E96"/>
    <mergeCell ref="G96:I96"/>
    <mergeCell ref="C98:E98"/>
    <mergeCell ref="G98:I98"/>
    <mergeCell ref="C100:I100"/>
    <mergeCell ref="G97:I97"/>
    <mergeCell ref="C97:E97"/>
    <mergeCell ref="C135:I135"/>
    <mergeCell ref="G131:I131"/>
    <mergeCell ref="C133:E133"/>
    <mergeCell ref="G133:I133"/>
    <mergeCell ref="C131:E131"/>
    <mergeCell ref="C132:E132"/>
    <mergeCell ref="G132:I132"/>
  </mergeCells>
  <pageMargins left="0.7" right="0.7" top="0.48" bottom="0.5" header="0.5" footer="0.5"/>
  <pageSetup paperSize="9" scale="74" firstPageNumber="14" fitToHeight="0" orientation="portrait" useFirstPageNumber="1" r:id="rId1"/>
  <headerFooter>
    <oddFooter>&amp;Lหมายเหตุประกอบงบการเงินแบบย่อเป็นส่วนหนึ่งของงบการเงินระหว่างกาลนี้
&amp;C&amp;P</oddFooter>
  </headerFooter>
  <rowBreaks count="3" manualBreakCount="3">
    <brk id="46" max="8" man="1"/>
    <brk id="92" max="8" man="1"/>
    <brk id="127" max="8" man="1"/>
  </rowBreaks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F3867-05BA-4B05-B0FF-52670D9930CF}">
  <dimension ref="A1:T8"/>
  <sheetViews>
    <sheetView workbookViewId="0"/>
  </sheetViews>
  <sheetFormatPr defaultRowHeight="21.5"/>
  <sheetData>
    <row r="1" spans="1:20">
      <c r="A1">
        <v>1760431603995</v>
      </c>
      <c r="B1" t="s">
        <v>299</v>
      </c>
      <c r="C1" t="s">
        <v>300</v>
      </c>
      <c r="D1">
        <v>7</v>
      </c>
      <c r="E1">
        <v>1760597258898</v>
      </c>
      <c r="F1" t="s">
        <v>315</v>
      </c>
      <c r="G1" t="s">
        <v>316</v>
      </c>
      <c r="H1">
        <v>0</v>
      </c>
      <c r="I1">
        <v>1760611513304</v>
      </c>
      <c r="J1" t="s">
        <v>317</v>
      </c>
      <c r="K1" t="s">
        <v>318</v>
      </c>
      <c r="L1">
        <v>0</v>
      </c>
      <c r="M1">
        <v>1761608023892</v>
      </c>
      <c r="N1" t="s">
        <v>323</v>
      </c>
      <c r="O1" t="s">
        <v>324</v>
      </c>
      <c r="P1">
        <v>0</v>
      </c>
      <c r="Q1">
        <v>1762912661504</v>
      </c>
      <c r="R1" t="s">
        <v>342</v>
      </c>
      <c r="S1" t="s">
        <v>343</v>
      </c>
      <c r="T1">
        <v>0</v>
      </c>
    </row>
    <row r="2" spans="1:20">
      <c r="A2">
        <v>1760431604700</v>
      </c>
      <c r="B2" t="s">
        <v>301</v>
      </c>
      <c r="C2" t="s">
        <v>302</v>
      </c>
      <c r="D2" t="s">
        <v>303</v>
      </c>
    </row>
    <row r="3" spans="1:20">
      <c r="A3">
        <v>1760431604700</v>
      </c>
      <c r="B3" t="s">
        <v>301</v>
      </c>
      <c r="C3" t="s">
        <v>304</v>
      </c>
      <c r="D3" t="s">
        <v>305</v>
      </c>
    </row>
    <row r="4" spans="1:20">
      <c r="A4">
        <v>1760431604700</v>
      </c>
      <c r="B4" t="s">
        <v>301</v>
      </c>
      <c r="C4" t="s">
        <v>306</v>
      </c>
      <c r="D4" t="s">
        <v>307</v>
      </c>
    </row>
    <row r="5" spans="1:20">
      <c r="A5">
        <v>1760431604700</v>
      </c>
      <c r="B5" t="s">
        <v>301</v>
      </c>
      <c r="C5" t="s">
        <v>308</v>
      </c>
      <c r="D5" t="s">
        <v>309</v>
      </c>
    </row>
    <row r="6" spans="1:20">
      <c r="A6">
        <v>1760431604700</v>
      </c>
      <c r="B6" t="s">
        <v>301</v>
      </c>
      <c r="C6" t="s">
        <v>310</v>
      </c>
      <c r="D6" t="s">
        <v>311</v>
      </c>
    </row>
    <row r="7" spans="1:20">
      <c r="A7">
        <v>1760431604897</v>
      </c>
      <c r="B7" t="s">
        <v>312</v>
      </c>
      <c r="C7" t="s">
        <v>302</v>
      </c>
      <c r="D7" t="s">
        <v>313</v>
      </c>
    </row>
    <row r="8" spans="1:20">
      <c r="A8">
        <v>1760431604905</v>
      </c>
      <c r="B8" t="s">
        <v>312</v>
      </c>
      <c r="C8" t="s">
        <v>306</v>
      </c>
      <c r="D8" t="s">
        <v>314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B004A-E926-45EE-BDBC-EC8C1AA33C2E}">
  <dimension ref="A1:T1"/>
  <sheetViews>
    <sheetView workbookViewId="0"/>
  </sheetViews>
  <sheetFormatPr defaultRowHeight="21.5"/>
  <sheetData>
    <row r="1" spans="1:20">
      <c r="A1">
        <v>1760431604227</v>
      </c>
      <c r="B1" t="s">
        <v>299</v>
      </c>
      <c r="C1" t="s">
        <v>300</v>
      </c>
      <c r="D1">
        <v>0</v>
      </c>
      <c r="E1">
        <v>1760597259598</v>
      </c>
      <c r="F1" t="s">
        <v>315</v>
      </c>
      <c r="G1" t="s">
        <v>316</v>
      </c>
      <c r="H1">
        <v>0</v>
      </c>
      <c r="I1">
        <v>1760611513586</v>
      </c>
      <c r="J1" t="s">
        <v>317</v>
      </c>
      <c r="K1" t="s">
        <v>318</v>
      </c>
      <c r="L1">
        <v>0</v>
      </c>
      <c r="M1">
        <v>1761608024804</v>
      </c>
      <c r="N1" t="s">
        <v>323</v>
      </c>
      <c r="O1" t="s">
        <v>324</v>
      </c>
      <c r="P1">
        <v>0</v>
      </c>
      <c r="Q1">
        <v>1762912661850</v>
      </c>
      <c r="R1" t="s">
        <v>342</v>
      </c>
      <c r="S1" t="s">
        <v>343</v>
      </c>
      <c r="T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DAF39-D7ED-4BB6-A193-EC500001785A}">
  <dimension ref="A1:T1"/>
  <sheetViews>
    <sheetView workbookViewId="0"/>
  </sheetViews>
  <sheetFormatPr defaultRowHeight="21.5"/>
  <sheetData>
    <row r="1" spans="1:20">
      <c r="A1">
        <v>1760431604432</v>
      </c>
      <c r="B1" t="s">
        <v>299</v>
      </c>
      <c r="C1" t="s">
        <v>300</v>
      </c>
      <c r="D1">
        <v>0</v>
      </c>
      <c r="E1">
        <v>1760597260049</v>
      </c>
      <c r="F1" t="s">
        <v>315</v>
      </c>
      <c r="G1" t="s">
        <v>316</v>
      </c>
      <c r="H1">
        <v>0</v>
      </c>
      <c r="I1">
        <v>1760611513885</v>
      </c>
      <c r="J1" t="s">
        <v>317</v>
      </c>
      <c r="K1" t="s">
        <v>318</v>
      </c>
      <c r="L1">
        <v>0</v>
      </c>
      <c r="M1">
        <v>1761608024804</v>
      </c>
      <c r="N1" t="s">
        <v>323</v>
      </c>
      <c r="O1" t="s">
        <v>324</v>
      </c>
      <c r="P1">
        <v>0</v>
      </c>
      <c r="Q1">
        <v>1762912661866</v>
      </c>
      <c r="R1" t="s">
        <v>342</v>
      </c>
      <c r="S1" t="s">
        <v>343</v>
      </c>
      <c r="T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E31A1-A67C-41F9-A545-27318C9B7A73}">
  <dimension ref="A1:T1"/>
  <sheetViews>
    <sheetView workbookViewId="0"/>
  </sheetViews>
  <sheetFormatPr defaultRowHeight="21.5"/>
  <sheetData>
    <row r="1" spans="1:20">
      <c r="A1">
        <v>1760431604668</v>
      </c>
      <c r="B1" t="s">
        <v>299</v>
      </c>
      <c r="C1" t="s">
        <v>300</v>
      </c>
      <c r="D1">
        <v>0</v>
      </c>
      <c r="E1">
        <v>1760597260488</v>
      </c>
      <c r="F1" t="s">
        <v>315</v>
      </c>
      <c r="G1" t="s">
        <v>316</v>
      </c>
      <c r="H1">
        <v>0</v>
      </c>
      <c r="I1">
        <v>1760611514152</v>
      </c>
      <c r="J1" t="s">
        <v>317</v>
      </c>
      <c r="K1" t="s">
        <v>318</v>
      </c>
      <c r="L1">
        <v>0</v>
      </c>
      <c r="M1">
        <v>1761608024820</v>
      </c>
      <c r="N1" t="s">
        <v>323</v>
      </c>
      <c r="O1" t="s">
        <v>324</v>
      </c>
      <c r="P1">
        <v>0</v>
      </c>
      <c r="Q1">
        <v>1762912661882</v>
      </c>
      <c r="R1" t="s">
        <v>342</v>
      </c>
      <c r="S1" t="s">
        <v>343</v>
      </c>
      <c r="T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" xmlMigrated="true" guid="19f054ca-596a-4be2-a718-27c341c319b5" revision="3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4.xml><?xml version="1.0" encoding="utf-8"?>
<datasnipper xmlns="http://datasnipperlegacy" workbookId="75982b50-0c3c-4cbb-aaa0-9b8361206090" dataSnipperSheetDeleted="false" guid="82ce4fac-d626-4d14-9d07-0b597f4ab02e" revision="2">
  <settings xmlns="" guid="8e569956-a950-444d-b69d-dc7ec7e2cf7c">
    <setting type="boolean" value="True" name="embed-documents" guid="816bc466-2a65-43c3-995a-c8db000b155c"/>
  </settings>
</datasnipper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8f9174a307f5de23d1d8b9276778c9b2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929770473d7a87cc3e36cd90cb8698e1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96DCAC1-4AE1-403B-811C-7CA788108D6B}">
  <ds:schemaRefs>
    <ds:schemaRef ds:uri="http://datasnipper"/>
  </ds:schemaRefs>
</ds:datastoreItem>
</file>

<file path=customXml/itemProps2.xml><?xml version="1.0" encoding="utf-8"?>
<ds:datastoreItem xmlns:ds="http://schemas.openxmlformats.org/officeDocument/2006/customXml" ds:itemID="{0A4FF30A-74C1-4B76-971A-E514C34ECDE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F50C654-9C3E-4ABD-9B00-F3AFFB0E3F85}">
  <ds:schemaRefs>
    <ds:schemaRef ds:uri="http://purl.org/dc/dcmitype/"/>
    <ds:schemaRef ds:uri="http://purl.org/dc/terms/"/>
    <ds:schemaRef ds:uri="http://schemas.microsoft.com/sharepoint/v3"/>
    <ds:schemaRef ds:uri="http://schemas.openxmlformats.org/package/2006/metadata/core-properties"/>
    <ds:schemaRef ds:uri="4243d5be-521d-4052-81ca-f0f31ea6f2da"/>
    <ds:schemaRef ds:uri="05716746-add9-412a-97a9-1b5167d151a3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  <ds:schemaRef ds:uri="f6ba49b0-bcda-4796-8236-5b5cc1493ace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6A8B8596-D9AE-4318-B472-95FA52519104}">
  <ds:schemaRefs>
    <ds:schemaRef ds:uri="http://datasnipperlegacy"/>
    <ds:schemaRef ds:uri=""/>
  </ds:schemaRefs>
</ds:datastoreItem>
</file>

<file path=customXml/itemProps5.xml><?xml version="1.0" encoding="utf-8"?>
<ds:datastoreItem xmlns:ds="http://schemas.openxmlformats.org/officeDocument/2006/customXml" ds:itemID="{E1283AC7-B7EA-4853-BBCB-18CF89EAA2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3-5</vt:lpstr>
      <vt:lpstr>PL3M-6-7</vt:lpstr>
      <vt:lpstr>PL9M-8-9</vt:lpstr>
      <vt:lpstr>SH 10</vt:lpstr>
      <vt:lpstr>SH 11</vt:lpstr>
      <vt:lpstr>SH 12</vt:lpstr>
      <vt:lpstr>SH 13</vt:lpstr>
      <vt:lpstr>CF-14-17</vt:lpstr>
      <vt:lpstr>'BS 3-5'!Print_Area</vt:lpstr>
      <vt:lpstr>'CF-14-17'!Print_Area</vt:lpstr>
      <vt:lpstr>'PL3M-6-7'!Print_Area</vt:lpstr>
      <vt:lpstr>'PL9M-8-9'!Print_Area</vt:lpstr>
      <vt:lpstr>'SH 10'!Print_Area</vt:lpstr>
      <vt:lpstr>'SH 11'!Print_Area</vt:lpstr>
      <vt:lpstr>'SH 12'!Print_Area</vt:lpstr>
      <vt:lpstr>'SH 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Sasikarn Rudikunrungroj</cp:lastModifiedBy>
  <cp:lastPrinted>2025-10-30T03:11:56Z</cp:lastPrinted>
  <dcterms:created xsi:type="dcterms:W3CDTF">2016-04-19T02:59:23Z</dcterms:created>
  <dcterms:modified xsi:type="dcterms:W3CDTF">2025-11-12T03:05:21Z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