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5\Conso_Q32025\Sent to SET\KPMG\"/>
    </mc:Choice>
  </mc:AlternateContent>
  <xr:revisionPtr revIDLastSave="0" documentId="13_ncr:1_{7989EB09-3F4D-45B3-9737-9C410B986D78}" xr6:coauthVersionLast="47" xr6:coauthVersionMax="47" xr10:uidLastSave="{00000000-0000-0000-0000-000000000000}"/>
  <bookViews>
    <workbookView xWindow="-110" yWindow="-110" windowWidth="19420" windowHeight="10300" tabRatio="714" xr2:uid="{00000000-000D-0000-FFFF-FFFF00000000}"/>
  </bookViews>
  <sheets>
    <sheet name="BS-2-4" sheetId="43" r:id="rId1"/>
    <sheet name="PL-5-8" sheetId="32" r:id="rId2"/>
    <sheet name="SH 9" sheetId="56" r:id="rId3"/>
    <sheet name="SH 10" sheetId="54" r:id="rId4"/>
    <sheet name="SH 11" sheetId="57" r:id="rId5"/>
    <sheet name="SH 12" sheetId="55" r:id="rId6"/>
    <sheet name="CF 13-16" sheetId="50" r:id="rId7"/>
    <sheet name="DS_INTERNAL_SETTINGS_STORAGE" sheetId="58" state="veryHidden" r:id="rId8"/>
    <sheet name="DS_INTERNAL_DOCGROUP_STORAGE" sheetId="59" state="veryHidden" r:id="rId9"/>
    <sheet name="DS_INTERNAL_DOCUMENT_STORAGE" sheetId="60" state="veryHidden" r:id="rId10"/>
    <sheet name="DS_INTERNAL_SNIP_STORAGE" sheetId="61" state="veryHidden" r:id="rId11"/>
  </sheets>
  <definedNames>
    <definedName name="_xlnm.Print_Area" localSheetId="0">'BS-2-4'!$A$1:$J$115</definedName>
    <definedName name="_xlnm.Print_Area" localSheetId="6">'CF 13-16'!$A$1:$J$179</definedName>
    <definedName name="_xlnm.Print_Area" localSheetId="1">'PL-5-8'!$A$1:$J$170</definedName>
    <definedName name="_xlnm.Print_Area" localSheetId="3">'SH 10'!$A$1:$AB$39</definedName>
    <definedName name="_xlnm.Print_Area" localSheetId="4">'SH 11'!$A$1:$T$30</definedName>
    <definedName name="_xlnm.Print_Area" localSheetId="5">'SH 12'!$A$1:$P$29</definedName>
    <definedName name="_xlnm.Print_Area" localSheetId="2">'SH 9'!$A$1:$AF$39</definedName>
    <definedName name="Title2nd" localSheetId="6">'CF 13-16'!#REF!</definedName>
    <definedName name="Title2nd" localSheetId="1">'PL-5-8'!#REF!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8" i="50" l="1"/>
  <c r="H178" i="50"/>
  <c r="F178" i="50"/>
  <c r="D178" i="50"/>
  <c r="J165" i="50"/>
  <c r="H165" i="50"/>
  <c r="F165" i="50"/>
  <c r="D165" i="50"/>
  <c r="D29" i="57"/>
  <c r="T20" i="57"/>
  <c r="R20" i="57"/>
  <c r="P20" i="57"/>
  <c r="N20" i="57"/>
  <c r="L20" i="57"/>
  <c r="J20" i="57"/>
  <c r="H20" i="57"/>
  <c r="F20" i="57"/>
  <c r="D20" i="57"/>
  <c r="D133" i="50"/>
  <c r="P22" i="56"/>
  <c r="L22" i="56"/>
  <c r="N22" i="56"/>
  <c r="AD27" i="56"/>
  <c r="AD22" i="56"/>
  <c r="AD29" i="56" s="1"/>
  <c r="AF26" i="56"/>
  <c r="AB26" i="56"/>
  <c r="AB25" i="56"/>
  <c r="AF25" i="56" s="1"/>
  <c r="AF27" i="56" s="1"/>
  <c r="AF21" i="56"/>
  <c r="J158" i="50"/>
  <c r="H158" i="50"/>
  <c r="F158" i="50"/>
  <c r="D158" i="50"/>
  <c r="T17" i="57"/>
  <c r="Z25" i="56"/>
  <c r="AB20" i="56"/>
  <c r="AB22" i="56" s="1"/>
  <c r="AB21" i="56"/>
  <c r="D62" i="43"/>
  <c r="AF20" i="56" l="1"/>
  <c r="AF22" i="56" s="1"/>
  <c r="AF29" i="56" s="1"/>
  <c r="F147" i="32"/>
  <c r="N25" i="57"/>
  <c r="N29" i="57"/>
  <c r="J25" i="57"/>
  <c r="J29" i="57"/>
  <c r="P34" i="56"/>
  <c r="L34" i="56"/>
  <c r="P27" i="56"/>
  <c r="L27" i="56"/>
  <c r="J147" i="32"/>
  <c r="P29" i="56" l="1"/>
  <c r="P38" i="56" s="1"/>
  <c r="L29" i="56"/>
  <c r="L38" i="56" s="1"/>
  <c r="J133" i="50"/>
  <c r="H133" i="50"/>
  <c r="F133" i="50"/>
  <c r="AB24" i="54"/>
  <c r="X26" i="54"/>
  <c r="F170" i="32"/>
  <c r="H161" i="32"/>
  <c r="H147" i="32"/>
  <c r="D147" i="32"/>
  <c r="H101" i="32"/>
  <c r="F84" i="32"/>
  <c r="F41" i="32"/>
  <c r="F112" i="43"/>
  <c r="L23" i="57"/>
  <c r="L25" i="57" s="1"/>
  <c r="T28" i="57"/>
  <c r="P25" i="57"/>
  <c r="H25" i="57"/>
  <c r="F25" i="57"/>
  <c r="D25" i="57"/>
  <c r="T18" i="57"/>
  <c r="T12" i="57"/>
  <c r="H19" i="55"/>
  <c r="F19" i="55"/>
  <c r="P17" i="55"/>
  <c r="J125" i="32"/>
  <c r="H125" i="32"/>
  <c r="F125" i="32"/>
  <c r="J22" i="55"/>
  <c r="P22" i="55" s="1"/>
  <c r="AD32" i="56"/>
  <c r="AD34" i="56" s="1"/>
  <c r="N32" i="56"/>
  <c r="N34" i="56" s="1"/>
  <c r="AB37" i="56"/>
  <c r="AF37" i="56" s="1"/>
  <c r="X34" i="56"/>
  <c r="V34" i="56"/>
  <c r="T34" i="56"/>
  <c r="R34" i="56"/>
  <c r="J34" i="56"/>
  <c r="H34" i="56"/>
  <c r="F34" i="56"/>
  <c r="D34" i="56"/>
  <c r="AB33" i="56"/>
  <c r="AF33" i="56" s="1"/>
  <c r="X27" i="56"/>
  <c r="V27" i="56"/>
  <c r="T27" i="56"/>
  <c r="R27" i="56"/>
  <c r="N27" i="56"/>
  <c r="J27" i="56"/>
  <c r="H27" i="56"/>
  <c r="F27" i="56"/>
  <c r="D27" i="56"/>
  <c r="X22" i="56"/>
  <c r="V22" i="56"/>
  <c r="T22" i="56"/>
  <c r="R22" i="56"/>
  <c r="J22" i="56"/>
  <c r="H22" i="56"/>
  <c r="F22" i="56"/>
  <c r="D22" i="56"/>
  <c r="Z22" i="56"/>
  <c r="Z15" i="56"/>
  <c r="F21" i="54"/>
  <c r="D21" i="54"/>
  <c r="X24" i="54"/>
  <c r="V37" i="54"/>
  <c r="V26" i="54"/>
  <c r="V24" i="54"/>
  <c r="Z32" i="54"/>
  <c r="Z34" i="54" s="1"/>
  <c r="L32" i="54"/>
  <c r="L34" i="54" s="1"/>
  <c r="D28" i="55"/>
  <c r="P27" i="55"/>
  <c r="L24" i="55"/>
  <c r="H24" i="55"/>
  <c r="F24" i="55"/>
  <c r="F28" i="55" s="1"/>
  <c r="D24" i="55"/>
  <c r="P19" i="55"/>
  <c r="N19" i="55"/>
  <c r="L19" i="55"/>
  <c r="L28" i="55" s="1"/>
  <c r="J19" i="55"/>
  <c r="H28" i="55"/>
  <c r="D19" i="55"/>
  <c r="P12" i="55"/>
  <c r="AB37" i="54"/>
  <c r="X37" i="54"/>
  <c r="T34" i="54"/>
  <c r="R34" i="54"/>
  <c r="P34" i="54"/>
  <c r="N34" i="54"/>
  <c r="N38" i="54" s="1"/>
  <c r="J34" i="54"/>
  <c r="J38" i="54" s="1"/>
  <c r="H34" i="54"/>
  <c r="F34" i="54"/>
  <c r="D34" i="54"/>
  <c r="X33" i="54"/>
  <c r="AB33" i="54" s="1"/>
  <c r="V33" i="54"/>
  <c r="V32" i="54"/>
  <c r="V34" i="54" s="1"/>
  <c r="R29" i="54"/>
  <c r="R38" i="54" s="1"/>
  <c r="N29" i="54"/>
  <c r="J29" i="54"/>
  <c r="Z27" i="54"/>
  <c r="V27" i="54"/>
  <c r="T27" i="54"/>
  <c r="R27" i="54"/>
  <c r="P27" i="54"/>
  <c r="N27" i="54"/>
  <c r="L27" i="54"/>
  <c r="J27" i="54"/>
  <c r="H27" i="54"/>
  <c r="F27" i="54"/>
  <c r="D27" i="54"/>
  <c r="Z21" i="54"/>
  <c r="Z29" i="54" s="1"/>
  <c r="V21" i="54"/>
  <c r="T21" i="54"/>
  <c r="T29" i="54" s="1"/>
  <c r="T38" i="54" s="1"/>
  <c r="R21" i="54"/>
  <c r="P21" i="54"/>
  <c r="P29" i="54" s="1"/>
  <c r="P38" i="54" s="1"/>
  <c r="N21" i="54"/>
  <c r="L21" i="54"/>
  <c r="L29" i="54" s="1"/>
  <c r="J21" i="54"/>
  <c r="H21" i="54"/>
  <c r="H29" i="54" s="1"/>
  <c r="H38" i="54" s="1"/>
  <c r="F29" i="54"/>
  <c r="F38" i="54" s="1"/>
  <c r="D29" i="54"/>
  <c r="D38" i="54" s="1"/>
  <c r="X20" i="54"/>
  <c r="AB20" i="54" s="1"/>
  <c r="AB21" i="54" s="1"/>
  <c r="V20" i="54"/>
  <c r="V15" i="54"/>
  <c r="X15" i="54" s="1"/>
  <c r="J75" i="32"/>
  <c r="H75" i="32"/>
  <c r="D75" i="32"/>
  <c r="F75" i="32"/>
  <c r="H29" i="57" l="1"/>
  <c r="F29" i="57"/>
  <c r="P29" i="57"/>
  <c r="T29" i="56"/>
  <c r="T38" i="56" s="1"/>
  <c r="V29" i="56"/>
  <c r="V38" i="56" s="1"/>
  <c r="Z27" i="56"/>
  <c r="Z29" i="56" s="1"/>
  <c r="Z34" i="56"/>
  <c r="L29" i="57"/>
  <c r="T23" i="57"/>
  <c r="AD38" i="56"/>
  <c r="D29" i="56"/>
  <c r="D38" i="56" s="1"/>
  <c r="F29" i="56"/>
  <c r="F38" i="56" s="1"/>
  <c r="H29" i="56"/>
  <c r="H38" i="56" s="1"/>
  <c r="J29" i="56"/>
  <c r="J38" i="56" s="1"/>
  <c r="N29" i="56"/>
  <c r="N38" i="56" s="1"/>
  <c r="R29" i="56"/>
  <c r="R38" i="56" s="1"/>
  <c r="X29" i="56"/>
  <c r="X38" i="56" s="1"/>
  <c r="AB27" i="56"/>
  <c r="AB32" i="56"/>
  <c r="AB15" i="56"/>
  <c r="AB26" i="54"/>
  <c r="AB27" i="54" s="1"/>
  <c r="AB29" i="54" s="1"/>
  <c r="X27" i="54"/>
  <c r="V29" i="54"/>
  <c r="L38" i="54"/>
  <c r="J24" i="55"/>
  <c r="J28" i="55" s="1"/>
  <c r="AB15" i="54"/>
  <c r="Z38" i="54"/>
  <c r="X32" i="54"/>
  <c r="X21" i="54"/>
  <c r="V38" i="54"/>
  <c r="Z38" i="56" l="1"/>
  <c r="AB29" i="56"/>
  <c r="AF15" i="56"/>
  <c r="AB34" i="56"/>
  <c r="AF34" i="56" s="1"/>
  <c r="AF32" i="56"/>
  <c r="X29" i="54"/>
  <c r="X34" i="54"/>
  <c r="AB32" i="54"/>
  <c r="AF38" i="56" l="1"/>
  <c r="AB38" i="56"/>
  <c r="AB34" i="54"/>
  <c r="AB38" i="54" s="1"/>
  <c r="X38" i="54"/>
  <c r="D19" i="43" l="1"/>
  <c r="J97" i="50" l="1"/>
  <c r="H97" i="50"/>
  <c r="D97" i="50"/>
  <c r="H109" i="32" l="1"/>
  <c r="H62" i="43"/>
  <c r="J110" i="43" l="1"/>
  <c r="F110" i="43"/>
  <c r="F76" i="43"/>
  <c r="F35" i="43"/>
  <c r="F19" i="43"/>
  <c r="J170" i="32" l="1"/>
  <c r="D170" i="32"/>
  <c r="J161" i="32"/>
  <c r="F161" i="32"/>
  <c r="D161" i="32"/>
  <c r="D125" i="32"/>
  <c r="J109" i="32"/>
  <c r="F109" i="32"/>
  <c r="D109" i="32"/>
  <c r="J101" i="32"/>
  <c r="H111" i="32"/>
  <c r="F101" i="32"/>
  <c r="D101" i="32"/>
  <c r="H116" i="32" l="1"/>
  <c r="H118" i="32" s="1"/>
  <c r="H120" i="32" s="1"/>
  <c r="H139" i="32" s="1"/>
  <c r="H11" i="50" s="1"/>
  <c r="H42" i="50" s="1"/>
  <c r="J164" i="32"/>
  <c r="N23" i="55" s="1"/>
  <c r="D164" i="32"/>
  <c r="F164" i="32"/>
  <c r="H164" i="32"/>
  <c r="D111" i="32"/>
  <c r="D118" i="32" s="1"/>
  <c r="J111" i="32"/>
  <c r="J116" i="32" s="1"/>
  <c r="J118" i="32" s="1"/>
  <c r="J120" i="32" s="1"/>
  <c r="J139" i="32" s="1"/>
  <c r="F111" i="32"/>
  <c r="F116" i="32" s="1"/>
  <c r="D120" i="32" l="1"/>
  <c r="D139" i="32" s="1"/>
  <c r="D11" i="50" s="1"/>
  <c r="D42" i="50" s="1"/>
  <c r="D116" i="32"/>
  <c r="R24" i="57"/>
  <c r="R25" i="57" s="1"/>
  <c r="R29" i="57" s="1"/>
  <c r="H165" i="32"/>
  <c r="N24" i="55"/>
  <c r="N28" i="55" s="1"/>
  <c r="P23" i="55"/>
  <c r="P24" i="55" s="1"/>
  <c r="P28" i="55" s="1"/>
  <c r="H170" i="32"/>
  <c r="J165" i="32"/>
  <c r="J11" i="50"/>
  <c r="J42" i="50" s="1"/>
  <c r="F118" i="32"/>
  <c r="F120" i="32" s="1"/>
  <c r="F139" i="32" s="1"/>
  <c r="F165" i="32" s="1"/>
  <c r="T24" i="57" l="1"/>
  <c r="D69" i="50"/>
  <c r="D165" i="32"/>
  <c r="F11" i="50"/>
  <c r="D84" i="32"/>
  <c r="T25" i="57" l="1"/>
  <c r="T29" i="57" s="1"/>
  <c r="F42" i="50"/>
  <c r="F69" i="50" s="1"/>
  <c r="H140" i="50"/>
  <c r="D140" i="50"/>
  <c r="D35" i="43" l="1"/>
  <c r="F97" i="50" l="1"/>
  <c r="J35" i="43" l="1"/>
  <c r="F62" i="43" l="1"/>
  <c r="D17" i="32" l="1"/>
  <c r="J63" i="32"/>
  <c r="H63" i="32"/>
  <c r="F63" i="32"/>
  <c r="H110" i="43" l="1"/>
  <c r="D110" i="43"/>
  <c r="F171" i="50" l="1"/>
  <c r="J171" i="50"/>
  <c r="H171" i="50"/>
  <c r="D171" i="50"/>
  <c r="J84" i="32" l="1"/>
  <c r="H35" i="43" l="1"/>
  <c r="F17" i="32"/>
  <c r="J78" i="32" l="1"/>
  <c r="J41" i="32"/>
  <c r="J69" i="50" s="1"/>
  <c r="J25" i="32"/>
  <c r="J17" i="32"/>
  <c r="F25" i="32"/>
  <c r="F27" i="32" s="1"/>
  <c r="J112" i="43"/>
  <c r="H112" i="43"/>
  <c r="D112" i="43"/>
  <c r="J76" i="43"/>
  <c r="H76" i="43"/>
  <c r="D76" i="43"/>
  <c r="D78" i="43" s="1"/>
  <c r="J62" i="43"/>
  <c r="J19" i="43"/>
  <c r="H19" i="43"/>
  <c r="J78" i="43" l="1"/>
  <c r="J114" i="43" s="1"/>
  <c r="F32" i="32"/>
  <c r="J27" i="32"/>
  <c r="J32" i="32" s="1"/>
  <c r="F78" i="32"/>
  <c r="D114" i="43"/>
  <c r="H78" i="43"/>
  <c r="H114" i="43" s="1"/>
  <c r="D37" i="43"/>
  <c r="F78" i="43"/>
  <c r="F114" i="43" s="1"/>
  <c r="H37" i="43"/>
  <c r="J37" i="43"/>
  <c r="F37" i="43"/>
  <c r="J34" i="32" l="1"/>
  <c r="J36" i="32" s="1"/>
  <c r="J55" i="32" s="1"/>
  <c r="J79" i="32" s="1"/>
  <c r="F71" i="50"/>
  <c r="F34" i="32"/>
  <c r="F36" i="32" s="1"/>
  <c r="F136" i="50" l="1"/>
  <c r="F139" i="50" s="1"/>
  <c r="F55" i="32"/>
  <c r="F79" i="32" s="1"/>
  <c r="J71" i="50" l="1"/>
  <c r="J136" i="50" s="1"/>
  <c r="J139" i="50" l="1"/>
  <c r="J141" i="50" l="1"/>
  <c r="F141" i="50"/>
  <c r="D63" i="32"/>
  <c r="D78" i="32" s="1"/>
  <c r="D41" i="32"/>
  <c r="H25" i="32"/>
  <c r="D25" i="32"/>
  <c r="D27" i="32" s="1"/>
  <c r="H17" i="32"/>
  <c r="H27" i="32" s="1"/>
  <c r="H78" i="32" l="1"/>
  <c r="H32" i="32"/>
  <c r="H34" i="32" s="1"/>
  <c r="H36" i="32" s="1"/>
  <c r="D34" i="32" l="1"/>
  <c r="D36" i="32" s="1"/>
  <c r="D32" i="32"/>
  <c r="H41" i="32" l="1"/>
  <c r="D55" i="32"/>
  <c r="D79" i="32" s="1"/>
  <c r="D71" i="50"/>
  <c r="D136" i="50" s="1"/>
  <c r="H55" i="32"/>
  <c r="H79" i="32" s="1"/>
  <c r="H84" i="32" s="1"/>
  <c r="H69" i="50" l="1"/>
  <c r="H71" i="50" s="1"/>
  <c r="H136" i="50" l="1"/>
  <c r="H139" i="50" s="1"/>
  <c r="H141" i="50" s="1"/>
  <c r="D139" i="50"/>
  <c r="D141" i="50" s="1"/>
</calcChain>
</file>

<file path=xl/sharedStrings.xml><?xml version="1.0" encoding="utf-8"?>
<sst xmlns="http://schemas.openxmlformats.org/spreadsheetml/2006/main" count="781" uniqueCount="367">
  <si>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</si>
  <si>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</si>
  <si>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</si>
  <si>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</si>
  <si>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</si>
  <si>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</si>
  <si>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</si>
  <si>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</si>
  <si>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</si>
  <si>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</si>
  <si>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</si>
  <si>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</si>
  <si>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</si>
  <si>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</si>
  <si>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</si>
  <si>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</si>
  <si>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</si>
  <si>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</si>
  <si>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</si>
  <si>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</si>
  <si>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</si>
  <si>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</si>
  <si>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</si>
  <si>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</si>
  <si>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</si>
  <si>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</si>
  <si>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</si>
  <si>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</si>
  <si>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</si>
  <si>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</si>
  <si>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</si>
  <si>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</si>
  <si>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</si>
  <si>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</si>
  <si>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</si>
  <si>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</si>
  <si>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</si>
  <si>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</si>
  <si>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</si>
  <si>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</si>
  <si>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</si>
  <si>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</si>
  <si>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</si>
  <si>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</si>
  <si>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</si>
  <si>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</si>
  <si>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</si>
  <si>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</si>
  <si>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</si>
  <si>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</si>
  <si>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</si>
  <si>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</si>
  <si>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</si>
  <si>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</si>
  <si>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</si>
  <si>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</si>
  <si>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</si>
  <si>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</si>
  <si>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</si>
  <si>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</si>
  <si>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</si>
  <si>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</si>
  <si>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</si>
  <si>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</si>
  <si>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</si>
  <si>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</si>
  <si>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</si>
  <si>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</si>
  <si>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</si>
  <si>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</si>
  <si>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</si>
  <si>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</si>
  <si>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</si>
  <si>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</si>
  <si>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</si>
  <si>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</si>
  <si>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</si>
  <si>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</si>
  <si>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</si>
  <si>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</si>
  <si>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</si>
  <si>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</si>
  <si>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</si>
  <si>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</si>
  <si>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</si>
  <si>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</si>
  <si>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</si>
  <si>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</si>
  <si>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</si>
  <si>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</si>
  <si>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</si>
  <si>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</si>
  <si>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</si>
  <si>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</si>
  <si>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</si>
  <si>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</si>
  <si>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</si>
  <si>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</si>
  <si>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</si>
  <si>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</si>
  <si>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</si>
  <si>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</si>
  <si>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</si>
  <si>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</si>
  <si>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</si>
  <si>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</si>
  <si>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</si>
  <si>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</si>
  <si>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</si>
  <si>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</si>
  <si>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</si>
  <si>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</si>
  <si>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</si>
  <si>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</si>
  <si>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</si>
  <si>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</si>
  <si>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</si>
  <si>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</si>
  <si>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</si>
  <si>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</si>
  <si>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</si>
  <si>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</si>
  <si>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</si>
  <si>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</si>
  <si>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</si>
  <si>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</si>
  <si>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</si>
  <si>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</si>
  <si>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</si>
  <si>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</si>
  <si>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</si>
  <si>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</si>
  <si>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</si>
  <si>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</si>
  <si>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</si>
  <si>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</si>
  <si>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</si>
  <si>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Separate</t>
  </si>
  <si>
    <t xml:space="preserve">Deferred tax assets </t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</si>
  <si>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</si>
  <si>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</si>
  <si>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</si>
  <si>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</si>
  <si>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</si>
  <si>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</si>
  <si>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</si>
  <si>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</si>
  <si>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</si>
  <si>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</si>
  <si>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</si>
  <si>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</si>
  <si>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</si>
  <si>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</si>
  <si>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</si>
  <si>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</si>
  <si>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</si>
  <si>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</si>
  <si>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</si>
  <si>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</si>
  <si>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Depreciation of property, plant and equipment</t>
  </si>
  <si>
    <t>Depreciation of right-of-use assets</t>
  </si>
  <si>
    <t>Derivatives assets</t>
  </si>
  <si>
    <t>Other components of equity</t>
  </si>
  <si>
    <t>Total other</t>
  </si>
  <si>
    <t xml:space="preserve"> components</t>
  </si>
  <si>
    <t>Translation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</si>
  <si>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</si>
  <si>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</si>
  <si>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</si>
  <si>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</si>
  <si>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>Fair value</t>
  </si>
  <si>
    <t>Cash and cash equivalents at 1 January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</si>
  <si>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</si>
  <si>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</si>
  <si>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</si>
  <si>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</si>
  <si>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</si>
  <si>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</si>
  <si>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</si>
  <si>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</si>
  <si>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</si>
  <si>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</si>
  <si>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</si>
  <si>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</si>
  <si>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</si>
  <si>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</si>
  <si>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</si>
  <si>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</si>
  <si>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</si>
  <si>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</si>
  <si>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</si>
  <si>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Net foreign exchange loss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</si>
  <si>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</si>
  <si>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</si>
  <si>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</si>
  <si>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acquisition of property, plant and equipment</t>
  </si>
  <si>
    <t xml:space="preserve">   other than goodwill</t>
  </si>
  <si>
    <t>Proceeds from issue of debentures</t>
  </si>
  <si>
    <t xml:space="preserve">   accounted for using equity method</t>
  </si>
  <si>
    <t>Investments in associates</t>
  </si>
  <si>
    <t>Investments in joint ventures</t>
  </si>
  <si>
    <t>Investments in related companies</t>
  </si>
  <si>
    <t>Corporate income tax payable</t>
  </si>
  <si>
    <t xml:space="preserve">Surplus from changes in ownership </t>
  </si>
  <si>
    <t>Proceeds from sale of investment properties</t>
  </si>
  <si>
    <t>Proceeds from short-term borrowings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</si>
  <si>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</si>
  <si>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</si>
  <si>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</si>
  <si>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</si>
  <si>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</si>
  <si>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 xml:space="preserve">Adjustments to reconcile profit to cash receipts </t>
  </si>
  <si>
    <t xml:space="preserve">Loss on disposals and write-off of </t>
  </si>
  <si>
    <t xml:space="preserve">Proceeds from repayment of short-term </t>
  </si>
  <si>
    <t>Payment for acquisition of intangible assets</t>
  </si>
  <si>
    <t>8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</si>
  <si>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</si>
  <si>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</si>
  <si>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</si>
  <si>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</si>
  <si>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</si>
  <si>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</si>
  <si>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</si>
  <si>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</si>
  <si>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</si>
  <si>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</si>
  <si>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</si>
  <si>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</si>
  <si>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>Supplemental disclosures of cash flows information:</t>
  </si>
  <si>
    <t>Balance at 1 January 2024</t>
  </si>
  <si>
    <t>Repayment from short-term borrowings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</si>
  <si>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</si>
  <si>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t xml:space="preserve">   loans to subsidiary</t>
  </si>
  <si>
    <t xml:space="preserve">   from subsidiaries</t>
  </si>
  <si>
    <t>Impairment loss on property, plant and equipment</t>
  </si>
  <si>
    <t>Impairment loss on right-of-use assets</t>
  </si>
  <si>
    <t>Payment for acquisition of investments in associates</t>
  </si>
  <si>
    <t>Payment for acquisition of investments in joint venture</t>
  </si>
  <si>
    <t>Intangible assets other than goodwill purchased</t>
  </si>
  <si>
    <t>Share of other</t>
  </si>
  <si>
    <t>Total comprehensive income attributable to:</t>
  </si>
  <si>
    <t>Non-current contract liabilities</t>
  </si>
  <si>
    <t>Current contract liabilities</t>
  </si>
  <si>
    <t>Total items that will not be reclassified</t>
  </si>
  <si>
    <t>Balance at 1 January 2025</t>
  </si>
  <si>
    <t>12</t>
  </si>
  <si>
    <t xml:space="preserve">      Dividends</t>
  </si>
  <si>
    <t xml:space="preserve">   interests in subsidiaries</t>
  </si>
  <si>
    <t>Share of other comprehensive income of joint</t>
  </si>
  <si>
    <t xml:space="preserve">   on intangible assets other than goodwill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</si>
  <si>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 changes in payables             </t>
    </r>
  </si>
  <si>
    <t xml:space="preserve">   - net of income tax</t>
  </si>
  <si>
    <t xml:space="preserve">Other comprehensive income for the period </t>
  </si>
  <si>
    <t>Loss on disposals and write-off of investment properties</t>
  </si>
  <si>
    <t>Payment for acquisition of right-of-use assets</t>
  </si>
  <si>
    <t>Item that will be reclassified</t>
  </si>
  <si>
    <t>Total item that will be reclassified</t>
  </si>
  <si>
    <t xml:space="preserve">   net of right-of-use assets</t>
  </si>
  <si>
    <t>Interest payment on perpetual subordinated</t>
  </si>
  <si>
    <t xml:space="preserve">   debentures</t>
  </si>
  <si>
    <t xml:space="preserve">Transactions with equity holders, </t>
  </si>
  <si>
    <t xml:space="preserve">Total transactions with equity holders, </t>
  </si>
  <si>
    <t>Payment for acquisition of other long-term investments</t>
  </si>
  <si>
    <t>Payment for acquisition of investments in related companies</t>
  </si>
  <si>
    <t>Interest paid on perpetual subordinated debentures</t>
  </si>
  <si>
    <t>Dividends paid to equity holders of the Company</t>
  </si>
  <si>
    <t>Treasury shares</t>
  </si>
  <si>
    <t xml:space="preserve">      Treasury shares reserve</t>
  </si>
  <si>
    <t>Net cash (used in) from investing activities</t>
  </si>
  <si>
    <t>14</t>
  </si>
  <si>
    <t>9</t>
  </si>
  <si>
    <t>Proceeds from lease termination</t>
  </si>
  <si>
    <t>Payment for acquisition of treasury shares</t>
  </si>
  <si>
    <t>Short-term borrowings from subsidiaries</t>
  </si>
  <si>
    <t>Income tax relating to loss (gain) on investments</t>
  </si>
  <si>
    <t xml:space="preserve">   instruments designated at FVOCI</t>
  </si>
  <si>
    <t>Net decrease in cash and cash equivalents</t>
  </si>
  <si>
    <t>Net decrease in cash and cash equivalents,</t>
  </si>
  <si>
    <t>Other long-term investments</t>
  </si>
  <si>
    <t xml:space="preserve">   share capital from subsidiary</t>
  </si>
  <si>
    <t xml:space="preserve">   in equity instrument designated at FVOCI</t>
  </si>
  <si>
    <t>Gain on write-off and modification of lease liabilities,</t>
  </si>
  <si>
    <t>Net cash generated from operations</t>
  </si>
  <si>
    <t>Dividends received from associate and joint venture</t>
  </si>
  <si>
    <t xml:space="preserve">   on trade accounts receivable and other receivables</t>
  </si>
  <si>
    <t xml:space="preserve">   Total distributions to equity holders</t>
  </si>
  <si>
    <t>Payment for acquisition of investment properties</t>
  </si>
  <si>
    <t xml:space="preserve">   before effect of exchange rate changes</t>
  </si>
  <si>
    <t>Effect of exchange rate changes on</t>
  </si>
  <si>
    <t xml:space="preserve">   cash and cash equivalents</t>
  </si>
  <si>
    <t>30 September</t>
  </si>
  <si>
    <t>period ended 30 September</t>
  </si>
  <si>
    <t>For the nine-month</t>
  </si>
  <si>
    <t>Loss on remeasurements of defined benefit plans</t>
  </si>
  <si>
    <t xml:space="preserve">Income tax relating to loss on </t>
  </si>
  <si>
    <t xml:space="preserve">   remeasurements of defined benefit plans</t>
  </si>
  <si>
    <t>Surplus</t>
  </si>
  <si>
    <t xml:space="preserve">   Changes in ownership interests in subsidiaries</t>
  </si>
  <si>
    <t xml:space="preserve">   Total changes in ownership interests in subsidiaries</t>
  </si>
  <si>
    <t>For the nine-month period ended 30 September 2024</t>
  </si>
  <si>
    <t>Total transactions with equity holder,</t>
  </si>
  <si>
    <t>Balance at 30 September 2024</t>
  </si>
  <si>
    <t>Other component</t>
  </si>
  <si>
    <t>For the nine-month period ended 30 September 2025</t>
  </si>
  <si>
    <t>Balance at 30 September 2025</t>
  </si>
  <si>
    <t>Proceeds from called for paid-up</t>
  </si>
  <si>
    <t>Payment of change in ownership interest in subsidiaries</t>
  </si>
  <si>
    <t xml:space="preserve">   without change in control</t>
  </si>
  <si>
    <t>Cash and cash equivalents at 30 September</t>
  </si>
  <si>
    <t xml:space="preserve">      Treasury shares purchased</t>
  </si>
  <si>
    <t>13</t>
  </si>
  <si>
    <t xml:space="preserve"> Treasury</t>
  </si>
  <si>
    <t xml:space="preserve"> reserve</t>
  </si>
  <si>
    <t>Treasury</t>
  </si>
  <si>
    <t>R73TZ6YY4E8P4KNC92ZYXG9XQ49V59RR4ND4MBM3AQ09T3F0178G</t>
  </si>
  <si>
    <t>Nuttanan, Kongkrittayanukul</t>
  </si>
  <si>
    <t>Create</t>
  </si>
  <si>
    <t>9d7e67a1-0535-4b73-915c-5f6c26749168</t>
  </si>
  <si>
    <t>{"id":"9d7e67a1-0535-4b73-915c-5f6c26749168","type":1,"name":"workbookId","value":"b3e787c2-92e6-4385-bf8c-98bf74d14a65"}</t>
  </si>
  <si>
    <t>632fdcf5-4b8f-4f1a-a281-e763f2c90f43</t>
  </si>
  <si>
    <t>{"id":"632fdcf5-4b8f-4f1a-a281-e763f2c90f43","type":0,"name":"dataSnipperSheetDeleted","value":"false"}</t>
  </si>
  <si>
    <t>4669b0e2-4afc-4315-8190-2a02a5bf8383</t>
  </si>
  <si>
    <t>{"id":"4669b0e2-4afc-4315-8190-2a02a5bf8383","type":0,"name":"embed-documents","value":"false"}</t>
  </si>
  <si>
    <t>f9ca36c3-9315-4797-a9f4-f9e55106ffaf</t>
  </si>
  <si>
    <t>{"id":"f9ca36c3-9315-4797-a9f4-f9e55106ffaf","type":0,"name":"table-snip-suggestions","value":"true"}</t>
  </si>
  <si>
    <t>d0eb41da-c067-4e4a-b857-6598c0183e6a</t>
  </si>
  <si>
    <t>{"id":"d0eb41da-c067-4e4a-b857-6598c0183e6a","type":1,"name":"migratedFssProjectId","value":""}</t>
  </si>
  <si>
    <t>Payment for acquisition of investments in subsidiaries</t>
  </si>
  <si>
    <t>Income tax relating to (gain) loss on investments</t>
  </si>
  <si>
    <t>AFV03D09JGXPZ3DB139WGHE222Y3Y3F7NF58F0X67B5DD4AQ3690</t>
  </si>
  <si>
    <t>Pongmitamorra, Puangroy</t>
  </si>
  <si>
    <t>Transactions with equity holders,</t>
  </si>
  <si>
    <t xml:space="preserve">Transaction with equity holders, </t>
  </si>
  <si>
    <t xml:space="preserve">Total transaction with equity holders, </t>
  </si>
  <si>
    <t>4, 5</t>
  </si>
  <si>
    <t>4</t>
  </si>
  <si>
    <t>15</t>
  </si>
  <si>
    <t>4, 15</t>
  </si>
  <si>
    <t>9, 15</t>
  </si>
  <si>
    <t>10</t>
  </si>
  <si>
    <t>Gain (loss) on investments in equity</t>
  </si>
  <si>
    <t xml:space="preserve">(Loss) gain on investment in equity </t>
  </si>
  <si>
    <t>Reversal of loss on decline in value of inventories</t>
  </si>
  <si>
    <t>Reversal of impairment loss on investment properties</t>
  </si>
  <si>
    <t>Impairment loss (reversal of impairment loss)</t>
  </si>
  <si>
    <t>Expected credit loss (reversal of expected credit loss)</t>
  </si>
  <si>
    <t>Unrealised loss on exchange rate</t>
  </si>
  <si>
    <t>Unrealised (gain) loss on fair value adjustment of derivatives</t>
  </si>
  <si>
    <t xml:space="preserve">Loss (gain) on disposals and write-off of </t>
  </si>
  <si>
    <t>Transferred (out) in of provisions for employee benefits</t>
  </si>
  <si>
    <t xml:space="preserve">Increases (decreases) in short-term borrowings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</si>
  <si>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capitalised borrowing cost</t>
    </r>
  </si>
  <si>
    <t>24F5J1WV8XA1PN9G2SPKZTXPCC18NGZHJHH4MFDP875GR6FF4AHG</t>
  </si>
  <si>
    <t>Wichakpol, Krasapkan</t>
  </si>
  <si>
    <t>Other provisions</t>
  </si>
  <si>
    <t>Payment for acquisition of subsidiaries, net of cash acquired</t>
  </si>
  <si>
    <t>Proceeds from acquisition of non-controlling interests</t>
  </si>
  <si>
    <t xml:space="preserve">      Called for paid-up share capital from subsidiary</t>
  </si>
  <si>
    <t xml:space="preserve">      Acquisition of non-controlling interests</t>
  </si>
  <si>
    <t xml:space="preserve">      Changes in ownership interest in</t>
  </si>
  <si>
    <t xml:space="preserve">         subsidiaries without change in control</t>
  </si>
  <si>
    <t>Payment for short-term loans to subsidiaries</t>
  </si>
  <si>
    <t>Payment for other provisions</t>
  </si>
  <si>
    <t>joint ventures</t>
  </si>
  <si>
    <t xml:space="preserve">   venture accounted for using equity method</t>
  </si>
  <si>
    <t>GQVBNKYRY69H7RH9RWFE8J0WJWBX1RY12V4V7DXNVBDSYTM3CKYG</t>
  </si>
  <si>
    <t>Ratchaporn, Pattamapongsa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</si>
</sst>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9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4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39" fontId="4" fillId="0" borderId="0"/>
  </cellStyleXfs>
  <cellXfs count="248">
    <xf numFmtId="0" fontId="0" fillId="0" borderId="0" xfId="0"/>
    <xf numFmtId="191" fontId="0" fillId="0" borderId="0" xfId="0" applyNumberFormat="1" applyProtection="1">
      <protection locked="0"/>
    </xf>
    <xf numFmtId="191" fontId="0" fillId="0" borderId="21" xfId="0" applyNumberFormat="1" applyBorder="1" applyProtection="1">
      <protection locked="0"/>
    </xf>
    <xf numFmtId="191" fontId="0" fillId="0" borderId="0" xfId="148" applyFont="1" applyFill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21" xfId="0" applyNumberFormat="1" applyBorder="1" applyAlignment="1" applyProtection="1">
      <alignment horizontal="right"/>
      <protection locked="0"/>
    </xf>
    <xf numFmtId="191" fontId="0" fillId="0" borderId="21" xfId="137" applyNumberFormat="1" applyFont="1" applyFill="1" applyBorder="1" applyAlignment="1" applyProtection="1">
      <alignment horizontal="right"/>
      <protection locked="0"/>
    </xf>
    <xf numFmtId="191" fontId="0" fillId="0" borderId="0" xfId="439" applyNumberFormat="1" applyFont="1" applyFill="1" applyAlignment="1" applyProtection="1">
      <alignment vertical="center"/>
      <protection locked="0"/>
    </xf>
    <xf numFmtId="49" fontId="9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91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91" fontId="0" fillId="0" borderId="0" xfId="0" quotePrefix="1" applyNumberFormat="1" applyAlignment="1" applyProtection="1">
      <alignment horizontal="center"/>
      <protection locked="0"/>
    </xf>
    <xf numFmtId="191" fontId="0" fillId="0" borderId="0" xfId="0" applyNumberFormat="1" applyAlignment="1" applyProtection="1">
      <alignment horizontal="center"/>
      <protection locked="0"/>
    </xf>
    <xf numFmtId="191" fontId="0" fillId="0" borderId="0" xfId="0" quotePrefix="1" applyNumberFormat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194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194" fontId="15" fillId="0" borderId="0" xfId="0" applyNumberFormat="1" applyFont="1" applyProtection="1">
      <protection locked="0"/>
    </xf>
    <xf numFmtId="191" fontId="15" fillId="0" borderId="0" xfId="0" applyNumberFormat="1" applyFont="1" applyProtection="1">
      <protection locked="0"/>
    </xf>
    <xf numFmtId="194" fontId="16" fillId="0" borderId="0" xfId="0" applyNumberFormat="1" applyFont="1" applyProtection="1">
      <protection locked="0"/>
    </xf>
    <xf numFmtId="191" fontId="4" fillId="0" borderId="0" xfId="137" applyNumberFormat="1" applyFont="1" applyFill="1" applyBorder="1" applyAlignment="1" applyProtection="1">
      <alignment horizontal="right"/>
      <protection locked="0"/>
    </xf>
    <xf numFmtId="191" fontId="4" fillId="0" borderId="21" xfId="137" applyNumberFormat="1" applyFont="1" applyFill="1" applyBorder="1" applyAlignment="1" applyProtection="1">
      <alignment horizontal="right"/>
      <protection locked="0"/>
    </xf>
    <xf numFmtId="191" fontId="16" fillId="0" borderId="0" xfId="0" applyNumberFormat="1" applyFont="1" applyProtection="1">
      <protection locked="0"/>
    </xf>
    <xf numFmtId="194" fontId="0" fillId="0" borderId="0" xfId="0" applyNumberFormat="1" applyProtection="1">
      <protection locked="0"/>
    </xf>
    <xf numFmtId="194" fontId="3" fillId="0" borderId="0" xfId="0" applyNumberFormat="1" applyFont="1" applyProtection="1">
      <protection locked="0"/>
    </xf>
    <xf numFmtId="191" fontId="0" fillId="0" borderId="23" xfId="0" applyNumberFormat="1" applyBorder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91" fontId="0" fillId="0" borderId="0" xfId="137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9" fontId="19" fillId="0" borderId="0" xfId="0" applyNumberFormat="1" applyFont="1" applyAlignment="1" applyProtection="1">
      <alignment horizontal="left"/>
      <protection locked="0"/>
    </xf>
    <xf numFmtId="49" fontId="8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49" fontId="19" fillId="0" borderId="0" xfId="0" applyNumberFormat="1" applyFont="1" applyProtection="1">
      <protection locked="0"/>
    </xf>
    <xf numFmtId="191" fontId="0" fillId="0" borderId="0" xfId="146" applyFont="1" applyFill="1" applyBorder="1" applyAlignment="1" applyProtection="1">
      <alignment horizontal="right"/>
      <protection locked="0"/>
    </xf>
    <xf numFmtId="194" fontId="0" fillId="0" borderId="21" xfId="0" applyNumberFormat="1" applyBorder="1" applyProtection="1">
      <protection locked="0"/>
    </xf>
    <xf numFmtId="194" fontId="18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91" fontId="3" fillId="0" borderId="0" xfId="146" applyFont="1" applyBorder="1" applyAlignment="1" applyProtection="1">
      <alignment horizontal="right"/>
      <protection locked="0"/>
    </xf>
    <xf numFmtId="191" fontId="0" fillId="0" borderId="0" xfId="148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91" fontId="0" fillId="0" borderId="21" xfId="148" applyFont="1" applyBorder="1" applyAlignment="1" applyProtection="1">
      <alignment horizontal="right"/>
      <protection locked="0"/>
    </xf>
    <xf numFmtId="191" fontId="4" fillId="0" borderId="21" xfId="148" applyFont="1" applyBorder="1" applyAlignment="1" applyProtection="1">
      <alignment horizontal="right"/>
      <protection locked="0"/>
    </xf>
    <xf numFmtId="191" fontId="0" fillId="0" borderId="0" xfId="148" applyFont="1" applyBorder="1" applyAlignment="1" applyProtection="1">
      <alignment horizontal="right"/>
      <protection locked="0"/>
    </xf>
    <xf numFmtId="194" fontId="132" fillId="0" borderId="0" xfId="0" applyNumberFormat="1" applyFont="1" applyProtection="1">
      <protection locked="0"/>
    </xf>
    <xf numFmtId="191" fontId="3" fillId="0" borderId="0" xfId="148" applyFont="1" applyFill="1" applyBorder="1" applyAlignment="1" applyProtection="1">
      <alignment horizontal="right"/>
      <protection locked="0"/>
    </xf>
    <xf numFmtId="195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94" fontId="0" fillId="0" borderId="0" xfId="0" applyNumberFormat="1" applyAlignment="1" applyProtection="1">
      <alignment horizontal="right"/>
      <protection locked="0"/>
    </xf>
    <xf numFmtId="191" fontId="0" fillId="0" borderId="21" xfId="148" applyFont="1" applyFill="1" applyBorder="1" applyAlignment="1" applyProtection="1">
      <alignment horizontal="right"/>
      <protection locked="0"/>
    </xf>
    <xf numFmtId="195" fontId="3" fillId="0" borderId="23" xfId="0" applyNumberFormat="1" applyFont="1" applyBorder="1" applyProtection="1">
      <protection locked="0"/>
    </xf>
    <xf numFmtId="19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96" fontId="4" fillId="0" borderId="0" xfId="153" applyNumberFormat="1" applyFont="1" applyFill="1" applyAlignment="1" applyProtection="1">
      <protection locked="0"/>
    </xf>
    <xf numFmtId="196" fontId="3" fillId="0" borderId="0" xfId="153" applyNumberFormat="1" applyFont="1" applyFill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96" fontId="0" fillId="0" borderId="0" xfId="153" applyNumberFormat="1" applyFont="1" applyFill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96" fontId="0" fillId="0" borderId="0" xfId="153" applyNumberFormat="1" applyFont="1" applyFill="1" applyBorder="1" applyAlignment="1" applyProtection="1">
      <protection locked="0"/>
    </xf>
    <xf numFmtId="196" fontId="4" fillId="0" borderId="0" xfId="153" applyNumberFormat="1" applyFont="1" applyFill="1" applyBorder="1" applyAlignment="1" applyProtection="1">
      <protection locked="0"/>
    </xf>
    <xf numFmtId="196" fontId="0" fillId="0" borderId="21" xfId="153" applyNumberFormat="1" applyFont="1" applyFill="1" applyBorder="1" applyAlignment="1" applyProtection="1">
      <protection locked="0"/>
    </xf>
    <xf numFmtId="191" fontId="4" fillId="0" borderId="21" xfId="148" applyFont="1" applyFill="1" applyBorder="1" applyAlignment="1" applyProtection="1">
      <alignment horizontal="right"/>
      <protection locked="0"/>
    </xf>
    <xf numFmtId="191" fontId="4" fillId="0" borderId="0" xfId="148" applyFont="1" applyFill="1" applyBorder="1" applyAlignment="1" applyProtection="1">
      <alignment horizontal="right"/>
      <protection locked="0"/>
    </xf>
    <xf numFmtId="196" fontId="3" fillId="0" borderId="0" xfId="137" applyNumberFormat="1" applyFont="1" applyProtection="1">
      <protection locked="0"/>
    </xf>
    <xf numFmtId="196" fontId="4" fillId="0" borderId="0" xfId="137" applyNumberFormat="1" applyFont="1" applyProtection="1">
      <protection locked="0"/>
    </xf>
    <xf numFmtId="196" fontId="3" fillId="0" borderId="0" xfId="137" applyNumberFormat="1" applyFont="1" applyBorder="1" applyProtection="1">
      <protection locked="0"/>
    </xf>
    <xf numFmtId="196" fontId="3" fillId="0" borderId="0" xfId="137" applyNumberFormat="1" applyFont="1" applyFill="1" applyBorder="1" applyProtection="1">
      <protection locked="0"/>
    </xf>
    <xf numFmtId="0" fontId="138" fillId="0" borderId="0" xfId="0" applyFont="1" applyAlignment="1" applyProtection="1">
      <alignment horizontal="left"/>
      <protection locked="0"/>
    </xf>
    <xf numFmtId="191" fontId="0" fillId="0" borderId="0" xfId="146" applyFont="1" applyAlignment="1" applyProtection="1">
      <alignment horizontal="right"/>
      <protection locked="0"/>
    </xf>
    <xf numFmtId="191" fontId="0" fillId="0" borderId="0" xfId="146" applyFont="1" applyBorder="1" applyAlignment="1" applyProtection="1">
      <alignment horizontal="right"/>
      <protection locked="0"/>
    </xf>
    <xf numFmtId="196" fontId="4" fillId="0" borderId="0" xfId="137" applyNumberFormat="1" applyFont="1" applyBorder="1" applyProtection="1">
      <protection locked="0"/>
    </xf>
    <xf numFmtId="191" fontId="0" fillId="0" borderId="21" xfId="146" applyFont="1" applyBorder="1" applyAlignment="1" applyProtection="1">
      <alignment horizontal="right"/>
      <protection locked="0"/>
    </xf>
    <xf numFmtId="196" fontId="3" fillId="0" borderId="0" xfId="153" applyNumberFormat="1" applyFont="1" applyFill="1" applyBorder="1" applyAlignment="1" applyProtection="1">
      <protection locked="0"/>
    </xf>
    <xf numFmtId="19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wrapText="1"/>
      <protection locked="0"/>
    </xf>
    <xf numFmtId="191" fontId="4" fillId="0" borderId="0" xfId="146" applyFont="1" applyAlignment="1" applyProtection="1">
      <alignment horizontal="right"/>
      <protection locked="0"/>
    </xf>
    <xf numFmtId="191" fontId="3" fillId="0" borderId="0" xfId="146" applyFont="1" applyFill="1" applyBorder="1" applyAlignment="1" applyProtection="1">
      <alignment horizontal="right"/>
      <protection locked="0"/>
    </xf>
    <xf numFmtId="191" fontId="3" fillId="0" borderId="0" xfId="148" applyFont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49" fontId="20" fillId="0" borderId="0" xfId="0" applyNumberFormat="1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92" fontId="12" fillId="0" borderId="0" xfId="442" applyFont="1" applyBorder="1" applyProtection="1"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92" fontId="6" fillId="0" borderId="0" xfId="442" applyFont="1" applyBorder="1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192" fontId="0" fillId="0" borderId="0" xfId="442" applyFont="1" applyBorder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0" fillId="0" borderId="2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92" fontId="0" fillId="0" borderId="0" xfId="442" applyFont="1" applyBorder="1" applyAlignment="1" applyProtection="1">
      <alignment horizontal="center" wrapText="1"/>
      <protection locked="0"/>
    </xf>
    <xf numFmtId="192" fontId="0" fillId="0" borderId="0" xfId="442" applyFont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92" fontId="0" fillId="0" borderId="0" xfId="442" applyFont="1" applyBorder="1" applyAlignment="1" applyProtection="1">
      <protection locked="0"/>
    </xf>
    <xf numFmtId="191" fontId="4" fillId="0" borderId="0" xfId="146" applyFont="1" applyFill="1" applyAlignment="1" applyProtection="1">
      <alignment horizontal="right"/>
      <protection locked="0"/>
    </xf>
    <xf numFmtId="191" fontId="3" fillId="0" borderId="0" xfId="146" applyFont="1" applyFill="1" applyAlignment="1" applyProtection="1">
      <alignment horizontal="right"/>
      <protection locked="0"/>
    </xf>
    <xf numFmtId="192" fontId="4" fillId="0" borderId="0" xfId="442" applyFont="1" applyFill="1" applyBorder="1" applyAlignment="1" applyProtection="1">
      <alignment horizontal="right"/>
      <protection locked="0"/>
    </xf>
    <xf numFmtId="191" fontId="4" fillId="0" borderId="0" xfId="146" applyFont="1" applyFill="1" applyBorder="1" applyAlignment="1" applyProtection="1">
      <alignment horizontal="right"/>
      <protection locked="0"/>
    </xf>
    <xf numFmtId="196" fontId="3" fillId="0" borderId="0" xfId="0" applyNumberFormat="1" applyFont="1" applyProtection="1">
      <protection locked="0"/>
    </xf>
    <xf numFmtId="196" fontId="0" fillId="0" borderId="0" xfId="0" applyNumberFormat="1" applyProtection="1">
      <protection locked="0"/>
    </xf>
    <xf numFmtId="196" fontId="3" fillId="0" borderId="0" xfId="148" applyNumberFormat="1" applyFont="1" applyFill="1" applyAlignment="1" applyProtection="1">
      <alignment horizontal="right"/>
      <protection locked="0"/>
    </xf>
    <xf numFmtId="191" fontId="4" fillId="0" borderId="0" xfId="148" applyFont="1" applyFill="1" applyAlignment="1" applyProtection="1">
      <alignment horizontal="right"/>
      <protection locked="0"/>
    </xf>
    <xf numFmtId="196" fontId="4" fillId="0" borderId="0" xfId="148" applyNumberFormat="1" applyFont="1" applyFill="1" applyAlignment="1" applyProtection="1">
      <alignment horizontal="right"/>
      <protection locked="0"/>
    </xf>
    <xf numFmtId="191" fontId="3" fillId="0" borderId="0" xfId="148" applyFont="1" applyFill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91" fontId="136" fillId="0" borderId="0" xfId="148" applyFont="1" applyAlignment="1" applyProtection="1">
      <alignment horizontal="right" vertical="center"/>
      <protection locked="0"/>
    </xf>
    <xf numFmtId="196" fontId="4" fillId="0" borderId="0" xfId="148" applyNumberFormat="1" applyFont="1" applyBorder="1" applyAlignment="1" applyProtection="1">
      <alignment horizontal="right"/>
      <protection locked="0"/>
    </xf>
    <xf numFmtId="191" fontId="4" fillId="0" borderId="0" xfId="148" applyFont="1" applyBorder="1" applyAlignment="1" applyProtection="1">
      <alignment horizontal="right"/>
      <protection locked="0"/>
    </xf>
    <xf numFmtId="191" fontId="0" fillId="0" borderId="0" xfId="148" applyFont="1" applyFill="1" applyBorder="1" applyAlignment="1" applyProtection="1">
      <alignment horizontal="right"/>
      <protection locked="0"/>
    </xf>
    <xf numFmtId="192" fontId="3" fillId="0" borderId="0" xfId="442" applyFont="1" applyFill="1" applyBorder="1" applyAlignment="1" applyProtection="1">
      <alignment horizontal="right"/>
      <protection locked="0"/>
    </xf>
    <xf numFmtId="196" fontId="3" fillId="0" borderId="0" xfId="148" applyNumberFormat="1" applyFont="1" applyBorder="1" applyAlignment="1" applyProtection="1">
      <alignment horizontal="right"/>
      <protection locked="0"/>
    </xf>
    <xf numFmtId="191" fontId="3" fillId="0" borderId="0" xfId="148" applyFont="1" applyAlignment="1" applyProtection="1">
      <alignment horizontal="right"/>
      <protection locked="0"/>
    </xf>
    <xf numFmtId="196" fontId="4" fillId="0" borderId="0" xfId="148" applyNumberFormat="1" applyFont="1" applyFill="1" applyBorder="1" applyAlignment="1" applyProtection="1">
      <alignment horizontal="right"/>
      <protection locked="0"/>
    </xf>
    <xf numFmtId="193" fontId="4" fillId="0" borderId="0" xfId="137" applyFont="1" applyAlignment="1" applyProtection="1">
      <protection locked="0"/>
    </xf>
    <xf numFmtId="196" fontId="3" fillId="0" borderId="0" xfId="148" applyNumberFormat="1" applyFont="1" applyFill="1" applyBorder="1" applyAlignment="1" applyProtection="1">
      <alignment horizontal="right"/>
      <protection locked="0"/>
    </xf>
    <xf numFmtId="196" fontId="0" fillId="0" borderId="0" xfId="148" applyNumberFormat="1" applyFont="1" applyFill="1" applyBorder="1" applyAlignment="1" applyProtection="1">
      <alignment horizontal="right"/>
      <protection locked="0"/>
    </xf>
    <xf numFmtId="196" fontId="0" fillId="0" borderId="0" xfId="148" applyNumberFormat="1" applyFont="1" applyFill="1" applyAlignment="1" applyProtection="1">
      <alignment horizontal="right"/>
      <protection locked="0"/>
    </xf>
    <xf numFmtId="196" fontId="4" fillId="0" borderId="0" xfId="137" applyNumberFormat="1" applyFont="1" applyAlignment="1" applyProtection="1">
      <protection locked="0"/>
    </xf>
    <xf numFmtId="196" fontId="4" fillId="0" borderId="0" xfId="148" applyNumberFormat="1" applyFont="1" applyFill="1" applyBorder="1" applyAlignment="1" applyProtection="1">
      <protection locked="0"/>
    </xf>
    <xf numFmtId="191" fontId="4" fillId="0" borderId="0" xfId="146" applyFont="1" applyBorder="1" applyAlignment="1" applyProtection="1">
      <alignment horizontal="right"/>
      <protection locked="0"/>
    </xf>
    <xf numFmtId="191" fontId="4" fillId="0" borderId="0" xfId="148" applyFont="1" applyAlignment="1" applyProtection="1">
      <alignment horizontal="right"/>
      <protection locked="0"/>
    </xf>
    <xf numFmtId="196" fontId="4" fillId="0" borderId="0" xfId="148" applyNumberFormat="1" applyFont="1" applyAlignment="1" applyProtection="1">
      <alignment horizontal="right"/>
      <protection locked="0"/>
    </xf>
    <xf numFmtId="191" fontId="4" fillId="0" borderId="0" xfId="152" applyNumberFormat="1" applyFont="1" applyFill="1" applyBorder="1" applyAlignment="1" applyProtection="1">
      <alignment horizontal="right"/>
      <protection locked="0"/>
    </xf>
    <xf numFmtId="191" fontId="0" fillId="0" borderId="0" xfId="152" applyNumberFormat="1" applyFont="1" applyFill="1" applyBorder="1" applyAlignment="1" applyProtection="1">
      <alignment horizontal="right"/>
      <protection locked="0"/>
    </xf>
    <xf numFmtId="191" fontId="0" fillId="0" borderId="0" xfId="152" applyNumberFormat="1" applyFont="1" applyFill="1" applyBorder="1" applyAlignment="1" applyProtection="1">
      <alignment horizontal="center"/>
      <protection locked="0"/>
    </xf>
    <xf numFmtId="191" fontId="4" fillId="0" borderId="0" xfId="153" applyNumberFormat="1" applyFont="1" applyFill="1" applyBorder="1" applyAlignment="1" applyProtection="1">
      <alignment horizontal="right"/>
      <protection locked="0"/>
    </xf>
    <xf numFmtId="191" fontId="3" fillId="0" borderId="0" xfId="153" applyNumberFormat="1" applyFont="1" applyFill="1" applyBorder="1" applyAlignment="1" applyProtection="1">
      <alignment horizontal="right"/>
      <protection locked="0"/>
    </xf>
    <xf numFmtId="191" fontId="4" fillId="0" borderId="21" xfId="153" applyNumberFormat="1" applyFont="1" applyFill="1" applyBorder="1" applyAlignment="1" applyProtection="1">
      <alignment horizontal="right"/>
      <protection locked="0"/>
    </xf>
    <xf numFmtId="191" fontId="4" fillId="0" borderId="0" xfId="152" applyNumberFormat="1" applyFont="1" applyFill="1" applyAlignment="1" applyProtection="1">
      <protection locked="0"/>
    </xf>
    <xf numFmtId="191" fontId="4" fillId="0" borderId="0" xfId="152" applyNumberFormat="1" applyFont="1" applyFill="1" applyBorder="1" applyProtection="1">
      <protection locked="0"/>
    </xf>
    <xf numFmtId="191" fontId="4" fillId="0" borderId="0" xfId="148" applyFont="1" applyFill="1" applyBorder="1" applyAlignment="1" applyProtection="1">
      <protection locked="0"/>
    </xf>
    <xf numFmtId="191" fontId="4" fillId="0" borderId="0" xfId="148" applyFont="1" applyFill="1" applyBorder="1" applyProtection="1">
      <protection locked="0"/>
    </xf>
    <xf numFmtId="191" fontId="3" fillId="0" borderId="0" xfId="148" applyFont="1" applyFill="1" applyBorder="1" applyAlignment="1" applyProtection="1">
      <protection locked="0"/>
    </xf>
    <xf numFmtId="191" fontId="3" fillId="0" borderId="0" xfId="148" applyFont="1" applyFill="1" applyBorder="1" applyProtection="1">
      <protection locked="0"/>
    </xf>
    <xf numFmtId="193" fontId="3" fillId="0" borderId="0" xfId="152" applyFont="1" applyFill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94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0" fillId="0" borderId="0" xfId="0" applyNumberFormat="1" applyFont="1" applyProtection="1">
      <protection locked="0"/>
    </xf>
    <xf numFmtId="194" fontId="0" fillId="0" borderId="0" xfId="0" applyNumberFormat="1" applyAlignment="1" applyProtection="1">
      <alignment horizontal="center"/>
      <protection locked="0"/>
    </xf>
    <xf numFmtId="49" fontId="137" fillId="0" borderId="0" xfId="0" applyNumberFormat="1" applyFont="1" applyProtection="1">
      <protection locked="0"/>
    </xf>
    <xf numFmtId="191" fontId="0" fillId="0" borderId="0" xfId="137" applyNumberFormat="1" applyFont="1" applyFill="1" applyAlignme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91" fontId="0" fillId="0" borderId="0" xfId="137" applyNumberFormat="1" applyFont="1" applyFill="1" applyAlignment="1" applyProtection="1">
      <alignment horizontal="right"/>
      <protection locked="0"/>
    </xf>
    <xf numFmtId="191" fontId="0" fillId="0" borderId="0" xfId="137" applyNumberFormat="1" applyFont="1" applyAlignment="1" applyProtection="1">
      <alignment horizontal="right"/>
      <protection locked="0"/>
    </xf>
    <xf numFmtId="191" fontId="0" fillId="0" borderId="0" xfId="153" applyNumberFormat="1" applyFont="1" applyFill="1" applyBorder="1" applyAlignment="1" applyProtection="1">
      <alignment horizontal="right"/>
      <protection locked="0"/>
    </xf>
    <xf numFmtId="191" fontId="4" fillId="0" borderId="0" xfId="137" applyNumberFormat="1" applyFont="1" applyFill="1" applyAlignment="1" applyProtection="1">
      <protection locked="0"/>
    </xf>
    <xf numFmtId="191" fontId="3" fillId="0" borderId="0" xfId="0" applyNumberFormat="1" applyFont="1" applyAlignment="1" applyProtection="1">
      <alignment horizontal="right"/>
      <protection locked="0"/>
    </xf>
    <xf numFmtId="191" fontId="3" fillId="0" borderId="21" xfId="0" applyNumberFormat="1" applyFont="1" applyBorder="1"/>
    <xf numFmtId="191" fontId="3" fillId="0" borderId="23" xfId="0" applyNumberFormat="1" applyFont="1" applyBorder="1"/>
    <xf numFmtId="191" fontId="3" fillId="0" borderId="11" xfId="0" applyNumberFormat="1" applyFont="1" applyBorder="1"/>
    <xf numFmtId="191" fontId="3" fillId="0" borderId="0" xfId="0" applyNumberFormat="1" applyFont="1"/>
    <xf numFmtId="191" fontId="3" fillId="0" borderId="11" xfId="146" applyFont="1" applyBorder="1" applyAlignment="1" applyProtection="1">
      <alignment horizontal="right"/>
    </xf>
    <xf numFmtId="194" fontId="3" fillId="0" borderId="21" xfId="0" applyNumberFormat="1" applyFont="1" applyBorder="1"/>
    <xf numFmtId="37" fontId="3" fillId="0" borderId="11" xfId="0" applyNumberFormat="1" applyFont="1" applyBorder="1"/>
    <xf numFmtId="37" fontId="3" fillId="0" borderId="21" xfId="0" applyNumberFormat="1" applyFont="1" applyBorder="1"/>
    <xf numFmtId="191" fontId="3" fillId="0" borderId="0" xfId="146" applyFont="1" applyBorder="1" applyAlignment="1" applyProtection="1">
      <alignment horizontal="right"/>
    </xf>
    <xf numFmtId="194" fontId="3" fillId="0" borderId="0" xfId="0" applyNumberFormat="1" applyFont="1"/>
    <xf numFmtId="191" fontId="3" fillId="0" borderId="0" xfId="148" applyFont="1" applyFill="1" applyBorder="1" applyAlignment="1" applyProtection="1">
      <alignment horizontal="right"/>
    </xf>
    <xf numFmtId="191" fontId="3" fillId="0" borderId="6" xfId="146" applyFont="1" applyBorder="1" applyAlignment="1" applyProtection="1">
      <alignment horizontal="right"/>
    </xf>
    <xf numFmtId="191" fontId="3" fillId="0" borderId="23" xfId="146" applyFont="1" applyBorder="1" applyAlignment="1" applyProtection="1">
      <alignment horizontal="right"/>
    </xf>
    <xf numFmtId="194" fontId="3" fillId="0" borderId="22" xfId="0" applyNumberFormat="1" applyFont="1" applyBorder="1"/>
    <xf numFmtId="191" fontId="3" fillId="0" borderId="22" xfId="146" applyFont="1" applyBorder="1" applyAlignment="1" applyProtection="1">
      <alignment horizontal="right"/>
    </xf>
    <xf numFmtId="191" fontId="3" fillId="0" borderId="22" xfId="0" applyNumberFormat="1" applyFont="1" applyBorder="1"/>
    <xf numFmtId="196" fontId="3" fillId="0" borderId="0" xfId="153" applyNumberFormat="1" applyFont="1" applyFill="1" applyAlignment="1" applyProtection="1"/>
    <xf numFmtId="191" fontId="3" fillId="0" borderId="21" xfId="146" applyFont="1" applyBorder="1" applyAlignment="1" applyProtection="1">
      <alignment horizontal="right"/>
    </xf>
    <xf numFmtId="196" fontId="3" fillId="0" borderId="21" xfId="137" applyNumberFormat="1" applyFont="1" applyFill="1" applyBorder="1" applyProtection="1"/>
    <xf numFmtId="196" fontId="3" fillId="0" borderId="21" xfId="153" applyNumberFormat="1" applyFont="1" applyFill="1" applyBorder="1" applyAlignment="1" applyProtection="1"/>
    <xf numFmtId="196" fontId="3" fillId="0" borderId="23" xfId="153" applyNumberFormat="1" applyFont="1" applyFill="1" applyBorder="1" applyAlignment="1" applyProtection="1"/>
    <xf numFmtId="191" fontId="3" fillId="0" borderId="23" xfId="148" applyFont="1" applyFill="1" applyBorder="1" applyAlignment="1" applyProtection="1">
      <alignment horizontal="right"/>
    </xf>
    <xf numFmtId="191" fontId="3" fillId="0" borderId="0" xfId="146" applyFont="1" applyFill="1" applyBorder="1" applyAlignment="1" applyProtection="1">
      <alignment horizontal="right"/>
    </xf>
    <xf numFmtId="191" fontId="3" fillId="0" borderId="0" xfId="148" applyFont="1" applyBorder="1" applyAlignment="1" applyProtection="1">
      <alignment horizontal="right"/>
    </xf>
    <xf numFmtId="196" fontId="3" fillId="0" borderId="0" xfId="0" applyNumberFormat="1" applyFont="1"/>
    <xf numFmtId="191" fontId="3" fillId="0" borderId="21" xfId="148" applyFont="1" applyFill="1" applyBorder="1" applyAlignment="1" applyProtection="1">
      <alignment horizontal="right"/>
    </xf>
    <xf numFmtId="191" fontId="4" fillId="0" borderId="21" xfId="148" applyFont="1" applyBorder="1" applyAlignment="1" applyProtection="1">
      <alignment horizontal="right"/>
    </xf>
    <xf numFmtId="191" fontId="4" fillId="0" borderId="21" xfId="148" applyFont="1" applyFill="1" applyBorder="1" applyAlignment="1" applyProtection="1">
      <alignment horizontal="right"/>
    </xf>
    <xf numFmtId="191" fontId="0" fillId="0" borderId="0" xfId="148" applyFont="1" applyFill="1" applyBorder="1" applyAlignment="1" applyProtection="1">
      <alignment horizontal="right"/>
    </xf>
    <xf numFmtId="191" fontId="4" fillId="0" borderId="0" xfId="148" applyFont="1" applyFill="1" applyBorder="1" applyAlignment="1" applyProtection="1">
      <alignment horizontal="right"/>
    </xf>
    <xf numFmtId="191" fontId="4" fillId="0" borderId="0" xfId="148" applyFont="1" applyFill="1" applyAlignment="1" applyProtection="1">
      <alignment horizontal="right"/>
    </xf>
    <xf numFmtId="191" fontId="3" fillId="0" borderId="11" xfId="148" applyFont="1" applyBorder="1" applyAlignment="1" applyProtection="1">
      <alignment horizontal="right"/>
    </xf>
    <xf numFmtId="191" fontId="3" fillId="0" borderId="21" xfId="148" applyFont="1" applyBorder="1" applyAlignment="1" applyProtection="1">
      <alignment horizontal="right"/>
    </xf>
    <xf numFmtId="196" fontId="3" fillId="0" borderId="23" xfId="148" applyNumberFormat="1" applyFont="1" applyFill="1" applyBorder="1" applyAlignment="1" applyProtection="1"/>
    <xf numFmtId="191" fontId="0" fillId="0" borderId="21" xfId="148" applyFont="1" applyFill="1" applyBorder="1" applyAlignment="1" applyProtection="1">
      <alignment horizontal="right"/>
    </xf>
    <xf numFmtId="191" fontId="3" fillId="0" borderId="0" xfId="153" applyNumberFormat="1" applyFont="1" applyFill="1" applyBorder="1" applyAlignment="1" applyProtection="1">
      <alignment horizontal="right"/>
    </xf>
    <xf numFmtId="191" fontId="4" fillId="0" borderId="21" xfId="153" applyNumberFormat="1" applyFont="1" applyFill="1" applyBorder="1" applyAlignment="1" applyProtection="1">
      <alignment horizontal="right"/>
    </xf>
    <xf numFmtId="191" fontId="3" fillId="0" borderId="21" xfId="153" applyNumberFormat="1" applyFont="1" applyFill="1" applyBorder="1" applyAlignment="1" applyProtection="1">
      <alignment horizontal="right"/>
    </xf>
    <xf numFmtId="191" fontId="3" fillId="0" borderId="11" xfId="148" applyFont="1" applyFill="1" applyBorder="1" applyAlignment="1" applyProtection="1">
      <alignment horizontal="right"/>
    </xf>
    <xf numFmtId="191" fontId="3" fillId="0" borderId="23" xfId="148" applyFont="1" applyFill="1" applyBorder="1" applyAlignment="1" applyProtection="1"/>
    <xf numFmtId="191" fontId="4" fillId="0" borderId="6" xfId="148" applyFont="1" applyBorder="1" applyAlignment="1" applyProtection="1">
      <alignment horizontal="right"/>
    </xf>
    <xf numFmtId="191" fontId="0" fillId="0" borderId="6" xfId="0" applyNumberFormat="1" applyBorder="1"/>
    <xf numFmtId="191" fontId="0" fillId="0" borderId="0" xfId="148" applyFont="1" applyFill="1" applyAlignment="1" applyProtection="1">
      <alignment horizontal="right"/>
    </xf>
    <xf numFmtId="191" fontId="3" fillId="0" borderId="6" xfId="148" applyFont="1" applyBorder="1" applyAlignment="1" applyProtection="1">
      <alignment horizontal="right"/>
    </xf>
    <xf numFmtId="191" fontId="0" fillId="0" borderId="21" xfId="0" applyNumberFormat="1" applyBorder="1"/>
    <xf numFmtId="191" fontId="3" fillId="0" borderId="22" xfId="148" applyFont="1" applyFill="1" applyBorder="1" applyAlignment="1" applyProtection="1">
      <alignment horizontal="right"/>
    </xf>
    <xf numFmtId="191" fontId="0" fillId="0" borderId="21" xfId="137" applyNumberFormat="1" applyFont="1" applyFill="1" applyBorder="1" applyAlignment="1" applyProtection="1">
      <alignment horizontal="right"/>
    </xf>
    <xf numFmtId="196" fontId="3" fillId="0" borderId="0" xfId="148" applyNumberFormat="1" applyFont="1" applyFill="1" applyBorder="1" applyAlignment="1" applyProtection="1"/>
    <xf numFmtId="191" fontId="3" fillId="0" borderId="0" xfId="148" applyFont="1" applyFill="1" applyBorder="1" applyAlignment="1" applyProtection="1"/>
    <xf numFmtId="0" fontId="0" fillId="0" borderId="0" xfId="443" applyNumberFormat="1" applyFont="1" applyAlignment="1">
      <alignment horizontal="center"/>
    </xf>
    <xf numFmtId="39" fontId="4" fillId="0" borderId="0" xfId="443" applyAlignment="1">
      <alignment horizontal="center"/>
    </xf>
    <xf numFmtId="191" fontId="3" fillId="0" borderId="0" xfId="148" applyFont="1" applyFill="1" applyBorder="1" applyAlignment="1">
      <alignment horizontal="right"/>
    </xf>
    <xf numFmtId="191" fontId="0" fillId="0" borderId="6" xfId="146" applyFont="1" applyBorder="1" applyAlignment="1" applyProtection="1">
      <alignment horizontal="right"/>
      <protection locked="0"/>
    </xf>
    <xf numFmtId="191" fontId="4" fillId="0" borderId="0" xfId="148" applyFont="1" applyAlignment="1" applyProtection="1">
      <alignment horizontal="right" vertical="center"/>
      <protection locked="0"/>
    </xf>
    <xf numFmtId="191" fontId="4" fillId="0" borderId="0" xfId="153" applyNumberFormat="1" applyFont="1" applyFill="1" applyBorder="1" applyAlignment="1" applyProtection="1">
      <alignment horizontal="right"/>
    </xf>
    <xf numFmtId="196" fontId="4" fillId="0" borderId="0" xfId="137" applyNumberFormat="1" applyFont="1" applyFill="1" applyAlignment="1" applyProtection="1">
      <alignment horizontal="right"/>
    </xf>
    <xf numFmtId="196" fontId="0" fillId="0" borderId="0" xfId="137" applyNumberFormat="1" applyFont="1" applyProtection="1">
      <protection locked="0"/>
    </xf>
    <xf numFmtId="196" fontId="0" fillId="0" borderId="0" xfId="137" applyNumberFormat="1" applyFont="1" applyFill="1" applyAlignment="1" applyProtection="1">
      <protection locked="0"/>
    </xf>
    <xf numFmtId="193" fontId="0" fillId="0" borderId="0" xfId="137" applyFont="1" applyFill="1" applyProtection="1">
      <protection locked="0"/>
    </xf>
    <xf numFmtId="193" fontId="6" fillId="0" borderId="0" xfId="137" applyFont="1" applyFill="1" applyProtection="1">
      <protection locked="0"/>
    </xf>
    <xf numFmtId="193" fontId="4" fillId="0" borderId="0" xfId="137" applyFont="1" applyFill="1" applyProtection="1">
      <protection locked="0"/>
    </xf>
    <xf numFmtId="192" fontId="0" fillId="0" borderId="0" xfId="442" applyFont="1" applyFill="1" applyBorder="1" applyProtection="1">
      <protection locked="0"/>
    </xf>
    <xf numFmtId="0" fontId="15" fillId="0" borderId="0" xfId="0" applyFont="1" applyProtection="1">
      <protection locked="0"/>
    </xf>
    <xf numFmtId="196" fontId="3" fillId="0" borderId="0" xfId="148" applyNumberFormat="1" applyFont="1" applyFill="1" applyBorder="1" applyProtection="1">
      <protection locked="0"/>
    </xf>
    <xf numFmtId="196" fontId="4" fillId="0" borderId="0" xfId="148" applyNumberFormat="1" applyFont="1" applyFill="1" applyBorder="1" applyProtection="1">
      <protection locked="0"/>
    </xf>
    <xf numFmtId="191" fontId="0" fillId="0" borderId="0" xfId="148" applyFont="1" applyFill="1" applyAlignment="1" applyProtection="1">
      <alignment horizontal="right" vertical="center"/>
      <protection locked="0"/>
    </xf>
    <xf numFmtId="191" fontId="3" fillId="0" borderId="0" xfId="148" applyFont="1" applyFill="1" applyAlignment="1" applyProtection="1">
      <alignment vertical="center"/>
      <protection locked="0"/>
    </xf>
    <xf numFmtId="196" fontId="4" fillId="0" borderId="0" xfId="0" applyNumberFormat="1" applyFont="1" applyProtection="1">
      <protection locked="0"/>
    </xf>
    <xf numFmtId="0" fontId="0" fillId="0" borderId="0" xfId="0" applyFill="1" applyProtection="1"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</cellXfs>
  <cellStyles count="44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]" xfId="146" builtinId="6"/>
    <cellStyle name="Comma [0] 2" xfId="147" xr:uid="{00000000-0005-0000-0000-000092000000}"/>
    <cellStyle name="Comma [0] 2 2" xfId="148" xr:uid="{00000000-0005-0000-0000-000093000000}"/>
    <cellStyle name="Comma [0] 2 2 2" xfId="441" xr:uid="{38DF3EA9-6B3F-41FD-928D-0F6C0A987E04}"/>
    <cellStyle name="Comma [0] 3" xfId="440" xr:uid="{8A8559F0-5253-4A4F-8F68-199DE9BE687A}"/>
    <cellStyle name="Comma [00]" xfId="149" xr:uid="{00000000-0005-0000-0000-000094000000}"/>
    <cellStyle name="Comma 10" xfId="150" xr:uid="{00000000-0005-0000-0000-000095000000}"/>
    <cellStyle name="Comma 10 2 2" xfId="439" xr:uid="{D08C32E5-5327-473C-B292-B8E79385EB1C}"/>
    <cellStyle name="Comma 2" xfId="151" xr:uid="{00000000-0005-0000-0000-000096000000}"/>
    <cellStyle name="Comma 2 10" xfId="152" xr:uid="{00000000-0005-0000-0000-000097000000}"/>
    <cellStyle name="Comma 2 2" xfId="153" xr:uid="{00000000-0005-0000-0000-000098000000}"/>
    <cellStyle name="Comma 2 2 14" xfId="154" xr:uid="{00000000-0005-0000-0000-000099000000}"/>
    <cellStyle name="Comma 2 2 2" xfId="155" xr:uid="{00000000-0005-0000-0000-00009A000000}"/>
    <cellStyle name="Comma 2 3" xfId="156" xr:uid="{00000000-0005-0000-0000-00009B000000}"/>
    <cellStyle name="Comma 2 4" xfId="157" xr:uid="{00000000-0005-0000-0000-00009C000000}"/>
    <cellStyle name="Comma 2 5" xfId="158" xr:uid="{00000000-0005-0000-0000-00009D000000}"/>
    <cellStyle name="Comma 2 6" xfId="159" xr:uid="{00000000-0005-0000-0000-00009E000000}"/>
    <cellStyle name="Comma 3" xfId="160" xr:uid="{00000000-0005-0000-0000-00009F000000}"/>
    <cellStyle name="Comma 3 2" xfId="161" xr:uid="{00000000-0005-0000-0000-0000A0000000}"/>
    <cellStyle name="Comma 4" xfId="162" xr:uid="{00000000-0005-0000-0000-0000A1000000}"/>
    <cellStyle name="Comma 5" xfId="163" xr:uid="{00000000-0005-0000-0000-0000A2000000}"/>
    <cellStyle name="Comma 6" xfId="164" xr:uid="{00000000-0005-0000-0000-0000A3000000}"/>
    <cellStyle name="Comma 7" xfId="165" xr:uid="{00000000-0005-0000-0000-0000A4000000}"/>
    <cellStyle name="Comma 8" xfId="166" xr:uid="{00000000-0005-0000-0000-0000A5000000}"/>
    <cellStyle name="Comma 9" xfId="167" xr:uid="{00000000-0005-0000-0000-0000A6000000}"/>
    <cellStyle name="comma zerodec" xfId="168" xr:uid="{00000000-0005-0000-0000-0000A7000000}"/>
    <cellStyle name="Comma0" xfId="169" xr:uid="{00000000-0005-0000-0000-0000A8000000}"/>
    <cellStyle name="Copied" xfId="170" xr:uid="{00000000-0005-0000-0000-0000A9000000}"/>
    <cellStyle name="Curren - Style3" xfId="171" xr:uid="{00000000-0005-0000-0000-0000AA000000}"/>
    <cellStyle name="Curren - Style4" xfId="172" xr:uid="{00000000-0005-0000-0000-0000AB000000}"/>
    <cellStyle name="Currency" xfId="442" builtinId="4"/>
    <cellStyle name="Currency [00]" xfId="173" xr:uid="{00000000-0005-0000-0000-0000AC000000}"/>
    <cellStyle name="Currency0" xfId="174" xr:uid="{00000000-0005-0000-0000-0000AD000000}"/>
    <cellStyle name="Currency1" xfId="175" xr:uid="{00000000-0005-0000-0000-0000AE000000}"/>
    <cellStyle name="Currency2" xfId="176" xr:uid="{00000000-0005-0000-0000-0000AF000000}"/>
    <cellStyle name="Dan" xfId="177" xr:uid="{00000000-0005-0000-0000-0000B0000000}"/>
    <cellStyle name="Date" xfId="178" xr:uid="{00000000-0005-0000-0000-0000B1000000}"/>
    <cellStyle name="Date Short" xfId="179" xr:uid="{00000000-0005-0000-0000-0000B2000000}"/>
    <cellStyle name="DELTA" xfId="180" xr:uid="{00000000-0005-0000-0000-0000B3000000}"/>
    <cellStyle name="Dezimal [0]_35ERI8T2gbIEMixb4v26icuOo" xfId="181" xr:uid="{00000000-0005-0000-0000-0000B4000000}"/>
    <cellStyle name="Dezimal_35ERI8T2gbIEMixb4v26icuOo" xfId="182" xr:uid="{00000000-0005-0000-0000-0000B5000000}"/>
    <cellStyle name="Dollar (zero dec)" xfId="183" xr:uid="{00000000-0005-0000-0000-0000B6000000}"/>
    <cellStyle name="Eingabe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ntered" xfId="190" xr:uid="{00000000-0005-0000-0000-0000BD000000}"/>
    <cellStyle name="Ergebnis" xfId="191" xr:uid="{00000000-0005-0000-0000-0000BE000000}"/>
    <cellStyle name="Erklärender Text" xfId="192" xr:uid="{00000000-0005-0000-0000-0000BF000000}"/>
    <cellStyle name="Explanatory Text 2" xfId="193" xr:uid="{00000000-0005-0000-0000-0000C0000000}"/>
    <cellStyle name="Explanatory Text 3" xfId="194" xr:uid="{00000000-0005-0000-0000-0000C1000000}"/>
    <cellStyle name="Fixed" xfId="195" xr:uid="{00000000-0005-0000-0000-0000C2000000}"/>
    <cellStyle name="Format Number Column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Gut" xfId="200" xr:uid="{00000000-0005-0000-0000-0000C7000000}"/>
    <cellStyle name="Header1" xfId="201" xr:uid="{00000000-0005-0000-0000-0000C8000000}"/>
    <cellStyle name="Header2" xfId="202" xr:uid="{00000000-0005-0000-0000-0000C9000000}"/>
    <cellStyle name="Heading" xfId="203" xr:uid="{00000000-0005-0000-0000-0000CA000000}"/>
    <cellStyle name="Heading 1 2" xfId="204" xr:uid="{00000000-0005-0000-0000-0000CB000000}"/>
    <cellStyle name="Heading 1 3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 2" xfId="210" xr:uid="{00000000-0005-0000-0000-0000D1000000}"/>
    <cellStyle name="Heading 4 3" xfId="211" xr:uid="{00000000-0005-0000-0000-0000D2000000}"/>
    <cellStyle name="Indent" xfId="212" xr:uid="{00000000-0005-0000-0000-0000D3000000}"/>
    <cellStyle name="Info_Main" xfId="213" xr:uid="{00000000-0005-0000-0000-0000D4000000}"/>
    <cellStyle name="Input [yellow]" xfId="214" xr:uid="{00000000-0005-0000-0000-0000D5000000}"/>
    <cellStyle name="Input 2" xfId="215" xr:uid="{00000000-0005-0000-0000-0000D6000000}"/>
    <cellStyle name="Input 3" xfId="216" xr:uid="{00000000-0005-0000-0000-0000D7000000}"/>
    <cellStyle name="InputCurrency" xfId="217" xr:uid="{00000000-0005-0000-0000-0000D8000000}"/>
    <cellStyle name="InputPercent1" xfId="218" xr:uid="{00000000-0005-0000-0000-0000D9000000}"/>
    <cellStyle name="KPMG Heading 1" xfId="219" xr:uid="{00000000-0005-0000-0000-0000DA000000}"/>
    <cellStyle name="KPMG Heading 2" xfId="220" xr:uid="{00000000-0005-0000-0000-0000DB000000}"/>
    <cellStyle name="KPMG Heading 3" xfId="221" xr:uid="{00000000-0005-0000-0000-0000DC000000}"/>
    <cellStyle name="KPMG Heading 4" xfId="222" xr:uid="{00000000-0005-0000-0000-0000DD000000}"/>
    <cellStyle name="KPMG Normal" xfId="223" xr:uid="{00000000-0005-0000-0000-0000DE000000}"/>
    <cellStyle name="KPMG Normal Text" xfId="224" xr:uid="{00000000-0005-0000-0000-0000DF000000}"/>
    <cellStyle name="left" xfId="225" xr:uid="{00000000-0005-0000-0000-0000E0000000}"/>
    <cellStyle name="Link Currency (0)" xfId="226" xr:uid="{00000000-0005-0000-0000-0000E1000000}"/>
    <cellStyle name="Link Currency (2)" xfId="227" xr:uid="{00000000-0005-0000-0000-0000E2000000}"/>
    <cellStyle name="Link Units (0)" xfId="228" xr:uid="{00000000-0005-0000-0000-0000E3000000}"/>
    <cellStyle name="Link Units (1)" xfId="229" xr:uid="{00000000-0005-0000-0000-0000E4000000}"/>
    <cellStyle name="Link Units (2)" xfId="230" xr:uid="{00000000-0005-0000-0000-0000E5000000}"/>
    <cellStyle name="Linked Cell 2" xfId="231" xr:uid="{00000000-0005-0000-0000-0000E6000000}"/>
    <cellStyle name="Linked Cell 3" xfId="232" xr:uid="{00000000-0005-0000-0000-0000E7000000}"/>
    <cellStyle name="Miglia - Stile1" xfId="233" xr:uid="{00000000-0005-0000-0000-0000E8000000}"/>
    <cellStyle name="Miglia - Stile2" xfId="234" xr:uid="{00000000-0005-0000-0000-0000E9000000}"/>
    <cellStyle name="Miglia - Stile3" xfId="235" xr:uid="{00000000-0005-0000-0000-0000EA000000}"/>
    <cellStyle name="Miglia - Stile4" xfId="236" xr:uid="{00000000-0005-0000-0000-0000EB000000}"/>
    <cellStyle name="Miglia - Stile5" xfId="237" xr:uid="{00000000-0005-0000-0000-0000EC000000}"/>
    <cellStyle name="Migliaia (0)" xfId="238" xr:uid="{00000000-0005-0000-0000-0000ED000000}"/>
    <cellStyle name="Milliers [0]_AR1194" xfId="239" xr:uid="{00000000-0005-0000-0000-0000EE000000}"/>
    <cellStyle name="Milliers_AR1194" xfId="240" xr:uid="{00000000-0005-0000-0000-0000EF000000}"/>
    <cellStyle name="Mon?taire [0]_AR1194" xfId="241" xr:uid="{00000000-0005-0000-0000-0000F0000000}"/>
    <cellStyle name="Mon?taire_AR1194" xfId="242" xr:uid="{00000000-0005-0000-0000-0000F1000000}"/>
    <cellStyle name="Monétaire [0]_laroux" xfId="243" xr:uid="{00000000-0005-0000-0000-0000F2000000}"/>
    <cellStyle name="Monétaire_laroux" xfId="244" xr:uid="{00000000-0005-0000-0000-0000F3000000}"/>
    <cellStyle name="Neutral 2" xfId="245" xr:uid="{00000000-0005-0000-0000-0000F4000000}"/>
    <cellStyle name="Neutral 3" xfId="246" xr:uid="{00000000-0005-0000-0000-0000F5000000}"/>
    <cellStyle name="no dec" xfId="247" xr:uid="{00000000-0005-0000-0000-0000F6000000}"/>
    <cellStyle name="Normal" xfId="0" builtinId="0"/>
    <cellStyle name="Normal - Stile6" xfId="248" xr:uid="{00000000-0005-0000-0000-0000F8000000}"/>
    <cellStyle name="Normal - Stile7" xfId="249" xr:uid="{00000000-0005-0000-0000-0000F9000000}"/>
    <cellStyle name="Normal - Stile8" xfId="250" xr:uid="{00000000-0005-0000-0000-0000FA000000}"/>
    <cellStyle name="Normal - Style1" xfId="251" xr:uid="{00000000-0005-0000-0000-0000FB000000}"/>
    <cellStyle name="Normal - Style2" xfId="252" xr:uid="{00000000-0005-0000-0000-0000FC000000}"/>
    <cellStyle name="Normal - Style5" xfId="253" xr:uid="{00000000-0005-0000-0000-0000FD000000}"/>
    <cellStyle name="Normal 10" xfId="254" xr:uid="{00000000-0005-0000-0000-0000FE000000}"/>
    <cellStyle name="Normal 11" xfId="255" xr:uid="{00000000-0005-0000-0000-0000FF000000}"/>
    <cellStyle name="Normal 12" xfId="256" xr:uid="{00000000-0005-0000-0000-000000010000}"/>
    <cellStyle name="Normal 13" xfId="257" xr:uid="{00000000-0005-0000-0000-000001010000}"/>
    <cellStyle name="Normal 14" xfId="258" xr:uid="{00000000-0005-0000-0000-000002010000}"/>
    <cellStyle name="Normal 2" xfId="259" xr:uid="{00000000-0005-0000-0000-000003010000}"/>
    <cellStyle name="Normal 2 2" xfId="260" xr:uid="{00000000-0005-0000-0000-000004010000}"/>
    <cellStyle name="Normal 2 3" xfId="261" xr:uid="{00000000-0005-0000-0000-000005010000}"/>
    <cellStyle name="Normal 3" xfId="262" xr:uid="{00000000-0005-0000-0000-000006010000}"/>
    <cellStyle name="Normal 3 2" xfId="263" xr:uid="{00000000-0005-0000-0000-000007010000}"/>
    <cellStyle name="Normal 3 2 2" xfId="264" xr:uid="{00000000-0005-0000-0000-000008010000}"/>
    <cellStyle name="Normal 3 3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2 3" xfId="269" xr:uid="{00000000-0005-0000-0000-00000D010000}"/>
    <cellStyle name="Normal 4 3" xfId="270" xr:uid="{00000000-0005-0000-0000-00000E010000}"/>
    <cellStyle name="Normal 5" xfId="271" xr:uid="{00000000-0005-0000-0000-00000F010000}"/>
    <cellStyle name="Normal 5 2" xfId="272" xr:uid="{00000000-0005-0000-0000-000010010000}"/>
    <cellStyle name="Normal 6" xfId="273" xr:uid="{00000000-0005-0000-0000-000011010000}"/>
    <cellStyle name="Normal 7" xfId="274" xr:uid="{00000000-0005-0000-0000-000012010000}"/>
    <cellStyle name="Normal 8" xfId="275" xr:uid="{00000000-0005-0000-0000-000013010000}"/>
    <cellStyle name="Normal 9" xfId="276" xr:uid="{00000000-0005-0000-0000-000014010000}"/>
    <cellStyle name="Normal_IVL_Company Only_FS 2008_V1" xfId="443" xr:uid="{492990BB-8B1B-426F-B0CB-2D83AED26707}"/>
    <cellStyle name="Normal0" xfId="277" xr:uid="{00000000-0005-0000-0000-000016010000}"/>
    <cellStyle name="Note 2" xfId="278" xr:uid="{00000000-0005-0000-0000-000017010000}"/>
    <cellStyle name="Note 2 2" xfId="279" xr:uid="{00000000-0005-0000-0000-000018010000}"/>
    <cellStyle name="Note 3" xfId="280" xr:uid="{00000000-0005-0000-0000-000019010000}"/>
    <cellStyle name="Notiz" xfId="281" xr:uid="{00000000-0005-0000-0000-00001A010000}"/>
    <cellStyle name="Output 2" xfId="282" xr:uid="{00000000-0005-0000-0000-00001B010000}"/>
    <cellStyle name="Output 3" xfId="283" xr:uid="{00000000-0005-0000-0000-00001C010000}"/>
    <cellStyle name="Output Amounts" xfId="284" xr:uid="{00000000-0005-0000-0000-00001D010000}"/>
    <cellStyle name="Output Line Items" xfId="285" xr:uid="{00000000-0005-0000-0000-00001E010000}"/>
    <cellStyle name="PageSubTitle" xfId="286" xr:uid="{00000000-0005-0000-0000-00001F010000}"/>
    <cellStyle name="PageTitle" xfId="287" xr:uid="{00000000-0005-0000-0000-000020010000}"/>
    <cellStyle name="Percent [0]" xfId="288" xr:uid="{00000000-0005-0000-0000-000021010000}"/>
    <cellStyle name="Percent [00]" xfId="289" xr:uid="{00000000-0005-0000-0000-000022010000}"/>
    <cellStyle name="Percent [2]" xfId="290" xr:uid="{00000000-0005-0000-0000-000023010000}"/>
    <cellStyle name="Percent 1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3" xfId="294" xr:uid="{00000000-0005-0000-0000-000027010000}"/>
    <cellStyle name="Percent 4" xfId="295" xr:uid="{00000000-0005-0000-0000-000028010000}"/>
    <cellStyle name="Percent 5" xfId="296" xr:uid="{00000000-0005-0000-0000-000029010000}"/>
    <cellStyle name="PERCENTAGE" xfId="297" xr:uid="{00000000-0005-0000-0000-00002A010000}"/>
    <cellStyle name="PLAN" xfId="298" xr:uid="{00000000-0005-0000-0000-00002B010000}"/>
    <cellStyle name="PrePop Currency (0)" xfId="299" xr:uid="{00000000-0005-0000-0000-00002C010000}"/>
    <cellStyle name="PrePop Currency (2)" xfId="300" xr:uid="{00000000-0005-0000-0000-00002D010000}"/>
    <cellStyle name="PrePop Units (0)" xfId="301" xr:uid="{00000000-0005-0000-0000-00002E010000}"/>
    <cellStyle name="PrePop Units (1)" xfId="302" xr:uid="{00000000-0005-0000-0000-00002F010000}"/>
    <cellStyle name="PrePop Units (2)" xfId="303" xr:uid="{00000000-0005-0000-0000-000030010000}"/>
    <cellStyle name="PSChar" xfId="304" xr:uid="{00000000-0005-0000-0000-000031010000}"/>
    <cellStyle name="PSDate" xfId="305" xr:uid="{00000000-0005-0000-0000-000032010000}"/>
    <cellStyle name="PSDec" xfId="306" xr:uid="{00000000-0005-0000-0000-000033010000}"/>
    <cellStyle name="PSHeading" xfId="307" xr:uid="{00000000-0005-0000-0000-000034010000}"/>
    <cellStyle name="PSInt" xfId="308" xr:uid="{00000000-0005-0000-0000-000035010000}"/>
    <cellStyle name="PSSpacer" xfId="309" xr:uid="{00000000-0005-0000-0000-000036010000}"/>
    <cellStyle name="pwstyle" xfId="310" xr:uid="{00000000-0005-0000-0000-000037010000}"/>
    <cellStyle name="Quantity" xfId="311" xr:uid="{00000000-0005-0000-0000-000038010000}"/>
    <cellStyle name="RevList" xfId="312" xr:uid="{00000000-0005-0000-0000-000039010000}"/>
    <cellStyle name="SAPBEXaggData" xfId="313" xr:uid="{00000000-0005-0000-0000-00003A010000}"/>
    <cellStyle name="SAPBEXaggDataEmph" xfId="314" xr:uid="{00000000-0005-0000-0000-00003B010000}"/>
    <cellStyle name="SAPBEXaggItem" xfId="315" xr:uid="{00000000-0005-0000-0000-00003C010000}"/>
    <cellStyle name="SAPBEXaggItemX" xfId="316" xr:uid="{00000000-0005-0000-0000-00003D010000}"/>
    <cellStyle name="SAPBEXchaText" xfId="317" xr:uid="{00000000-0005-0000-0000-00003E010000}"/>
    <cellStyle name="SAPBEXexcBad7" xfId="318" xr:uid="{00000000-0005-0000-0000-00003F010000}"/>
    <cellStyle name="SAPBEXexcBad8" xfId="319" xr:uid="{00000000-0005-0000-0000-000040010000}"/>
    <cellStyle name="SAPBEXexcBad9" xfId="320" xr:uid="{00000000-0005-0000-0000-000041010000}"/>
    <cellStyle name="SAPBEXexcCritical4" xfId="321" xr:uid="{00000000-0005-0000-0000-000042010000}"/>
    <cellStyle name="SAPBEXexcCritical5" xfId="322" xr:uid="{00000000-0005-0000-0000-000043010000}"/>
    <cellStyle name="SAPBEXexcCritical6" xfId="323" xr:uid="{00000000-0005-0000-0000-000044010000}"/>
    <cellStyle name="SAPBEXexcGood1" xfId="324" xr:uid="{00000000-0005-0000-0000-000045010000}"/>
    <cellStyle name="SAPBEXexcGood2" xfId="325" xr:uid="{00000000-0005-0000-0000-000046010000}"/>
    <cellStyle name="SAPBEXexcGood3" xfId="326" xr:uid="{00000000-0005-0000-0000-000047010000}"/>
    <cellStyle name="SAPBEXfilterDrill" xfId="327" xr:uid="{00000000-0005-0000-0000-000048010000}"/>
    <cellStyle name="SAPBEXfilterItem" xfId="328" xr:uid="{00000000-0005-0000-0000-000049010000}"/>
    <cellStyle name="SAPBEXfilterText" xfId="329" xr:uid="{00000000-0005-0000-0000-00004A010000}"/>
    <cellStyle name="SAPBEXformats" xfId="330" xr:uid="{00000000-0005-0000-0000-00004B010000}"/>
    <cellStyle name="SAPBEXheaderItem" xfId="331" xr:uid="{00000000-0005-0000-0000-00004C010000}"/>
    <cellStyle name="SAPBEXheaderText" xfId="332" xr:uid="{00000000-0005-0000-0000-00004D010000}"/>
    <cellStyle name="SAPBEXHLevel0" xfId="333" xr:uid="{00000000-0005-0000-0000-00004E010000}"/>
    <cellStyle name="SAPBEXHLevel0X" xfId="334" xr:uid="{00000000-0005-0000-0000-00004F010000}"/>
    <cellStyle name="SAPBEXHLevel1" xfId="335" xr:uid="{00000000-0005-0000-0000-000050010000}"/>
    <cellStyle name="SAPBEXHLevel1X" xfId="336" xr:uid="{00000000-0005-0000-0000-000051010000}"/>
    <cellStyle name="SAPBEXHLevel2" xfId="337" xr:uid="{00000000-0005-0000-0000-000052010000}"/>
    <cellStyle name="SAPBEXHLevel2X" xfId="338" xr:uid="{00000000-0005-0000-0000-000053010000}"/>
    <cellStyle name="SAPBEXHLevel3" xfId="339" xr:uid="{00000000-0005-0000-0000-000054010000}"/>
    <cellStyle name="SAPBEXHLevel3X" xfId="340" xr:uid="{00000000-0005-0000-0000-000055010000}"/>
    <cellStyle name="SAPBEXresData" xfId="341" xr:uid="{00000000-0005-0000-0000-000056010000}"/>
    <cellStyle name="SAPBEXresDataEmph" xfId="342" xr:uid="{00000000-0005-0000-0000-000057010000}"/>
    <cellStyle name="SAPBEXresItem" xfId="343" xr:uid="{00000000-0005-0000-0000-000058010000}"/>
    <cellStyle name="SAPBEXresItemX" xfId="344" xr:uid="{00000000-0005-0000-0000-000059010000}"/>
    <cellStyle name="SAPBEXstdData" xfId="345" xr:uid="{00000000-0005-0000-0000-00005A010000}"/>
    <cellStyle name="SAPBEXstdDataEmph" xfId="346" xr:uid="{00000000-0005-0000-0000-00005B010000}"/>
    <cellStyle name="SAPBEXstdItem" xfId="347" xr:uid="{00000000-0005-0000-0000-00005C010000}"/>
    <cellStyle name="SAPBEXstdItemX" xfId="348" xr:uid="{00000000-0005-0000-0000-00005D010000}"/>
    <cellStyle name="SAPBEXtitle" xfId="349" xr:uid="{00000000-0005-0000-0000-00005E010000}"/>
    <cellStyle name="SAPBEXundefined" xfId="350" xr:uid="{00000000-0005-0000-0000-00005F010000}"/>
    <cellStyle name="SCH1" xfId="351" xr:uid="{00000000-0005-0000-0000-000060010000}"/>
    <cellStyle name="Schlecht" xfId="352" xr:uid="{00000000-0005-0000-0000-000061010000}"/>
    <cellStyle name="Standard_9912(4)" xfId="353" xr:uid="{00000000-0005-0000-0000-000062010000}"/>
    <cellStyle name="Style 1" xfId="354" xr:uid="{00000000-0005-0000-0000-000063010000}"/>
    <cellStyle name="style1" xfId="355" xr:uid="{00000000-0005-0000-0000-000064010000}"/>
    <cellStyle name="SubHeading" xfId="356" xr:uid="{00000000-0005-0000-0000-000065010000}"/>
    <cellStyle name="Subtotal" xfId="357" xr:uid="{00000000-0005-0000-0000-000066010000}"/>
    <cellStyle name="TED STANDARD" xfId="358" xr:uid="{00000000-0005-0000-0000-000067010000}"/>
    <cellStyle name="Text Indent A" xfId="359" xr:uid="{00000000-0005-0000-0000-000068010000}"/>
    <cellStyle name="Text Indent B" xfId="360" xr:uid="{00000000-0005-0000-0000-000069010000}"/>
    <cellStyle name="Text Indent C" xfId="361" xr:uid="{00000000-0005-0000-0000-00006A010000}"/>
    <cellStyle name="Title 2" xfId="362" xr:uid="{00000000-0005-0000-0000-00006B010000}"/>
    <cellStyle name="Title 3" xfId="363" xr:uid="{00000000-0005-0000-0000-00006C010000}"/>
    <cellStyle name="Total 2" xfId="364" xr:uid="{00000000-0005-0000-0000-00006D010000}"/>
    <cellStyle name="Total 3" xfId="365" xr:uid="{00000000-0005-0000-0000-00006E010000}"/>
    <cellStyle name="Überschrift" xfId="366" xr:uid="{00000000-0005-0000-0000-00006F010000}"/>
    <cellStyle name="Überschrift 1" xfId="367" xr:uid="{00000000-0005-0000-0000-000070010000}"/>
    <cellStyle name="Überschrift 2" xfId="368" xr:uid="{00000000-0005-0000-0000-000071010000}"/>
    <cellStyle name="Überschrift 3" xfId="369" xr:uid="{00000000-0005-0000-0000-000072010000}"/>
    <cellStyle name="Überschrift 4" xfId="370" xr:uid="{00000000-0005-0000-0000-000073010000}"/>
    <cellStyle name="Überschrift_Abraham verbl. OR 31.12.2011" xfId="371" xr:uid="{00000000-0005-0000-0000-000074010000}"/>
    <cellStyle name="Valuta (0)" xfId="372" xr:uid="{00000000-0005-0000-0000-000075010000}"/>
    <cellStyle name="Verknüpfte Zelle" xfId="373" xr:uid="{00000000-0005-0000-0000-000076010000}"/>
    <cellStyle name="Warnender Text" xfId="374" xr:uid="{00000000-0005-0000-0000-000077010000}"/>
    <cellStyle name="Warning Text 2" xfId="375" xr:uid="{00000000-0005-0000-0000-000078010000}"/>
    <cellStyle name="Warning Text 3" xfId="376" xr:uid="{00000000-0005-0000-0000-000079010000}"/>
    <cellStyle name="wrap" xfId="377" xr:uid="{00000000-0005-0000-0000-00007A010000}"/>
    <cellStyle name="Wไhrung [0]_35ERI8T2gbIEMixb4v26icuOo" xfId="378" xr:uid="{00000000-0005-0000-0000-00007B010000}"/>
    <cellStyle name="Wไhrung_35ERI8T2gbIEMixb4v26icuOo" xfId="379" xr:uid="{00000000-0005-0000-0000-00007C010000}"/>
    <cellStyle name="Zelle überprüfen" xfId="380" xr:uid="{00000000-0005-0000-0000-00007D010000}"/>
    <cellStyle name="ｵﾒﾁ｡ﾒﾃ爼ﾗ靉ﾁ篦ｧﾋﾅﾒﾂﾁﾔｵﾔ" xfId="381" xr:uid="{00000000-0005-0000-0000-00007E010000}"/>
    <cellStyle name="การคำนวณ" xfId="391" xr:uid="{00000000-0005-0000-0000-000088010000}"/>
    <cellStyle name="ข้อความเตือน" xfId="392" xr:uid="{00000000-0005-0000-0000-000089010000}"/>
    <cellStyle name="ข้อความอธิบาย" xfId="393" xr:uid="{00000000-0005-0000-0000-00008A010000}"/>
    <cellStyle name="เครื่องหมายจุลภาค [0]_AP US" xfId="382" xr:uid="{00000000-0005-0000-0000-00007F010000}"/>
    <cellStyle name="เครื่องหมายจุลภาค_120010" xfId="383" xr:uid="{00000000-0005-0000-0000-000080010000}"/>
    <cellStyle name="เครื่องหมายสกุลเงิน [0]_AP US" xfId="384" xr:uid="{00000000-0005-0000-0000-000081010000}"/>
    <cellStyle name="เครื่องหมายสกุลเงิน_AP US" xfId="385" xr:uid="{00000000-0005-0000-0000-000082010000}"/>
    <cellStyle name="ชื่อเรื่อง" xfId="394" xr:uid="{00000000-0005-0000-0000-00008B010000}"/>
    <cellStyle name="เชื่อมโยงหลายมิติ" xfId="386" xr:uid="{00000000-0005-0000-0000-000083010000}"/>
    <cellStyle name="เซลล์ตรวจสอบ" xfId="387" xr:uid="{00000000-0005-0000-0000-000084010000}"/>
    <cellStyle name="เซลล์ที่มีการเชื่อมโยง" xfId="388" xr:uid="{00000000-0005-0000-0000-000085010000}"/>
    <cellStyle name="ณfน๔_NTCณ๘ป๙ (2)" xfId="395" xr:uid="{00000000-0005-0000-0000-00008C010000}"/>
    <cellStyle name="ดี" xfId="396" xr:uid="{00000000-0005-0000-0000-00008D010000}"/>
    <cellStyle name="ตามการเชื่อมโยงหลายมิติ" xfId="397" xr:uid="{00000000-0005-0000-0000-00008E010000}"/>
    <cellStyle name="น้บะภฒ_95" xfId="398" xr:uid="{00000000-0005-0000-0000-00008F010000}"/>
    <cellStyle name="ปกติ_01-Planing_&amp;_Booking" xfId="399" xr:uid="{00000000-0005-0000-0000-000090010000}"/>
    <cellStyle name="ป้อนค่า" xfId="400" xr:uid="{00000000-0005-0000-0000-000091010000}"/>
    <cellStyle name="ปานกลาง" xfId="401" xr:uid="{00000000-0005-0000-0000-000092010000}"/>
    <cellStyle name="ผลรวม" xfId="402" xr:uid="{00000000-0005-0000-0000-000093010000}"/>
    <cellStyle name="แย่" xfId="389" xr:uid="{00000000-0005-0000-0000-000086010000}"/>
    <cellStyle name="ฤ?ธถ [0]_95" xfId="403" xr:uid="{00000000-0005-0000-0000-000094010000}"/>
    <cellStyle name="ฤ?ธถ_95" xfId="404" xr:uid="{00000000-0005-0000-0000-000095010000}"/>
    <cellStyle name="ฤธถ [0]_95" xfId="405" xr:uid="{00000000-0005-0000-0000-000096010000}"/>
    <cellStyle name="ฤธถ_95" xfId="406" xr:uid="{00000000-0005-0000-0000-000097010000}"/>
    <cellStyle name="ลEญ [0]_laroux" xfId="407" xr:uid="{00000000-0005-0000-0000-000098010000}"/>
    <cellStyle name="ลEญ_laroux" xfId="408" xr:uid="{00000000-0005-0000-0000-000099010000}"/>
    <cellStyle name="ล๋ศญ [0]_95" xfId="409" xr:uid="{00000000-0005-0000-0000-00009A010000}"/>
    <cellStyle name="ล๋ศญ_95" xfId="410" xr:uid="{00000000-0005-0000-0000-00009B010000}"/>
    <cellStyle name="วฅมุ_4ฟ๙ฝวภ๛" xfId="411" xr:uid="{00000000-0005-0000-0000-00009C010000}"/>
    <cellStyle name="ส่วนที่ถูกเน้น1" xfId="412" xr:uid="{00000000-0005-0000-0000-00009D010000}"/>
    <cellStyle name="ส่วนที่ถูกเน้น2" xfId="413" xr:uid="{00000000-0005-0000-0000-00009E010000}"/>
    <cellStyle name="ส่วนที่ถูกเน้น3" xfId="414" xr:uid="{00000000-0005-0000-0000-00009F010000}"/>
    <cellStyle name="ส่วนที่ถูกเน้น4" xfId="415" xr:uid="{00000000-0005-0000-0000-0000A0010000}"/>
    <cellStyle name="ส่วนที่ถูกเน้น5" xfId="416" xr:uid="{00000000-0005-0000-0000-0000A1010000}"/>
    <cellStyle name="ส่วนที่ถูกเน้น6" xfId="417" xr:uid="{00000000-0005-0000-0000-0000A2010000}"/>
    <cellStyle name="แสดงผล" xfId="390" xr:uid="{00000000-0005-0000-0000-000087010000}"/>
    <cellStyle name="หมายเหตุ" xfId="418" xr:uid="{00000000-0005-0000-0000-0000A3010000}"/>
    <cellStyle name="หมายเหตุ 2" xfId="419" xr:uid="{00000000-0005-0000-0000-0000A4010000}"/>
    <cellStyle name="หัวเรื่อง 1" xfId="420" xr:uid="{00000000-0005-0000-0000-0000A5010000}"/>
    <cellStyle name="หัวเรื่อง 2" xfId="421" xr:uid="{00000000-0005-0000-0000-0000A6010000}"/>
    <cellStyle name="หัวเรื่อง 3" xfId="422" xr:uid="{00000000-0005-0000-0000-0000A7010000}"/>
    <cellStyle name="หัวเรื่อง 4" xfId="423" xr:uid="{00000000-0005-0000-0000-0000A8010000}"/>
    <cellStyle name="_x001d_๐&quot;_x000c_์๒_x000c_฿U_x0001_ญ_x0005_J_x000f__x0007__x0001__x0001_" xfId="424" xr:uid="{00000000-0005-0000-0000-0000A9010000}"/>
    <cellStyle name="_x001d_๐๏%$ฟ&amp;_x0017__x000b__x0008_ศ_x001c__x001d__x0007__x0001__x0001_" xfId="425" xr:uid="{00000000-0005-0000-0000-0000AA010000}"/>
    <cellStyle name="一般_0006(1)" xfId="426" xr:uid="{00000000-0005-0000-0000-0000AB010000}"/>
    <cellStyle name="千分位[0]_LC (2)" xfId="427" xr:uid="{00000000-0005-0000-0000-0000AC010000}"/>
    <cellStyle name="千分位_LC (2)" xfId="428" xr:uid="{00000000-0005-0000-0000-0000AD010000}"/>
    <cellStyle name="未定義" xfId="429" xr:uid="{00000000-0005-0000-0000-0000AE010000}"/>
    <cellStyle name="桁区切り [0.00]_part price" xfId="430" xr:uid="{00000000-0005-0000-0000-0000AF010000}"/>
    <cellStyle name="桁区切り_part price" xfId="431" xr:uid="{00000000-0005-0000-0000-0000B0010000}"/>
    <cellStyle name="標準_05_AR862為替評価替え確認リスト印刷_帳票レイアウト" xfId="432" xr:uid="{00000000-0005-0000-0000-0000B1010000}"/>
    <cellStyle name="爼ﾗ靉ﾁ篦ｧﾋﾅﾒﾂﾁﾔｵﾔ" xfId="433" xr:uid="{00000000-0005-0000-0000-0000B2010000}"/>
    <cellStyle name="貨幣 [0]_liz-ss" xfId="434" xr:uid="{00000000-0005-0000-0000-0000B3010000}"/>
    <cellStyle name="貨幣[0]_LC (2)" xfId="435" xr:uid="{00000000-0005-0000-0000-0000B4010000}"/>
    <cellStyle name="貨幣_LC (2)" xfId="436" xr:uid="{00000000-0005-0000-0000-0000B5010000}"/>
    <cellStyle name="通貨 [0.00]_part price" xfId="437" xr:uid="{00000000-0005-0000-0000-0000B6010000}"/>
    <cellStyle name="通貨_part price" xfId="438" xr:uid="{00000000-0005-0000-0000-0000B7010000}"/>
  </cellStyles>
  <dxfs count="0"/>
  <tableStyles count="0" defaultTableStyle="TableStyleMedium9" defaultPivotStyle="PivotStyleLight16"/>
  <colors>
    <mruColors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F4A5-656B-4DD9-8378-74EABF8306FD}">
  <sheetPr>
    <tabColor theme="0"/>
    <pageSetUpPr fitToPage="1"/>
  </sheetPr>
  <dimension ref="A1:J165"/>
  <sheetViews>
    <sheetView tabSelected="1" view="pageBreakPreview" zoomScaleNormal="86" zoomScaleSheetLayoutView="100" workbookViewId="0"/>
  </sheetViews>
  <sheetFormatPr defaultColWidth="9.1796875" defaultRowHeight="14"/>
  <cols>
    <col min="1" max="1" width="39.453125" style="17" customWidth="1"/>
    <col min="2" max="2" width="6.453125" style="14" customWidth="1"/>
    <col min="3" max="3" width="1.08984375" style="11" customWidth="1"/>
    <col min="4" max="4" width="13.6328125" style="1" customWidth="1"/>
    <col min="5" max="5" width="1.08984375" style="1" customWidth="1"/>
    <col min="6" max="6" width="13.6328125" style="1" customWidth="1"/>
    <col min="7" max="7" width="1.08984375" style="1" customWidth="1"/>
    <col min="8" max="8" width="13.6328125" style="1" customWidth="1"/>
    <col min="9" max="9" width="1.08984375" style="1" customWidth="1"/>
    <col min="10" max="10" width="13.6328125" style="1" customWidth="1"/>
    <col min="11" max="16384" width="9.1796875" style="11"/>
  </cols>
  <sheetData>
    <row r="1" spans="1:10" ht="20.25" customHeight="1">
      <c r="A1" s="9" t="s">
        <v>58</v>
      </c>
      <c r="B1" s="9"/>
      <c r="C1" s="10"/>
      <c r="D1" s="11"/>
      <c r="E1" s="11"/>
      <c r="F1" s="11"/>
      <c r="G1" s="12"/>
      <c r="H1" s="12"/>
      <c r="I1" s="12"/>
      <c r="J1" s="12"/>
    </row>
    <row r="2" spans="1:10" ht="20.25" customHeight="1">
      <c r="A2" s="13" t="s">
        <v>89</v>
      </c>
    </row>
    <row r="3" spans="1:10" ht="20.25" customHeight="1">
      <c r="A3" s="15"/>
    </row>
    <row r="4" spans="1:10" ht="20.25" customHeight="1">
      <c r="A4" s="15"/>
      <c r="D4" s="240" t="s">
        <v>3</v>
      </c>
      <c r="E4" s="240"/>
      <c r="F4" s="240"/>
      <c r="G4" s="16"/>
      <c r="H4" s="240" t="s">
        <v>137</v>
      </c>
      <c r="I4" s="240"/>
      <c r="J4" s="240"/>
    </row>
    <row r="5" spans="1:10" ht="20.25" customHeight="1">
      <c r="C5" s="18"/>
      <c r="D5" s="240" t="s">
        <v>52</v>
      </c>
      <c r="E5" s="240"/>
      <c r="F5" s="240"/>
      <c r="G5" s="16"/>
      <c r="H5" s="240" t="s">
        <v>52</v>
      </c>
      <c r="I5" s="240"/>
      <c r="J5" s="240"/>
    </row>
    <row r="6" spans="1:10" ht="20.25" customHeight="1">
      <c r="C6" s="18"/>
      <c r="D6" s="19" t="s">
        <v>290</v>
      </c>
      <c r="E6" s="20"/>
      <c r="F6" s="20" t="s">
        <v>34</v>
      </c>
      <c r="G6" s="21"/>
      <c r="H6" s="19" t="s">
        <v>290</v>
      </c>
      <c r="I6" s="22"/>
      <c r="J6" s="20" t="s">
        <v>34</v>
      </c>
    </row>
    <row r="7" spans="1:10" ht="20.25" customHeight="1">
      <c r="A7" s="23" t="s">
        <v>15</v>
      </c>
      <c r="B7" s="14" t="s">
        <v>28</v>
      </c>
      <c r="C7" s="24"/>
      <c r="D7" s="24">
        <v>2025</v>
      </c>
      <c r="E7" s="24"/>
      <c r="F7" s="24">
        <v>2024</v>
      </c>
      <c r="G7" s="24"/>
      <c r="H7" s="24">
        <v>2025</v>
      </c>
      <c r="I7" s="24"/>
      <c r="J7" s="24">
        <v>2024</v>
      </c>
    </row>
    <row r="8" spans="1:10" ht="20.25" customHeight="1">
      <c r="A8" s="23"/>
      <c r="C8" s="24"/>
      <c r="D8" s="24" t="s">
        <v>153</v>
      </c>
      <c r="E8" s="24"/>
      <c r="F8" s="24"/>
      <c r="G8" s="24"/>
      <c r="H8" s="24" t="s">
        <v>153</v>
      </c>
      <c r="I8" s="24"/>
      <c r="J8" s="24"/>
    </row>
    <row r="9" spans="1:10" ht="20.25" customHeight="1">
      <c r="A9" s="23"/>
      <c r="C9" s="14"/>
      <c r="D9" s="239" t="s">
        <v>33</v>
      </c>
      <c r="E9" s="239"/>
      <c r="F9" s="239"/>
      <c r="G9" s="239"/>
      <c r="H9" s="239"/>
      <c r="I9" s="239"/>
      <c r="J9" s="239"/>
    </row>
    <row r="10" spans="1:10" ht="20.25" customHeight="1">
      <c r="A10" s="26" t="s">
        <v>16</v>
      </c>
      <c r="C10" s="27"/>
      <c r="D10" s="28"/>
      <c r="E10" s="28"/>
      <c r="F10" s="28"/>
    </row>
    <row r="11" spans="1:10" ht="20.25" customHeight="1">
      <c r="A11" s="17" t="s">
        <v>0</v>
      </c>
      <c r="B11" s="29"/>
      <c r="C11" s="30"/>
      <c r="D11" s="1">
        <v>40364587</v>
      </c>
      <c r="E11" s="31"/>
      <c r="F11" s="1">
        <v>54612895</v>
      </c>
      <c r="H11" s="1">
        <v>19804199</v>
      </c>
      <c r="J11" s="1">
        <v>24149352</v>
      </c>
    </row>
    <row r="12" spans="1:10" ht="20.25" customHeight="1">
      <c r="A12" s="17" t="s">
        <v>1</v>
      </c>
      <c r="B12" s="29"/>
      <c r="C12" s="30"/>
      <c r="D12" s="1">
        <v>184916</v>
      </c>
      <c r="E12" s="31"/>
      <c r="F12" s="1">
        <v>15595</v>
      </c>
      <c r="H12" s="1">
        <v>0</v>
      </c>
      <c r="J12" s="1">
        <v>0</v>
      </c>
    </row>
    <row r="13" spans="1:10" ht="20.25" customHeight="1">
      <c r="A13" s="17" t="s">
        <v>43</v>
      </c>
      <c r="B13" s="14" t="s">
        <v>334</v>
      </c>
      <c r="C13" s="30"/>
      <c r="D13" s="1">
        <v>4459739</v>
      </c>
      <c r="E13" s="31"/>
      <c r="F13" s="1">
        <v>3856014</v>
      </c>
      <c r="H13" s="1">
        <v>97852</v>
      </c>
      <c r="J13" s="1">
        <v>99400</v>
      </c>
    </row>
    <row r="14" spans="1:10" ht="20.25" customHeight="1">
      <c r="A14" s="17" t="s">
        <v>113</v>
      </c>
      <c r="B14" s="14" t="s">
        <v>334</v>
      </c>
      <c r="C14" s="30"/>
      <c r="D14" s="1">
        <v>16684307</v>
      </c>
      <c r="E14" s="31"/>
      <c r="F14" s="1">
        <v>17132261</v>
      </c>
      <c r="H14" s="1">
        <v>11327744</v>
      </c>
      <c r="J14" s="1">
        <v>11621095</v>
      </c>
    </row>
    <row r="15" spans="1:10" ht="20.25" customHeight="1">
      <c r="A15" s="17" t="s">
        <v>107</v>
      </c>
      <c r="B15" s="14" t="s">
        <v>335</v>
      </c>
      <c r="C15" s="30"/>
      <c r="D15" s="1">
        <v>0</v>
      </c>
      <c r="E15" s="31"/>
      <c r="F15" s="1">
        <v>0</v>
      </c>
      <c r="H15" s="1">
        <v>5839116</v>
      </c>
      <c r="J15" s="1">
        <v>6640473</v>
      </c>
    </row>
    <row r="16" spans="1:10" ht="20.25" customHeight="1">
      <c r="A16" s="17" t="s">
        <v>11</v>
      </c>
      <c r="C16" s="30"/>
      <c r="D16" s="1">
        <v>63692302</v>
      </c>
      <c r="E16" s="31"/>
      <c r="F16" s="1">
        <v>61269362</v>
      </c>
      <c r="H16" s="1">
        <v>22530719</v>
      </c>
      <c r="J16" s="1">
        <v>22123393</v>
      </c>
    </row>
    <row r="17" spans="1:10" ht="20.25" customHeight="1">
      <c r="A17" s="17" t="s">
        <v>161</v>
      </c>
      <c r="B17" s="14" t="s">
        <v>336</v>
      </c>
      <c r="C17" s="30"/>
      <c r="D17" s="3">
        <v>2433</v>
      </c>
      <c r="E17" s="31"/>
      <c r="F17" s="3">
        <v>861</v>
      </c>
      <c r="H17" s="3">
        <v>0</v>
      </c>
      <c r="J17" s="1">
        <v>0</v>
      </c>
    </row>
    <row r="18" spans="1:10" ht="20.25" customHeight="1">
      <c r="A18" s="17" t="s">
        <v>4</v>
      </c>
      <c r="C18" s="30"/>
      <c r="D18" s="2">
        <v>379598</v>
      </c>
      <c r="E18" s="31"/>
      <c r="F18" s="2">
        <v>265624</v>
      </c>
      <c r="H18" s="2">
        <v>126121</v>
      </c>
      <c r="J18" s="2">
        <v>159271</v>
      </c>
    </row>
    <row r="19" spans="1:10" ht="20.25" customHeight="1">
      <c r="A19" s="15" t="s">
        <v>17</v>
      </c>
      <c r="C19" s="32"/>
      <c r="D19" s="170">
        <f>SUM(D11:D18)</f>
        <v>125767882</v>
      </c>
      <c r="E19" s="31"/>
      <c r="F19" s="170">
        <f>SUM(F11:F18)</f>
        <v>137152612</v>
      </c>
      <c r="G19" s="16"/>
      <c r="H19" s="170">
        <f>SUM(H11:H18)</f>
        <v>59725751</v>
      </c>
      <c r="I19" s="16"/>
      <c r="J19" s="170">
        <f>SUM(J11:J18)</f>
        <v>64792984</v>
      </c>
    </row>
    <row r="20" spans="1:10" ht="20.25" customHeight="1">
      <c r="C20" s="30"/>
      <c r="D20" s="31"/>
      <c r="E20" s="31"/>
      <c r="F20" s="31"/>
    </row>
    <row r="21" spans="1:10" ht="20.25" customHeight="1">
      <c r="A21" s="26" t="s">
        <v>18</v>
      </c>
      <c r="C21" s="30"/>
      <c r="D21" s="31"/>
      <c r="E21" s="31"/>
      <c r="F21" s="31"/>
    </row>
    <row r="22" spans="1:10" ht="20.25" customHeight="1">
      <c r="A22" s="17" t="s">
        <v>67</v>
      </c>
      <c r="B22" s="29">
        <v>6</v>
      </c>
      <c r="C22" s="30"/>
      <c r="D22" s="1">
        <v>0</v>
      </c>
      <c r="E22" s="31"/>
      <c r="F22" s="1">
        <v>0</v>
      </c>
      <c r="H22" s="1">
        <v>282549375</v>
      </c>
      <c r="J22" s="33">
        <v>282549375</v>
      </c>
    </row>
    <row r="23" spans="1:10" ht="20.25" customHeight="1">
      <c r="A23" s="17" t="s">
        <v>199</v>
      </c>
      <c r="B23" s="29">
        <v>6</v>
      </c>
      <c r="C23" s="30"/>
      <c r="D23" s="1">
        <v>9111984</v>
      </c>
      <c r="E23" s="31"/>
      <c r="F23" s="1">
        <v>9038648</v>
      </c>
      <c r="H23" s="3">
        <v>0</v>
      </c>
      <c r="J23" s="33">
        <v>0</v>
      </c>
    </row>
    <row r="24" spans="1:10" ht="20.25" customHeight="1">
      <c r="A24" s="17" t="s">
        <v>200</v>
      </c>
      <c r="B24" s="29">
        <v>6</v>
      </c>
      <c r="C24" s="30"/>
      <c r="D24" s="1">
        <v>6134680</v>
      </c>
      <c r="E24" s="31"/>
      <c r="F24" s="1">
        <v>5981168</v>
      </c>
      <c r="H24" s="3">
        <v>0</v>
      </c>
      <c r="J24" s="33">
        <v>0</v>
      </c>
    </row>
    <row r="25" spans="1:10" ht="20.25" customHeight="1">
      <c r="A25" s="17" t="s">
        <v>201</v>
      </c>
      <c r="B25" s="29" t="s">
        <v>337</v>
      </c>
      <c r="C25" s="30"/>
      <c r="D25" s="1">
        <v>3013221</v>
      </c>
      <c r="E25" s="31"/>
      <c r="F25" s="1">
        <v>3047054</v>
      </c>
      <c r="H25" s="1">
        <v>2127760</v>
      </c>
      <c r="J25" s="33">
        <v>2172080</v>
      </c>
    </row>
    <row r="26" spans="1:10" ht="20.25" customHeight="1">
      <c r="A26" s="17" t="s">
        <v>278</v>
      </c>
      <c r="B26" s="29">
        <v>15</v>
      </c>
      <c r="C26" s="30"/>
      <c r="D26" s="1">
        <v>849464</v>
      </c>
      <c r="E26" s="31"/>
      <c r="F26" s="1">
        <v>832923</v>
      </c>
      <c r="H26" s="3">
        <v>0</v>
      </c>
      <c r="J26" s="33">
        <v>0</v>
      </c>
    </row>
    <row r="27" spans="1:10" ht="20.25" customHeight="1">
      <c r="A27" s="17" t="s">
        <v>112</v>
      </c>
      <c r="B27" s="29">
        <v>4</v>
      </c>
      <c r="C27" s="30"/>
      <c r="D27" s="1">
        <v>1160439</v>
      </c>
      <c r="E27" s="31"/>
      <c r="F27" s="1">
        <v>791440</v>
      </c>
      <c r="H27" s="3">
        <v>0</v>
      </c>
      <c r="J27" s="33">
        <v>0</v>
      </c>
    </row>
    <row r="28" spans="1:10" ht="20.25" customHeight="1">
      <c r="A28" s="17" t="s">
        <v>96</v>
      </c>
      <c r="B28" s="29"/>
      <c r="C28" s="30"/>
      <c r="D28" s="1">
        <v>57867013</v>
      </c>
      <c r="E28" s="31"/>
      <c r="F28" s="1">
        <v>56683528</v>
      </c>
      <c r="H28" s="3">
        <v>0</v>
      </c>
      <c r="J28" s="33">
        <v>0</v>
      </c>
    </row>
    <row r="29" spans="1:10" ht="20.25" customHeight="1">
      <c r="A29" s="17" t="s">
        <v>44</v>
      </c>
      <c r="B29" s="14">
        <v>7</v>
      </c>
      <c r="C29" s="30"/>
      <c r="D29" s="1">
        <v>218838563</v>
      </c>
      <c r="E29" s="31"/>
      <c r="F29" s="1">
        <v>216588518</v>
      </c>
      <c r="H29" s="1">
        <v>48636628</v>
      </c>
      <c r="J29" s="33">
        <v>48074752</v>
      </c>
    </row>
    <row r="30" spans="1:10" ht="20.25" customHeight="1">
      <c r="A30" s="17" t="s">
        <v>149</v>
      </c>
      <c r="B30" s="14">
        <v>8</v>
      </c>
      <c r="C30" s="30"/>
      <c r="D30" s="1">
        <v>99966265</v>
      </c>
      <c r="E30" s="31"/>
      <c r="F30" s="1">
        <v>94229389</v>
      </c>
      <c r="G30" s="31"/>
      <c r="H30" s="1">
        <v>52399252</v>
      </c>
      <c r="I30" s="31"/>
      <c r="J30" s="33">
        <v>51877390</v>
      </c>
    </row>
    <row r="31" spans="1:10" ht="20.25" customHeight="1">
      <c r="A31" s="17" t="s">
        <v>97</v>
      </c>
      <c r="B31" s="14">
        <v>3</v>
      </c>
      <c r="C31" s="30"/>
      <c r="D31" s="1">
        <v>364700323</v>
      </c>
      <c r="E31" s="31"/>
      <c r="F31" s="1">
        <v>360641444</v>
      </c>
      <c r="G31" s="31"/>
      <c r="H31" s="3">
        <v>0</v>
      </c>
      <c r="I31" s="31"/>
      <c r="J31" s="33">
        <v>0</v>
      </c>
    </row>
    <row r="32" spans="1:10" ht="20.25" customHeight="1">
      <c r="A32" s="11" t="s">
        <v>154</v>
      </c>
      <c r="C32" s="30"/>
      <c r="D32" s="1">
        <v>53366784</v>
      </c>
      <c r="E32" s="31"/>
      <c r="F32" s="1">
        <v>53825079</v>
      </c>
      <c r="G32" s="31"/>
      <c r="H32" s="3">
        <v>2534413</v>
      </c>
      <c r="I32" s="31"/>
      <c r="J32" s="33">
        <v>2641829</v>
      </c>
    </row>
    <row r="33" spans="1:10" ht="20.25" customHeight="1">
      <c r="A33" s="17" t="s">
        <v>138</v>
      </c>
      <c r="C33" s="30"/>
      <c r="D33" s="1">
        <v>2012872</v>
      </c>
      <c r="E33" s="31"/>
      <c r="F33" s="1">
        <v>1874784</v>
      </c>
      <c r="H33" s="3">
        <v>1664200</v>
      </c>
      <c r="J33" s="33">
        <v>1543741</v>
      </c>
    </row>
    <row r="34" spans="1:10" ht="20.25" customHeight="1">
      <c r="A34" s="17" t="s">
        <v>2</v>
      </c>
      <c r="B34" s="29">
        <v>4</v>
      </c>
      <c r="C34" s="30"/>
      <c r="D34" s="2">
        <v>4315829</v>
      </c>
      <c r="E34" s="31"/>
      <c r="F34" s="2">
        <v>3433703</v>
      </c>
      <c r="H34" s="2">
        <v>1189063</v>
      </c>
      <c r="J34" s="34">
        <v>1160218</v>
      </c>
    </row>
    <row r="35" spans="1:10" ht="20.25" customHeight="1">
      <c r="A35" s="15" t="s">
        <v>19</v>
      </c>
      <c r="B35" s="29"/>
      <c r="C35" s="32"/>
      <c r="D35" s="170">
        <f>SUM(D22:D34)</f>
        <v>821337437</v>
      </c>
      <c r="E35" s="35"/>
      <c r="F35" s="170">
        <f>SUM(F22:F34)</f>
        <v>806967678</v>
      </c>
      <c r="G35" s="16"/>
      <c r="H35" s="170">
        <f>SUM(H22:H34)</f>
        <v>391100691</v>
      </c>
      <c r="I35" s="16"/>
      <c r="J35" s="170">
        <f>SUM(J22:J34)</f>
        <v>390019385</v>
      </c>
    </row>
    <row r="36" spans="1:10" ht="20.25" customHeight="1">
      <c r="C36" s="30"/>
      <c r="D36" s="31"/>
      <c r="E36" s="31"/>
      <c r="F36" s="31"/>
    </row>
    <row r="37" spans="1:10" ht="20.25" customHeight="1" thickBot="1">
      <c r="A37" s="15" t="s">
        <v>20</v>
      </c>
      <c r="C37" s="32"/>
      <c r="D37" s="171">
        <f>SUM(D19,D35)</f>
        <v>947105319</v>
      </c>
      <c r="E37" s="35"/>
      <c r="F37" s="171">
        <f>SUM(F19,F35)</f>
        <v>944120290</v>
      </c>
      <c r="H37" s="171">
        <f>SUM(H19,H35)</f>
        <v>450826442</v>
      </c>
      <c r="I37" s="16"/>
      <c r="J37" s="171">
        <f>SUM(J19,J35)</f>
        <v>454812369</v>
      </c>
    </row>
    <row r="38" spans="1:10" ht="20.25" customHeight="1" thickTop="1">
      <c r="C38" s="36"/>
    </row>
    <row r="39" spans="1:10" ht="20.25" customHeight="1">
      <c r="A39" s="9" t="s">
        <v>58</v>
      </c>
      <c r="B39" s="9"/>
      <c r="C39" s="10"/>
      <c r="D39" s="11"/>
      <c r="E39" s="11"/>
      <c r="F39" s="11"/>
      <c r="G39" s="12"/>
      <c r="H39" s="12"/>
      <c r="I39" s="12"/>
      <c r="J39" s="12"/>
    </row>
    <row r="40" spans="1:10" ht="20.25" customHeight="1">
      <c r="A40" s="13" t="s">
        <v>89</v>
      </c>
    </row>
    <row r="41" spans="1:10" ht="19.5" customHeight="1">
      <c r="A41" s="15"/>
    </row>
    <row r="42" spans="1:10" ht="20.25" customHeight="1">
      <c r="A42" s="15"/>
      <c r="D42" s="240" t="s">
        <v>3</v>
      </c>
      <c r="E42" s="240"/>
      <c r="F42" s="240"/>
      <c r="G42" s="16"/>
      <c r="H42" s="240" t="s">
        <v>137</v>
      </c>
      <c r="I42" s="240"/>
      <c r="J42" s="240"/>
    </row>
    <row r="43" spans="1:10" ht="20.25" customHeight="1">
      <c r="C43" s="18"/>
      <c r="D43" s="240" t="s">
        <v>52</v>
      </c>
      <c r="E43" s="240"/>
      <c r="F43" s="240"/>
      <c r="G43" s="16"/>
      <c r="H43" s="240" t="s">
        <v>52</v>
      </c>
      <c r="I43" s="240"/>
      <c r="J43" s="240"/>
    </row>
    <row r="44" spans="1:10" ht="20.25" customHeight="1">
      <c r="C44" s="18"/>
      <c r="D44" s="19" t="s">
        <v>290</v>
      </c>
      <c r="E44" s="20"/>
      <c r="F44" s="20" t="s">
        <v>34</v>
      </c>
      <c r="G44" s="21"/>
      <c r="H44" s="19" t="s">
        <v>290</v>
      </c>
      <c r="I44" s="22"/>
      <c r="J44" s="20" t="s">
        <v>34</v>
      </c>
    </row>
    <row r="45" spans="1:10" ht="20.25" customHeight="1">
      <c r="A45" s="23" t="s">
        <v>69</v>
      </c>
      <c r="B45" s="14" t="s">
        <v>28</v>
      </c>
      <c r="C45" s="24"/>
      <c r="D45" s="24">
        <v>2025</v>
      </c>
      <c r="E45" s="24"/>
      <c r="F45" s="24">
        <v>2024</v>
      </c>
      <c r="G45" s="24"/>
      <c r="H45" s="24">
        <v>2025</v>
      </c>
      <c r="I45" s="24"/>
      <c r="J45" s="24">
        <v>2024</v>
      </c>
    </row>
    <row r="46" spans="1:10" ht="20.25" customHeight="1">
      <c r="A46" s="23"/>
      <c r="C46" s="24"/>
      <c r="D46" s="24" t="s">
        <v>153</v>
      </c>
      <c r="E46" s="24"/>
      <c r="F46" s="24"/>
      <c r="G46" s="24"/>
      <c r="H46" s="24" t="s">
        <v>153</v>
      </c>
      <c r="I46" s="24"/>
      <c r="J46" s="24"/>
    </row>
    <row r="47" spans="1:10" ht="20.25" customHeight="1">
      <c r="A47" s="23"/>
      <c r="C47" s="14"/>
      <c r="D47" s="239" t="s">
        <v>33</v>
      </c>
      <c r="E47" s="239"/>
      <c r="F47" s="239"/>
      <c r="G47" s="239"/>
      <c r="H47" s="239"/>
      <c r="I47" s="239"/>
      <c r="J47" s="239"/>
    </row>
    <row r="48" spans="1:10" ht="20.25" customHeight="1">
      <c r="A48" s="26" t="s">
        <v>21</v>
      </c>
      <c r="C48" s="36"/>
    </row>
    <row r="49" spans="1:10" ht="20.25" customHeight="1">
      <c r="A49" s="17" t="s">
        <v>108</v>
      </c>
    </row>
    <row r="50" spans="1:10" ht="20.25" customHeight="1">
      <c r="A50" s="17" t="s">
        <v>102</v>
      </c>
      <c r="C50" s="36"/>
      <c r="D50" s="4">
        <v>19100360</v>
      </c>
      <c r="F50" s="1">
        <v>9445972</v>
      </c>
      <c r="H50" s="33">
        <v>0</v>
      </c>
      <c r="J50" s="33">
        <v>0</v>
      </c>
    </row>
    <row r="51" spans="1:10" ht="20.25" customHeight="1">
      <c r="A51" s="17" t="s">
        <v>5</v>
      </c>
      <c r="B51" s="14">
        <v>4</v>
      </c>
      <c r="C51" s="36"/>
      <c r="D51" s="4">
        <v>115711419</v>
      </c>
      <c r="F51" s="1">
        <v>128293882</v>
      </c>
      <c r="H51" s="1">
        <v>49840094</v>
      </c>
      <c r="J51" s="33">
        <v>55097311</v>
      </c>
    </row>
    <row r="52" spans="1:10" ht="20.25" customHeight="1">
      <c r="A52" s="17" t="s">
        <v>114</v>
      </c>
      <c r="B52" s="14">
        <v>4</v>
      </c>
      <c r="C52" s="36"/>
      <c r="D52" s="4">
        <v>32837682</v>
      </c>
      <c r="F52" s="1">
        <v>32948265</v>
      </c>
      <c r="H52" s="1">
        <v>18230600</v>
      </c>
      <c r="J52" s="33">
        <v>19334503</v>
      </c>
    </row>
    <row r="53" spans="1:10" ht="20.25" customHeight="1">
      <c r="A53" s="17" t="s">
        <v>242</v>
      </c>
      <c r="C53" s="36"/>
      <c r="D53" s="4">
        <v>1253358</v>
      </c>
      <c r="F53" s="1">
        <v>693199</v>
      </c>
      <c r="H53" s="4">
        <v>406700</v>
      </c>
      <c r="J53" s="33">
        <v>0</v>
      </c>
    </row>
    <row r="54" spans="1:10" ht="20.25" customHeight="1">
      <c r="A54" s="17" t="s">
        <v>273</v>
      </c>
      <c r="B54" s="14">
        <v>4</v>
      </c>
      <c r="C54" s="36"/>
      <c r="D54" s="4">
        <v>0</v>
      </c>
      <c r="F54" s="4">
        <v>0</v>
      </c>
      <c r="H54" s="4">
        <v>2700000</v>
      </c>
      <c r="J54" s="33">
        <v>1500000</v>
      </c>
    </row>
    <row r="55" spans="1:10" ht="20.25" customHeight="1">
      <c r="A55" s="17" t="s">
        <v>106</v>
      </c>
      <c r="B55" s="14" t="s">
        <v>338</v>
      </c>
      <c r="C55" s="36"/>
      <c r="D55" s="4">
        <v>52914347</v>
      </c>
      <c r="F55" s="1">
        <v>41695986</v>
      </c>
      <c r="H55" s="1">
        <v>29511175</v>
      </c>
      <c r="J55" s="33">
        <v>21668398</v>
      </c>
    </row>
    <row r="56" spans="1:10" ht="20.25" customHeight="1">
      <c r="A56" s="17" t="s">
        <v>185</v>
      </c>
      <c r="C56" s="36"/>
      <c r="D56" s="5"/>
      <c r="H56" s="4"/>
      <c r="J56" s="33"/>
    </row>
    <row r="57" spans="1:10" ht="20.25" customHeight="1">
      <c r="A57" s="17" t="s">
        <v>186</v>
      </c>
      <c r="B57" s="14">
        <v>15</v>
      </c>
      <c r="C57" s="30"/>
      <c r="D57" s="4">
        <v>4344053</v>
      </c>
      <c r="E57" s="31"/>
      <c r="F57" s="1">
        <v>2258745</v>
      </c>
      <c r="G57" s="31"/>
      <c r="H57" s="4">
        <v>0</v>
      </c>
      <c r="I57" s="31"/>
      <c r="J57" s="33">
        <v>0</v>
      </c>
    </row>
    <row r="58" spans="1:10" ht="20.25" customHeight="1">
      <c r="A58" s="17" t="s">
        <v>150</v>
      </c>
      <c r="B58" s="14">
        <v>4</v>
      </c>
      <c r="C58" s="30"/>
      <c r="D58" s="4">
        <v>11674748</v>
      </c>
      <c r="E58" s="31"/>
      <c r="F58" s="1">
        <v>12188448</v>
      </c>
      <c r="G58" s="31"/>
      <c r="H58" s="1">
        <v>7828979</v>
      </c>
      <c r="I58" s="31"/>
      <c r="J58" s="33">
        <v>7822496</v>
      </c>
    </row>
    <row r="59" spans="1:10" ht="20.25" customHeight="1">
      <c r="A59" s="17" t="s">
        <v>202</v>
      </c>
      <c r="C59" s="36"/>
      <c r="D59" s="4">
        <v>1153693</v>
      </c>
      <c r="F59" s="1">
        <v>2288726</v>
      </c>
      <c r="H59" s="1">
        <v>552264</v>
      </c>
      <c r="J59" s="33">
        <v>780645</v>
      </c>
    </row>
    <row r="60" spans="1:10" ht="20.25" customHeight="1">
      <c r="A60" s="17" t="s">
        <v>173</v>
      </c>
      <c r="B60" s="29">
        <v>15</v>
      </c>
      <c r="C60" s="36"/>
      <c r="D60" s="1">
        <v>9262</v>
      </c>
      <c r="F60" s="1">
        <v>25976</v>
      </c>
      <c r="H60" s="4">
        <v>0</v>
      </c>
      <c r="J60" s="33">
        <v>0</v>
      </c>
    </row>
    <row r="61" spans="1:10" ht="20.25" customHeight="1">
      <c r="A61" s="11" t="s">
        <v>6</v>
      </c>
      <c r="C61" s="36"/>
      <c r="D61" s="6">
        <v>2609251</v>
      </c>
      <c r="F61" s="2">
        <v>2537076</v>
      </c>
      <c r="H61" s="2">
        <v>533401</v>
      </c>
      <c r="J61" s="34">
        <v>551646</v>
      </c>
    </row>
    <row r="62" spans="1:10" ht="20.25" customHeight="1">
      <c r="A62" s="15" t="s">
        <v>22</v>
      </c>
      <c r="C62" s="37"/>
      <c r="D62" s="170">
        <f>SUM(D50:D61)</f>
        <v>241608173</v>
      </c>
      <c r="F62" s="170">
        <f>SUM(F50:F61)</f>
        <v>232376275</v>
      </c>
      <c r="G62" s="16"/>
      <c r="H62" s="170">
        <f>SUM(H50:H61)</f>
        <v>109603213</v>
      </c>
      <c r="I62" s="16"/>
      <c r="J62" s="170">
        <f>SUM(J50:J61)</f>
        <v>106754999</v>
      </c>
    </row>
    <row r="63" spans="1:10" ht="17" customHeight="1">
      <c r="A63" s="15"/>
      <c r="C63" s="37"/>
      <c r="D63" s="16"/>
      <c r="F63" s="16"/>
      <c r="G63" s="16"/>
      <c r="H63" s="16"/>
      <c r="I63" s="16"/>
      <c r="J63" s="16"/>
    </row>
    <row r="64" spans="1:10" ht="20.25" customHeight="1">
      <c r="A64" s="26" t="s">
        <v>23</v>
      </c>
      <c r="C64" s="36"/>
    </row>
    <row r="65" spans="1:10" ht="20.25" customHeight="1">
      <c r="A65" s="17" t="s">
        <v>98</v>
      </c>
      <c r="B65" s="29" t="s">
        <v>338</v>
      </c>
      <c r="C65" s="30"/>
      <c r="D65" s="4">
        <v>228124652</v>
      </c>
      <c r="E65" s="31"/>
      <c r="F65" s="4">
        <v>237524615</v>
      </c>
      <c r="G65" s="31"/>
      <c r="H65" s="4">
        <v>182748990</v>
      </c>
      <c r="I65" s="31"/>
      <c r="J65" s="4">
        <v>196260301</v>
      </c>
    </row>
    <row r="66" spans="1:10" ht="20.25" customHeight="1">
      <c r="A66" s="11" t="s">
        <v>109</v>
      </c>
      <c r="C66" s="30"/>
      <c r="E66" s="31"/>
      <c r="F66" s="4"/>
      <c r="G66" s="11"/>
      <c r="H66" s="11"/>
      <c r="I66" s="11"/>
      <c r="J66" s="4"/>
    </row>
    <row r="67" spans="1:10" ht="20.25" customHeight="1">
      <c r="A67" s="11" t="s">
        <v>102</v>
      </c>
      <c r="B67" s="14" t="s">
        <v>336</v>
      </c>
      <c r="C67" s="30"/>
      <c r="D67" s="4">
        <v>16712543</v>
      </c>
      <c r="E67" s="31"/>
      <c r="F67" s="4">
        <v>25607014</v>
      </c>
      <c r="G67" s="31"/>
      <c r="H67" s="4">
        <v>0</v>
      </c>
      <c r="I67" s="31"/>
      <c r="J67" s="4">
        <v>0</v>
      </c>
    </row>
    <row r="68" spans="1:10" ht="20.25" customHeight="1">
      <c r="A68" s="17" t="s">
        <v>241</v>
      </c>
      <c r="C68" s="30"/>
      <c r="D68" s="4">
        <v>38364</v>
      </c>
      <c r="E68" s="31"/>
      <c r="F68" s="4">
        <v>47113</v>
      </c>
      <c r="G68" s="31"/>
      <c r="H68" s="4">
        <v>0</v>
      </c>
      <c r="I68" s="31"/>
      <c r="J68" s="4">
        <v>0</v>
      </c>
    </row>
    <row r="69" spans="1:10" ht="20.25" customHeight="1">
      <c r="A69" s="11" t="s">
        <v>155</v>
      </c>
      <c r="B69" s="29">
        <v>4</v>
      </c>
      <c r="C69" s="30"/>
      <c r="D69" s="4">
        <v>102021157</v>
      </c>
      <c r="E69" s="31"/>
      <c r="F69" s="4">
        <v>95868026</v>
      </c>
      <c r="G69" s="31"/>
      <c r="H69" s="4">
        <v>47875174</v>
      </c>
      <c r="I69" s="31"/>
      <c r="J69" s="4">
        <v>47250496</v>
      </c>
    </row>
    <row r="70" spans="1:10" ht="20.25" customHeight="1">
      <c r="A70" s="17" t="s">
        <v>128</v>
      </c>
      <c r="B70" s="29"/>
      <c r="C70" s="30"/>
      <c r="D70" s="4">
        <v>8309774</v>
      </c>
      <c r="E70" s="31"/>
      <c r="F70" s="4">
        <v>7939098</v>
      </c>
      <c r="G70" s="31"/>
      <c r="H70" s="4">
        <v>4119461</v>
      </c>
      <c r="I70" s="31"/>
      <c r="J70" s="4">
        <v>3919542</v>
      </c>
    </row>
    <row r="71" spans="1:10" ht="20.25" customHeight="1">
      <c r="A71" s="17" t="s">
        <v>177</v>
      </c>
      <c r="B71" s="29"/>
      <c r="C71" s="30"/>
      <c r="D71" s="4">
        <v>2579847</v>
      </c>
      <c r="E71" s="31"/>
      <c r="F71" s="4">
        <v>2563379</v>
      </c>
      <c r="G71" s="31"/>
      <c r="H71" s="4">
        <v>219815</v>
      </c>
      <c r="I71" s="31"/>
      <c r="J71" s="4">
        <v>211862</v>
      </c>
    </row>
    <row r="72" spans="1:10" ht="20.25" customHeight="1">
      <c r="A72" s="17" t="s">
        <v>174</v>
      </c>
      <c r="B72" s="29"/>
      <c r="C72" s="30"/>
      <c r="D72" s="4">
        <v>1423615</v>
      </c>
      <c r="E72" s="31"/>
      <c r="F72" s="4">
        <v>1468893</v>
      </c>
      <c r="G72" s="31"/>
      <c r="H72" s="4">
        <v>0</v>
      </c>
      <c r="I72" s="31"/>
      <c r="J72" s="4">
        <v>0</v>
      </c>
    </row>
    <row r="73" spans="1:10" ht="20.25" customHeight="1">
      <c r="A73" s="11" t="s">
        <v>77</v>
      </c>
      <c r="B73" s="29">
        <v>15</v>
      </c>
      <c r="C73" s="30"/>
      <c r="D73" s="4">
        <v>4331502</v>
      </c>
      <c r="E73" s="31"/>
      <c r="F73" s="4">
        <v>4139740</v>
      </c>
      <c r="G73" s="31"/>
      <c r="H73" s="4">
        <v>4258901</v>
      </c>
      <c r="I73" s="31"/>
      <c r="J73" s="4">
        <v>4079803</v>
      </c>
    </row>
    <row r="74" spans="1:10" ht="20.25" customHeight="1">
      <c r="A74" s="11" t="s">
        <v>103</v>
      </c>
      <c r="B74" s="29"/>
      <c r="C74" s="30"/>
      <c r="D74" s="4">
        <v>16508761</v>
      </c>
      <c r="E74" s="31"/>
      <c r="F74" s="4">
        <v>16472722</v>
      </c>
      <c r="G74" s="31"/>
      <c r="H74" s="4">
        <v>0</v>
      </c>
      <c r="I74" s="31"/>
      <c r="J74" s="4">
        <v>0</v>
      </c>
    </row>
    <row r="75" spans="1:10" ht="20.25" customHeight="1">
      <c r="A75" s="17" t="s">
        <v>99</v>
      </c>
      <c r="B75" s="29"/>
      <c r="C75" s="30"/>
      <c r="D75" s="6">
        <v>429387</v>
      </c>
      <c r="E75" s="31"/>
      <c r="F75" s="4">
        <v>502696</v>
      </c>
      <c r="G75" s="31"/>
      <c r="H75" s="4">
        <v>0</v>
      </c>
      <c r="I75" s="31"/>
      <c r="J75" s="4">
        <v>0</v>
      </c>
    </row>
    <row r="76" spans="1:10" ht="20.25" customHeight="1">
      <c r="A76" s="15" t="s">
        <v>24</v>
      </c>
      <c r="C76" s="37"/>
      <c r="D76" s="172">
        <f>SUM(D65:D75)</f>
        <v>380479602</v>
      </c>
      <c r="E76" s="16"/>
      <c r="F76" s="172">
        <f>SUM(F65:F75)</f>
        <v>392133296</v>
      </c>
      <c r="G76" s="16"/>
      <c r="H76" s="172">
        <f>SUM(H65:H75)</f>
        <v>239222341</v>
      </c>
      <c r="I76" s="16"/>
      <c r="J76" s="172">
        <f>SUM(J65:J75)</f>
        <v>251722004</v>
      </c>
    </row>
    <row r="77" spans="1:10" ht="17" customHeight="1">
      <c r="A77" s="15"/>
      <c r="C77" s="37"/>
      <c r="F77" s="16"/>
      <c r="G77" s="16"/>
      <c r="I77" s="16"/>
      <c r="J77" s="16"/>
    </row>
    <row r="78" spans="1:10" ht="20.25" customHeight="1">
      <c r="A78" s="15" t="s">
        <v>25</v>
      </c>
      <c r="C78" s="37"/>
      <c r="D78" s="170">
        <f>SUM(D62,D76)</f>
        <v>622087775</v>
      </c>
      <c r="F78" s="170">
        <f>SUM(F62,F76)</f>
        <v>624509571</v>
      </c>
      <c r="G78" s="16"/>
      <c r="H78" s="170">
        <f>SUM(H62,H76)</f>
        <v>348825554</v>
      </c>
      <c r="I78" s="16"/>
      <c r="J78" s="170">
        <f>SUM(J62,J76)</f>
        <v>358477003</v>
      </c>
    </row>
    <row r="79" spans="1:10" ht="20.25" customHeight="1">
      <c r="A79" s="15"/>
      <c r="C79" s="36"/>
    </row>
    <row r="80" spans="1:10" ht="20.25" customHeight="1">
      <c r="A80" s="9" t="s">
        <v>58</v>
      </c>
      <c r="B80" s="9"/>
      <c r="C80" s="10"/>
      <c r="D80" s="11"/>
      <c r="E80" s="11"/>
      <c r="F80" s="11"/>
      <c r="G80" s="12"/>
      <c r="H80" s="12"/>
      <c r="I80" s="12"/>
      <c r="J80" s="12"/>
    </row>
    <row r="81" spans="1:10" ht="20.25" customHeight="1">
      <c r="A81" s="13" t="s">
        <v>89</v>
      </c>
    </row>
    <row r="82" spans="1:10" ht="20.25" customHeight="1">
      <c r="A82" s="15"/>
    </row>
    <row r="83" spans="1:10" ht="20.25" customHeight="1">
      <c r="A83" s="15"/>
      <c r="D83" s="240" t="s">
        <v>3</v>
      </c>
      <c r="E83" s="240"/>
      <c r="F83" s="240"/>
      <c r="G83" s="16"/>
      <c r="H83" s="240" t="s">
        <v>137</v>
      </c>
      <c r="I83" s="240"/>
      <c r="J83" s="240"/>
    </row>
    <row r="84" spans="1:10" ht="20.25" customHeight="1">
      <c r="C84" s="18"/>
      <c r="D84" s="240" t="s">
        <v>52</v>
      </c>
      <c r="E84" s="240"/>
      <c r="F84" s="240"/>
      <c r="G84" s="16"/>
      <c r="H84" s="240" t="s">
        <v>52</v>
      </c>
      <c r="I84" s="240"/>
      <c r="J84" s="240"/>
    </row>
    <row r="85" spans="1:10" ht="20.25" customHeight="1">
      <c r="C85" s="18"/>
      <c r="D85" s="19" t="s">
        <v>290</v>
      </c>
      <c r="E85" s="20"/>
      <c r="F85" s="20" t="s">
        <v>34</v>
      </c>
      <c r="G85" s="21"/>
      <c r="H85" s="19" t="s">
        <v>290</v>
      </c>
      <c r="I85" s="22"/>
      <c r="J85" s="20" t="s">
        <v>34</v>
      </c>
    </row>
    <row r="86" spans="1:10" ht="20.25" customHeight="1">
      <c r="A86" s="23" t="s">
        <v>104</v>
      </c>
      <c r="B86" s="14" t="s">
        <v>28</v>
      </c>
      <c r="C86" s="24"/>
      <c r="D86" s="24">
        <v>2025</v>
      </c>
      <c r="E86" s="24"/>
      <c r="F86" s="24">
        <v>2024</v>
      </c>
      <c r="G86" s="24"/>
      <c r="H86" s="24">
        <v>2025</v>
      </c>
      <c r="I86" s="24"/>
      <c r="J86" s="24">
        <v>2024</v>
      </c>
    </row>
    <row r="87" spans="1:10" ht="20.25" customHeight="1">
      <c r="A87" s="23"/>
      <c r="C87" s="24"/>
      <c r="D87" s="24" t="s">
        <v>153</v>
      </c>
      <c r="E87" s="24"/>
      <c r="F87" s="24"/>
      <c r="G87" s="24"/>
      <c r="H87" s="24" t="s">
        <v>153</v>
      </c>
      <c r="I87" s="24"/>
      <c r="J87" s="24"/>
    </row>
    <row r="88" spans="1:10" ht="20.25" customHeight="1">
      <c r="A88" s="23"/>
      <c r="C88" s="14"/>
      <c r="D88" s="239" t="s">
        <v>33</v>
      </c>
      <c r="E88" s="239"/>
      <c r="F88" s="239"/>
      <c r="G88" s="239"/>
      <c r="H88" s="239"/>
      <c r="I88" s="239"/>
      <c r="J88" s="239"/>
    </row>
    <row r="89" spans="1:10" ht="20.25" customHeight="1">
      <c r="A89" s="26" t="s">
        <v>68</v>
      </c>
      <c r="C89" s="36"/>
    </row>
    <row r="90" spans="1:10" ht="20.25" customHeight="1">
      <c r="A90" s="17" t="s">
        <v>7</v>
      </c>
      <c r="B90" s="29"/>
      <c r="C90" s="36"/>
    </row>
    <row r="91" spans="1:10" ht="20.25" customHeight="1">
      <c r="A91" s="17" t="s">
        <v>45</v>
      </c>
      <c r="B91" s="29"/>
      <c r="C91" s="36"/>
    </row>
    <row r="92" spans="1:10" ht="20.25" customHeight="1">
      <c r="A92" s="10" t="s">
        <v>146</v>
      </c>
      <c r="B92" s="29"/>
      <c r="C92" s="36"/>
    </row>
    <row r="93" spans="1:10" ht="20.25" customHeight="1" thickBot="1">
      <c r="A93" s="10" t="s">
        <v>147</v>
      </c>
      <c r="B93" s="29"/>
      <c r="C93" s="36"/>
      <c r="D93" s="38">
        <v>8986296</v>
      </c>
      <c r="F93" s="38">
        <v>8986296</v>
      </c>
      <c r="H93" s="38">
        <v>8986296</v>
      </c>
      <c r="J93" s="38">
        <v>8986296</v>
      </c>
    </row>
    <row r="94" spans="1:10" ht="20.25" customHeight="1" thickTop="1">
      <c r="A94" s="39" t="s">
        <v>46</v>
      </c>
      <c r="B94" s="29"/>
      <c r="C94" s="36"/>
    </row>
    <row r="95" spans="1:10" ht="20.25" customHeight="1">
      <c r="A95" s="10" t="s">
        <v>148</v>
      </c>
      <c r="B95" s="29"/>
      <c r="C95" s="36"/>
    </row>
    <row r="96" spans="1:10" ht="20.25" customHeight="1">
      <c r="A96" s="10" t="s">
        <v>147</v>
      </c>
      <c r="B96" s="29"/>
      <c r="C96" s="36"/>
      <c r="D96" s="1">
        <v>8983101</v>
      </c>
      <c r="F96" s="1">
        <v>8983101</v>
      </c>
      <c r="H96" s="1">
        <v>8983101</v>
      </c>
      <c r="J96" s="1">
        <v>8983101</v>
      </c>
    </row>
    <row r="97" spans="1:10" ht="20.25" customHeight="1">
      <c r="A97" s="17" t="s">
        <v>64</v>
      </c>
      <c r="B97" s="29"/>
      <c r="C97" s="36"/>
    </row>
    <row r="98" spans="1:10" ht="20.25" customHeight="1">
      <c r="A98" s="17" t="s">
        <v>65</v>
      </c>
      <c r="B98" s="29"/>
      <c r="C98" s="36"/>
      <c r="D98" s="1">
        <v>1684317</v>
      </c>
      <c r="F98" s="1">
        <v>1684317</v>
      </c>
      <c r="H98" s="1">
        <v>1684317</v>
      </c>
      <c r="J98" s="1">
        <v>1684317</v>
      </c>
    </row>
    <row r="99" spans="1:10" ht="20.25" customHeight="1">
      <c r="A99" s="17" t="s">
        <v>203</v>
      </c>
      <c r="B99" s="29"/>
      <c r="C99" s="1"/>
      <c r="E99" s="4"/>
    </row>
    <row r="100" spans="1:10" ht="20.25" customHeight="1">
      <c r="A100" s="17" t="s">
        <v>247</v>
      </c>
      <c r="B100" s="29"/>
      <c r="C100" s="1"/>
      <c r="D100" s="1">
        <v>294547</v>
      </c>
      <c r="E100" s="4"/>
      <c r="F100" s="1">
        <v>294547</v>
      </c>
      <c r="G100" s="4"/>
      <c r="H100" s="40">
        <v>0</v>
      </c>
      <c r="I100" s="4"/>
      <c r="J100" s="33">
        <v>0</v>
      </c>
    </row>
    <row r="101" spans="1:10" ht="20.25" customHeight="1">
      <c r="A101" s="17" t="s">
        <v>42</v>
      </c>
      <c r="B101" s="29"/>
      <c r="C101" s="36"/>
      <c r="D101" s="41"/>
    </row>
    <row r="102" spans="1:10" ht="20.25" customHeight="1">
      <c r="A102" s="17" t="s">
        <v>48</v>
      </c>
      <c r="B102" s="29"/>
      <c r="C102" s="36"/>
    </row>
    <row r="103" spans="1:10" ht="20.25" customHeight="1">
      <c r="A103" s="17" t="s">
        <v>110</v>
      </c>
      <c r="B103" s="29"/>
      <c r="C103" s="36"/>
      <c r="D103" s="1">
        <v>900000</v>
      </c>
      <c r="F103" s="1">
        <v>900000</v>
      </c>
      <c r="H103" s="1">
        <v>900000</v>
      </c>
      <c r="J103" s="1">
        <v>900000</v>
      </c>
    </row>
    <row r="104" spans="1:10" ht="20.25" customHeight="1">
      <c r="A104" s="17" t="s">
        <v>267</v>
      </c>
      <c r="B104" s="29"/>
      <c r="C104" s="36"/>
      <c r="D104" s="1">
        <v>2655065</v>
      </c>
      <c r="F104" s="1">
        <v>0</v>
      </c>
      <c r="H104" s="1">
        <v>2655065</v>
      </c>
      <c r="J104" s="1">
        <v>0</v>
      </c>
    </row>
    <row r="105" spans="1:10" ht="20.25" customHeight="1">
      <c r="A105" s="17" t="s">
        <v>47</v>
      </c>
      <c r="C105" s="36"/>
      <c r="D105" s="1">
        <v>111765974</v>
      </c>
      <c r="F105" s="1">
        <v>105826114</v>
      </c>
      <c r="H105" s="1">
        <v>79939036</v>
      </c>
      <c r="J105" s="1">
        <v>74227368</v>
      </c>
    </row>
    <row r="106" spans="1:10" ht="20.25" customHeight="1">
      <c r="A106" s="17" t="s">
        <v>266</v>
      </c>
      <c r="B106" s="14" t="s">
        <v>339</v>
      </c>
      <c r="C106" s="36"/>
      <c r="D106" s="1">
        <v>-2655065</v>
      </c>
      <c r="F106" s="1">
        <v>0</v>
      </c>
      <c r="H106" s="1">
        <v>-2655065</v>
      </c>
      <c r="J106" s="1">
        <v>0</v>
      </c>
    </row>
    <row r="107" spans="1:10" ht="20.25" customHeight="1">
      <c r="A107" s="17" t="s">
        <v>156</v>
      </c>
      <c r="C107" s="36"/>
      <c r="D107" s="1">
        <v>9955000</v>
      </c>
      <c r="F107" s="1">
        <v>9955000</v>
      </c>
      <c r="H107" s="1">
        <v>9955000</v>
      </c>
      <c r="J107" s="1">
        <v>9955000</v>
      </c>
    </row>
    <row r="108" spans="1:10" ht="20.25" customHeight="1">
      <c r="A108" s="17" t="s">
        <v>162</v>
      </c>
      <c r="C108" s="36"/>
      <c r="D108" s="2">
        <v>-1041237</v>
      </c>
      <c r="F108" s="2">
        <v>-782836</v>
      </c>
      <c r="H108" s="2">
        <v>539434</v>
      </c>
      <c r="J108" s="2">
        <v>585580</v>
      </c>
    </row>
    <row r="109" spans="1:10" ht="20.25" customHeight="1">
      <c r="A109" s="42" t="s">
        <v>111</v>
      </c>
      <c r="C109" s="37"/>
      <c r="H109" s="16"/>
      <c r="J109" s="16"/>
    </row>
    <row r="110" spans="1:10" ht="20.25" customHeight="1">
      <c r="A110" s="15" t="s">
        <v>90</v>
      </c>
      <c r="C110" s="37"/>
      <c r="D110" s="173">
        <f>SUM(D96:D108)</f>
        <v>132541702</v>
      </c>
      <c r="E110" s="16"/>
      <c r="F110" s="173">
        <f>SUM(F96:F108)</f>
        <v>126860243</v>
      </c>
      <c r="H110" s="173">
        <f>SUM(H96:H108)</f>
        <v>102000888</v>
      </c>
      <c r="J110" s="173">
        <f>SUM(J96:J108)</f>
        <v>96335366</v>
      </c>
    </row>
    <row r="111" spans="1:10" ht="20.25" customHeight="1">
      <c r="A111" s="17" t="s">
        <v>79</v>
      </c>
      <c r="C111" s="36"/>
      <c r="D111" s="2">
        <v>192475842</v>
      </c>
      <c r="F111" s="2">
        <v>192750476</v>
      </c>
      <c r="G111" s="16"/>
      <c r="H111" s="7">
        <v>0</v>
      </c>
      <c r="J111" s="34">
        <v>0</v>
      </c>
    </row>
    <row r="112" spans="1:10" ht="20.25" customHeight="1">
      <c r="A112" s="15" t="s">
        <v>129</v>
      </c>
      <c r="C112" s="37"/>
      <c r="D112" s="170">
        <f>SUM(D110:D111)</f>
        <v>325017544</v>
      </c>
      <c r="E112" s="16"/>
      <c r="F112" s="170">
        <f>+F110+F111</f>
        <v>319610719</v>
      </c>
      <c r="G112" s="16"/>
      <c r="H112" s="170">
        <f>SUM(H110:H111)</f>
        <v>102000888</v>
      </c>
      <c r="J112" s="170">
        <f>+J110+J111</f>
        <v>96335366</v>
      </c>
    </row>
    <row r="113" spans="1:10" ht="20.25" customHeight="1">
      <c r="A113" s="15"/>
      <c r="C113" s="36"/>
    </row>
    <row r="114" spans="1:10" ht="20.25" customHeight="1" thickBot="1">
      <c r="A114" s="15" t="s">
        <v>130</v>
      </c>
      <c r="C114" s="36"/>
      <c r="D114" s="171">
        <f>D78+D112</f>
        <v>947105319</v>
      </c>
      <c r="F114" s="171">
        <f>+F78+F112</f>
        <v>944120290</v>
      </c>
      <c r="H114" s="171">
        <f>H78+H112</f>
        <v>450826442</v>
      </c>
      <c r="I114" s="16"/>
      <c r="J114" s="171">
        <f>+J78+J112</f>
        <v>454812369</v>
      </c>
    </row>
    <row r="115" spans="1:10" ht="20.25" customHeight="1" thickTop="1">
      <c r="A115" s="15"/>
      <c r="C115" s="36"/>
    </row>
    <row r="137" ht="20.25" customHeight="1"/>
    <row r="139" ht="14.5" customHeight="1"/>
    <row r="147" ht="14.5" customHeight="1"/>
    <row r="161" ht="14.5" customHeight="1"/>
    <row r="165" ht="14.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H42:J42"/>
    <mergeCell ref="H4:J4"/>
    <mergeCell ref="H5:J5"/>
    <mergeCell ref="D9:J9"/>
    <mergeCell ref="D4:F4"/>
    <mergeCell ref="D5:F5"/>
    <mergeCell ref="D42:F42"/>
    <mergeCell ref="D88:J88"/>
    <mergeCell ref="H43:J43"/>
    <mergeCell ref="D47:J47"/>
    <mergeCell ref="H83:J83"/>
    <mergeCell ref="H84:J84"/>
    <mergeCell ref="D43:F43"/>
    <mergeCell ref="D83:F83"/>
    <mergeCell ref="D84:F84"/>
  </mergeCells>
  <pageMargins left="0.7" right="0.7" top="0.48" bottom="0.5" header="0.5" footer="0.5"/>
  <pageSetup paperSize="9" scale="85" firstPageNumber="2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2" manualBreakCount="2">
    <brk id="38" max="16383" man="1"/>
    <brk id="79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S171"/>
  <sheetViews>
    <sheetView view="pageBreakPreview" zoomScaleNormal="90" zoomScaleSheetLayoutView="100" workbookViewId="0"/>
  </sheetViews>
  <sheetFormatPr defaultColWidth="9.1796875" defaultRowHeight="20.25" customHeight="1"/>
  <cols>
    <col min="1" max="1" width="39.453125" style="95" customWidth="1"/>
    <col min="2" max="2" width="6.453125" style="95" customWidth="1"/>
    <col min="3" max="3" width="1.08984375" style="10" customWidth="1"/>
    <col min="4" max="4" width="13.6328125" style="57" customWidth="1"/>
    <col min="5" max="5" width="1.08984375" style="57" customWidth="1"/>
    <col min="6" max="6" width="13.6328125" style="57" customWidth="1"/>
    <col min="7" max="7" width="1.08984375" style="57" customWidth="1"/>
    <col min="8" max="8" width="13.6328125" style="57" customWidth="1"/>
    <col min="9" max="9" width="1.08984375" style="57" customWidth="1"/>
    <col min="10" max="10" width="13.6328125" style="57" customWidth="1"/>
    <col min="11" max="11" width="9.1796875" style="11"/>
    <col min="12" max="12" width="9.1796875" style="238"/>
    <col min="13" max="16" width="9.1796875" style="11"/>
    <col min="17" max="17" width="25.6328125" style="228" bestFit="1" customWidth="1"/>
    <col min="18" max="18" width="9.1796875" style="11"/>
    <col min="19" max="19" width="25.6328125" style="228" bestFit="1" customWidth="1"/>
    <col min="20" max="16384" width="9.1796875" style="11"/>
  </cols>
  <sheetData>
    <row r="1" spans="1:10" ht="20.25" customHeight="1">
      <c r="A1" s="9" t="s">
        <v>58</v>
      </c>
      <c r="B1" s="9"/>
      <c r="D1" s="11"/>
      <c r="E1" s="11"/>
      <c r="F1" s="11"/>
      <c r="G1" s="12"/>
      <c r="H1" s="12"/>
      <c r="I1" s="12"/>
      <c r="J1" s="12"/>
    </row>
    <row r="2" spans="1:10" ht="20.25" customHeight="1">
      <c r="A2" s="13" t="s">
        <v>93</v>
      </c>
      <c r="B2" s="13"/>
      <c r="C2" s="43"/>
      <c r="D2" s="44"/>
      <c r="E2" s="44"/>
      <c r="F2" s="44"/>
      <c r="G2" s="44"/>
      <c r="H2" s="44"/>
      <c r="I2" s="44"/>
      <c r="J2" s="44"/>
    </row>
    <row r="3" spans="1:10" ht="20.25" customHeight="1">
      <c r="A3" s="45"/>
      <c r="B3" s="45"/>
      <c r="C3" s="46"/>
      <c r="D3" s="44"/>
      <c r="E3" s="44"/>
      <c r="F3" s="44"/>
      <c r="G3" s="44"/>
      <c r="H3" s="47"/>
      <c r="I3" s="47"/>
      <c r="J3" s="47"/>
    </row>
    <row r="4" spans="1:10" ht="20.25" customHeight="1">
      <c r="A4" s="45"/>
      <c r="B4" s="45"/>
      <c r="D4" s="242" t="s">
        <v>3</v>
      </c>
      <c r="E4" s="242"/>
      <c r="F4" s="242"/>
      <c r="G4" s="48"/>
      <c r="H4" s="242" t="s">
        <v>54</v>
      </c>
      <c r="I4" s="242"/>
      <c r="J4" s="242"/>
    </row>
    <row r="5" spans="1:10" ht="20.25" customHeight="1">
      <c r="A5" s="49"/>
      <c r="B5" s="49"/>
      <c r="C5" s="11"/>
      <c r="D5" s="242" t="s">
        <v>52</v>
      </c>
      <c r="E5" s="242"/>
      <c r="F5" s="242"/>
      <c r="G5" s="48"/>
      <c r="H5" s="242" t="s">
        <v>52</v>
      </c>
      <c r="I5" s="242"/>
      <c r="J5" s="242"/>
    </row>
    <row r="6" spans="1:10" ht="20.25" customHeight="1">
      <c r="A6" s="15"/>
      <c r="B6" s="15"/>
      <c r="C6" s="11"/>
      <c r="D6" s="241" t="s">
        <v>210</v>
      </c>
      <c r="E6" s="241"/>
      <c r="F6" s="241"/>
      <c r="G6" s="24"/>
      <c r="H6" s="241" t="s">
        <v>210</v>
      </c>
      <c r="I6" s="241"/>
      <c r="J6" s="241"/>
    </row>
    <row r="7" spans="1:10" ht="20.25" customHeight="1">
      <c r="A7" s="15"/>
      <c r="B7" s="15"/>
      <c r="C7" s="11"/>
      <c r="D7" s="241" t="s">
        <v>291</v>
      </c>
      <c r="E7" s="241"/>
      <c r="F7" s="241"/>
      <c r="G7" s="24"/>
      <c r="H7" s="241" t="s">
        <v>291</v>
      </c>
      <c r="I7" s="241"/>
      <c r="J7" s="241"/>
    </row>
    <row r="8" spans="1:10" ht="20.25" customHeight="1">
      <c r="A8" s="17"/>
      <c r="B8" s="14" t="s">
        <v>28</v>
      </c>
      <c r="C8" s="14"/>
      <c r="D8" s="24">
        <v>2025</v>
      </c>
      <c r="E8" s="24"/>
      <c r="F8" s="24">
        <v>2024</v>
      </c>
      <c r="G8" s="24"/>
      <c r="H8" s="24">
        <v>2025</v>
      </c>
      <c r="I8" s="24"/>
      <c r="J8" s="24">
        <v>2024</v>
      </c>
    </row>
    <row r="9" spans="1:10" ht="20.25" customHeight="1">
      <c r="A9" s="17"/>
      <c r="B9" s="17"/>
      <c r="D9" s="243" t="s">
        <v>33</v>
      </c>
      <c r="E9" s="243"/>
      <c r="F9" s="243"/>
      <c r="G9" s="243"/>
      <c r="H9" s="243"/>
      <c r="I9" s="243"/>
      <c r="J9" s="243"/>
    </row>
    <row r="10" spans="1:10" ht="20.25" customHeight="1">
      <c r="A10" s="26" t="s">
        <v>119</v>
      </c>
      <c r="B10" s="14"/>
      <c r="C10" s="14"/>
      <c r="D10" s="36"/>
      <c r="E10" s="36"/>
      <c r="F10" s="36"/>
      <c r="G10" s="36"/>
      <c r="H10" s="36"/>
      <c r="I10" s="36"/>
      <c r="J10" s="36"/>
    </row>
    <row r="11" spans="1:10" ht="20.25" customHeight="1">
      <c r="A11" s="17" t="s">
        <v>56</v>
      </c>
      <c r="B11" s="17"/>
      <c r="C11" s="14"/>
      <c r="D11" s="11"/>
      <c r="E11" s="36"/>
      <c r="F11" s="11"/>
      <c r="G11" s="36"/>
      <c r="H11" s="36"/>
      <c r="I11" s="36"/>
      <c r="J11" s="36"/>
    </row>
    <row r="12" spans="1:10" ht="20.25" customHeight="1">
      <c r="A12" s="17" t="s">
        <v>50</v>
      </c>
      <c r="B12" s="17"/>
      <c r="C12" s="14"/>
      <c r="D12" s="4">
        <v>242599441</v>
      </c>
      <c r="E12" s="36"/>
      <c r="F12" s="36">
        <v>234043974</v>
      </c>
      <c r="G12" s="36"/>
      <c r="H12" s="1">
        <v>113853075</v>
      </c>
      <c r="I12" s="36"/>
      <c r="J12" s="36">
        <v>107850172</v>
      </c>
    </row>
    <row r="13" spans="1:10" ht="20.25" customHeight="1">
      <c r="A13" s="17" t="s">
        <v>8</v>
      </c>
      <c r="B13" s="17"/>
      <c r="C13" s="14"/>
      <c r="D13" s="4">
        <v>120608</v>
      </c>
      <c r="E13" s="36"/>
      <c r="F13" s="36">
        <v>133629</v>
      </c>
      <c r="G13" s="36"/>
      <c r="H13" s="1">
        <v>62414</v>
      </c>
      <c r="I13" s="36"/>
      <c r="J13" s="36">
        <v>57373</v>
      </c>
    </row>
    <row r="14" spans="1:10" ht="20.25" customHeight="1">
      <c r="A14" s="17" t="s">
        <v>55</v>
      </c>
      <c r="B14" s="17"/>
      <c r="C14" s="14"/>
      <c r="D14" s="4">
        <v>2398</v>
      </c>
      <c r="E14" s="36"/>
      <c r="F14" s="36">
        <v>137</v>
      </c>
      <c r="G14" s="36"/>
      <c r="H14" s="1">
        <v>1145405</v>
      </c>
      <c r="I14" s="1"/>
      <c r="J14" s="40">
        <v>1144645</v>
      </c>
    </row>
    <row r="15" spans="1:10" ht="20.25" customHeight="1">
      <c r="A15" s="17" t="s">
        <v>57</v>
      </c>
      <c r="B15" s="17"/>
      <c r="C15" s="14"/>
      <c r="D15" s="33">
        <v>135876</v>
      </c>
      <c r="E15" s="36"/>
      <c r="F15" s="50">
        <v>0</v>
      </c>
      <c r="G15" s="36"/>
      <c r="H15" s="33">
        <v>0</v>
      </c>
      <c r="I15" s="1"/>
      <c r="J15" s="40">
        <v>0</v>
      </c>
    </row>
    <row r="16" spans="1:10" ht="20.25" customHeight="1">
      <c r="A16" s="17" t="s">
        <v>29</v>
      </c>
      <c r="B16" s="17"/>
      <c r="C16" s="14"/>
      <c r="D16" s="6">
        <v>7796296</v>
      </c>
      <c r="E16" s="36"/>
      <c r="F16" s="51">
        <v>7104706</v>
      </c>
      <c r="G16" s="36"/>
      <c r="H16" s="2">
        <v>7662471</v>
      </c>
      <c r="I16" s="36"/>
      <c r="J16" s="51">
        <v>6722770</v>
      </c>
    </row>
    <row r="17" spans="1:19" ht="20.25" customHeight="1">
      <c r="A17" s="15" t="s">
        <v>120</v>
      </c>
      <c r="B17" s="15"/>
      <c r="C17" s="18"/>
      <c r="D17" s="174">
        <f>SUM(D12:D16)</f>
        <v>250654619</v>
      </c>
      <c r="E17" s="37"/>
      <c r="F17" s="175">
        <f>SUM(F12:F16)</f>
        <v>241282446</v>
      </c>
      <c r="G17" s="37"/>
      <c r="H17" s="174">
        <f>SUM(H11:H16)</f>
        <v>122723365</v>
      </c>
      <c r="I17" s="37"/>
      <c r="J17" s="175">
        <f>SUM(J11:J16)</f>
        <v>115774960</v>
      </c>
    </row>
    <row r="18" spans="1:19" ht="14.5" customHeight="1">
      <c r="A18" s="17"/>
      <c r="B18" s="17"/>
      <c r="C18" s="18"/>
      <c r="D18" s="36"/>
      <c r="E18" s="36"/>
      <c r="F18" s="36"/>
      <c r="G18" s="36"/>
      <c r="H18" s="36"/>
      <c r="I18" s="36"/>
      <c r="J18" s="36"/>
    </row>
    <row r="19" spans="1:19" ht="20.25" customHeight="1">
      <c r="A19" s="26" t="s">
        <v>26</v>
      </c>
      <c r="B19" s="14"/>
      <c r="C19" s="18"/>
      <c r="D19" s="41"/>
      <c r="E19" s="41"/>
      <c r="F19" s="41"/>
      <c r="G19" s="41"/>
      <c r="H19" s="41"/>
      <c r="I19" s="41"/>
      <c r="J19" s="41"/>
    </row>
    <row r="20" spans="1:19" ht="20.25" customHeight="1">
      <c r="A20" s="17" t="s">
        <v>116</v>
      </c>
      <c r="B20" s="17"/>
      <c r="C20" s="18"/>
      <c r="D20" s="41"/>
      <c r="E20" s="41"/>
      <c r="F20" s="41"/>
      <c r="G20" s="41"/>
      <c r="H20" s="41"/>
      <c r="I20" s="41"/>
      <c r="J20" s="41"/>
    </row>
    <row r="21" spans="1:19" ht="20.25" customHeight="1">
      <c r="A21" s="17" t="s">
        <v>49</v>
      </c>
      <c r="B21" s="17"/>
      <c r="C21" s="18"/>
      <c r="D21" s="4">
        <v>187358819</v>
      </c>
      <c r="E21" s="52"/>
      <c r="F21" s="36">
        <v>180869244</v>
      </c>
      <c r="G21" s="52"/>
      <c r="H21" s="4">
        <v>80351684</v>
      </c>
      <c r="I21" s="52"/>
      <c r="J21" s="36">
        <v>76441574</v>
      </c>
    </row>
    <row r="22" spans="1:19" ht="20.25" customHeight="1">
      <c r="A22" s="17" t="s">
        <v>118</v>
      </c>
      <c r="B22" s="17"/>
      <c r="C22" s="18"/>
      <c r="D22" s="4">
        <v>43129428</v>
      </c>
      <c r="E22" s="52"/>
      <c r="F22" s="36">
        <v>40373378</v>
      </c>
      <c r="G22" s="52"/>
      <c r="H22" s="4">
        <v>29127869</v>
      </c>
      <c r="I22" s="52"/>
      <c r="J22" s="36">
        <v>27055477</v>
      </c>
    </row>
    <row r="23" spans="1:19" ht="20.25" customHeight="1">
      <c r="A23" s="17" t="s">
        <v>70</v>
      </c>
      <c r="B23" s="17"/>
      <c r="C23" s="18"/>
      <c r="D23" s="4">
        <v>7874930</v>
      </c>
      <c r="E23" s="52"/>
      <c r="F23" s="36">
        <v>8191451</v>
      </c>
      <c r="G23" s="52"/>
      <c r="H23" s="4">
        <v>4895449</v>
      </c>
      <c r="I23" s="52"/>
      <c r="J23" s="36">
        <v>4454782</v>
      </c>
    </row>
    <row r="24" spans="1:19" ht="20.25" customHeight="1">
      <c r="A24" s="17" t="s">
        <v>191</v>
      </c>
      <c r="B24" s="17"/>
      <c r="C24" s="18"/>
      <c r="D24" s="4">
        <v>0</v>
      </c>
      <c r="E24" s="1"/>
      <c r="F24" s="7">
        <v>553752</v>
      </c>
      <c r="G24" s="52"/>
      <c r="H24" s="4">
        <v>16904</v>
      </c>
      <c r="I24" s="1"/>
      <c r="J24" s="7">
        <v>416052</v>
      </c>
    </row>
    <row r="25" spans="1:19" ht="20.25" customHeight="1">
      <c r="A25" s="15" t="s">
        <v>27</v>
      </c>
      <c r="B25" s="15"/>
      <c r="C25" s="18"/>
      <c r="D25" s="174">
        <f>SUM(D21:D24)</f>
        <v>238363177</v>
      </c>
      <c r="E25" s="53"/>
      <c r="F25" s="176">
        <f>SUM(F21:F24)</f>
        <v>229987825</v>
      </c>
      <c r="G25" s="53"/>
      <c r="H25" s="174">
        <f>SUM(H21:H24)</f>
        <v>114391906</v>
      </c>
      <c r="I25" s="53"/>
      <c r="J25" s="177">
        <f>SUM(J21:J24)</f>
        <v>108367885</v>
      </c>
    </row>
    <row r="26" spans="1:19" ht="14.5" customHeight="1">
      <c r="A26" s="15"/>
      <c r="B26" s="15"/>
      <c r="C26" s="18"/>
      <c r="D26" s="53"/>
      <c r="E26" s="53"/>
      <c r="F26" s="53"/>
      <c r="G26" s="53"/>
      <c r="H26" s="53"/>
      <c r="I26" s="53"/>
      <c r="J26" s="53"/>
    </row>
    <row r="27" spans="1:19" s="42" customFormat="1" ht="20.25" customHeight="1">
      <c r="A27" s="15" t="s">
        <v>151</v>
      </c>
      <c r="B27" s="15"/>
      <c r="C27" s="54"/>
      <c r="D27" s="178">
        <f>D17-D25</f>
        <v>12291442</v>
      </c>
      <c r="E27" s="36"/>
      <c r="F27" s="179">
        <f>F17-F25</f>
        <v>11294621</v>
      </c>
      <c r="G27" s="37"/>
      <c r="H27" s="178">
        <f>H17-H25</f>
        <v>8331459</v>
      </c>
      <c r="I27" s="37"/>
      <c r="J27" s="179">
        <f>J17-J25</f>
        <v>7407075</v>
      </c>
      <c r="L27" s="238"/>
      <c r="Q27" s="228"/>
      <c r="S27" s="228"/>
    </row>
    <row r="28" spans="1:19" ht="20.25" customHeight="1">
      <c r="A28" s="17" t="s">
        <v>209</v>
      </c>
      <c r="B28" s="17"/>
      <c r="C28" s="14"/>
      <c r="D28" s="56"/>
      <c r="E28" s="52"/>
      <c r="F28" s="3"/>
      <c r="G28" s="52"/>
      <c r="H28" s="56"/>
      <c r="I28" s="52"/>
      <c r="J28" s="56"/>
    </row>
    <row r="29" spans="1:19" ht="20.25" customHeight="1">
      <c r="A29" s="17" t="s">
        <v>192</v>
      </c>
      <c r="B29" s="17"/>
      <c r="C29" s="14"/>
      <c r="E29" s="52"/>
      <c r="G29" s="52"/>
      <c r="I29" s="52"/>
    </row>
    <row r="30" spans="1:19" ht="20.25" customHeight="1">
      <c r="A30" s="17" t="s">
        <v>193</v>
      </c>
      <c r="B30" s="14"/>
      <c r="C30" s="14"/>
      <c r="D30" s="6">
        <v>170327</v>
      </c>
      <c r="E30" s="52"/>
      <c r="F30" s="58">
        <v>172949</v>
      </c>
      <c r="G30" s="52"/>
      <c r="H30" s="58">
        <v>0</v>
      </c>
      <c r="I30" s="52"/>
      <c r="J30" s="59">
        <v>0</v>
      </c>
    </row>
    <row r="31" spans="1:19" ht="20.25" customHeight="1">
      <c r="A31" s="15" t="s">
        <v>175</v>
      </c>
      <c r="B31" s="15"/>
      <c r="C31" s="14"/>
      <c r="E31" s="52"/>
      <c r="G31" s="52"/>
      <c r="H31" s="60"/>
      <c r="I31" s="52"/>
      <c r="J31" s="60"/>
    </row>
    <row r="32" spans="1:19" ht="20.25" customHeight="1">
      <c r="A32" s="15" t="s">
        <v>206</v>
      </c>
      <c r="B32" s="15"/>
      <c r="C32" s="14"/>
      <c r="D32" s="178">
        <f>D27+D30</f>
        <v>12461769</v>
      </c>
      <c r="E32" s="61"/>
      <c r="F32" s="180">
        <f>F27+F30</f>
        <v>11467570</v>
      </c>
      <c r="G32" s="61"/>
      <c r="H32" s="178">
        <f>SUM(H27:H30)</f>
        <v>8331459</v>
      </c>
      <c r="I32" s="61"/>
      <c r="J32" s="179">
        <f>SUM(J27:J30)</f>
        <v>7407075</v>
      </c>
    </row>
    <row r="33" spans="1:10" ht="20.25" customHeight="1">
      <c r="A33" s="17" t="s">
        <v>66</v>
      </c>
      <c r="B33" s="14"/>
      <c r="C33" s="14"/>
      <c r="D33" s="6">
        <v>3591742</v>
      </c>
      <c r="E33" s="52"/>
      <c r="F33" s="58">
        <v>3860904</v>
      </c>
      <c r="G33" s="52"/>
      <c r="H33" s="58">
        <v>2383434</v>
      </c>
      <c r="I33" s="52"/>
      <c r="J33" s="58">
        <v>2423773</v>
      </c>
    </row>
    <row r="34" spans="1:10" ht="20.25" customHeight="1">
      <c r="A34" s="15" t="s">
        <v>207</v>
      </c>
      <c r="B34" s="15"/>
      <c r="C34" s="14"/>
      <c r="D34" s="181">
        <f>D27+D30-D33</f>
        <v>8870027</v>
      </c>
      <c r="E34" s="36"/>
      <c r="F34" s="179">
        <f>F27+F30-F33</f>
        <v>7606666</v>
      </c>
      <c r="G34" s="36"/>
      <c r="H34" s="181">
        <f>H32-H33</f>
        <v>5948025</v>
      </c>
      <c r="I34" s="36"/>
      <c r="J34" s="179">
        <f>J32-J33</f>
        <v>4983302</v>
      </c>
    </row>
    <row r="35" spans="1:10" ht="20.25" customHeight="1">
      <c r="A35" s="17" t="s">
        <v>208</v>
      </c>
      <c r="B35" s="14"/>
      <c r="C35" s="14"/>
      <c r="D35" s="2">
        <v>1549353</v>
      </c>
      <c r="E35" s="36"/>
      <c r="F35" s="51">
        <v>1233639</v>
      </c>
      <c r="G35" s="36"/>
      <c r="H35" s="2">
        <v>746191</v>
      </c>
      <c r="I35" s="36"/>
      <c r="J35" s="51">
        <v>515884</v>
      </c>
    </row>
    <row r="36" spans="1:10" ht="20.25" customHeight="1" thickBot="1">
      <c r="A36" s="15" t="s">
        <v>63</v>
      </c>
      <c r="B36" s="15"/>
      <c r="C36" s="18"/>
      <c r="D36" s="182">
        <f>D34-D35</f>
        <v>7320674</v>
      </c>
      <c r="E36" s="36"/>
      <c r="F36" s="183">
        <f>F34-F35</f>
        <v>6373027</v>
      </c>
      <c r="G36" s="37"/>
      <c r="H36" s="182">
        <f>H34-H35</f>
        <v>5201834</v>
      </c>
      <c r="I36" s="37"/>
      <c r="J36" s="183">
        <f>J34-J35</f>
        <v>4467418</v>
      </c>
    </row>
    <row r="37" spans="1:10" ht="14.5" customHeight="1" thickTop="1">
      <c r="A37" s="15"/>
      <c r="B37" s="15"/>
      <c r="C37" s="18"/>
      <c r="D37" s="37"/>
      <c r="E37" s="36"/>
      <c r="F37" s="37"/>
      <c r="G37" s="37"/>
      <c r="H37" s="37"/>
      <c r="I37" s="37"/>
      <c r="J37" s="37"/>
    </row>
    <row r="38" spans="1:10" ht="20.25" customHeight="1">
      <c r="A38" s="15" t="s">
        <v>85</v>
      </c>
      <c r="B38" s="15"/>
      <c r="C38" s="18"/>
      <c r="D38" s="63"/>
      <c r="E38" s="63"/>
      <c r="F38" s="63"/>
      <c r="G38" s="63"/>
      <c r="H38" s="63"/>
      <c r="I38" s="63"/>
      <c r="J38" s="63"/>
    </row>
    <row r="39" spans="1:10" ht="20.25" customHeight="1">
      <c r="A39" s="64" t="s">
        <v>127</v>
      </c>
      <c r="B39" s="64"/>
      <c r="C39" s="18"/>
      <c r="D39" s="1">
        <v>6596528</v>
      </c>
      <c r="E39" s="36"/>
      <c r="F39" s="36">
        <v>5607864</v>
      </c>
      <c r="G39" s="36"/>
      <c r="H39" s="1">
        <v>5201834</v>
      </c>
      <c r="I39" s="36"/>
      <c r="J39" s="36">
        <v>4467418</v>
      </c>
    </row>
    <row r="40" spans="1:10" ht="20.25" customHeight="1">
      <c r="A40" s="64" t="s">
        <v>79</v>
      </c>
      <c r="B40" s="64"/>
      <c r="C40" s="18"/>
      <c r="D40" s="2">
        <v>724146</v>
      </c>
      <c r="E40" s="36"/>
      <c r="F40" s="51">
        <v>765163</v>
      </c>
      <c r="G40" s="36"/>
      <c r="H40" s="2">
        <v>0</v>
      </c>
      <c r="I40" s="65"/>
      <c r="J40" s="66">
        <v>0</v>
      </c>
    </row>
    <row r="41" spans="1:10" ht="20.25" customHeight="1" thickBot="1">
      <c r="A41" s="15" t="s">
        <v>63</v>
      </c>
      <c r="B41" s="15"/>
      <c r="C41" s="18"/>
      <c r="D41" s="184">
        <f>SUM(D39:D40)</f>
        <v>7320674</v>
      </c>
      <c r="E41" s="36"/>
      <c r="F41" s="183">
        <f>SUM(F39:F40)</f>
        <v>6373027</v>
      </c>
      <c r="G41" s="37"/>
      <c r="H41" s="185">
        <f>SUM(H39:H40)</f>
        <v>5201834</v>
      </c>
      <c r="I41" s="37"/>
      <c r="J41" s="183">
        <f>SUM(J39:J40)</f>
        <v>4467418</v>
      </c>
    </row>
    <row r="42" spans="1:10" ht="14.5" customHeight="1" thickTop="1">
      <c r="A42" s="15"/>
      <c r="B42" s="15"/>
      <c r="C42" s="18"/>
      <c r="D42" s="37"/>
      <c r="E42" s="36"/>
      <c r="F42" s="37"/>
      <c r="G42" s="37"/>
      <c r="H42" s="37"/>
      <c r="I42" s="37"/>
      <c r="J42" s="37"/>
    </row>
    <row r="43" spans="1:10" ht="20.25" customHeight="1" thickBot="1">
      <c r="A43" s="15" t="s">
        <v>125</v>
      </c>
      <c r="B43" s="14" t="s">
        <v>310</v>
      </c>
      <c r="C43" s="18"/>
      <c r="D43" s="67">
        <v>0.73</v>
      </c>
      <c r="E43" s="63"/>
      <c r="F43" s="67">
        <v>0.61</v>
      </c>
      <c r="G43" s="68"/>
      <c r="H43" s="67">
        <v>0.56999999999999995</v>
      </c>
      <c r="I43" s="68"/>
      <c r="J43" s="67">
        <v>0.49</v>
      </c>
    </row>
    <row r="44" spans="1:10" ht="20.25" customHeight="1" thickTop="1">
      <c r="A44" s="15"/>
      <c r="B44" s="15"/>
      <c r="C44" s="18"/>
      <c r="D44" s="68"/>
      <c r="E44" s="68"/>
      <c r="F44" s="68"/>
      <c r="G44" s="68"/>
      <c r="H44" s="68"/>
      <c r="I44" s="68"/>
      <c r="J44" s="68"/>
    </row>
    <row r="45" spans="1:10" ht="20.25" customHeight="1">
      <c r="A45" s="9" t="s">
        <v>58</v>
      </c>
      <c r="B45" s="9"/>
      <c r="D45" s="11"/>
      <c r="E45" s="11"/>
      <c r="F45" s="11"/>
      <c r="G45" s="12"/>
      <c r="H45" s="12"/>
      <c r="I45" s="12"/>
      <c r="J45" s="12"/>
    </row>
    <row r="46" spans="1:10" ht="20.25" customHeight="1">
      <c r="A46" s="13" t="s">
        <v>94</v>
      </c>
      <c r="B46" s="13"/>
      <c r="C46" s="43"/>
      <c r="D46" s="44"/>
      <c r="E46" s="44"/>
      <c r="F46" s="44"/>
      <c r="G46" s="44"/>
      <c r="H46" s="44"/>
      <c r="I46" s="44"/>
      <c r="J46" s="44"/>
    </row>
    <row r="47" spans="1:10" ht="20.25" customHeight="1">
      <c r="A47" s="45"/>
      <c r="B47" s="45"/>
      <c r="C47" s="43"/>
      <c r="D47" s="44"/>
      <c r="E47" s="44"/>
      <c r="F47" s="44"/>
      <c r="G47" s="44"/>
      <c r="H47" s="47"/>
      <c r="I47" s="47"/>
      <c r="J47" s="47"/>
    </row>
    <row r="48" spans="1:10" ht="20.25" customHeight="1">
      <c r="A48" s="45"/>
      <c r="B48" s="45"/>
      <c r="C48" s="17"/>
      <c r="D48" s="242" t="s">
        <v>3</v>
      </c>
      <c r="E48" s="242"/>
      <c r="F48" s="242"/>
      <c r="G48" s="48"/>
      <c r="H48" s="242" t="s">
        <v>54</v>
      </c>
      <c r="I48" s="242"/>
      <c r="J48" s="242"/>
    </row>
    <row r="49" spans="1:10" ht="20.25" customHeight="1">
      <c r="A49" s="49"/>
      <c r="B49" s="49"/>
      <c r="C49" s="11"/>
      <c r="D49" s="242" t="s">
        <v>52</v>
      </c>
      <c r="E49" s="242"/>
      <c r="F49" s="242"/>
      <c r="G49" s="48"/>
      <c r="H49" s="242" t="s">
        <v>52</v>
      </c>
      <c r="I49" s="242"/>
      <c r="J49" s="242"/>
    </row>
    <row r="50" spans="1:10" ht="20.25" customHeight="1">
      <c r="A50" s="15"/>
      <c r="B50" s="15"/>
      <c r="C50" s="11"/>
      <c r="D50" s="241" t="s">
        <v>210</v>
      </c>
      <c r="E50" s="241"/>
      <c r="F50" s="241"/>
      <c r="G50" s="24"/>
      <c r="H50" s="241" t="s">
        <v>210</v>
      </c>
      <c r="I50" s="241"/>
      <c r="J50" s="241"/>
    </row>
    <row r="51" spans="1:10" ht="20.25" customHeight="1">
      <c r="A51" s="15"/>
      <c r="B51" s="15"/>
      <c r="C51" s="11"/>
      <c r="D51" s="241" t="s">
        <v>291</v>
      </c>
      <c r="E51" s="241"/>
      <c r="F51" s="241"/>
      <c r="G51" s="24"/>
      <c r="H51" s="241" t="s">
        <v>291</v>
      </c>
      <c r="I51" s="241"/>
      <c r="J51" s="241"/>
    </row>
    <row r="52" spans="1:10" ht="20.25" customHeight="1">
      <c r="A52" s="17"/>
      <c r="B52" s="14"/>
      <c r="C52" s="18"/>
      <c r="D52" s="24">
        <v>2025</v>
      </c>
      <c r="E52" s="24"/>
      <c r="F52" s="24">
        <v>2024</v>
      </c>
      <c r="G52" s="24"/>
      <c r="H52" s="24">
        <v>2025</v>
      </c>
      <c r="I52" s="24"/>
      <c r="J52" s="24">
        <v>2024</v>
      </c>
    </row>
    <row r="53" spans="1:10" ht="20.25" customHeight="1">
      <c r="A53" s="17"/>
      <c r="B53" s="17"/>
      <c r="C53" s="17"/>
      <c r="D53" s="243" t="s">
        <v>33</v>
      </c>
      <c r="E53" s="243"/>
      <c r="F53" s="243"/>
      <c r="G53" s="243"/>
      <c r="H53" s="243"/>
      <c r="I53" s="243"/>
      <c r="J53" s="243"/>
    </row>
    <row r="54" spans="1:10" ht="11" customHeight="1">
      <c r="A54" s="17"/>
      <c r="B54" s="17"/>
      <c r="C54" s="17"/>
      <c r="D54" s="29"/>
      <c r="E54" s="29"/>
      <c r="F54" s="29"/>
      <c r="G54" s="29"/>
      <c r="H54" s="29"/>
      <c r="I54" s="29"/>
      <c r="J54" s="29"/>
    </row>
    <row r="55" spans="1:10" ht="20.25" customHeight="1">
      <c r="A55" s="69" t="s">
        <v>63</v>
      </c>
      <c r="B55" s="69"/>
      <c r="C55" s="17"/>
      <c r="D55" s="180">
        <f>'PL-5-8'!D36</f>
        <v>7320674</v>
      </c>
      <c r="E55" s="70"/>
      <c r="F55" s="186">
        <f>'PL-5-8'!F36</f>
        <v>6373027</v>
      </c>
      <c r="G55" s="71"/>
      <c r="H55" s="180">
        <f>H36</f>
        <v>5201834</v>
      </c>
      <c r="I55" s="71"/>
      <c r="J55" s="186">
        <f>J36</f>
        <v>4467418</v>
      </c>
    </row>
    <row r="56" spans="1:10" ht="14.5" customHeight="1">
      <c r="A56" s="72"/>
      <c r="B56" s="72"/>
      <c r="C56" s="17"/>
      <c r="D56" s="73"/>
      <c r="E56" s="70"/>
      <c r="F56" s="73"/>
      <c r="G56" s="73"/>
      <c r="H56" s="73"/>
      <c r="I56" s="73"/>
      <c r="J56" s="73"/>
    </row>
    <row r="57" spans="1:10" ht="20.25" customHeight="1">
      <c r="A57" s="69" t="s">
        <v>80</v>
      </c>
      <c r="B57" s="69"/>
      <c r="C57" s="17"/>
      <c r="D57" s="73"/>
      <c r="E57" s="70"/>
      <c r="F57" s="73"/>
      <c r="G57" s="73"/>
      <c r="H57" s="73"/>
      <c r="I57" s="73"/>
      <c r="J57" s="73"/>
    </row>
    <row r="58" spans="1:10" ht="20.25" customHeight="1">
      <c r="A58" s="74" t="s">
        <v>255</v>
      </c>
      <c r="B58" s="74"/>
      <c r="D58" s="73"/>
      <c r="E58" s="70"/>
      <c r="F58" s="73"/>
      <c r="G58" s="73"/>
      <c r="H58" s="73"/>
      <c r="I58" s="73"/>
      <c r="J58" s="73"/>
    </row>
    <row r="59" spans="1:10" ht="20.25" customHeight="1">
      <c r="A59" s="74" t="s">
        <v>131</v>
      </c>
      <c r="B59" s="74"/>
      <c r="D59" s="73"/>
      <c r="E59" s="70"/>
      <c r="F59" s="73"/>
      <c r="G59" s="73"/>
      <c r="H59" s="73"/>
      <c r="I59" s="73"/>
      <c r="J59" s="73"/>
    </row>
    <row r="60" spans="1:10" ht="20.25" customHeight="1">
      <c r="A60" s="11" t="s">
        <v>133</v>
      </c>
      <c r="B60" s="11"/>
      <c r="D60" s="75"/>
      <c r="E60" s="70"/>
      <c r="F60" s="73"/>
      <c r="G60" s="73"/>
      <c r="H60" s="73"/>
      <c r="I60" s="73"/>
      <c r="J60" s="73"/>
    </row>
    <row r="61" spans="1:10" ht="20.25" customHeight="1">
      <c r="A61" s="11" t="s">
        <v>152</v>
      </c>
      <c r="B61" s="11"/>
      <c r="C61" s="14"/>
      <c r="D61" s="7">
        <v>-248852</v>
      </c>
      <c r="E61" s="76"/>
      <c r="F61" s="77">
        <v>-1232580</v>
      </c>
      <c r="G61" s="76"/>
      <c r="H61" s="78">
        <v>0</v>
      </c>
      <c r="I61" s="65"/>
      <c r="J61" s="78">
        <v>0</v>
      </c>
    </row>
    <row r="62" spans="1:10" ht="20.25" customHeight="1">
      <c r="A62" s="15" t="s">
        <v>256</v>
      </c>
      <c r="B62" s="11"/>
      <c r="C62" s="14"/>
      <c r="D62" s="76"/>
      <c r="E62" s="76"/>
      <c r="F62" s="75"/>
      <c r="G62" s="76"/>
      <c r="H62" s="79"/>
      <c r="I62" s="65"/>
      <c r="J62" s="79"/>
    </row>
    <row r="63" spans="1:10" ht="20.25" customHeight="1">
      <c r="A63" s="42" t="s">
        <v>131</v>
      </c>
      <c r="B63" s="42"/>
      <c r="C63" s="14"/>
      <c r="D63" s="187">
        <f>SUM(D61:D61)</f>
        <v>-248852</v>
      </c>
      <c r="E63" s="80"/>
      <c r="F63" s="188">
        <f>SUM(F61:F61)</f>
        <v>-1232580</v>
      </c>
      <c r="G63" s="80"/>
      <c r="H63" s="187">
        <f>SUM(H61:H61)</f>
        <v>0</v>
      </c>
      <c r="I63" s="81"/>
      <c r="J63" s="187">
        <f>SUM(J61:J61)</f>
        <v>0</v>
      </c>
    </row>
    <row r="64" spans="1:10" ht="14.5" customHeight="1">
      <c r="A64" s="42"/>
      <c r="B64" s="42"/>
      <c r="C64" s="14"/>
      <c r="D64" s="82"/>
      <c r="E64" s="80"/>
      <c r="F64" s="83"/>
      <c r="G64" s="80"/>
      <c r="H64" s="82"/>
      <c r="I64" s="80"/>
      <c r="J64" s="82"/>
    </row>
    <row r="65" spans="1:10" ht="20.25" customHeight="1">
      <c r="A65" s="84" t="s">
        <v>169</v>
      </c>
      <c r="B65" s="74"/>
      <c r="C65" s="14"/>
      <c r="D65" s="82"/>
      <c r="E65" s="80"/>
      <c r="F65" s="83"/>
      <c r="G65" s="80"/>
      <c r="H65" s="82"/>
      <c r="I65" s="80"/>
      <c r="J65" s="82"/>
    </row>
    <row r="66" spans="1:10" ht="20.25" customHeight="1">
      <c r="A66" s="74" t="s">
        <v>131</v>
      </c>
      <c r="B66" s="74"/>
      <c r="C66" s="14"/>
      <c r="D66" s="82"/>
      <c r="E66" s="80"/>
      <c r="F66" s="83"/>
      <c r="G66" s="80"/>
      <c r="H66" s="82"/>
      <c r="I66" s="80"/>
      <c r="J66" s="82"/>
    </row>
    <row r="67" spans="1:10" ht="20.25" customHeight="1">
      <c r="A67" s="72" t="s">
        <v>340</v>
      </c>
      <c r="B67" s="72"/>
      <c r="C67" s="14"/>
      <c r="D67" s="82"/>
      <c r="E67" s="80"/>
      <c r="F67" s="83"/>
      <c r="G67" s="80"/>
      <c r="H67" s="82"/>
      <c r="I67" s="80"/>
      <c r="J67" s="82"/>
    </row>
    <row r="68" spans="1:10" ht="20.25" customHeight="1">
      <c r="A68" s="72" t="s">
        <v>275</v>
      </c>
      <c r="B68" s="14"/>
      <c r="C68" s="14"/>
      <c r="D68" s="85">
        <v>89100</v>
      </c>
      <c r="E68" s="81"/>
      <c r="F68" s="85">
        <v>-388414</v>
      </c>
      <c r="G68" s="81"/>
      <c r="H68" s="85">
        <v>66700</v>
      </c>
      <c r="I68" s="81"/>
      <c r="J68" s="85">
        <v>-303500</v>
      </c>
    </row>
    <row r="69" spans="1:10" ht="20.25" customHeight="1">
      <c r="A69" s="72" t="s">
        <v>328</v>
      </c>
      <c r="B69" s="72"/>
      <c r="C69" s="14"/>
      <c r="D69" s="86"/>
      <c r="E69" s="87"/>
      <c r="F69" s="86"/>
      <c r="G69" s="87"/>
      <c r="H69" s="86"/>
      <c r="I69" s="87"/>
      <c r="J69" s="86"/>
    </row>
    <row r="70" spans="1:10" ht="20.25" customHeight="1">
      <c r="A70" s="72" t="s">
        <v>280</v>
      </c>
      <c r="B70" s="14"/>
      <c r="C70" s="14"/>
      <c r="D70" s="86">
        <v>-17819</v>
      </c>
      <c r="E70" s="87"/>
      <c r="F70" s="86">
        <v>77683</v>
      </c>
      <c r="G70" s="87"/>
      <c r="H70" s="86">
        <v>-13340</v>
      </c>
      <c r="I70" s="87"/>
      <c r="J70" s="86">
        <v>60700</v>
      </c>
    </row>
    <row r="71" spans="1:10" ht="20.25" customHeight="1">
      <c r="A71" s="72" t="s">
        <v>293</v>
      </c>
      <c r="B71" s="14"/>
      <c r="C71" s="14"/>
      <c r="D71" s="86">
        <v>0</v>
      </c>
      <c r="E71" s="87"/>
      <c r="F71" s="86">
        <v>-148435</v>
      </c>
      <c r="G71" s="87"/>
      <c r="H71" s="86">
        <v>0</v>
      </c>
      <c r="I71" s="87"/>
      <c r="J71" s="86">
        <v>0</v>
      </c>
    </row>
    <row r="72" spans="1:10" ht="20.25" customHeight="1">
      <c r="A72" s="72" t="s">
        <v>294</v>
      </c>
      <c r="B72" s="72"/>
      <c r="C72" s="14"/>
      <c r="D72" s="82"/>
      <c r="E72" s="80"/>
      <c r="F72" s="83"/>
      <c r="G72" s="80"/>
      <c r="H72" s="82"/>
      <c r="I72" s="80"/>
      <c r="J72" s="82"/>
    </row>
    <row r="73" spans="1:10" ht="20.25" customHeight="1">
      <c r="A73" s="72" t="s">
        <v>295</v>
      </c>
      <c r="B73" s="14"/>
      <c r="C73" s="14"/>
      <c r="D73" s="88">
        <v>0</v>
      </c>
      <c r="E73" s="87"/>
      <c r="F73" s="88">
        <v>29687</v>
      </c>
      <c r="G73" s="87"/>
      <c r="H73" s="88">
        <v>0</v>
      </c>
      <c r="I73" s="87"/>
      <c r="J73" s="88">
        <v>0</v>
      </c>
    </row>
    <row r="74" spans="1:10" ht="20.25" customHeight="1">
      <c r="A74" s="15" t="s">
        <v>243</v>
      </c>
      <c r="B74" s="72"/>
      <c r="C74" s="14"/>
      <c r="D74" s="86"/>
      <c r="E74" s="87"/>
      <c r="F74" s="86"/>
      <c r="G74" s="87"/>
      <c r="H74" s="222"/>
      <c r="I74" s="87"/>
      <c r="J74" s="222"/>
    </row>
    <row r="75" spans="1:10" ht="20.25" customHeight="1">
      <c r="A75" s="42" t="s">
        <v>131</v>
      </c>
      <c r="B75" s="42"/>
      <c r="C75" s="14"/>
      <c r="D75" s="187">
        <f>SUM(D68:D74)</f>
        <v>71281</v>
      </c>
      <c r="E75" s="80"/>
      <c r="F75" s="187">
        <f>SUM(F68:F74)</f>
        <v>-429479</v>
      </c>
      <c r="G75" s="80"/>
      <c r="H75" s="187">
        <f>SUM(H68:H74)</f>
        <v>53360</v>
      </c>
      <c r="I75" s="80"/>
      <c r="J75" s="187">
        <f>SUM(J68:J74)</f>
        <v>-242800</v>
      </c>
    </row>
    <row r="76" spans="1:10" ht="14.5" customHeight="1">
      <c r="A76" s="42"/>
      <c r="B76" s="42"/>
      <c r="C76" s="14"/>
      <c r="D76" s="55"/>
      <c r="E76" s="80"/>
      <c r="F76" s="55"/>
      <c r="G76" s="80"/>
      <c r="H76" s="55"/>
      <c r="I76" s="80"/>
      <c r="J76" s="55"/>
    </row>
    <row r="77" spans="1:10" ht="20.25" customHeight="1">
      <c r="A77" s="15" t="s">
        <v>252</v>
      </c>
      <c r="B77" s="15"/>
      <c r="C77" s="15"/>
      <c r="D77" s="76"/>
      <c r="E77" s="89"/>
      <c r="F77" s="76"/>
      <c r="G77" s="89"/>
      <c r="H77" s="76"/>
      <c r="I77" s="89"/>
      <c r="J77" s="76"/>
    </row>
    <row r="78" spans="1:10" ht="20.25" customHeight="1">
      <c r="A78" s="15" t="s">
        <v>251</v>
      </c>
      <c r="B78" s="15"/>
      <c r="C78" s="15"/>
      <c r="D78" s="187">
        <f>SUM(D63,D75)</f>
        <v>-177571</v>
      </c>
      <c r="E78" s="89"/>
      <c r="F78" s="189">
        <f>SUM(F63,F75)</f>
        <v>-1662059</v>
      </c>
      <c r="G78" s="89"/>
      <c r="H78" s="187">
        <f>SUM(H63,H75)</f>
        <v>53360</v>
      </c>
      <c r="I78" s="90"/>
      <c r="J78" s="187">
        <f>SUM(J63,J75)</f>
        <v>-242800</v>
      </c>
    </row>
    <row r="79" spans="1:10" ht="20.25" customHeight="1" thickBot="1">
      <c r="A79" s="69" t="s">
        <v>78</v>
      </c>
      <c r="B79" s="69"/>
      <c r="D79" s="184">
        <f>D78+D55</f>
        <v>7143103</v>
      </c>
      <c r="E79" s="71"/>
      <c r="F79" s="190">
        <f>F78+F55</f>
        <v>4710968</v>
      </c>
      <c r="G79" s="71"/>
      <c r="H79" s="184">
        <f>SUM(H78,H55)</f>
        <v>5255194</v>
      </c>
      <c r="I79" s="71"/>
      <c r="J79" s="184">
        <f>SUM(J78,J55)</f>
        <v>4224618</v>
      </c>
    </row>
    <row r="80" spans="1:10" ht="14.5" customHeight="1" thickTop="1">
      <c r="A80" s="69"/>
      <c r="B80" s="69"/>
      <c r="D80" s="73"/>
      <c r="E80" s="73"/>
      <c r="F80" s="73"/>
      <c r="G80" s="73"/>
      <c r="H80" s="73"/>
      <c r="I80" s="73"/>
      <c r="J80" s="73"/>
    </row>
    <row r="81" spans="1:10" ht="20.25" customHeight="1">
      <c r="A81" s="91" t="s">
        <v>240</v>
      </c>
      <c r="B81" s="91"/>
      <c r="D81" s="73"/>
      <c r="E81" s="73"/>
      <c r="F81" s="73"/>
      <c r="G81" s="73"/>
      <c r="H81" s="73"/>
      <c r="I81" s="73"/>
      <c r="J81" s="73"/>
    </row>
    <row r="82" spans="1:10" ht="20.25" customHeight="1">
      <c r="A82" s="64" t="s">
        <v>127</v>
      </c>
      <c r="B82" s="64"/>
      <c r="D82" s="73">
        <v>6445024</v>
      </c>
      <c r="E82" s="70"/>
      <c r="F82" s="73">
        <v>4193709</v>
      </c>
      <c r="G82" s="70"/>
      <c r="H82" s="92">
        <v>5255194</v>
      </c>
      <c r="I82" s="70"/>
      <c r="J82" s="85">
        <v>4224618</v>
      </c>
    </row>
    <row r="83" spans="1:10" ht="20.25" customHeight="1">
      <c r="A83" s="64" t="s">
        <v>79</v>
      </c>
      <c r="B83" s="64"/>
      <c r="D83" s="77">
        <v>698079</v>
      </c>
      <c r="E83" s="70"/>
      <c r="F83" s="77">
        <v>517259</v>
      </c>
      <c r="G83" s="70"/>
      <c r="H83" s="78">
        <v>0</v>
      </c>
      <c r="I83" s="65"/>
      <c r="J83" s="66">
        <v>0</v>
      </c>
    </row>
    <row r="84" spans="1:10" ht="20.25" customHeight="1" thickBot="1">
      <c r="A84" s="69" t="s">
        <v>78</v>
      </c>
      <c r="B84" s="69"/>
      <c r="D84" s="191">
        <f>SUM(D82:D83)</f>
        <v>7143103</v>
      </c>
      <c r="E84" s="70"/>
      <c r="F84" s="191">
        <f>SUM(F82:F83)</f>
        <v>4710968</v>
      </c>
      <c r="G84" s="71"/>
      <c r="H84" s="191">
        <f>SUM(H82:H83)</f>
        <v>5255194</v>
      </c>
      <c r="I84" s="71"/>
      <c r="J84" s="190">
        <f>SUM(J82:J83)</f>
        <v>4224618</v>
      </c>
    </row>
    <row r="85" spans="1:10" ht="20.25" customHeight="1" thickTop="1">
      <c r="A85" s="69"/>
      <c r="B85" s="69"/>
      <c r="D85" s="89"/>
      <c r="E85" s="70"/>
      <c r="F85" s="89"/>
      <c r="G85" s="71"/>
      <c r="H85" s="89"/>
      <c r="I85" s="71"/>
      <c r="J85" s="89"/>
    </row>
    <row r="86" spans="1:10" ht="20.25" customHeight="1">
      <c r="A86" s="9" t="s">
        <v>58</v>
      </c>
      <c r="B86" s="9"/>
      <c r="D86" s="11"/>
      <c r="E86" s="11"/>
      <c r="F86" s="11"/>
      <c r="G86" s="12"/>
      <c r="H86" s="12"/>
      <c r="I86" s="12"/>
      <c r="J86" s="12"/>
    </row>
    <row r="87" spans="1:10" ht="20.25" customHeight="1">
      <c r="A87" s="13" t="s">
        <v>93</v>
      </c>
      <c r="B87" s="13"/>
      <c r="C87" s="43"/>
      <c r="D87" s="44"/>
      <c r="E87" s="44"/>
      <c r="F87" s="44"/>
      <c r="G87" s="44"/>
      <c r="H87" s="44"/>
      <c r="I87" s="44"/>
      <c r="J87" s="44"/>
    </row>
    <row r="88" spans="1:10" ht="20.25" customHeight="1">
      <c r="A88" s="45"/>
      <c r="B88" s="45"/>
      <c r="C88" s="46"/>
      <c r="D88" s="44"/>
      <c r="E88" s="44"/>
      <c r="F88" s="44"/>
      <c r="G88" s="44"/>
      <c r="H88" s="47"/>
      <c r="I88" s="47"/>
      <c r="J88" s="47"/>
    </row>
    <row r="89" spans="1:10" ht="20.25" customHeight="1">
      <c r="A89" s="45"/>
      <c r="B89" s="45"/>
      <c r="D89" s="242" t="s">
        <v>3</v>
      </c>
      <c r="E89" s="242"/>
      <c r="F89" s="242"/>
      <c r="G89" s="48"/>
      <c r="H89" s="242" t="s">
        <v>54</v>
      </c>
      <c r="I89" s="242"/>
      <c r="J89" s="242"/>
    </row>
    <row r="90" spans="1:10" ht="20.25" customHeight="1">
      <c r="A90" s="49"/>
      <c r="B90" s="49"/>
      <c r="C90" s="11"/>
      <c r="D90" s="242" t="s">
        <v>52</v>
      </c>
      <c r="E90" s="242"/>
      <c r="F90" s="242"/>
      <c r="G90" s="48"/>
      <c r="H90" s="242" t="s">
        <v>52</v>
      </c>
      <c r="I90" s="242"/>
      <c r="J90" s="242"/>
    </row>
    <row r="91" spans="1:10" ht="20.25" customHeight="1">
      <c r="A91" s="15"/>
      <c r="B91" s="15"/>
      <c r="C91" s="11"/>
      <c r="D91" s="241" t="s">
        <v>292</v>
      </c>
      <c r="E91" s="241"/>
      <c r="F91" s="241"/>
      <c r="G91" s="24"/>
      <c r="H91" s="241" t="s">
        <v>292</v>
      </c>
      <c r="I91" s="241"/>
      <c r="J91" s="241"/>
    </row>
    <row r="92" spans="1:10" ht="20.25" customHeight="1">
      <c r="A92" s="15"/>
      <c r="B92" s="15"/>
      <c r="C92" s="11"/>
      <c r="D92" s="241" t="s">
        <v>291</v>
      </c>
      <c r="E92" s="241"/>
      <c r="F92" s="241"/>
      <c r="G92" s="24"/>
      <c r="H92" s="241" t="s">
        <v>291</v>
      </c>
      <c r="I92" s="241"/>
      <c r="J92" s="241"/>
    </row>
    <row r="93" spans="1:10" ht="20.25" customHeight="1">
      <c r="A93" s="17"/>
      <c r="B93" s="14" t="s">
        <v>28</v>
      </c>
      <c r="C93" s="14"/>
      <c r="D93" s="24">
        <v>2025</v>
      </c>
      <c r="E93" s="24"/>
      <c r="F93" s="24">
        <v>2024</v>
      </c>
      <c r="G93" s="24"/>
      <c r="H93" s="24">
        <v>2025</v>
      </c>
      <c r="I93" s="24"/>
      <c r="J93" s="24">
        <v>2024</v>
      </c>
    </row>
    <row r="94" spans="1:10" ht="20.25" customHeight="1">
      <c r="A94" s="17"/>
      <c r="B94" s="17"/>
      <c r="D94" s="243" t="s">
        <v>33</v>
      </c>
      <c r="E94" s="243"/>
      <c r="F94" s="243"/>
      <c r="G94" s="243"/>
      <c r="H94" s="243"/>
      <c r="I94" s="243"/>
      <c r="J94" s="243"/>
    </row>
    <row r="95" spans="1:10" ht="20.25" customHeight="1">
      <c r="A95" s="26" t="s">
        <v>119</v>
      </c>
      <c r="B95" s="14" t="s">
        <v>335</v>
      </c>
      <c r="C95" s="14"/>
      <c r="D95" s="36"/>
      <c r="E95" s="36"/>
      <c r="F95" s="36"/>
      <c r="G95" s="36"/>
      <c r="H95" s="36"/>
      <c r="I95" s="36"/>
      <c r="J95" s="36"/>
    </row>
    <row r="96" spans="1:10" ht="20.25" customHeight="1">
      <c r="A96" s="17" t="s">
        <v>56</v>
      </c>
      <c r="B96" s="17"/>
      <c r="C96" s="14"/>
      <c r="D96" s="11"/>
      <c r="E96" s="36"/>
      <c r="F96" s="11"/>
      <c r="G96" s="36"/>
      <c r="H96" s="36"/>
      <c r="I96" s="36"/>
      <c r="J96" s="36"/>
    </row>
    <row r="97" spans="1:19" ht="20.25" customHeight="1">
      <c r="A97" s="17" t="s">
        <v>50</v>
      </c>
      <c r="B97" s="17"/>
      <c r="C97" s="14"/>
      <c r="D97" s="4">
        <v>737262696</v>
      </c>
      <c r="E97" s="36"/>
      <c r="F97" s="36">
        <v>709307002</v>
      </c>
      <c r="G97" s="36"/>
      <c r="H97" s="36">
        <v>345528797</v>
      </c>
      <c r="I97" s="36"/>
      <c r="J97" s="36">
        <v>325754779</v>
      </c>
    </row>
    <row r="98" spans="1:19" ht="20.25" customHeight="1">
      <c r="A98" s="17" t="s">
        <v>8</v>
      </c>
      <c r="B98" s="17"/>
      <c r="C98" s="14"/>
      <c r="D98" s="4">
        <v>428851</v>
      </c>
      <c r="E98" s="36"/>
      <c r="F98" s="36">
        <v>469707</v>
      </c>
      <c r="G98" s="36"/>
      <c r="H98" s="36">
        <v>228164</v>
      </c>
      <c r="I98" s="36"/>
      <c r="J98" s="36">
        <v>189046</v>
      </c>
    </row>
    <row r="99" spans="1:19" ht="20.25" customHeight="1">
      <c r="A99" s="17" t="s">
        <v>55</v>
      </c>
      <c r="B99" s="17"/>
      <c r="C99" s="14"/>
      <c r="D99" s="4">
        <v>8376</v>
      </c>
      <c r="E99" s="36"/>
      <c r="F99" s="36">
        <v>426</v>
      </c>
      <c r="G99" s="36"/>
      <c r="H99" s="33">
        <v>7355736</v>
      </c>
      <c r="I99" s="1"/>
      <c r="J99" s="40">
        <v>6335061</v>
      </c>
    </row>
    <row r="100" spans="1:19" ht="20.25" customHeight="1">
      <c r="A100" s="17" t="s">
        <v>29</v>
      </c>
      <c r="B100" s="17"/>
      <c r="C100" s="14"/>
      <c r="D100" s="6">
        <v>22249043</v>
      </c>
      <c r="E100" s="36"/>
      <c r="F100" s="51">
        <v>20456162</v>
      </c>
      <c r="G100" s="36"/>
      <c r="H100" s="51">
        <v>21629766</v>
      </c>
      <c r="I100" s="36"/>
      <c r="J100" s="51">
        <v>19506150</v>
      </c>
    </row>
    <row r="101" spans="1:19" ht="20.25" customHeight="1">
      <c r="A101" s="15" t="s">
        <v>120</v>
      </c>
      <c r="B101" s="15"/>
      <c r="C101" s="18"/>
      <c r="D101" s="174">
        <f>SUM(D97:D100)</f>
        <v>759948966</v>
      </c>
      <c r="E101" s="37"/>
      <c r="F101" s="175">
        <f>SUM(F97:F100)</f>
        <v>730233297</v>
      </c>
      <c r="G101" s="37"/>
      <c r="H101" s="174">
        <f>SUM(H96:H100)</f>
        <v>374742463</v>
      </c>
      <c r="I101" s="37"/>
      <c r="J101" s="175">
        <f>SUM(J96:J100)</f>
        <v>351785036</v>
      </c>
    </row>
    <row r="102" spans="1:19" ht="14.5" customHeight="1">
      <c r="A102" s="17"/>
      <c r="B102" s="17"/>
      <c r="C102" s="18"/>
      <c r="D102" s="36"/>
      <c r="E102" s="36"/>
      <c r="F102" s="36"/>
      <c r="G102" s="36"/>
      <c r="H102" s="36"/>
      <c r="I102" s="36"/>
      <c r="J102" s="36"/>
    </row>
    <row r="103" spans="1:19" ht="20.25" customHeight="1">
      <c r="A103" s="26" t="s">
        <v>26</v>
      </c>
      <c r="B103" s="14" t="s">
        <v>335</v>
      </c>
      <c r="C103" s="18"/>
      <c r="D103" s="41"/>
      <c r="E103" s="41"/>
      <c r="F103" s="41"/>
      <c r="G103" s="41"/>
      <c r="H103" s="41"/>
      <c r="I103" s="41"/>
      <c r="J103" s="41"/>
    </row>
    <row r="104" spans="1:19" ht="20.25" customHeight="1">
      <c r="A104" s="17" t="s">
        <v>116</v>
      </c>
      <c r="B104" s="17"/>
      <c r="C104" s="18"/>
      <c r="D104" s="41"/>
      <c r="E104" s="41"/>
      <c r="F104" s="41"/>
      <c r="G104" s="41"/>
      <c r="H104" s="41"/>
      <c r="I104" s="41"/>
      <c r="J104" s="41"/>
    </row>
    <row r="105" spans="1:19" ht="20.25" customHeight="1">
      <c r="A105" s="17" t="s">
        <v>49</v>
      </c>
      <c r="B105" s="17"/>
      <c r="C105" s="18"/>
      <c r="D105" s="4">
        <v>569213853</v>
      </c>
      <c r="E105" s="52"/>
      <c r="F105" s="36">
        <v>549860392</v>
      </c>
      <c r="G105" s="52"/>
      <c r="H105" s="4">
        <v>244029061</v>
      </c>
      <c r="I105" s="52"/>
      <c r="J105" s="36">
        <v>231438543</v>
      </c>
    </row>
    <row r="106" spans="1:19" ht="20.25" customHeight="1">
      <c r="A106" s="17" t="s">
        <v>118</v>
      </c>
      <c r="B106" s="17"/>
      <c r="C106" s="18"/>
      <c r="D106" s="4">
        <v>127581628</v>
      </c>
      <c r="E106" s="52"/>
      <c r="F106" s="36">
        <v>119801213</v>
      </c>
      <c r="G106" s="52"/>
      <c r="H106" s="4">
        <v>86250873</v>
      </c>
      <c r="I106" s="52"/>
      <c r="J106" s="36">
        <v>80545315</v>
      </c>
    </row>
    <row r="107" spans="1:19" ht="20.25" customHeight="1">
      <c r="A107" s="17" t="s">
        <v>70</v>
      </c>
      <c r="B107" s="17"/>
      <c r="C107" s="18"/>
      <c r="D107" s="4">
        <v>23488613</v>
      </c>
      <c r="E107" s="52"/>
      <c r="F107" s="36">
        <v>24141065</v>
      </c>
      <c r="G107" s="52"/>
      <c r="H107" s="4">
        <v>13973512</v>
      </c>
      <c r="I107" s="52"/>
      <c r="J107" s="36">
        <v>13141429</v>
      </c>
    </row>
    <row r="108" spans="1:19" s="42" customFormat="1" ht="20.25" customHeight="1">
      <c r="A108" s="17" t="s">
        <v>191</v>
      </c>
      <c r="B108" s="17"/>
      <c r="C108" s="18"/>
      <c r="D108" s="4">
        <v>76418</v>
      </c>
      <c r="E108" s="52"/>
      <c r="F108" s="58">
        <v>171605</v>
      </c>
      <c r="G108" s="52"/>
      <c r="H108" s="4">
        <v>160149</v>
      </c>
      <c r="I108" s="52"/>
      <c r="J108" s="58">
        <v>178363</v>
      </c>
      <c r="L108" s="238"/>
      <c r="Q108" s="228"/>
      <c r="S108" s="228"/>
    </row>
    <row r="109" spans="1:19" ht="20.25" customHeight="1">
      <c r="A109" s="15" t="s">
        <v>27</v>
      </c>
      <c r="B109" s="15"/>
      <c r="C109" s="18"/>
      <c r="D109" s="174">
        <f>SUM(D105:D108)</f>
        <v>720360512</v>
      </c>
      <c r="E109" s="53"/>
      <c r="F109" s="176">
        <f>SUM(F105:F108)</f>
        <v>693974275</v>
      </c>
      <c r="G109" s="53"/>
      <c r="H109" s="174">
        <f>SUM(H105:H108)</f>
        <v>344413595</v>
      </c>
      <c r="I109" s="53"/>
      <c r="J109" s="177">
        <f>SUM(J105:J108)</f>
        <v>325303650</v>
      </c>
    </row>
    <row r="110" spans="1:19" ht="14.5" customHeight="1">
      <c r="A110" s="15"/>
      <c r="B110" s="15"/>
      <c r="C110" s="18"/>
      <c r="D110" s="53"/>
      <c r="E110" s="53"/>
      <c r="F110" s="53"/>
      <c r="G110" s="53"/>
      <c r="H110" s="53"/>
      <c r="I110" s="53"/>
      <c r="J110" s="53"/>
    </row>
    <row r="111" spans="1:19" ht="20.25" customHeight="1">
      <c r="A111" s="15" t="s">
        <v>151</v>
      </c>
      <c r="B111" s="15"/>
      <c r="C111" s="54"/>
      <c r="D111" s="192">
        <f>D101-D109</f>
        <v>39588454</v>
      </c>
      <c r="E111" s="36"/>
      <c r="F111" s="179">
        <f>F101-F109</f>
        <v>36259022</v>
      </c>
      <c r="G111" s="37"/>
      <c r="H111" s="178">
        <f>H101-H109</f>
        <v>30328868</v>
      </c>
      <c r="I111" s="37"/>
      <c r="J111" s="179">
        <f>J101-J109</f>
        <v>26481386</v>
      </c>
    </row>
    <row r="112" spans="1:19" ht="20.25" customHeight="1">
      <c r="A112" s="17" t="s">
        <v>209</v>
      </c>
      <c r="B112" s="17"/>
      <c r="C112" s="14"/>
      <c r="D112" s="56"/>
      <c r="E112" s="52"/>
      <c r="F112" s="3"/>
      <c r="G112" s="52"/>
      <c r="H112" s="56"/>
      <c r="I112" s="52"/>
      <c r="J112" s="56"/>
    </row>
    <row r="113" spans="1:10" ht="20.25" customHeight="1">
      <c r="A113" s="17" t="s">
        <v>192</v>
      </c>
      <c r="B113" s="17"/>
      <c r="C113" s="14"/>
      <c r="E113" s="52"/>
      <c r="G113" s="52"/>
      <c r="I113" s="52"/>
    </row>
    <row r="114" spans="1:10" ht="20.25" customHeight="1">
      <c r="A114" s="17" t="s">
        <v>193</v>
      </c>
      <c r="B114" s="14" t="s">
        <v>183</v>
      </c>
      <c r="C114" s="14"/>
      <c r="D114" s="6">
        <v>420038</v>
      </c>
      <c r="E114" s="52"/>
      <c r="F114" s="58">
        <v>495692</v>
      </c>
      <c r="G114" s="52"/>
      <c r="H114" s="58">
        <v>0</v>
      </c>
      <c r="I114" s="52"/>
      <c r="J114" s="59">
        <v>0</v>
      </c>
    </row>
    <row r="115" spans="1:10" ht="20.25" customHeight="1">
      <c r="A115" s="15" t="s">
        <v>175</v>
      </c>
      <c r="B115" s="15"/>
      <c r="C115" s="14"/>
      <c r="E115" s="52"/>
      <c r="G115" s="52"/>
      <c r="H115" s="60"/>
      <c r="I115" s="52"/>
      <c r="J115" s="60"/>
    </row>
    <row r="116" spans="1:10" ht="20.25" customHeight="1">
      <c r="A116" s="15" t="s">
        <v>206</v>
      </c>
      <c r="B116" s="15"/>
      <c r="C116" s="14"/>
      <c r="D116" s="178">
        <f>D111+D114</f>
        <v>40008492</v>
      </c>
      <c r="E116" s="61"/>
      <c r="F116" s="180">
        <f>F111+F114</f>
        <v>36754714</v>
      </c>
      <c r="G116" s="61"/>
      <c r="H116" s="178">
        <f>SUM(H111:H114)</f>
        <v>30328868</v>
      </c>
      <c r="I116" s="61"/>
      <c r="J116" s="193">
        <f>SUM(J111:J114)</f>
        <v>26481386</v>
      </c>
    </row>
    <row r="117" spans="1:10" ht="20.25" customHeight="1">
      <c r="A117" s="17" t="s">
        <v>66</v>
      </c>
      <c r="B117" s="14" t="s">
        <v>335</v>
      </c>
      <c r="C117" s="14"/>
      <c r="D117" s="6">
        <v>11163339</v>
      </c>
      <c r="E117" s="52"/>
      <c r="F117" s="58">
        <v>11640879</v>
      </c>
      <c r="G117" s="52"/>
      <c r="H117" s="58">
        <v>7125352</v>
      </c>
      <c r="I117" s="52"/>
      <c r="J117" s="58">
        <v>7331647</v>
      </c>
    </row>
    <row r="118" spans="1:10" ht="20.25" customHeight="1">
      <c r="A118" s="15" t="s">
        <v>207</v>
      </c>
      <c r="B118" s="15"/>
      <c r="C118" s="14"/>
      <c r="D118" s="181">
        <f>D111+D114-D117</f>
        <v>28845153</v>
      </c>
      <c r="E118" s="36"/>
      <c r="F118" s="179">
        <f>F111+F114-F117</f>
        <v>25113835</v>
      </c>
      <c r="G118" s="36"/>
      <c r="H118" s="181">
        <f>H116-H117</f>
        <v>23203516</v>
      </c>
      <c r="I118" s="36"/>
      <c r="J118" s="179">
        <f>J116-J117</f>
        <v>19149739</v>
      </c>
    </row>
    <row r="119" spans="1:10" ht="20.25" customHeight="1">
      <c r="A119" s="17" t="s">
        <v>208</v>
      </c>
      <c r="B119" s="14" t="s">
        <v>245</v>
      </c>
      <c r="C119" s="14"/>
      <c r="D119" s="2">
        <v>5228232</v>
      </c>
      <c r="E119" s="36"/>
      <c r="F119" s="51">
        <v>4352412</v>
      </c>
      <c r="G119" s="36"/>
      <c r="H119" s="2">
        <v>2481487</v>
      </c>
      <c r="I119" s="36"/>
      <c r="J119" s="51">
        <v>1759963</v>
      </c>
    </row>
    <row r="120" spans="1:10" ht="20.25" customHeight="1" thickBot="1">
      <c r="A120" s="15" t="s">
        <v>63</v>
      </c>
      <c r="B120" s="15"/>
      <c r="C120" s="18"/>
      <c r="D120" s="182">
        <f>D118-D119</f>
        <v>23616921</v>
      </c>
      <c r="E120" s="36"/>
      <c r="F120" s="183">
        <f>F118-F119</f>
        <v>20761423</v>
      </c>
      <c r="G120" s="37"/>
      <c r="H120" s="182">
        <f>H118-H119</f>
        <v>20722029</v>
      </c>
      <c r="I120" s="37"/>
      <c r="J120" s="183">
        <f>J118-J119</f>
        <v>17389776</v>
      </c>
    </row>
    <row r="121" spans="1:10" ht="14.5" customHeight="1" thickTop="1">
      <c r="A121" s="15"/>
      <c r="B121" s="15"/>
      <c r="C121" s="18"/>
      <c r="D121" s="37"/>
      <c r="E121" s="36"/>
      <c r="F121" s="37"/>
      <c r="G121" s="37"/>
      <c r="H121" s="37"/>
      <c r="I121" s="37"/>
      <c r="J121" s="37"/>
    </row>
    <row r="122" spans="1:10" ht="20.25" customHeight="1">
      <c r="A122" s="15" t="s">
        <v>85</v>
      </c>
      <c r="B122" s="15"/>
      <c r="C122" s="18"/>
      <c r="D122" s="63"/>
      <c r="E122" s="63"/>
      <c r="F122" s="63"/>
      <c r="G122" s="63"/>
      <c r="H122" s="63"/>
      <c r="I122" s="63"/>
      <c r="J122" s="63"/>
    </row>
    <row r="123" spans="1:10" ht="20.25" customHeight="1">
      <c r="A123" s="64" t="s">
        <v>127</v>
      </c>
      <c r="B123" s="64"/>
      <c r="C123" s="18"/>
      <c r="D123" s="1">
        <v>20950221</v>
      </c>
      <c r="E123" s="36"/>
      <c r="F123" s="36">
        <v>18166741</v>
      </c>
      <c r="G123" s="36"/>
      <c r="H123" s="36">
        <v>20722029</v>
      </c>
      <c r="I123" s="36"/>
      <c r="J123" s="36">
        <v>17389776</v>
      </c>
    </row>
    <row r="124" spans="1:10" ht="20.25" customHeight="1">
      <c r="A124" s="64" t="s">
        <v>79</v>
      </c>
      <c r="B124" s="64"/>
      <c r="C124" s="18"/>
      <c r="D124" s="2">
        <v>2666700</v>
      </c>
      <c r="E124" s="36"/>
      <c r="F124" s="51">
        <v>2594682</v>
      </c>
      <c r="G124" s="36"/>
      <c r="H124" s="78">
        <v>0</v>
      </c>
      <c r="I124" s="65"/>
      <c r="J124" s="66">
        <v>0</v>
      </c>
    </row>
    <row r="125" spans="1:10" ht="20.25" customHeight="1" thickBot="1">
      <c r="A125" s="15" t="s">
        <v>63</v>
      </c>
      <c r="B125" s="15"/>
      <c r="C125" s="18"/>
      <c r="D125" s="184">
        <f>SUM(D123:D124)</f>
        <v>23616921</v>
      </c>
      <c r="E125" s="36"/>
      <c r="F125" s="184">
        <f>SUM(F123:F124)</f>
        <v>20761423</v>
      </c>
      <c r="G125" s="37"/>
      <c r="H125" s="184">
        <f>SUM(H123:H124)</f>
        <v>20722029</v>
      </c>
      <c r="I125" s="37"/>
      <c r="J125" s="184">
        <f>SUM(J123:J124)</f>
        <v>17389776</v>
      </c>
    </row>
    <row r="126" spans="1:10" ht="14.5" customHeight="1" thickTop="1">
      <c r="A126" s="15"/>
      <c r="B126" s="15"/>
      <c r="C126" s="18"/>
      <c r="D126" s="37"/>
      <c r="E126" s="36"/>
      <c r="F126" s="37"/>
      <c r="G126" s="37"/>
      <c r="H126" s="37"/>
      <c r="I126" s="37"/>
      <c r="J126" s="37"/>
    </row>
    <row r="127" spans="1:10" ht="20.25" customHeight="1" thickBot="1">
      <c r="A127" s="15" t="s">
        <v>125</v>
      </c>
      <c r="B127" s="14" t="s">
        <v>310</v>
      </c>
      <c r="C127" s="18"/>
      <c r="D127" s="67">
        <v>2.2999999999999998</v>
      </c>
      <c r="E127" s="63"/>
      <c r="F127" s="67">
        <v>1.98</v>
      </c>
      <c r="G127" s="68"/>
      <c r="H127" s="67">
        <v>2.27</v>
      </c>
      <c r="I127" s="68"/>
      <c r="J127" s="67">
        <v>1.9</v>
      </c>
    </row>
    <row r="128" spans="1:10" ht="20.25" customHeight="1" thickTop="1">
      <c r="A128" s="15"/>
      <c r="B128" s="15"/>
      <c r="C128" s="18"/>
      <c r="D128" s="68"/>
      <c r="E128" s="68"/>
      <c r="F128" s="68"/>
      <c r="G128" s="68"/>
      <c r="H128" s="68"/>
      <c r="I128" s="68"/>
      <c r="J128" s="68"/>
    </row>
    <row r="129" spans="1:10" ht="20.25" customHeight="1">
      <c r="A129" s="9" t="s">
        <v>58</v>
      </c>
      <c r="B129" s="9"/>
      <c r="D129" s="11"/>
      <c r="E129" s="11"/>
      <c r="F129" s="11"/>
      <c r="G129" s="12"/>
      <c r="H129" s="12"/>
      <c r="I129" s="12"/>
      <c r="J129" s="12"/>
    </row>
    <row r="130" spans="1:10" ht="20.25" customHeight="1">
      <c r="A130" s="13" t="s">
        <v>94</v>
      </c>
      <c r="B130" s="13"/>
      <c r="C130" s="43"/>
      <c r="D130" s="44"/>
      <c r="E130" s="44"/>
      <c r="F130" s="44"/>
      <c r="G130" s="44"/>
      <c r="H130" s="44"/>
      <c r="I130" s="44"/>
      <c r="J130" s="44"/>
    </row>
    <row r="131" spans="1:10" ht="20.25" customHeight="1">
      <c r="A131" s="45"/>
      <c r="B131" s="45"/>
      <c r="C131" s="43"/>
      <c r="D131" s="44"/>
      <c r="E131" s="44"/>
      <c r="F131" s="44"/>
      <c r="G131" s="44"/>
      <c r="H131" s="47"/>
      <c r="I131" s="47"/>
      <c r="J131" s="47"/>
    </row>
    <row r="132" spans="1:10" ht="20.25" customHeight="1">
      <c r="A132" s="45"/>
      <c r="B132" s="45"/>
      <c r="C132" s="17"/>
      <c r="D132" s="242" t="s">
        <v>3</v>
      </c>
      <c r="E132" s="242"/>
      <c r="F132" s="242"/>
      <c r="G132" s="48"/>
      <c r="H132" s="242" t="s">
        <v>54</v>
      </c>
      <c r="I132" s="242"/>
      <c r="J132" s="242"/>
    </row>
    <row r="133" spans="1:10" ht="20.25" customHeight="1">
      <c r="A133" s="49"/>
      <c r="B133" s="49"/>
      <c r="C133" s="11"/>
      <c r="D133" s="242" t="s">
        <v>52</v>
      </c>
      <c r="E133" s="242"/>
      <c r="F133" s="242"/>
      <c r="G133" s="48"/>
      <c r="H133" s="242" t="s">
        <v>52</v>
      </c>
      <c r="I133" s="242"/>
      <c r="J133" s="242"/>
    </row>
    <row r="134" spans="1:10" ht="20.25" customHeight="1">
      <c r="A134" s="15"/>
      <c r="B134" s="15"/>
      <c r="C134" s="11"/>
      <c r="D134" s="241" t="s">
        <v>292</v>
      </c>
      <c r="E134" s="241"/>
      <c r="F134" s="241"/>
      <c r="G134" s="24"/>
      <c r="H134" s="241" t="s">
        <v>292</v>
      </c>
      <c r="I134" s="241"/>
      <c r="J134" s="241"/>
    </row>
    <row r="135" spans="1:10" ht="20.25" customHeight="1">
      <c r="A135" s="15"/>
      <c r="B135" s="15"/>
      <c r="C135" s="11"/>
      <c r="D135" s="241" t="s">
        <v>291</v>
      </c>
      <c r="E135" s="241"/>
      <c r="F135" s="241"/>
      <c r="G135" s="24"/>
      <c r="H135" s="241" t="s">
        <v>291</v>
      </c>
      <c r="I135" s="241"/>
      <c r="J135" s="241"/>
    </row>
    <row r="136" spans="1:10" ht="20.25" customHeight="1">
      <c r="A136" s="17"/>
      <c r="B136" s="14" t="s">
        <v>28</v>
      </c>
      <c r="C136" s="18"/>
      <c r="D136" s="24">
        <v>2025</v>
      </c>
      <c r="E136" s="24"/>
      <c r="F136" s="24">
        <v>2024</v>
      </c>
      <c r="G136" s="24"/>
      <c r="H136" s="24">
        <v>2025</v>
      </c>
      <c r="I136" s="24"/>
      <c r="J136" s="24">
        <v>2024</v>
      </c>
    </row>
    <row r="137" spans="1:10" ht="20.25" customHeight="1">
      <c r="A137" s="17"/>
      <c r="B137" s="17"/>
      <c r="C137" s="17"/>
      <c r="D137" s="243" t="s">
        <v>33</v>
      </c>
      <c r="E137" s="243"/>
      <c r="F137" s="243"/>
      <c r="G137" s="243"/>
      <c r="H137" s="243"/>
      <c r="I137" s="243"/>
      <c r="J137" s="243"/>
    </row>
    <row r="138" spans="1:10" ht="11" customHeight="1">
      <c r="A138" s="17"/>
      <c r="B138" s="17"/>
      <c r="C138" s="17"/>
      <c r="D138" s="29"/>
      <c r="E138" s="29"/>
      <c r="F138" s="29"/>
      <c r="G138" s="29"/>
      <c r="H138" s="29"/>
      <c r="I138" s="29"/>
      <c r="J138" s="29"/>
    </row>
    <row r="139" spans="1:10" ht="20.25" customHeight="1">
      <c r="A139" s="69" t="s">
        <v>63</v>
      </c>
      <c r="B139" s="69"/>
      <c r="C139" s="17"/>
      <c r="D139" s="180">
        <f>'PL-5-8'!D120</f>
        <v>23616921</v>
      </c>
      <c r="E139" s="70"/>
      <c r="F139" s="186">
        <f>'PL-5-8'!F120</f>
        <v>20761423</v>
      </c>
      <c r="G139" s="71"/>
      <c r="H139" s="180">
        <f>H120</f>
        <v>20722029</v>
      </c>
      <c r="I139" s="71"/>
      <c r="J139" s="186">
        <f>J120</f>
        <v>17389776</v>
      </c>
    </row>
    <row r="140" spans="1:10" ht="14.5" customHeight="1">
      <c r="A140" s="72"/>
      <c r="B140" s="72"/>
      <c r="C140" s="17"/>
      <c r="D140" s="73"/>
      <c r="E140" s="70"/>
      <c r="F140" s="73"/>
      <c r="G140" s="73"/>
      <c r="H140" s="73"/>
      <c r="I140" s="73"/>
      <c r="J140" s="73"/>
    </row>
    <row r="141" spans="1:10" ht="20.25" customHeight="1">
      <c r="A141" s="69" t="s">
        <v>80</v>
      </c>
      <c r="B141" s="69"/>
      <c r="C141" s="17"/>
      <c r="D141" s="73"/>
      <c r="E141" s="70"/>
      <c r="F141" s="73"/>
      <c r="G141" s="73"/>
      <c r="H141" s="73"/>
      <c r="I141" s="73"/>
      <c r="J141" s="73"/>
    </row>
    <row r="142" spans="1:10" ht="20.25" customHeight="1">
      <c r="A142" s="74" t="s">
        <v>255</v>
      </c>
      <c r="B142" s="74"/>
      <c r="D142" s="73"/>
      <c r="E142" s="70"/>
      <c r="F142" s="73"/>
      <c r="G142" s="73"/>
      <c r="H142" s="73"/>
      <c r="I142" s="73"/>
      <c r="J142" s="73"/>
    </row>
    <row r="143" spans="1:10" ht="20.25" customHeight="1">
      <c r="A143" s="74" t="s">
        <v>131</v>
      </c>
      <c r="B143" s="74"/>
      <c r="D143" s="73"/>
      <c r="E143" s="70"/>
      <c r="F143" s="73"/>
      <c r="G143" s="73"/>
      <c r="H143" s="73"/>
      <c r="I143" s="73"/>
      <c r="J143" s="73"/>
    </row>
    <row r="144" spans="1:10" ht="20.25" customHeight="1">
      <c r="A144" s="11" t="s">
        <v>133</v>
      </c>
      <c r="B144" s="11"/>
      <c r="D144" s="75"/>
      <c r="E144" s="70"/>
      <c r="F144" s="73"/>
      <c r="G144" s="73"/>
      <c r="H144" s="73"/>
      <c r="I144" s="73"/>
      <c r="J144" s="73"/>
    </row>
    <row r="145" spans="1:10" ht="20.25" customHeight="1">
      <c r="A145" s="11" t="s">
        <v>152</v>
      </c>
      <c r="B145" s="11"/>
      <c r="C145" s="14"/>
      <c r="D145" s="7">
        <v>-227426</v>
      </c>
      <c r="E145" s="76"/>
      <c r="F145" s="77">
        <v>-88991</v>
      </c>
      <c r="G145" s="76"/>
      <c r="H145" s="78">
        <v>0</v>
      </c>
      <c r="I145" s="65"/>
      <c r="J145" s="78">
        <v>0</v>
      </c>
    </row>
    <row r="146" spans="1:10" ht="20.25" customHeight="1">
      <c r="A146" s="15" t="s">
        <v>256</v>
      </c>
      <c r="B146" s="11"/>
      <c r="C146" s="14"/>
      <c r="D146" s="76"/>
      <c r="E146" s="76"/>
      <c r="F146" s="75"/>
      <c r="G146" s="76"/>
      <c r="H146" s="79"/>
      <c r="I146" s="65"/>
      <c r="J146" s="79"/>
    </row>
    <row r="147" spans="1:10" ht="20.25" customHeight="1">
      <c r="A147" s="42" t="s">
        <v>131</v>
      </c>
      <c r="B147" s="42"/>
      <c r="C147" s="14"/>
      <c r="D147" s="187">
        <f>SUM(D145:D145)</f>
        <v>-227426</v>
      </c>
      <c r="E147" s="80"/>
      <c r="F147" s="187">
        <f>SUM(F145:F145)</f>
        <v>-88991</v>
      </c>
      <c r="G147" s="80"/>
      <c r="H147" s="187">
        <f>SUM(H145:H145)</f>
        <v>0</v>
      </c>
      <c r="I147" s="81"/>
      <c r="J147" s="187">
        <f>SUM(J145:J145)</f>
        <v>0</v>
      </c>
    </row>
    <row r="148" spans="1:10" ht="14.5" customHeight="1">
      <c r="A148" s="42"/>
      <c r="B148" s="42"/>
      <c r="C148" s="14"/>
      <c r="D148" s="82"/>
      <c r="E148" s="80"/>
      <c r="F148" s="83"/>
      <c r="G148" s="80"/>
      <c r="H148" s="82"/>
      <c r="I148" s="80"/>
      <c r="J148" s="82"/>
    </row>
    <row r="149" spans="1:10" ht="20.25" customHeight="1">
      <c r="A149" s="74" t="s">
        <v>169</v>
      </c>
      <c r="B149" s="74"/>
      <c r="C149" s="14"/>
      <c r="D149" s="82"/>
      <c r="E149" s="80"/>
      <c r="F149" s="83"/>
      <c r="G149" s="80"/>
      <c r="H149" s="82"/>
      <c r="I149" s="80"/>
      <c r="J149" s="82"/>
    </row>
    <row r="150" spans="1:10" ht="20.25" customHeight="1">
      <c r="A150" s="74" t="s">
        <v>131</v>
      </c>
      <c r="B150" s="74"/>
      <c r="C150" s="14"/>
      <c r="D150" s="82"/>
      <c r="E150" s="80"/>
      <c r="F150" s="83"/>
      <c r="G150" s="80"/>
      <c r="H150" s="82"/>
      <c r="I150" s="80"/>
      <c r="J150" s="82"/>
    </row>
    <row r="151" spans="1:10" ht="20.25" customHeight="1">
      <c r="A151" s="72" t="s">
        <v>341</v>
      </c>
      <c r="B151" s="72"/>
      <c r="C151" s="14"/>
      <c r="D151" s="82"/>
      <c r="E151" s="80"/>
      <c r="F151" s="83"/>
      <c r="G151" s="80"/>
      <c r="H151" s="82"/>
      <c r="I151" s="80"/>
      <c r="J151" s="82"/>
    </row>
    <row r="152" spans="1:10" ht="20.25" customHeight="1">
      <c r="A152" s="72" t="s">
        <v>275</v>
      </c>
      <c r="B152" s="14" t="s">
        <v>336</v>
      </c>
      <c r="C152" s="14"/>
      <c r="D152" s="85">
        <v>-74014</v>
      </c>
      <c r="E152" s="81"/>
      <c r="F152" s="85">
        <v>121765</v>
      </c>
      <c r="G152" s="81"/>
      <c r="H152" s="85">
        <v>-57682</v>
      </c>
      <c r="I152" s="81"/>
      <c r="J152" s="85">
        <v>82764</v>
      </c>
    </row>
    <row r="153" spans="1:10" ht="20.25" customHeight="1">
      <c r="A153" s="72" t="s">
        <v>274</v>
      </c>
      <c r="B153" s="72"/>
      <c r="C153" s="14"/>
      <c r="D153" s="87"/>
      <c r="E153" s="81"/>
      <c r="F153" s="87"/>
      <c r="G153" s="81"/>
      <c r="H153" s="85"/>
      <c r="I153" s="81"/>
      <c r="J153" s="85"/>
    </row>
    <row r="154" spans="1:10" ht="20.25" customHeight="1">
      <c r="A154" s="72" t="s">
        <v>280</v>
      </c>
      <c r="B154" s="72"/>
      <c r="C154" s="14"/>
      <c r="D154" s="86">
        <v>14803</v>
      </c>
      <c r="E154" s="87"/>
      <c r="F154" s="86">
        <v>-24353</v>
      </c>
      <c r="G154" s="87"/>
      <c r="H154" s="86">
        <v>11536</v>
      </c>
      <c r="I154" s="87"/>
      <c r="J154" s="86">
        <v>-16553</v>
      </c>
    </row>
    <row r="155" spans="1:10" ht="20.25" customHeight="1">
      <c r="A155" s="72" t="s">
        <v>293</v>
      </c>
      <c r="B155" s="72"/>
      <c r="C155" s="14"/>
      <c r="D155" s="86">
        <v>0</v>
      </c>
      <c r="E155" s="87"/>
      <c r="F155" s="86">
        <v>-148435</v>
      </c>
      <c r="G155" s="87"/>
      <c r="H155" s="86">
        <v>0</v>
      </c>
      <c r="I155" s="87"/>
      <c r="J155" s="86">
        <v>0</v>
      </c>
    </row>
    <row r="156" spans="1:10" ht="20.25" customHeight="1">
      <c r="A156" s="72" t="s">
        <v>294</v>
      </c>
      <c r="B156" s="72"/>
      <c r="C156" s="14"/>
      <c r="D156" s="86"/>
      <c r="E156" s="87"/>
      <c r="F156" s="86"/>
      <c r="G156" s="87"/>
      <c r="H156" s="86"/>
      <c r="I156" s="87"/>
      <c r="J156" s="86"/>
    </row>
    <row r="157" spans="1:10" ht="20.25" customHeight="1">
      <c r="A157" s="72" t="s">
        <v>295</v>
      </c>
      <c r="B157" s="72"/>
      <c r="C157" s="14"/>
      <c r="D157" s="86">
        <v>0</v>
      </c>
      <c r="E157" s="87"/>
      <c r="F157" s="86">
        <v>29687</v>
      </c>
      <c r="G157" s="87"/>
      <c r="H157" s="86">
        <v>0</v>
      </c>
      <c r="I157" s="87"/>
      <c r="J157" s="86">
        <v>0</v>
      </c>
    </row>
    <row r="158" spans="1:10" ht="20.25" customHeight="1">
      <c r="A158" s="72" t="s">
        <v>248</v>
      </c>
      <c r="B158" s="72"/>
      <c r="C158" s="14"/>
      <c r="D158" s="86"/>
      <c r="E158" s="87"/>
      <c r="F158" s="86"/>
      <c r="G158" s="87"/>
      <c r="H158" s="86"/>
      <c r="I158" s="87"/>
      <c r="J158" s="86"/>
    </row>
    <row r="159" spans="1:10" ht="20.25" customHeight="1">
      <c r="A159" s="72" t="s">
        <v>364</v>
      </c>
      <c r="B159" s="14" t="s">
        <v>183</v>
      </c>
      <c r="C159" s="14"/>
      <c r="D159" s="88">
        <v>-1931</v>
      </c>
      <c r="E159" s="87"/>
      <c r="F159" s="88">
        <v>-2920</v>
      </c>
      <c r="G159" s="87"/>
      <c r="H159" s="88">
        <v>0</v>
      </c>
      <c r="I159" s="87"/>
      <c r="J159" s="88">
        <v>0</v>
      </c>
    </row>
    <row r="160" spans="1:10" ht="20.25" customHeight="1">
      <c r="A160" s="15" t="s">
        <v>243</v>
      </c>
      <c r="B160" s="72"/>
      <c r="C160" s="14"/>
      <c r="D160" s="86"/>
      <c r="E160" s="87"/>
      <c r="F160" s="86"/>
      <c r="G160" s="87"/>
      <c r="H160" s="86"/>
      <c r="I160" s="87"/>
      <c r="J160" s="86"/>
    </row>
    <row r="161" spans="1:10" ht="20.25" customHeight="1">
      <c r="A161" s="42" t="s">
        <v>131</v>
      </c>
      <c r="B161" s="42"/>
      <c r="C161" s="14"/>
      <c r="D161" s="187">
        <f>SUM(D152:D159)</f>
        <v>-61142</v>
      </c>
      <c r="E161" s="80"/>
      <c r="F161" s="187">
        <f>SUM(F152:F159)</f>
        <v>-24256</v>
      </c>
      <c r="G161" s="80"/>
      <c r="H161" s="187">
        <f>SUM(H152:H159)</f>
        <v>-46146</v>
      </c>
      <c r="I161" s="80"/>
      <c r="J161" s="187">
        <f>SUM(J152:J159)</f>
        <v>66211</v>
      </c>
    </row>
    <row r="162" spans="1:10" ht="14.5" customHeight="1">
      <c r="A162" s="42"/>
      <c r="B162" s="42"/>
      <c r="C162" s="14"/>
      <c r="D162" s="55"/>
      <c r="E162" s="80"/>
      <c r="F162" s="55"/>
      <c r="G162" s="80"/>
      <c r="H162" s="55"/>
      <c r="I162" s="80"/>
      <c r="J162" s="55"/>
    </row>
    <row r="163" spans="1:10" ht="20.25" customHeight="1">
      <c r="A163" s="15" t="s">
        <v>252</v>
      </c>
      <c r="B163" s="15"/>
      <c r="C163" s="15"/>
      <c r="D163" s="76"/>
      <c r="E163" s="89"/>
      <c r="F163" s="76"/>
      <c r="G163" s="89"/>
      <c r="H163" s="76"/>
      <c r="I163" s="89"/>
      <c r="J163" s="76"/>
    </row>
    <row r="164" spans="1:10" ht="20.25" customHeight="1">
      <c r="A164" s="15" t="s">
        <v>251</v>
      </c>
      <c r="B164" s="15"/>
      <c r="C164" s="15"/>
      <c r="D164" s="187">
        <f>SUM(D147,D161)</f>
        <v>-288568</v>
      </c>
      <c r="E164" s="89"/>
      <c r="F164" s="189">
        <f>SUM(F147,F161)</f>
        <v>-113247</v>
      </c>
      <c r="G164" s="89"/>
      <c r="H164" s="187">
        <f>SUM(H147,H161)</f>
        <v>-46146</v>
      </c>
      <c r="I164" s="90"/>
      <c r="J164" s="187">
        <f>SUM(J147,J161)</f>
        <v>66211</v>
      </c>
    </row>
    <row r="165" spans="1:10" ht="20.25" customHeight="1" thickBot="1">
      <c r="A165" s="69" t="s">
        <v>78</v>
      </c>
      <c r="B165" s="69"/>
      <c r="D165" s="184">
        <f>D164+D139</f>
        <v>23328353</v>
      </c>
      <c r="E165" s="71"/>
      <c r="F165" s="190">
        <f>F164+F139</f>
        <v>20648176</v>
      </c>
      <c r="G165" s="71"/>
      <c r="H165" s="184">
        <f>SUM(H164,H139)</f>
        <v>20675883</v>
      </c>
      <c r="I165" s="71"/>
      <c r="J165" s="184">
        <f>SUM(J164,J139)</f>
        <v>17455987</v>
      </c>
    </row>
    <row r="166" spans="1:10" ht="14.5" customHeight="1" thickTop="1">
      <c r="A166" s="69"/>
      <c r="B166" s="69"/>
      <c r="D166" s="73"/>
      <c r="E166" s="73"/>
      <c r="F166" s="73"/>
      <c r="G166" s="73"/>
      <c r="H166" s="73"/>
      <c r="I166" s="73"/>
      <c r="J166" s="73"/>
    </row>
    <row r="167" spans="1:10" ht="20.25" customHeight="1">
      <c r="A167" s="91" t="s">
        <v>240</v>
      </c>
      <c r="B167" s="91"/>
      <c r="D167" s="73"/>
      <c r="E167" s="73"/>
      <c r="F167" s="73"/>
      <c r="G167" s="73"/>
      <c r="H167" s="73"/>
      <c r="I167" s="73"/>
      <c r="J167" s="73"/>
    </row>
    <row r="168" spans="1:10" ht="20.25" customHeight="1">
      <c r="A168" s="64" t="s">
        <v>127</v>
      </c>
      <c r="B168" s="64"/>
      <c r="D168" s="73">
        <v>20691820</v>
      </c>
      <c r="E168" s="70"/>
      <c r="F168" s="73">
        <v>17961621</v>
      </c>
      <c r="G168" s="70"/>
      <c r="H168" s="92">
        <v>20675883</v>
      </c>
      <c r="I168" s="70"/>
      <c r="J168" s="85">
        <v>17455987</v>
      </c>
    </row>
    <row r="169" spans="1:10" ht="20.25" customHeight="1">
      <c r="A169" s="64" t="s">
        <v>79</v>
      </c>
      <c r="B169" s="64"/>
      <c r="D169" s="77">
        <v>2636533</v>
      </c>
      <c r="E169" s="70"/>
      <c r="F169" s="77">
        <v>2686555</v>
      </c>
      <c r="G169" s="70"/>
      <c r="H169" s="78">
        <v>0</v>
      </c>
      <c r="I169" s="65"/>
      <c r="J169" s="66">
        <v>0</v>
      </c>
    </row>
    <row r="170" spans="1:10" ht="20.25" customHeight="1" thickBot="1">
      <c r="A170" s="69" t="s">
        <v>78</v>
      </c>
      <c r="B170" s="69"/>
      <c r="D170" s="191">
        <f>SUM(D168:D169)</f>
        <v>23328353</v>
      </c>
      <c r="E170" s="70"/>
      <c r="F170" s="191">
        <f>SUM(F168:F169)</f>
        <v>20648176</v>
      </c>
      <c r="G170" s="71"/>
      <c r="H170" s="191">
        <f>SUM(H168:H169)</f>
        <v>20675883</v>
      </c>
      <c r="I170" s="71"/>
      <c r="J170" s="190">
        <f>SUM(J168:J169)</f>
        <v>17455987</v>
      </c>
    </row>
    <row r="171" spans="1:10" ht="20.25" customHeight="1" thickTop="1">
      <c r="A171" s="69"/>
      <c r="B171" s="69"/>
      <c r="D171" s="89"/>
      <c r="E171" s="70"/>
      <c r="F171" s="89"/>
      <c r="G171" s="71"/>
      <c r="H171" s="89"/>
      <c r="I171" s="71"/>
      <c r="J171" s="89"/>
    </row>
  </sheetData>
  <sheetProtection formatCells="0" formatColumns="0" formatRows="0" insertColumns="0" insertRows="0" insertHyperlinks="0" deleteColumns="0" deleteRows="0" sort="0" autoFilter="0" pivotTables="0"/>
  <mergeCells count="36">
    <mergeCell ref="D137:J137"/>
    <mergeCell ref="D133:F133"/>
    <mergeCell ref="H133:J133"/>
    <mergeCell ref="D134:F134"/>
    <mergeCell ref="H134:J134"/>
    <mergeCell ref="D135:F135"/>
    <mergeCell ref="H135:J135"/>
    <mergeCell ref="D132:F132"/>
    <mergeCell ref="H132:J132"/>
    <mergeCell ref="D91:F91"/>
    <mergeCell ref="H91:J91"/>
    <mergeCell ref="D92:F92"/>
    <mergeCell ref="H92:J92"/>
    <mergeCell ref="D94:J94"/>
    <mergeCell ref="D89:F89"/>
    <mergeCell ref="H89:J89"/>
    <mergeCell ref="D90:F90"/>
    <mergeCell ref="H90:J90"/>
    <mergeCell ref="D53:J53"/>
    <mergeCell ref="D49:F49"/>
    <mergeCell ref="H49:J49"/>
    <mergeCell ref="D50:F50"/>
    <mergeCell ref="H50:J50"/>
    <mergeCell ref="D51:F51"/>
    <mergeCell ref="H51:J51"/>
    <mergeCell ref="D7:F7"/>
    <mergeCell ref="H7:J7"/>
    <mergeCell ref="D9:J9"/>
    <mergeCell ref="D48:F48"/>
    <mergeCell ref="H48:J48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5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3" manualBreakCount="3">
    <brk id="44" max="16383" man="1"/>
    <brk id="85" max="9" man="1"/>
    <brk id="1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39FD-EFBA-4370-8FF5-2D04B02A35D9}">
  <sheetPr>
    <tabColor theme="0"/>
    <pageSetUpPr fitToPage="1"/>
  </sheetPr>
  <dimension ref="A1:AH164"/>
  <sheetViews>
    <sheetView view="pageBreakPreview" zoomScaleNormal="68" zoomScaleSheetLayoutView="100" workbookViewId="0"/>
  </sheetViews>
  <sheetFormatPr defaultColWidth="9.1796875" defaultRowHeight="20.25" customHeight="1"/>
  <cols>
    <col min="1" max="1" width="48.6328125" style="95" customWidth="1"/>
    <col min="2" max="2" width="5.6328125" style="10" customWidth="1"/>
    <col min="3" max="3" width="1.1796875" style="11" customWidth="1"/>
    <col min="4" max="4" width="11.6328125" style="57" customWidth="1"/>
    <col min="5" max="5" width="1.1796875" style="11" customWidth="1"/>
    <col min="6" max="6" width="11.6328125" style="57" customWidth="1"/>
    <col min="7" max="7" width="1.1796875" style="11" customWidth="1"/>
    <col min="8" max="8" width="11.6328125" style="57" customWidth="1"/>
    <col min="9" max="9" width="1.1796875" style="11" customWidth="1"/>
    <col min="10" max="10" width="10.1796875" style="57" customWidth="1"/>
    <col min="11" max="11" width="1.1796875" style="57" customWidth="1"/>
    <col min="12" max="12" width="10.90625" style="57" customWidth="1"/>
    <col min="13" max="13" width="1.1796875" style="11" customWidth="1"/>
    <col min="14" max="14" width="13.6328125" style="57" customWidth="1"/>
    <col min="15" max="15" width="1.1796875" style="57" customWidth="1"/>
    <col min="16" max="16" width="11.36328125" style="57" customWidth="1"/>
    <col min="17" max="17" width="1.1796875" style="11" customWidth="1"/>
    <col min="18" max="18" width="11.6328125" style="57" customWidth="1"/>
    <col min="19" max="19" width="1.1796875" style="11" customWidth="1"/>
    <col min="20" max="20" width="11.6328125" style="57" customWidth="1"/>
    <col min="21" max="21" width="1.1796875" style="231" customWidth="1"/>
    <col min="22" max="22" width="10.6328125" style="57" customWidth="1"/>
    <col min="23" max="23" width="1.1796875" style="11" customWidth="1"/>
    <col min="24" max="24" width="11.6328125" style="57" customWidth="1"/>
    <col min="25" max="25" width="1.1796875" style="11" customWidth="1"/>
    <col min="26" max="26" width="11.6328125" style="57" customWidth="1"/>
    <col min="27" max="27" width="1.1796875" style="11" customWidth="1"/>
    <col min="28" max="28" width="13.1796875" style="57" customWidth="1"/>
    <col min="29" max="29" width="1.1796875" style="11" customWidth="1"/>
    <col min="30" max="30" width="12.453125" style="57" customWidth="1"/>
    <col min="31" max="31" width="1.1796875" style="11" customWidth="1"/>
    <col min="32" max="32" width="12.54296875" style="57" customWidth="1"/>
    <col min="33" max="33" width="8.453125" style="57" customWidth="1"/>
    <col min="34" max="260" width="9.1796875" style="57"/>
    <col min="261" max="261" width="44.6328125" style="57" customWidth="1"/>
    <col min="262" max="262" width="6.1796875" style="57" customWidth="1"/>
    <col min="263" max="263" width="1.1796875" style="57" customWidth="1"/>
    <col min="264" max="264" width="12" style="57" customWidth="1"/>
    <col min="265" max="265" width="1.1796875" style="57" customWidth="1"/>
    <col min="266" max="266" width="11.54296875" style="57" customWidth="1"/>
    <col min="267" max="267" width="1.1796875" style="57" customWidth="1"/>
    <col min="268" max="268" width="12.453125" style="57" customWidth="1"/>
    <col min="269" max="269" width="1.1796875" style="57" customWidth="1"/>
    <col min="270" max="270" width="10.453125" style="57" customWidth="1"/>
    <col min="271" max="271" width="1.1796875" style="57" customWidth="1"/>
    <col min="272" max="272" width="13.453125" style="57" customWidth="1"/>
    <col min="273" max="273" width="1.1796875" style="57" customWidth="1"/>
    <col min="274" max="274" width="12" style="57" customWidth="1"/>
    <col min="275" max="275" width="1.1796875" style="57" customWidth="1"/>
    <col min="276" max="276" width="11.453125" style="57" customWidth="1"/>
    <col min="277" max="277" width="1.1796875" style="57" customWidth="1"/>
    <col min="278" max="278" width="15.81640625" style="57" customWidth="1"/>
    <col min="279" max="279" width="1" style="57" customWidth="1"/>
    <col min="280" max="280" width="10.1796875" style="57" customWidth="1"/>
    <col min="281" max="281" width="1.1796875" style="57" customWidth="1"/>
    <col min="282" max="282" width="11.81640625" style="57" customWidth="1"/>
    <col min="283" max="283" width="1.1796875" style="57" customWidth="1"/>
    <col min="284" max="284" width="15" style="57" customWidth="1"/>
    <col min="285" max="285" width="1.1796875" style="57" customWidth="1"/>
    <col min="286" max="286" width="13.1796875" style="57" customWidth="1"/>
    <col min="287" max="287" width="1.1796875" style="57" customWidth="1"/>
    <col min="288" max="288" width="13.1796875" style="57" customWidth="1"/>
    <col min="289" max="289" width="2.1796875" style="57" customWidth="1"/>
    <col min="290" max="516" width="9.1796875" style="57"/>
    <col min="517" max="517" width="44.6328125" style="57" customWidth="1"/>
    <col min="518" max="518" width="6.1796875" style="57" customWidth="1"/>
    <col min="519" max="519" width="1.1796875" style="57" customWidth="1"/>
    <col min="520" max="520" width="12" style="57" customWidth="1"/>
    <col min="521" max="521" width="1.1796875" style="57" customWidth="1"/>
    <col min="522" max="522" width="11.54296875" style="57" customWidth="1"/>
    <col min="523" max="523" width="1.1796875" style="57" customWidth="1"/>
    <col min="524" max="524" width="12.453125" style="57" customWidth="1"/>
    <col min="525" max="525" width="1.1796875" style="57" customWidth="1"/>
    <col min="526" max="526" width="10.453125" style="57" customWidth="1"/>
    <col min="527" max="527" width="1.1796875" style="57" customWidth="1"/>
    <col min="528" max="528" width="13.453125" style="57" customWidth="1"/>
    <col min="529" max="529" width="1.1796875" style="57" customWidth="1"/>
    <col min="530" max="530" width="12" style="57" customWidth="1"/>
    <col min="531" max="531" width="1.1796875" style="57" customWidth="1"/>
    <col min="532" max="532" width="11.453125" style="57" customWidth="1"/>
    <col min="533" max="533" width="1.1796875" style="57" customWidth="1"/>
    <col min="534" max="534" width="15.81640625" style="57" customWidth="1"/>
    <col min="535" max="535" width="1" style="57" customWidth="1"/>
    <col min="536" max="536" width="10.1796875" style="57" customWidth="1"/>
    <col min="537" max="537" width="1.1796875" style="57" customWidth="1"/>
    <col min="538" max="538" width="11.81640625" style="57" customWidth="1"/>
    <col min="539" max="539" width="1.1796875" style="57" customWidth="1"/>
    <col min="540" max="540" width="15" style="57" customWidth="1"/>
    <col min="541" max="541" width="1.1796875" style="57" customWidth="1"/>
    <col min="542" max="542" width="13.1796875" style="57" customWidth="1"/>
    <col min="543" max="543" width="1.1796875" style="57" customWidth="1"/>
    <col min="544" max="544" width="13.1796875" style="57" customWidth="1"/>
    <col min="545" max="545" width="2.1796875" style="57" customWidth="1"/>
    <col min="546" max="772" width="9.1796875" style="57"/>
    <col min="773" max="773" width="44.6328125" style="57" customWidth="1"/>
    <col min="774" max="774" width="6.1796875" style="57" customWidth="1"/>
    <col min="775" max="775" width="1.1796875" style="57" customWidth="1"/>
    <col min="776" max="776" width="12" style="57" customWidth="1"/>
    <col min="777" max="777" width="1.1796875" style="57" customWidth="1"/>
    <col min="778" max="778" width="11.54296875" style="57" customWidth="1"/>
    <col min="779" max="779" width="1.1796875" style="57" customWidth="1"/>
    <col min="780" max="780" width="12.453125" style="57" customWidth="1"/>
    <col min="781" max="781" width="1.1796875" style="57" customWidth="1"/>
    <col min="782" max="782" width="10.453125" style="57" customWidth="1"/>
    <col min="783" max="783" width="1.1796875" style="57" customWidth="1"/>
    <col min="784" max="784" width="13.453125" style="57" customWidth="1"/>
    <col min="785" max="785" width="1.1796875" style="57" customWidth="1"/>
    <col min="786" max="786" width="12" style="57" customWidth="1"/>
    <col min="787" max="787" width="1.1796875" style="57" customWidth="1"/>
    <col min="788" max="788" width="11.453125" style="57" customWidth="1"/>
    <col min="789" max="789" width="1.1796875" style="57" customWidth="1"/>
    <col min="790" max="790" width="15.81640625" style="57" customWidth="1"/>
    <col min="791" max="791" width="1" style="57" customWidth="1"/>
    <col min="792" max="792" width="10.1796875" style="57" customWidth="1"/>
    <col min="793" max="793" width="1.1796875" style="57" customWidth="1"/>
    <col min="794" max="794" width="11.81640625" style="57" customWidth="1"/>
    <col min="795" max="795" width="1.1796875" style="57" customWidth="1"/>
    <col min="796" max="796" width="15" style="57" customWidth="1"/>
    <col min="797" max="797" width="1.1796875" style="57" customWidth="1"/>
    <col min="798" max="798" width="13.1796875" style="57" customWidth="1"/>
    <col min="799" max="799" width="1.1796875" style="57" customWidth="1"/>
    <col min="800" max="800" width="13.1796875" style="57" customWidth="1"/>
    <col min="801" max="801" width="2.1796875" style="57" customWidth="1"/>
    <col min="802" max="1028" width="9.1796875" style="57"/>
    <col min="1029" max="1029" width="44.6328125" style="57" customWidth="1"/>
    <col min="1030" max="1030" width="6.1796875" style="57" customWidth="1"/>
    <col min="1031" max="1031" width="1.1796875" style="57" customWidth="1"/>
    <col min="1032" max="1032" width="12" style="57" customWidth="1"/>
    <col min="1033" max="1033" width="1.1796875" style="57" customWidth="1"/>
    <col min="1034" max="1034" width="11.54296875" style="57" customWidth="1"/>
    <col min="1035" max="1035" width="1.1796875" style="57" customWidth="1"/>
    <col min="1036" max="1036" width="12.453125" style="57" customWidth="1"/>
    <col min="1037" max="1037" width="1.1796875" style="57" customWidth="1"/>
    <col min="1038" max="1038" width="10.453125" style="57" customWidth="1"/>
    <col min="1039" max="1039" width="1.1796875" style="57" customWidth="1"/>
    <col min="1040" max="1040" width="13.453125" style="57" customWidth="1"/>
    <col min="1041" max="1041" width="1.1796875" style="57" customWidth="1"/>
    <col min="1042" max="1042" width="12" style="57" customWidth="1"/>
    <col min="1043" max="1043" width="1.1796875" style="57" customWidth="1"/>
    <col min="1044" max="1044" width="11.453125" style="57" customWidth="1"/>
    <col min="1045" max="1045" width="1.1796875" style="57" customWidth="1"/>
    <col min="1046" max="1046" width="15.81640625" style="57" customWidth="1"/>
    <col min="1047" max="1047" width="1" style="57" customWidth="1"/>
    <col min="1048" max="1048" width="10.1796875" style="57" customWidth="1"/>
    <col min="1049" max="1049" width="1.1796875" style="57" customWidth="1"/>
    <col min="1050" max="1050" width="11.81640625" style="57" customWidth="1"/>
    <col min="1051" max="1051" width="1.1796875" style="57" customWidth="1"/>
    <col min="1052" max="1052" width="15" style="57" customWidth="1"/>
    <col min="1053" max="1053" width="1.1796875" style="57" customWidth="1"/>
    <col min="1054" max="1054" width="13.1796875" style="57" customWidth="1"/>
    <col min="1055" max="1055" width="1.1796875" style="57" customWidth="1"/>
    <col min="1056" max="1056" width="13.1796875" style="57" customWidth="1"/>
    <col min="1057" max="1057" width="2.1796875" style="57" customWidth="1"/>
    <col min="1058" max="1284" width="9.1796875" style="57"/>
    <col min="1285" max="1285" width="44.6328125" style="57" customWidth="1"/>
    <col min="1286" max="1286" width="6.1796875" style="57" customWidth="1"/>
    <col min="1287" max="1287" width="1.1796875" style="57" customWidth="1"/>
    <col min="1288" max="1288" width="12" style="57" customWidth="1"/>
    <col min="1289" max="1289" width="1.1796875" style="57" customWidth="1"/>
    <col min="1290" max="1290" width="11.54296875" style="57" customWidth="1"/>
    <col min="1291" max="1291" width="1.1796875" style="57" customWidth="1"/>
    <col min="1292" max="1292" width="12.453125" style="57" customWidth="1"/>
    <col min="1293" max="1293" width="1.1796875" style="57" customWidth="1"/>
    <col min="1294" max="1294" width="10.453125" style="57" customWidth="1"/>
    <col min="1295" max="1295" width="1.1796875" style="57" customWidth="1"/>
    <col min="1296" max="1296" width="13.453125" style="57" customWidth="1"/>
    <col min="1297" max="1297" width="1.1796875" style="57" customWidth="1"/>
    <col min="1298" max="1298" width="12" style="57" customWidth="1"/>
    <col min="1299" max="1299" width="1.1796875" style="57" customWidth="1"/>
    <col min="1300" max="1300" width="11.453125" style="57" customWidth="1"/>
    <col min="1301" max="1301" width="1.1796875" style="57" customWidth="1"/>
    <col min="1302" max="1302" width="15.81640625" style="57" customWidth="1"/>
    <col min="1303" max="1303" width="1" style="57" customWidth="1"/>
    <col min="1304" max="1304" width="10.1796875" style="57" customWidth="1"/>
    <col min="1305" max="1305" width="1.1796875" style="57" customWidth="1"/>
    <col min="1306" max="1306" width="11.81640625" style="57" customWidth="1"/>
    <col min="1307" max="1307" width="1.1796875" style="57" customWidth="1"/>
    <col min="1308" max="1308" width="15" style="57" customWidth="1"/>
    <col min="1309" max="1309" width="1.1796875" style="57" customWidth="1"/>
    <col min="1310" max="1310" width="13.1796875" style="57" customWidth="1"/>
    <col min="1311" max="1311" width="1.1796875" style="57" customWidth="1"/>
    <col min="1312" max="1312" width="13.1796875" style="57" customWidth="1"/>
    <col min="1313" max="1313" width="2.1796875" style="57" customWidth="1"/>
    <col min="1314" max="1540" width="9.1796875" style="57"/>
    <col min="1541" max="1541" width="44.6328125" style="57" customWidth="1"/>
    <col min="1542" max="1542" width="6.1796875" style="57" customWidth="1"/>
    <col min="1543" max="1543" width="1.1796875" style="57" customWidth="1"/>
    <col min="1544" max="1544" width="12" style="57" customWidth="1"/>
    <col min="1545" max="1545" width="1.1796875" style="57" customWidth="1"/>
    <col min="1546" max="1546" width="11.54296875" style="57" customWidth="1"/>
    <col min="1547" max="1547" width="1.1796875" style="57" customWidth="1"/>
    <col min="1548" max="1548" width="12.453125" style="57" customWidth="1"/>
    <col min="1549" max="1549" width="1.1796875" style="57" customWidth="1"/>
    <col min="1550" max="1550" width="10.453125" style="57" customWidth="1"/>
    <col min="1551" max="1551" width="1.1796875" style="57" customWidth="1"/>
    <col min="1552" max="1552" width="13.453125" style="57" customWidth="1"/>
    <col min="1553" max="1553" width="1.1796875" style="57" customWidth="1"/>
    <col min="1554" max="1554" width="12" style="57" customWidth="1"/>
    <col min="1555" max="1555" width="1.1796875" style="57" customWidth="1"/>
    <col min="1556" max="1556" width="11.453125" style="57" customWidth="1"/>
    <col min="1557" max="1557" width="1.1796875" style="57" customWidth="1"/>
    <col min="1558" max="1558" width="15.81640625" style="57" customWidth="1"/>
    <col min="1559" max="1559" width="1" style="57" customWidth="1"/>
    <col min="1560" max="1560" width="10.1796875" style="57" customWidth="1"/>
    <col min="1561" max="1561" width="1.1796875" style="57" customWidth="1"/>
    <col min="1562" max="1562" width="11.81640625" style="57" customWidth="1"/>
    <col min="1563" max="1563" width="1.1796875" style="57" customWidth="1"/>
    <col min="1564" max="1564" width="15" style="57" customWidth="1"/>
    <col min="1565" max="1565" width="1.1796875" style="57" customWidth="1"/>
    <col min="1566" max="1566" width="13.1796875" style="57" customWidth="1"/>
    <col min="1567" max="1567" width="1.1796875" style="57" customWidth="1"/>
    <col min="1568" max="1568" width="13.1796875" style="57" customWidth="1"/>
    <col min="1569" max="1569" width="2.1796875" style="57" customWidth="1"/>
    <col min="1570" max="1796" width="9.1796875" style="57"/>
    <col min="1797" max="1797" width="44.6328125" style="57" customWidth="1"/>
    <col min="1798" max="1798" width="6.1796875" style="57" customWidth="1"/>
    <col min="1799" max="1799" width="1.1796875" style="57" customWidth="1"/>
    <col min="1800" max="1800" width="12" style="57" customWidth="1"/>
    <col min="1801" max="1801" width="1.1796875" style="57" customWidth="1"/>
    <col min="1802" max="1802" width="11.54296875" style="57" customWidth="1"/>
    <col min="1803" max="1803" width="1.1796875" style="57" customWidth="1"/>
    <col min="1804" max="1804" width="12.453125" style="57" customWidth="1"/>
    <col min="1805" max="1805" width="1.1796875" style="57" customWidth="1"/>
    <col min="1806" max="1806" width="10.453125" style="57" customWidth="1"/>
    <col min="1807" max="1807" width="1.1796875" style="57" customWidth="1"/>
    <col min="1808" max="1808" width="13.453125" style="57" customWidth="1"/>
    <col min="1809" max="1809" width="1.1796875" style="57" customWidth="1"/>
    <col min="1810" max="1810" width="12" style="57" customWidth="1"/>
    <col min="1811" max="1811" width="1.1796875" style="57" customWidth="1"/>
    <col min="1812" max="1812" width="11.453125" style="57" customWidth="1"/>
    <col min="1813" max="1813" width="1.1796875" style="57" customWidth="1"/>
    <col min="1814" max="1814" width="15.81640625" style="57" customWidth="1"/>
    <col min="1815" max="1815" width="1" style="57" customWidth="1"/>
    <col min="1816" max="1816" width="10.1796875" style="57" customWidth="1"/>
    <col min="1817" max="1817" width="1.1796875" style="57" customWidth="1"/>
    <col min="1818" max="1818" width="11.81640625" style="57" customWidth="1"/>
    <col min="1819" max="1819" width="1.1796875" style="57" customWidth="1"/>
    <col min="1820" max="1820" width="15" style="57" customWidth="1"/>
    <col min="1821" max="1821" width="1.1796875" style="57" customWidth="1"/>
    <col min="1822" max="1822" width="13.1796875" style="57" customWidth="1"/>
    <col min="1823" max="1823" width="1.1796875" style="57" customWidth="1"/>
    <col min="1824" max="1824" width="13.1796875" style="57" customWidth="1"/>
    <col min="1825" max="1825" width="2.1796875" style="57" customWidth="1"/>
    <col min="1826" max="2052" width="9.1796875" style="57"/>
    <col min="2053" max="2053" width="44.6328125" style="57" customWidth="1"/>
    <col min="2054" max="2054" width="6.1796875" style="57" customWidth="1"/>
    <col min="2055" max="2055" width="1.1796875" style="57" customWidth="1"/>
    <col min="2056" max="2056" width="12" style="57" customWidth="1"/>
    <col min="2057" max="2057" width="1.1796875" style="57" customWidth="1"/>
    <col min="2058" max="2058" width="11.54296875" style="57" customWidth="1"/>
    <col min="2059" max="2059" width="1.1796875" style="57" customWidth="1"/>
    <col min="2060" max="2060" width="12.453125" style="57" customWidth="1"/>
    <col min="2061" max="2061" width="1.1796875" style="57" customWidth="1"/>
    <col min="2062" max="2062" width="10.453125" style="57" customWidth="1"/>
    <col min="2063" max="2063" width="1.1796875" style="57" customWidth="1"/>
    <col min="2064" max="2064" width="13.453125" style="57" customWidth="1"/>
    <col min="2065" max="2065" width="1.1796875" style="57" customWidth="1"/>
    <col min="2066" max="2066" width="12" style="57" customWidth="1"/>
    <col min="2067" max="2067" width="1.1796875" style="57" customWidth="1"/>
    <col min="2068" max="2068" width="11.453125" style="57" customWidth="1"/>
    <col min="2069" max="2069" width="1.1796875" style="57" customWidth="1"/>
    <col min="2070" max="2070" width="15.81640625" style="57" customWidth="1"/>
    <col min="2071" max="2071" width="1" style="57" customWidth="1"/>
    <col min="2072" max="2072" width="10.1796875" style="57" customWidth="1"/>
    <col min="2073" max="2073" width="1.1796875" style="57" customWidth="1"/>
    <col min="2074" max="2074" width="11.81640625" style="57" customWidth="1"/>
    <col min="2075" max="2075" width="1.1796875" style="57" customWidth="1"/>
    <col min="2076" max="2076" width="15" style="57" customWidth="1"/>
    <col min="2077" max="2077" width="1.1796875" style="57" customWidth="1"/>
    <col min="2078" max="2078" width="13.1796875" style="57" customWidth="1"/>
    <col min="2079" max="2079" width="1.1796875" style="57" customWidth="1"/>
    <col min="2080" max="2080" width="13.1796875" style="57" customWidth="1"/>
    <col min="2081" max="2081" width="2.1796875" style="57" customWidth="1"/>
    <col min="2082" max="2308" width="9.1796875" style="57"/>
    <col min="2309" max="2309" width="44.6328125" style="57" customWidth="1"/>
    <col min="2310" max="2310" width="6.1796875" style="57" customWidth="1"/>
    <col min="2311" max="2311" width="1.1796875" style="57" customWidth="1"/>
    <col min="2312" max="2312" width="12" style="57" customWidth="1"/>
    <col min="2313" max="2313" width="1.1796875" style="57" customWidth="1"/>
    <col min="2314" max="2314" width="11.54296875" style="57" customWidth="1"/>
    <col min="2315" max="2315" width="1.1796875" style="57" customWidth="1"/>
    <col min="2316" max="2316" width="12.453125" style="57" customWidth="1"/>
    <col min="2317" max="2317" width="1.1796875" style="57" customWidth="1"/>
    <col min="2318" max="2318" width="10.453125" style="57" customWidth="1"/>
    <col min="2319" max="2319" width="1.1796875" style="57" customWidth="1"/>
    <col min="2320" max="2320" width="13.453125" style="57" customWidth="1"/>
    <col min="2321" max="2321" width="1.1796875" style="57" customWidth="1"/>
    <col min="2322" max="2322" width="12" style="57" customWidth="1"/>
    <col min="2323" max="2323" width="1.1796875" style="57" customWidth="1"/>
    <col min="2324" max="2324" width="11.453125" style="57" customWidth="1"/>
    <col min="2325" max="2325" width="1.1796875" style="57" customWidth="1"/>
    <col min="2326" max="2326" width="15.81640625" style="57" customWidth="1"/>
    <col min="2327" max="2327" width="1" style="57" customWidth="1"/>
    <col min="2328" max="2328" width="10.1796875" style="57" customWidth="1"/>
    <col min="2329" max="2329" width="1.1796875" style="57" customWidth="1"/>
    <col min="2330" max="2330" width="11.81640625" style="57" customWidth="1"/>
    <col min="2331" max="2331" width="1.1796875" style="57" customWidth="1"/>
    <col min="2332" max="2332" width="15" style="57" customWidth="1"/>
    <col min="2333" max="2333" width="1.1796875" style="57" customWidth="1"/>
    <col min="2334" max="2334" width="13.1796875" style="57" customWidth="1"/>
    <col min="2335" max="2335" width="1.1796875" style="57" customWidth="1"/>
    <col min="2336" max="2336" width="13.1796875" style="57" customWidth="1"/>
    <col min="2337" max="2337" width="2.1796875" style="57" customWidth="1"/>
    <col min="2338" max="2564" width="9.1796875" style="57"/>
    <col min="2565" max="2565" width="44.6328125" style="57" customWidth="1"/>
    <col min="2566" max="2566" width="6.1796875" style="57" customWidth="1"/>
    <col min="2567" max="2567" width="1.1796875" style="57" customWidth="1"/>
    <col min="2568" max="2568" width="12" style="57" customWidth="1"/>
    <col min="2569" max="2569" width="1.1796875" style="57" customWidth="1"/>
    <col min="2570" max="2570" width="11.54296875" style="57" customWidth="1"/>
    <col min="2571" max="2571" width="1.1796875" style="57" customWidth="1"/>
    <col min="2572" max="2572" width="12.453125" style="57" customWidth="1"/>
    <col min="2573" max="2573" width="1.1796875" style="57" customWidth="1"/>
    <col min="2574" max="2574" width="10.453125" style="57" customWidth="1"/>
    <col min="2575" max="2575" width="1.1796875" style="57" customWidth="1"/>
    <col min="2576" max="2576" width="13.453125" style="57" customWidth="1"/>
    <col min="2577" max="2577" width="1.1796875" style="57" customWidth="1"/>
    <col min="2578" max="2578" width="12" style="57" customWidth="1"/>
    <col min="2579" max="2579" width="1.1796875" style="57" customWidth="1"/>
    <col min="2580" max="2580" width="11.453125" style="57" customWidth="1"/>
    <col min="2581" max="2581" width="1.1796875" style="57" customWidth="1"/>
    <col min="2582" max="2582" width="15.81640625" style="57" customWidth="1"/>
    <col min="2583" max="2583" width="1" style="57" customWidth="1"/>
    <col min="2584" max="2584" width="10.1796875" style="57" customWidth="1"/>
    <col min="2585" max="2585" width="1.1796875" style="57" customWidth="1"/>
    <col min="2586" max="2586" width="11.81640625" style="57" customWidth="1"/>
    <col min="2587" max="2587" width="1.1796875" style="57" customWidth="1"/>
    <col min="2588" max="2588" width="15" style="57" customWidth="1"/>
    <col min="2589" max="2589" width="1.1796875" style="57" customWidth="1"/>
    <col min="2590" max="2590" width="13.1796875" style="57" customWidth="1"/>
    <col min="2591" max="2591" width="1.1796875" style="57" customWidth="1"/>
    <col min="2592" max="2592" width="13.1796875" style="57" customWidth="1"/>
    <col min="2593" max="2593" width="2.1796875" style="57" customWidth="1"/>
    <col min="2594" max="2820" width="9.1796875" style="57"/>
    <col min="2821" max="2821" width="44.6328125" style="57" customWidth="1"/>
    <col min="2822" max="2822" width="6.1796875" style="57" customWidth="1"/>
    <col min="2823" max="2823" width="1.1796875" style="57" customWidth="1"/>
    <col min="2824" max="2824" width="12" style="57" customWidth="1"/>
    <col min="2825" max="2825" width="1.1796875" style="57" customWidth="1"/>
    <col min="2826" max="2826" width="11.54296875" style="57" customWidth="1"/>
    <col min="2827" max="2827" width="1.1796875" style="57" customWidth="1"/>
    <col min="2828" max="2828" width="12.453125" style="57" customWidth="1"/>
    <col min="2829" max="2829" width="1.1796875" style="57" customWidth="1"/>
    <col min="2830" max="2830" width="10.453125" style="57" customWidth="1"/>
    <col min="2831" max="2831" width="1.1796875" style="57" customWidth="1"/>
    <col min="2832" max="2832" width="13.453125" style="57" customWidth="1"/>
    <col min="2833" max="2833" width="1.1796875" style="57" customWidth="1"/>
    <col min="2834" max="2834" width="12" style="57" customWidth="1"/>
    <col min="2835" max="2835" width="1.1796875" style="57" customWidth="1"/>
    <col min="2836" max="2836" width="11.453125" style="57" customWidth="1"/>
    <col min="2837" max="2837" width="1.1796875" style="57" customWidth="1"/>
    <col min="2838" max="2838" width="15.81640625" style="57" customWidth="1"/>
    <col min="2839" max="2839" width="1" style="57" customWidth="1"/>
    <col min="2840" max="2840" width="10.1796875" style="57" customWidth="1"/>
    <col min="2841" max="2841" width="1.1796875" style="57" customWidth="1"/>
    <col min="2842" max="2842" width="11.81640625" style="57" customWidth="1"/>
    <col min="2843" max="2843" width="1.1796875" style="57" customWidth="1"/>
    <col min="2844" max="2844" width="15" style="57" customWidth="1"/>
    <col min="2845" max="2845" width="1.1796875" style="57" customWidth="1"/>
    <col min="2846" max="2846" width="13.1796875" style="57" customWidth="1"/>
    <col min="2847" max="2847" width="1.1796875" style="57" customWidth="1"/>
    <col min="2848" max="2848" width="13.1796875" style="57" customWidth="1"/>
    <col min="2849" max="2849" width="2.1796875" style="57" customWidth="1"/>
    <col min="2850" max="3076" width="9.1796875" style="57"/>
    <col min="3077" max="3077" width="44.6328125" style="57" customWidth="1"/>
    <col min="3078" max="3078" width="6.1796875" style="57" customWidth="1"/>
    <col min="3079" max="3079" width="1.1796875" style="57" customWidth="1"/>
    <col min="3080" max="3080" width="12" style="57" customWidth="1"/>
    <col min="3081" max="3081" width="1.1796875" style="57" customWidth="1"/>
    <col min="3082" max="3082" width="11.54296875" style="57" customWidth="1"/>
    <col min="3083" max="3083" width="1.1796875" style="57" customWidth="1"/>
    <col min="3084" max="3084" width="12.453125" style="57" customWidth="1"/>
    <col min="3085" max="3085" width="1.1796875" style="57" customWidth="1"/>
    <col min="3086" max="3086" width="10.453125" style="57" customWidth="1"/>
    <col min="3087" max="3087" width="1.1796875" style="57" customWidth="1"/>
    <col min="3088" max="3088" width="13.453125" style="57" customWidth="1"/>
    <col min="3089" max="3089" width="1.1796875" style="57" customWidth="1"/>
    <col min="3090" max="3090" width="12" style="57" customWidth="1"/>
    <col min="3091" max="3091" width="1.1796875" style="57" customWidth="1"/>
    <col min="3092" max="3092" width="11.453125" style="57" customWidth="1"/>
    <col min="3093" max="3093" width="1.1796875" style="57" customWidth="1"/>
    <col min="3094" max="3094" width="15.81640625" style="57" customWidth="1"/>
    <col min="3095" max="3095" width="1" style="57" customWidth="1"/>
    <col min="3096" max="3096" width="10.1796875" style="57" customWidth="1"/>
    <col min="3097" max="3097" width="1.1796875" style="57" customWidth="1"/>
    <col min="3098" max="3098" width="11.81640625" style="57" customWidth="1"/>
    <col min="3099" max="3099" width="1.1796875" style="57" customWidth="1"/>
    <col min="3100" max="3100" width="15" style="57" customWidth="1"/>
    <col min="3101" max="3101" width="1.1796875" style="57" customWidth="1"/>
    <col min="3102" max="3102" width="13.1796875" style="57" customWidth="1"/>
    <col min="3103" max="3103" width="1.1796875" style="57" customWidth="1"/>
    <col min="3104" max="3104" width="13.1796875" style="57" customWidth="1"/>
    <col min="3105" max="3105" width="2.1796875" style="57" customWidth="1"/>
    <col min="3106" max="3332" width="9.1796875" style="57"/>
    <col min="3333" max="3333" width="44.6328125" style="57" customWidth="1"/>
    <col min="3334" max="3334" width="6.1796875" style="57" customWidth="1"/>
    <col min="3335" max="3335" width="1.1796875" style="57" customWidth="1"/>
    <col min="3336" max="3336" width="12" style="57" customWidth="1"/>
    <col min="3337" max="3337" width="1.1796875" style="57" customWidth="1"/>
    <col min="3338" max="3338" width="11.54296875" style="57" customWidth="1"/>
    <col min="3339" max="3339" width="1.1796875" style="57" customWidth="1"/>
    <col min="3340" max="3340" width="12.453125" style="57" customWidth="1"/>
    <col min="3341" max="3341" width="1.1796875" style="57" customWidth="1"/>
    <col min="3342" max="3342" width="10.453125" style="57" customWidth="1"/>
    <col min="3343" max="3343" width="1.1796875" style="57" customWidth="1"/>
    <col min="3344" max="3344" width="13.453125" style="57" customWidth="1"/>
    <col min="3345" max="3345" width="1.1796875" style="57" customWidth="1"/>
    <col min="3346" max="3346" width="12" style="57" customWidth="1"/>
    <col min="3347" max="3347" width="1.1796875" style="57" customWidth="1"/>
    <col min="3348" max="3348" width="11.453125" style="57" customWidth="1"/>
    <col min="3349" max="3349" width="1.1796875" style="57" customWidth="1"/>
    <col min="3350" max="3350" width="15.81640625" style="57" customWidth="1"/>
    <col min="3351" max="3351" width="1" style="57" customWidth="1"/>
    <col min="3352" max="3352" width="10.1796875" style="57" customWidth="1"/>
    <col min="3353" max="3353" width="1.1796875" style="57" customWidth="1"/>
    <col min="3354" max="3354" width="11.81640625" style="57" customWidth="1"/>
    <col min="3355" max="3355" width="1.1796875" style="57" customWidth="1"/>
    <col min="3356" max="3356" width="15" style="57" customWidth="1"/>
    <col min="3357" max="3357" width="1.1796875" style="57" customWidth="1"/>
    <col min="3358" max="3358" width="13.1796875" style="57" customWidth="1"/>
    <col min="3359" max="3359" width="1.1796875" style="57" customWidth="1"/>
    <col min="3360" max="3360" width="13.1796875" style="57" customWidth="1"/>
    <col min="3361" max="3361" width="2.1796875" style="57" customWidth="1"/>
    <col min="3362" max="3588" width="9.1796875" style="57"/>
    <col min="3589" max="3589" width="44.6328125" style="57" customWidth="1"/>
    <col min="3590" max="3590" width="6.1796875" style="57" customWidth="1"/>
    <col min="3591" max="3591" width="1.1796875" style="57" customWidth="1"/>
    <col min="3592" max="3592" width="12" style="57" customWidth="1"/>
    <col min="3593" max="3593" width="1.1796875" style="57" customWidth="1"/>
    <col min="3594" max="3594" width="11.54296875" style="57" customWidth="1"/>
    <col min="3595" max="3595" width="1.1796875" style="57" customWidth="1"/>
    <col min="3596" max="3596" width="12.453125" style="57" customWidth="1"/>
    <col min="3597" max="3597" width="1.1796875" style="57" customWidth="1"/>
    <col min="3598" max="3598" width="10.453125" style="57" customWidth="1"/>
    <col min="3599" max="3599" width="1.1796875" style="57" customWidth="1"/>
    <col min="3600" max="3600" width="13.453125" style="57" customWidth="1"/>
    <col min="3601" max="3601" width="1.1796875" style="57" customWidth="1"/>
    <col min="3602" max="3602" width="12" style="57" customWidth="1"/>
    <col min="3603" max="3603" width="1.1796875" style="57" customWidth="1"/>
    <col min="3604" max="3604" width="11.453125" style="57" customWidth="1"/>
    <col min="3605" max="3605" width="1.1796875" style="57" customWidth="1"/>
    <col min="3606" max="3606" width="15.81640625" style="57" customWidth="1"/>
    <col min="3607" max="3607" width="1" style="57" customWidth="1"/>
    <col min="3608" max="3608" width="10.1796875" style="57" customWidth="1"/>
    <col min="3609" max="3609" width="1.1796875" style="57" customWidth="1"/>
    <col min="3610" max="3610" width="11.81640625" style="57" customWidth="1"/>
    <col min="3611" max="3611" width="1.1796875" style="57" customWidth="1"/>
    <col min="3612" max="3612" width="15" style="57" customWidth="1"/>
    <col min="3613" max="3613" width="1.1796875" style="57" customWidth="1"/>
    <col min="3614" max="3614" width="13.1796875" style="57" customWidth="1"/>
    <col min="3615" max="3615" width="1.1796875" style="57" customWidth="1"/>
    <col min="3616" max="3616" width="13.1796875" style="57" customWidth="1"/>
    <col min="3617" max="3617" width="2.1796875" style="57" customWidth="1"/>
    <col min="3618" max="3844" width="9.1796875" style="57"/>
    <col min="3845" max="3845" width="44.6328125" style="57" customWidth="1"/>
    <col min="3846" max="3846" width="6.1796875" style="57" customWidth="1"/>
    <col min="3847" max="3847" width="1.1796875" style="57" customWidth="1"/>
    <col min="3848" max="3848" width="12" style="57" customWidth="1"/>
    <col min="3849" max="3849" width="1.1796875" style="57" customWidth="1"/>
    <col min="3850" max="3850" width="11.54296875" style="57" customWidth="1"/>
    <col min="3851" max="3851" width="1.1796875" style="57" customWidth="1"/>
    <col min="3852" max="3852" width="12.453125" style="57" customWidth="1"/>
    <col min="3853" max="3853" width="1.1796875" style="57" customWidth="1"/>
    <col min="3854" max="3854" width="10.453125" style="57" customWidth="1"/>
    <col min="3855" max="3855" width="1.1796875" style="57" customWidth="1"/>
    <col min="3856" max="3856" width="13.453125" style="57" customWidth="1"/>
    <col min="3857" max="3857" width="1.1796875" style="57" customWidth="1"/>
    <col min="3858" max="3858" width="12" style="57" customWidth="1"/>
    <col min="3859" max="3859" width="1.1796875" style="57" customWidth="1"/>
    <col min="3860" max="3860" width="11.453125" style="57" customWidth="1"/>
    <col min="3861" max="3861" width="1.1796875" style="57" customWidth="1"/>
    <col min="3862" max="3862" width="15.81640625" style="57" customWidth="1"/>
    <col min="3863" max="3863" width="1" style="57" customWidth="1"/>
    <col min="3864" max="3864" width="10.1796875" style="57" customWidth="1"/>
    <col min="3865" max="3865" width="1.1796875" style="57" customWidth="1"/>
    <col min="3866" max="3866" width="11.81640625" style="57" customWidth="1"/>
    <col min="3867" max="3867" width="1.1796875" style="57" customWidth="1"/>
    <col min="3868" max="3868" width="15" style="57" customWidth="1"/>
    <col min="3869" max="3869" width="1.1796875" style="57" customWidth="1"/>
    <col min="3870" max="3870" width="13.1796875" style="57" customWidth="1"/>
    <col min="3871" max="3871" width="1.1796875" style="57" customWidth="1"/>
    <col min="3872" max="3872" width="13.1796875" style="57" customWidth="1"/>
    <col min="3873" max="3873" width="2.1796875" style="57" customWidth="1"/>
    <col min="3874" max="4100" width="9.1796875" style="57"/>
    <col min="4101" max="4101" width="44.6328125" style="57" customWidth="1"/>
    <col min="4102" max="4102" width="6.1796875" style="57" customWidth="1"/>
    <col min="4103" max="4103" width="1.1796875" style="57" customWidth="1"/>
    <col min="4104" max="4104" width="12" style="57" customWidth="1"/>
    <col min="4105" max="4105" width="1.1796875" style="57" customWidth="1"/>
    <col min="4106" max="4106" width="11.54296875" style="57" customWidth="1"/>
    <col min="4107" max="4107" width="1.1796875" style="57" customWidth="1"/>
    <col min="4108" max="4108" width="12.453125" style="57" customWidth="1"/>
    <col min="4109" max="4109" width="1.1796875" style="57" customWidth="1"/>
    <col min="4110" max="4110" width="10.453125" style="57" customWidth="1"/>
    <col min="4111" max="4111" width="1.1796875" style="57" customWidth="1"/>
    <col min="4112" max="4112" width="13.453125" style="57" customWidth="1"/>
    <col min="4113" max="4113" width="1.1796875" style="57" customWidth="1"/>
    <col min="4114" max="4114" width="12" style="57" customWidth="1"/>
    <col min="4115" max="4115" width="1.1796875" style="57" customWidth="1"/>
    <col min="4116" max="4116" width="11.453125" style="57" customWidth="1"/>
    <col min="4117" max="4117" width="1.1796875" style="57" customWidth="1"/>
    <col min="4118" max="4118" width="15.81640625" style="57" customWidth="1"/>
    <col min="4119" max="4119" width="1" style="57" customWidth="1"/>
    <col min="4120" max="4120" width="10.1796875" style="57" customWidth="1"/>
    <col min="4121" max="4121" width="1.1796875" style="57" customWidth="1"/>
    <col min="4122" max="4122" width="11.81640625" style="57" customWidth="1"/>
    <col min="4123" max="4123" width="1.1796875" style="57" customWidth="1"/>
    <col min="4124" max="4124" width="15" style="57" customWidth="1"/>
    <col min="4125" max="4125" width="1.1796875" style="57" customWidth="1"/>
    <col min="4126" max="4126" width="13.1796875" style="57" customWidth="1"/>
    <col min="4127" max="4127" width="1.1796875" style="57" customWidth="1"/>
    <col min="4128" max="4128" width="13.1796875" style="57" customWidth="1"/>
    <col min="4129" max="4129" width="2.1796875" style="57" customWidth="1"/>
    <col min="4130" max="4356" width="9.1796875" style="57"/>
    <col min="4357" max="4357" width="44.6328125" style="57" customWidth="1"/>
    <col min="4358" max="4358" width="6.1796875" style="57" customWidth="1"/>
    <col min="4359" max="4359" width="1.1796875" style="57" customWidth="1"/>
    <col min="4360" max="4360" width="12" style="57" customWidth="1"/>
    <col min="4361" max="4361" width="1.1796875" style="57" customWidth="1"/>
    <col min="4362" max="4362" width="11.54296875" style="57" customWidth="1"/>
    <col min="4363" max="4363" width="1.1796875" style="57" customWidth="1"/>
    <col min="4364" max="4364" width="12.453125" style="57" customWidth="1"/>
    <col min="4365" max="4365" width="1.1796875" style="57" customWidth="1"/>
    <col min="4366" max="4366" width="10.453125" style="57" customWidth="1"/>
    <col min="4367" max="4367" width="1.1796875" style="57" customWidth="1"/>
    <col min="4368" max="4368" width="13.453125" style="57" customWidth="1"/>
    <col min="4369" max="4369" width="1.1796875" style="57" customWidth="1"/>
    <col min="4370" max="4370" width="12" style="57" customWidth="1"/>
    <col min="4371" max="4371" width="1.1796875" style="57" customWidth="1"/>
    <col min="4372" max="4372" width="11.453125" style="57" customWidth="1"/>
    <col min="4373" max="4373" width="1.1796875" style="57" customWidth="1"/>
    <col min="4374" max="4374" width="15.81640625" style="57" customWidth="1"/>
    <col min="4375" max="4375" width="1" style="57" customWidth="1"/>
    <col min="4376" max="4376" width="10.1796875" style="57" customWidth="1"/>
    <col min="4377" max="4377" width="1.1796875" style="57" customWidth="1"/>
    <col min="4378" max="4378" width="11.81640625" style="57" customWidth="1"/>
    <col min="4379" max="4379" width="1.1796875" style="57" customWidth="1"/>
    <col min="4380" max="4380" width="15" style="57" customWidth="1"/>
    <col min="4381" max="4381" width="1.1796875" style="57" customWidth="1"/>
    <col min="4382" max="4382" width="13.1796875" style="57" customWidth="1"/>
    <col min="4383" max="4383" width="1.1796875" style="57" customWidth="1"/>
    <col min="4384" max="4384" width="13.1796875" style="57" customWidth="1"/>
    <col min="4385" max="4385" width="2.1796875" style="57" customWidth="1"/>
    <col min="4386" max="4612" width="9.1796875" style="57"/>
    <col min="4613" max="4613" width="44.6328125" style="57" customWidth="1"/>
    <col min="4614" max="4614" width="6.1796875" style="57" customWidth="1"/>
    <col min="4615" max="4615" width="1.1796875" style="57" customWidth="1"/>
    <col min="4616" max="4616" width="12" style="57" customWidth="1"/>
    <col min="4617" max="4617" width="1.1796875" style="57" customWidth="1"/>
    <col min="4618" max="4618" width="11.54296875" style="57" customWidth="1"/>
    <col min="4619" max="4619" width="1.1796875" style="57" customWidth="1"/>
    <col min="4620" max="4620" width="12.453125" style="57" customWidth="1"/>
    <col min="4621" max="4621" width="1.1796875" style="57" customWidth="1"/>
    <col min="4622" max="4622" width="10.453125" style="57" customWidth="1"/>
    <col min="4623" max="4623" width="1.1796875" style="57" customWidth="1"/>
    <col min="4624" max="4624" width="13.453125" style="57" customWidth="1"/>
    <col min="4625" max="4625" width="1.1796875" style="57" customWidth="1"/>
    <col min="4626" max="4626" width="12" style="57" customWidth="1"/>
    <col min="4627" max="4627" width="1.1796875" style="57" customWidth="1"/>
    <col min="4628" max="4628" width="11.453125" style="57" customWidth="1"/>
    <col min="4629" max="4629" width="1.1796875" style="57" customWidth="1"/>
    <col min="4630" max="4630" width="15.81640625" style="57" customWidth="1"/>
    <col min="4631" max="4631" width="1" style="57" customWidth="1"/>
    <col min="4632" max="4632" width="10.1796875" style="57" customWidth="1"/>
    <col min="4633" max="4633" width="1.1796875" style="57" customWidth="1"/>
    <col min="4634" max="4634" width="11.81640625" style="57" customWidth="1"/>
    <col min="4635" max="4635" width="1.1796875" style="57" customWidth="1"/>
    <col min="4636" max="4636" width="15" style="57" customWidth="1"/>
    <col min="4637" max="4637" width="1.1796875" style="57" customWidth="1"/>
    <col min="4638" max="4638" width="13.1796875" style="57" customWidth="1"/>
    <col min="4639" max="4639" width="1.1796875" style="57" customWidth="1"/>
    <col min="4640" max="4640" width="13.1796875" style="57" customWidth="1"/>
    <col min="4641" max="4641" width="2.1796875" style="57" customWidth="1"/>
    <col min="4642" max="4868" width="9.1796875" style="57"/>
    <col min="4869" max="4869" width="44.6328125" style="57" customWidth="1"/>
    <col min="4870" max="4870" width="6.1796875" style="57" customWidth="1"/>
    <col min="4871" max="4871" width="1.1796875" style="57" customWidth="1"/>
    <col min="4872" max="4872" width="12" style="57" customWidth="1"/>
    <col min="4873" max="4873" width="1.1796875" style="57" customWidth="1"/>
    <col min="4874" max="4874" width="11.54296875" style="57" customWidth="1"/>
    <col min="4875" max="4875" width="1.1796875" style="57" customWidth="1"/>
    <col min="4876" max="4876" width="12.453125" style="57" customWidth="1"/>
    <col min="4877" max="4877" width="1.1796875" style="57" customWidth="1"/>
    <col min="4878" max="4878" width="10.453125" style="57" customWidth="1"/>
    <col min="4879" max="4879" width="1.1796875" style="57" customWidth="1"/>
    <col min="4880" max="4880" width="13.453125" style="57" customWidth="1"/>
    <col min="4881" max="4881" width="1.1796875" style="57" customWidth="1"/>
    <col min="4882" max="4882" width="12" style="57" customWidth="1"/>
    <col min="4883" max="4883" width="1.1796875" style="57" customWidth="1"/>
    <col min="4884" max="4884" width="11.453125" style="57" customWidth="1"/>
    <col min="4885" max="4885" width="1.1796875" style="57" customWidth="1"/>
    <col min="4886" max="4886" width="15.81640625" style="57" customWidth="1"/>
    <col min="4887" max="4887" width="1" style="57" customWidth="1"/>
    <col min="4888" max="4888" width="10.1796875" style="57" customWidth="1"/>
    <col min="4889" max="4889" width="1.1796875" style="57" customWidth="1"/>
    <col min="4890" max="4890" width="11.81640625" style="57" customWidth="1"/>
    <col min="4891" max="4891" width="1.1796875" style="57" customWidth="1"/>
    <col min="4892" max="4892" width="15" style="57" customWidth="1"/>
    <col min="4893" max="4893" width="1.1796875" style="57" customWidth="1"/>
    <col min="4894" max="4894" width="13.1796875" style="57" customWidth="1"/>
    <col min="4895" max="4895" width="1.1796875" style="57" customWidth="1"/>
    <col min="4896" max="4896" width="13.1796875" style="57" customWidth="1"/>
    <col min="4897" max="4897" width="2.1796875" style="57" customWidth="1"/>
    <col min="4898" max="5124" width="9.1796875" style="57"/>
    <col min="5125" max="5125" width="44.6328125" style="57" customWidth="1"/>
    <col min="5126" max="5126" width="6.1796875" style="57" customWidth="1"/>
    <col min="5127" max="5127" width="1.1796875" style="57" customWidth="1"/>
    <col min="5128" max="5128" width="12" style="57" customWidth="1"/>
    <col min="5129" max="5129" width="1.1796875" style="57" customWidth="1"/>
    <col min="5130" max="5130" width="11.54296875" style="57" customWidth="1"/>
    <col min="5131" max="5131" width="1.1796875" style="57" customWidth="1"/>
    <col min="5132" max="5132" width="12.453125" style="57" customWidth="1"/>
    <col min="5133" max="5133" width="1.1796875" style="57" customWidth="1"/>
    <col min="5134" max="5134" width="10.453125" style="57" customWidth="1"/>
    <col min="5135" max="5135" width="1.1796875" style="57" customWidth="1"/>
    <col min="5136" max="5136" width="13.453125" style="57" customWidth="1"/>
    <col min="5137" max="5137" width="1.1796875" style="57" customWidth="1"/>
    <col min="5138" max="5138" width="12" style="57" customWidth="1"/>
    <col min="5139" max="5139" width="1.1796875" style="57" customWidth="1"/>
    <col min="5140" max="5140" width="11.453125" style="57" customWidth="1"/>
    <col min="5141" max="5141" width="1.1796875" style="57" customWidth="1"/>
    <col min="5142" max="5142" width="15.81640625" style="57" customWidth="1"/>
    <col min="5143" max="5143" width="1" style="57" customWidth="1"/>
    <col min="5144" max="5144" width="10.1796875" style="57" customWidth="1"/>
    <col min="5145" max="5145" width="1.1796875" style="57" customWidth="1"/>
    <col min="5146" max="5146" width="11.81640625" style="57" customWidth="1"/>
    <col min="5147" max="5147" width="1.1796875" style="57" customWidth="1"/>
    <col min="5148" max="5148" width="15" style="57" customWidth="1"/>
    <col min="5149" max="5149" width="1.1796875" style="57" customWidth="1"/>
    <col min="5150" max="5150" width="13.1796875" style="57" customWidth="1"/>
    <col min="5151" max="5151" width="1.1796875" style="57" customWidth="1"/>
    <col min="5152" max="5152" width="13.1796875" style="57" customWidth="1"/>
    <col min="5153" max="5153" width="2.1796875" style="57" customWidth="1"/>
    <col min="5154" max="5380" width="9.1796875" style="57"/>
    <col min="5381" max="5381" width="44.6328125" style="57" customWidth="1"/>
    <col min="5382" max="5382" width="6.1796875" style="57" customWidth="1"/>
    <col min="5383" max="5383" width="1.1796875" style="57" customWidth="1"/>
    <col min="5384" max="5384" width="12" style="57" customWidth="1"/>
    <col min="5385" max="5385" width="1.1796875" style="57" customWidth="1"/>
    <col min="5386" max="5386" width="11.54296875" style="57" customWidth="1"/>
    <col min="5387" max="5387" width="1.1796875" style="57" customWidth="1"/>
    <col min="5388" max="5388" width="12.453125" style="57" customWidth="1"/>
    <col min="5389" max="5389" width="1.1796875" style="57" customWidth="1"/>
    <col min="5390" max="5390" width="10.453125" style="57" customWidth="1"/>
    <col min="5391" max="5391" width="1.1796875" style="57" customWidth="1"/>
    <col min="5392" max="5392" width="13.453125" style="57" customWidth="1"/>
    <col min="5393" max="5393" width="1.1796875" style="57" customWidth="1"/>
    <col min="5394" max="5394" width="12" style="57" customWidth="1"/>
    <col min="5395" max="5395" width="1.1796875" style="57" customWidth="1"/>
    <col min="5396" max="5396" width="11.453125" style="57" customWidth="1"/>
    <col min="5397" max="5397" width="1.1796875" style="57" customWidth="1"/>
    <col min="5398" max="5398" width="15.81640625" style="57" customWidth="1"/>
    <col min="5399" max="5399" width="1" style="57" customWidth="1"/>
    <col min="5400" max="5400" width="10.1796875" style="57" customWidth="1"/>
    <col min="5401" max="5401" width="1.1796875" style="57" customWidth="1"/>
    <col min="5402" max="5402" width="11.81640625" style="57" customWidth="1"/>
    <col min="5403" max="5403" width="1.1796875" style="57" customWidth="1"/>
    <col min="5404" max="5404" width="15" style="57" customWidth="1"/>
    <col min="5405" max="5405" width="1.1796875" style="57" customWidth="1"/>
    <col min="5406" max="5406" width="13.1796875" style="57" customWidth="1"/>
    <col min="5407" max="5407" width="1.1796875" style="57" customWidth="1"/>
    <col min="5408" max="5408" width="13.1796875" style="57" customWidth="1"/>
    <col min="5409" max="5409" width="2.1796875" style="57" customWidth="1"/>
    <col min="5410" max="5636" width="9.1796875" style="57"/>
    <col min="5637" max="5637" width="44.6328125" style="57" customWidth="1"/>
    <col min="5638" max="5638" width="6.1796875" style="57" customWidth="1"/>
    <col min="5639" max="5639" width="1.1796875" style="57" customWidth="1"/>
    <col min="5640" max="5640" width="12" style="57" customWidth="1"/>
    <col min="5641" max="5641" width="1.1796875" style="57" customWidth="1"/>
    <col min="5642" max="5642" width="11.54296875" style="57" customWidth="1"/>
    <col min="5643" max="5643" width="1.1796875" style="57" customWidth="1"/>
    <col min="5644" max="5644" width="12.453125" style="57" customWidth="1"/>
    <col min="5645" max="5645" width="1.1796875" style="57" customWidth="1"/>
    <col min="5646" max="5646" width="10.453125" style="57" customWidth="1"/>
    <col min="5647" max="5647" width="1.1796875" style="57" customWidth="1"/>
    <col min="5648" max="5648" width="13.453125" style="57" customWidth="1"/>
    <col min="5649" max="5649" width="1.1796875" style="57" customWidth="1"/>
    <col min="5650" max="5650" width="12" style="57" customWidth="1"/>
    <col min="5651" max="5651" width="1.1796875" style="57" customWidth="1"/>
    <col min="5652" max="5652" width="11.453125" style="57" customWidth="1"/>
    <col min="5653" max="5653" width="1.1796875" style="57" customWidth="1"/>
    <col min="5654" max="5654" width="15.81640625" style="57" customWidth="1"/>
    <col min="5655" max="5655" width="1" style="57" customWidth="1"/>
    <col min="5656" max="5656" width="10.1796875" style="57" customWidth="1"/>
    <col min="5657" max="5657" width="1.1796875" style="57" customWidth="1"/>
    <col min="5658" max="5658" width="11.81640625" style="57" customWidth="1"/>
    <col min="5659" max="5659" width="1.1796875" style="57" customWidth="1"/>
    <col min="5660" max="5660" width="15" style="57" customWidth="1"/>
    <col min="5661" max="5661" width="1.1796875" style="57" customWidth="1"/>
    <col min="5662" max="5662" width="13.1796875" style="57" customWidth="1"/>
    <col min="5663" max="5663" width="1.1796875" style="57" customWidth="1"/>
    <col min="5664" max="5664" width="13.1796875" style="57" customWidth="1"/>
    <col min="5665" max="5665" width="2.1796875" style="57" customWidth="1"/>
    <col min="5666" max="5892" width="9.1796875" style="57"/>
    <col min="5893" max="5893" width="44.6328125" style="57" customWidth="1"/>
    <col min="5894" max="5894" width="6.1796875" style="57" customWidth="1"/>
    <col min="5895" max="5895" width="1.1796875" style="57" customWidth="1"/>
    <col min="5896" max="5896" width="12" style="57" customWidth="1"/>
    <col min="5897" max="5897" width="1.1796875" style="57" customWidth="1"/>
    <col min="5898" max="5898" width="11.54296875" style="57" customWidth="1"/>
    <col min="5899" max="5899" width="1.1796875" style="57" customWidth="1"/>
    <col min="5900" max="5900" width="12.453125" style="57" customWidth="1"/>
    <col min="5901" max="5901" width="1.1796875" style="57" customWidth="1"/>
    <col min="5902" max="5902" width="10.453125" style="57" customWidth="1"/>
    <col min="5903" max="5903" width="1.1796875" style="57" customWidth="1"/>
    <col min="5904" max="5904" width="13.453125" style="57" customWidth="1"/>
    <col min="5905" max="5905" width="1.1796875" style="57" customWidth="1"/>
    <col min="5906" max="5906" width="12" style="57" customWidth="1"/>
    <col min="5907" max="5907" width="1.1796875" style="57" customWidth="1"/>
    <col min="5908" max="5908" width="11.453125" style="57" customWidth="1"/>
    <col min="5909" max="5909" width="1.1796875" style="57" customWidth="1"/>
    <col min="5910" max="5910" width="15.81640625" style="57" customWidth="1"/>
    <col min="5911" max="5911" width="1" style="57" customWidth="1"/>
    <col min="5912" max="5912" width="10.1796875" style="57" customWidth="1"/>
    <col min="5913" max="5913" width="1.1796875" style="57" customWidth="1"/>
    <col min="5914" max="5914" width="11.81640625" style="57" customWidth="1"/>
    <col min="5915" max="5915" width="1.1796875" style="57" customWidth="1"/>
    <col min="5916" max="5916" width="15" style="57" customWidth="1"/>
    <col min="5917" max="5917" width="1.1796875" style="57" customWidth="1"/>
    <col min="5918" max="5918" width="13.1796875" style="57" customWidth="1"/>
    <col min="5919" max="5919" width="1.1796875" style="57" customWidth="1"/>
    <col min="5920" max="5920" width="13.1796875" style="57" customWidth="1"/>
    <col min="5921" max="5921" width="2.1796875" style="57" customWidth="1"/>
    <col min="5922" max="6148" width="9.1796875" style="57"/>
    <col min="6149" max="6149" width="44.6328125" style="57" customWidth="1"/>
    <col min="6150" max="6150" width="6.1796875" style="57" customWidth="1"/>
    <col min="6151" max="6151" width="1.1796875" style="57" customWidth="1"/>
    <col min="6152" max="6152" width="12" style="57" customWidth="1"/>
    <col min="6153" max="6153" width="1.1796875" style="57" customWidth="1"/>
    <col min="6154" max="6154" width="11.54296875" style="57" customWidth="1"/>
    <col min="6155" max="6155" width="1.1796875" style="57" customWidth="1"/>
    <col min="6156" max="6156" width="12.453125" style="57" customWidth="1"/>
    <col min="6157" max="6157" width="1.1796875" style="57" customWidth="1"/>
    <col min="6158" max="6158" width="10.453125" style="57" customWidth="1"/>
    <col min="6159" max="6159" width="1.1796875" style="57" customWidth="1"/>
    <col min="6160" max="6160" width="13.453125" style="57" customWidth="1"/>
    <col min="6161" max="6161" width="1.1796875" style="57" customWidth="1"/>
    <col min="6162" max="6162" width="12" style="57" customWidth="1"/>
    <col min="6163" max="6163" width="1.1796875" style="57" customWidth="1"/>
    <col min="6164" max="6164" width="11.453125" style="57" customWidth="1"/>
    <col min="6165" max="6165" width="1.1796875" style="57" customWidth="1"/>
    <col min="6166" max="6166" width="15.81640625" style="57" customWidth="1"/>
    <col min="6167" max="6167" width="1" style="57" customWidth="1"/>
    <col min="6168" max="6168" width="10.1796875" style="57" customWidth="1"/>
    <col min="6169" max="6169" width="1.1796875" style="57" customWidth="1"/>
    <col min="6170" max="6170" width="11.81640625" style="57" customWidth="1"/>
    <col min="6171" max="6171" width="1.1796875" style="57" customWidth="1"/>
    <col min="6172" max="6172" width="15" style="57" customWidth="1"/>
    <col min="6173" max="6173" width="1.1796875" style="57" customWidth="1"/>
    <col min="6174" max="6174" width="13.1796875" style="57" customWidth="1"/>
    <col min="6175" max="6175" width="1.1796875" style="57" customWidth="1"/>
    <col min="6176" max="6176" width="13.1796875" style="57" customWidth="1"/>
    <col min="6177" max="6177" width="2.1796875" style="57" customWidth="1"/>
    <col min="6178" max="6404" width="9.1796875" style="57"/>
    <col min="6405" max="6405" width="44.6328125" style="57" customWidth="1"/>
    <col min="6406" max="6406" width="6.1796875" style="57" customWidth="1"/>
    <col min="6407" max="6407" width="1.1796875" style="57" customWidth="1"/>
    <col min="6408" max="6408" width="12" style="57" customWidth="1"/>
    <col min="6409" max="6409" width="1.1796875" style="57" customWidth="1"/>
    <col min="6410" max="6410" width="11.54296875" style="57" customWidth="1"/>
    <col min="6411" max="6411" width="1.1796875" style="57" customWidth="1"/>
    <col min="6412" max="6412" width="12.453125" style="57" customWidth="1"/>
    <col min="6413" max="6413" width="1.1796875" style="57" customWidth="1"/>
    <col min="6414" max="6414" width="10.453125" style="57" customWidth="1"/>
    <col min="6415" max="6415" width="1.1796875" style="57" customWidth="1"/>
    <col min="6416" max="6416" width="13.453125" style="57" customWidth="1"/>
    <col min="6417" max="6417" width="1.1796875" style="57" customWidth="1"/>
    <col min="6418" max="6418" width="12" style="57" customWidth="1"/>
    <col min="6419" max="6419" width="1.1796875" style="57" customWidth="1"/>
    <col min="6420" max="6420" width="11.453125" style="57" customWidth="1"/>
    <col min="6421" max="6421" width="1.1796875" style="57" customWidth="1"/>
    <col min="6422" max="6422" width="15.81640625" style="57" customWidth="1"/>
    <col min="6423" max="6423" width="1" style="57" customWidth="1"/>
    <col min="6424" max="6424" width="10.1796875" style="57" customWidth="1"/>
    <col min="6425" max="6425" width="1.1796875" style="57" customWidth="1"/>
    <col min="6426" max="6426" width="11.81640625" style="57" customWidth="1"/>
    <col min="6427" max="6427" width="1.1796875" style="57" customWidth="1"/>
    <col min="6428" max="6428" width="15" style="57" customWidth="1"/>
    <col min="6429" max="6429" width="1.1796875" style="57" customWidth="1"/>
    <col min="6430" max="6430" width="13.1796875" style="57" customWidth="1"/>
    <col min="6431" max="6431" width="1.1796875" style="57" customWidth="1"/>
    <col min="6432" max="6432" width="13.1796875" style="57" customWidth="1"/>
    <col min="6433" max="6433" width="2.1796875" style="57" customWidth="1"/>
    <col min="6434" max="6660" width="9.1796875" style="57"/>
    <col min="6661" max="6661" width="44.6328125" style="57" customWidth="1"/>
    <col min="6662" max="6662" width="6.1796875" style="57" customWidth="1"/>
    <col min="6663" max="6663" width="1.1796875" style="57" customWidth="1"/>
    <col min="6664" max="6664" width="12" style="57" customWidth="1"/>
    <col min="6665" max="6665" width="1.1796875" style="57" customWidth="1"/>
    <col min="6666" max="6666" width="11.54296875" style="57" customWidth="1"/>
    <col min="6667" max="6667" width="1.1796875" style="57" customWidth="1"/>
    <col min="6668" max="6668" width="12.453125" style="57" customWidth="1"/>
    <col min="6669" max="6669" width="1.1796875" style="57" customWidth="1"/>
    <col min="6670" max="6670" width="10.453125" style="57" customWidth="1"/>
    <col min="6671" max="6671" width="1.1796875" style="57" customWidth="1"/>
    <col min="6672" max="6672" width="13.453125" style="57" customWidth="1"/>
    <col min="6673" max="6673" width="1.1796875" style="57" customWidth="1"/>
    <col min="6674" max="6674" width="12" style="57" customWidth="1"/>
    <col min="6675" max="6675" width="1.1796875" style="57" customWidth="1"/>
    <col min="6676" max="6676" width="11.453125" style="57" customWidth="1"/>
    <col min="6677" max="6677" width="1.1796875" style="57" customWidth="1"/>
    <col min="6678" max="6678" width="15.81640625" style="57" customWidth="1"/>
    <col min="6679" max="6679" width="1" style="57" customWidth="1"/>
    <col min="6680" max="6680" width="10.1796875" style="57" customWidth="1"/>
    <col min="6681" max="6681" width="1.1796875" style="57" customWidth="1"/>
    <col min="6682" max="6682" width="11.81640625" style="57" customWidth="1"/>
    <col min="6683" max="6683" width="1.1796875" style="57" customWidth="1"/>
    <col min="6684" max="6684" width="15" style="57" customWidth="1"/>
    <col min="6685" max="6685" width="1.1796875" style="57" customWidth="1"/>
    <col min="6686" max="6686" width="13.1796875" style="57" customWidth="1"/>
    <col min="6687" max="6687" width="1.1796875" style="57" customWidth="1"/>
    <col min="6688" max="6688" width="13.1796875" style="57" customWidth="1"/>
    <col min="6689" max="6689" width="2.1796875" style="57" customWidth="1"/>
    <col min="6690" max="6916" width="9.1796875" style="57"/>
    <col min="6917" max="6917" width="44.6328125" style="57" customWidth="1"/>
    <col min="6918" max="6918" width="6.1796875" style="57" customWidth="1"/>
    <col min="6919" max="6919" width="1.1796875" style="57" customWidth="1"/>
    <col min="6920" max="6920" width="12" style="57" customWidth="1"/>
    <col min="6921" max="6921" width="1.1796875" style="57" customWidth="1"/>
    <col min="6922" max="6922" width="11.54296875" style="57" customWidth="1"/>
    <col min="6923" max="6923" width="1.1796875" style="57" customWidth="1"/>
    <col min="6924" max="6924" width="12.453125" style="57" customWidth="1"/>
    <col min="6925" max="6925" width="1.1796875" style="57" customWidth="1"/>
    <col min="6926" max="6926" width="10.453125" style="57" customWidth="1"/>
    <col min="6927" max="6927" width="1.1796875" style="57" customWidth="1"/>
    <col min="6928" max="6928" width="13.453125" style="57" customWidth="1"/>
    <col min="6929" max="6929" width="1.1796875" style="57" customWidth="1"/>
    <col min="6930" max="6930" width="12" style="57" customWidth="1"/>
    <col min="6931" max="6931" width="1.1796875" style="57" customWidth="1"/>
    <col min="6932" max="6932" width="11.453125" style="57" customWidth="1"/>
    <col min="6933" max="6933" width="1.1796875" style="57" customWidth="1"/>
    <col min="6934" max="6934" width="15.81640625" style="57" customWidth="1"/>
    <col min="6935" max="6935" width="1" style="57" customWidth="1"/>
    <col min="6936" max="6936" width="10.1796875" style="57" customWidth="1"/>
    <col min="6937" max="6937" width="1.1796875" style="57" customWidth="1"/>
    <col min="6938" max="6938" width="11.81640625" style="57" customWidth="1"/>
    <col min="6939" max="6939" width="1.1796875" style="57" customWidth="1"/>
    <col min="6940" max="6940" width="15" style="57" customWidth="1"/>
    <col min="6941" max="6941" width="1.1796875" style="57" customWidth="1"/>
    <col min="6942" max="6942" width="13.1796875" style="57" customWidth="1"/>
    <col min="6943" max="6943" width="1.1796875" style="57" customWidth="1"/>
    <col min="6944" max="6944" width="13.1796875" style="57" customWidth="1"/>
    <col min="6945" max="6945" width="2.1796875" style="57" customWidth="1"/>
    <col min="6946" max="7172" width="9.1796875" style="57"/>
    <col min="7173" max="7173" width="44.6328125" style="57" customWidth="1"/>
    <col min="7174" max="7174" width="6.1796875" style="57" customWidth="1"/>
    <col min="7175" max="7175" width="1.1796875" style="57" customWidth="1"/>
    <col min="7176" max="7176" width="12" style="57" customWidth="1"/>
    <col min="7177" max="7177" width="1.1796875" style="57" customWidth="1"/>
    <col min="7178" max="7178" width="11.54296875" style="57" customWidth="1"/>
    <col min="7179" max="7179" width="1.1796875" style="57" customWidth="1"/>
    <col min="7180" max="7180" width="12.453125" style="57" customWidth="1"/>
    <col min="7181" max="7181" width="1.1796875" style="57" customWidth="1"/>
    <col min="7182" max="7182" width="10.453125" style="57" customWidth="1"/>
    <col min="7183" max="7183" width="1.1796875" style="57" customWidth="1"/>
    <col min="7184" max="7184" width="13.453125" style="57" customWidth="1"/>
    <col min="7185" max="7185" width="1.1796875" style="57" customWidth="1"/>
    <col min="7186" max="7186" width="12" style="57" customWidth="1"/>
    <col min="7187" max="7187" width="1.1796875" style="57" customWidth="1"/>
    <col min="7188" max="7188" width="11.453125" style="57" customWidth="1"/>
    <col min="7189" max="7189" width="1.1796875" style="57" customWidth="1"/>
    <col min="7190" max="7190" width="15.81640625" style="57" customWidth="1"/>
    <col min="7191" max="7191" width="1" style="57" customWidth="1"/>
    <col min="7192" max="7192" width="10.1796875" style="57" customWidth="1"/>
    <col min="7193" max="7193" width="1.1796875" style="57" customWidth="1"/>
    <col min="7194" max="7194" width="11.81640625" style="57" customWidth="1"/>
    <col min="7195" max="7195" width="1.1796875" style="57" customWidth="1"/>
    <col min="7196" max="7196" width="15" style="57" customWidth="1"/>
    <col min="7197" max="7197" width="1.1796875" style="57" customWidth="1"/>
    <col min="7198" max="7198" width="13.1796875" style="57" customWidth="1"/>
    <col min="7199" max="7199" width="1.1796875" style="57" customWidth="1"/>
    <col min="7200" max="7200" width="13.1796875" style="57" customWidth="1"/>
    <col min="7201" max="7201" width="2.1796875" style="57" customWidth="1"/>
    <col min="7202" max="7428" width="9.1796875" style="57"/>
    <col min="7429" max="7429" width="44.6328125" style="57" customWidth="1"/>
    <col min="7430" max="7430" width="6.1796875" style="57" customWidth="1"/>
    <col min="7431" max="7431" width="1.1796875" style="57" customWidth="1"/>
    <col min="7432" max="7432" width="12" style="57" customWidth="1"/>
    <col min="7433" max="7433" width="1.1796875" style="57" customWidth="1"/>
    <col min="7434" max="7434" width="11.54296875" style="57" customWidth="1"/>
    <col min="7435" max="7435" width="1.1796875" style="57" customWidth="1"/>
    <col min="7436" max="7436" width="12.453125" style="57" customWidth="1"/>
    <col min="7437" max="7437" width="1.1796875" style="57" customWidth="1"/>
    <col min="7438" max="7438" width="10.453125" style="57" customWidth="1"/>
    <col min="7439" max="7439" width="1.1796875" style="57" customWidth="1"/>
    <col min="7440" max="7440" width="13.453125" style="57" customWidth="1"/>
    <col min="7441" max="7441" width="1.1796875" style="57" customWidth="1"/>
    <col min="7442" max="7442" width="12" style="57" customWidth="1"/>
    <col min="7443" max="7443" width="1.1796875" style="57" customWidth="1"/>
    <col min="7444" max="7444" width="11.453125" style="57" customWidth="1"/>
    <col min="7445" max="7445" width="1.1796875" style="57" customWidth="1"/>
    <col min="7446" max="7446" width="15.81640625" style="57" customWidth="1"/>
    <col min="7447" max="7447" width="1" style="57" customWidth="1"/>
    <col min="7448" max="7448" width="10.1796875" style="57" customWidth="1"/>
    <col min="7449" max="7449" width="1.1796875" style="57" customWidth="1"/>
    <col min="7450" max="7450" width="11.81640625" style="57" customWidth="1"/>
    <col min="7451" max="7451" width="1.1796875" style="57" customWidth="1"/>
    <col min="7452" max="7452" width="15" style="57" customWidth="1"/>
    <col min="7453" max="7453" width="1.1796875" style="57" customWidth="1"/>
    <col min="7454" max="7454" width="13.1796875" style="57" customWidth="1"/>
    <col min="7455" max="7455" width="1.1796875" style="57" customWidth="1"/>
    <col min="7456" max="7456" width="13.1796875" style="57" customWidth="1"/>
    <col min="7457" max="7457" width="2.1796875" style="57" customWidth="1"/>
    <col min="7458" max="7684" width="9.1796875" style="57"/>
    <col min="7685" max="7685" width="44.6328125" style="57" customWidth="1"/>
    <col min="7686" max="7686" width="6.1796875" style="57" customWidth="1"/>
    <col min="7687" max="7687" width="1.1796875" style="57" customWidth="1"/>
    <col min="7688" max="7688" width="12" style="57" customWidth="1"/>
    <col min="7689" max="7689" width="1.1796875" style="57" customWidth="1"/>
    <col min="7690" max="7690" width="11.54296875" style="57" customWidth="1"/>
    <col min="7691" max="7691" width="1.1796875" style="57" customWidth="1"/>
    <col min="7692" max="7692" width="12.453125" style="57" customWidth="1"/>
    <col min="7693" max="7693" width="1.1796875" style="57" customWidth="1"/>
    <col min="7694" max="7694" width="10.453125" style="57" customWidth="1"/>
    <col min="7695" max="7695" width="1.1796875" style="57" customWidth="1"/>
    <col min="7696" max="7696" width="13.453125" style="57" customWidth="1"/>
    <col min="7697" max="7697" width="1.1796875" style="57" customWidth="1"/>
    <col min="7698" max="7698" width="12" style="57" customWidth="1"/>
    <col min="7699" max="7699" width="1.1796875" style="57" customWidth="1"/>
    <col min="7700" max="7700" width="11.453125" style="57" customWidth="1"/>
    <col min="7701" max="7701" width="1.1796875" style="57" customWidth="1"/>
    <col min="7702" max="7702" width="15.81640625" style="57" customWidth="1"/>
    <col min="7703" max="7703" width="1" style="57" customWidth="1"/>
    <col min="7704" max="7704" width="10.1796875" style="57" customWidth="1"/>
    <col min="7705" max="7705" width="1.1796875" style="57" customWidth="1"/>
    <col min="7706" max="7706" width="11.81640625" style="57" customWidth="1"/>
    <col min="7707" max="7707" width="1.1796875" style="57" customWidth="1"/>
    <col min="7708" max="7708" width="15" style="57" customWidth="1"/>
    <col min="7709" max="7709" width="1.1796875" style="57" customWidth="1"/>
    <col min="7710" max="7710" width="13.1796875" style="57" customWidth="1"/>
    <col min="7711" max="7711" width="1.1796875" style="57" customWidth="1"/>
    <col min="7712" max="7712" width="13.1796875" style="57" customWidth="1"/>
    <col min="7713" max="7713" width="2.1796875" style="57" customWidth="1"/>
    <col min="7714" max="7940" width="9.1796875" style="57"/>
    <col min="7941" max="7941" width="44.6328125" style="57" customWidth="1"/>
    <col min="7942" max="7942" width="6.1796875" style="57" customWidth="1"/>
    <col min="7943" max="7943" width="1.1796875" style="57" customWidth="1"/>
    <col min="7944" max="7944" width="12" style="57" customWidth="1"/>
    <col min="7945" max="7945" width="1.1796875" style="57" customWidth="1"/>
    <col min="7946" max="7946" width="11.54296875" style="57" customWidth="1"/>
    <col min="7947" max="7947" width="1.1796875" style="57" customWidth="1"/>
    <col min="7948" max="7948" width="12.453125" style="57" customWidth="1"/>
    <col min="7949" max="7949" width="1.1796875" style="57" customWidth="1"/>
    <col min="7950" max="7950" width="10.453125" style="57" customWidth="1"/>
    <col min="7951" max="7951" width="1.1796875" style="57" customWidth="1"/>
    <col min="7952" max="7952" width="13.453125" style="57" customWidth="1"/>
    <col min="7953" max="7953" width="1.1796875" style="57" customWidth="1"/>
    <col min="7954" max="7954" width="12" style="57" customWidth="1"/>
    <col min="7955" max="7955" width="1.1796875" style="57" customWidth="1"/>
    <col min="7956" max="7956" width="11.453125" style="57" customWidth="1"/>
    <col min="7957" max="7957" width="1.1796875" style="57" customWidth="1"/>
    <col min="7958" max="7958" width="15.81640625" style="57" customWidth="1"/>
    <col min="7959" max="7959" width="1" style="57" customWidth="1"/>
    <col min="7960" max="7960" width="10.1796875" style="57" customWidth="1"/>
    <col min="7961" max="7961" width="1.1796875" style="57" customWidth="1"/>
    <col min="7962" max="7962" width="11.81640625" style="57" customWidth="1"/>
    <col min="7963" max="7963" width="1.1796875" style="57" customWidth="1"/>
    <col min="7964" max="7964" width="15" style="57" customWidth="1"/>
    <col min="7965" max="7965" width="1.1796875" style="57" customWidth="1"/>
    <col min="7966" max="7966" width="13.1796875" style="57" customWidth="1"/>
    <col min="7967" max="7967" width="1.1796875" style="57" customWidth="1"/>
    <col min="7968" max="7968" width="13.1796875" style="57" customWidth="1"/>
    <col min="7969" max="7969" width="2.1796875" style="57" customWidth="1"/>
    <col min="7970" max="8196" width="9.1796875" style="57"/>
    <col min="8197" max="8197" width="44.6328125" style="57" customWidth="1"/>
    <col min="8198" max="8198" width="6.1796875" style="57" customWidth="1"/>
    <col min="8199" max="8199" width="1.1796875" style="57" customWidth="1"/>
    <col min="8200" max="8200" width="12" style="57" customWidth="1"/>
    <col min="8201" max="8201" width="1.1796875" style="57" customWidth="1"/>
    <col min="8202" max="8202" width="11.54296875" style="57" customWidth="1"/>
    <col min="8203" max="8203" width="1.1796875" style="57" customWidth="1"/>
    <col min="8204" max="8204" width="12.453125" style="57" customWidth="1"/>
    <col min="8205" max="8205" width="1.1796875" style="57" customWidth="1"/>
    <col min="8206" max="8206" width="10.453125" style="57" customWidth="1"/>
    <col min="8207" max="8207" width="1.1796875" style="57" customWidth="1"/>
    <col min="8208" max="8208" width="13.453125" style="57" customWidth="1"/>
    <col min="8209" max="8209" width="1.1796875" style="57" customWidth="1"/>
    <col min="8210" max="8210" width="12" style="57" customWidth="1"/>
    <col min="8211" max="8211" width="1.1796875" style="57" customWidth="1"/>
    <col min="8212" max="8212" width="11.453125" style="57" customWidth="1"/>
    <col min="8213" max="8213" width="1.1796875" style="57" customWidth="1"/>
    <col min="8214" max="8214" width="15.81640625" style="57" customWidth="1"/>
    <col min="8215" max="8215" width="1" style="57" customWidth="1"/>
    <col min="8216" max="8216" width="10.1796875" style="57" customWidth="1"/>
    <col min="8217" max="8217" width="1.1796875" style="57" customWidth="1"/>
    <col min="8218" max="8218" width="11.81640625" style="57" customWidth="1"/>
    <col min="8219" max="8219" width="1.1796875" style="57" customWidth="1"/>
    <col min="8220" max="8220" width="15" style="57" customWidth="1"/>
    <col min="8221" max="8221" width="1.1796875" style="57" customWidth="1"/>
    <col min="8222" max="8222" width="13.1796875" style="57" customWidth="1"/>
    <col min="8223" max="8223" width="1.1796875" style="57" customWidth="1"/>
    <col min="8224" max="8224" width="13.1796875" style="57" customWidth="1"/>
    <col min="8225" max="8225" width="2.1796875" style="57" customWidth="1"/>
    <col min="8226" max="8452" width="9.1796875" style="57"/>
    <col min="8453" max="8453" width="44.6328125" style="57" customWidth="1"/>
    <col min="8454" max="8454" width="6.1796875" style="57" customWidth="1"/>
    <col min="8455" max="8455" width="1.1796875" style="57" customWidth="1"/>
    <col min="8456" max="8456" width="12" style="57" customWidth="1"/>
    <col min="8457" max="8457" width="1.1796875" style="57" customWidth="1"/>
    <col min="8458" max="8458" width="11.54296875" style="57" customWidth="1"/>
    <col min="8459" max="8459" width="1.1796875" style="57" customWidth="1"/>
    <col min="8460" max="8460" width="12.453125" style="57" customWidth="1"/>
    <col min="8461" max="8461" width="1.1796875" style="57" customWidth="1"/>
    <col min="8462" max="8462" width="10.453125" style="57" customWidth="1"/>
    <col min="8463" max="8463" width="1.1796875" style="57" customWidth="1"/>
    <col min="8464" max="8464" width="13.453125" style="57" customWidth="1"/>
    <col min="8465" max="8465" width="1.1796875" style="57" customWidth="1"/>
    <col min="8466" max="8466" width="12" style="57" customWidth="1"/>
    <col min="8467" max="8467" width="1.1796875" style="57" customWidth="1"/>
    <col min="8468" max="8468" width="11.453125" style="57" customWidth="1"/>
    <col min="8469" max="8469" width="1.1796875" style="57" customWidth="1"/>
    <col min="8470" max="8470" width="15.81640625" style="57" customWidth="1"/>
    <col min="8471" max="8471" width="1" style="57" customWidth="1"/>
    <col min="8472" max="8472" width="10.1796875" style="57" customWidth="1"/>
    <col min="8473" max="8473" width="1.1796875" style="57" customWidth="1"/>
    <col min="8474" max="8474" width="11.81640625" style="57" customWidth="1"/>
    <col min="8475" max="8475" width="1.1796875" style="57" customWidth="1"/>
    <col min="8476" max="8476" width="15" style="57" customWidth="1"/>
    <col min="8477" max="8477" width="1.1796875" style="57" customWidth="1"/>
    <col min="8478" max="8478" width="13.1796875" style="57" customWidth="1"/>
    <col min="8479" max="8479" width="1.1796875" style="57" customWidth="1"/>
    <col min="8480" max="8480" width="13.1796875" style="57" customWidth="1"/>
    <col min="8481" max="8481" width="2.1796875" style="57" customWidth="1"/>
    <col min="8482" max="8708" width="9.1796875" style="57"/>
    <col min="8709" max="8709" width="44.6328125" style="57" customWidth="1"/>
    <col min="8710" max="8710" width="6.1796875" style="57" customWidth="1"/>
    <col min="8711" max="8711" width="1.1796875" style="57" customWidth="1"/>
    <col min="8712" max="8712" width="12" style="57" customWidth="1"/>
    <col min="8713" max="8713" width="1.1796875" style="57" customWidth="1"/>
    <col min="8714" max="8714" width="11.54296875" style="57" customWidth="1"/>
    <col min="8715" max="8715" width="1.1796875" style="57" customWidth="1"/>
    <col min="8716" max="8716" width="12.453125" style="57" customWidth="1"/>
    <col min="8717" max="8717" width="1.1796875" style="57" customWidth="1"/>
    <col min="8718" max="8718" width="10.453125" style="57" customWidth="1"/>
    <col min="8719" max="8719" width="1.1796875" style="57" customWidth="1"/>
    <col min="8720" max="8720" width="13.453125" style="57" customWidth="1"/>
    <col min="8721" max="8721" width="1.1796875" style="57" customWidth="1"/>
    <col min="8722" max="8722" width="12" style="57" customWidth="1"/>
    <col min="8723" max="8723" width="1.1796875" style="57" customWidth="1"/>
    <col min="8724" max="8724" width="11.453125" style="57" customWidth="1"/>
    <col min="8725" max="8725" width="1.1796875" style="57" customWidth="1"/>
    <col min="8726" max="8726" width="15.81640625" style="57" customWidth="1"/>
    <col min="8727" max="8727" width="1" style="57" customWidth="1"/>
    <col min="8728" max="8728" width="10.1796875" style="57" customWidth="1"/>
    <col min="8729" max="8729" width="1.1796875" style="57" customWidth="1"/>
    <col min="8730" max="8730" width="11.81640625" style="57" customWidth="1"/>
    <col min="8731" max="8731" width="1.1796875" style="57" customWidth="1"/>
    <col min="8732" max="8732" width="15" style="57" customWidth="1"/>
    <col min="8733" max="8733" width="1.1796875" style="57" customWidth="1"/>
    <col min="8734" max="8734" width="13.1796875" style="57" customWidth="1"/>
    <col min="8735" max="8735" width="1.1796875" style="57" customWidth="1"/>
    <col min="8736" max="8736" width="13.1796875" style="57" customWidth="1"/>
    <col min="8737" max="8737" width="2.1796875" style="57" customWidth="1"/>
    <col min="8738" max="8964" width="9.1796875" style="57"/>
    <col min="8965" max="8965" width="44.6328125" style="57" customWidth="1"/>
    <col min="8966" max="8966" width="6.1796875" style="57" customWidth="1"/>
    <col min="8967" max="8967" width="1.1796875" style="57" customWidth="1"/>
    <col min="8968" max="8968" width="12" style="57" customWidth="1"/>
    <col min="8969" max="8969" width="1.1796875" style="57" customWidth="1"/>
    <col min="8970" max="8970" width="11.54296875" style="57" customWidth="1"/>
    <col min="8971" max="8971" width="1.1796875" style="57" customWidth="1"/>
    <col min="8972" max="8972" width="12.453125" style="57" customWidth="1"/>
    <col min="8973" max="8973" width="1.1796875" style="57" customWidth="1"/>
    <col min="8974" max="8974" width="10.453125" style="57" customWidth="1"/>
    <col min="8975" max="8975" width="1.1796875" style="57" customWidth="1"/>
    <col min="8976" max="8976" width="13.453125" style="57" customWidth="1"/>
    <col min="8977" max="8977" width="1.1796875" style="57" customWidth="1"/>
    <col min="8978" max="8978" width="12" style="57" customWidth="1"/>
    <col min="8979" max="8979" width="1.1796875" style="57" customWidth="1"/>
    <col min="8980" max="8980" width="11.453125" style="57" customWidth="1"/>
    <col min="8981" max="8981" width="1.1796875" style="57" customWidth="1"/>
    <col min="8982" max="8982" width="15.81640625" style="57" customWidth="1"/>
    <col min="8983" max="8983" width="1" style="57" customWidth="1"/>
    <col min="8984" max="8984" width="10.1796875" style="57" customWidth="1"/>
    <col min="8985" max="8985" width="1.1796875" style="57" customWidth="1"/>
    <col min="8986" max="8986" width="11.81640625" style="57" customWidth="1"/>
    <col min="8987" max="8987" width="1.1796875" style="57" customWidth="1"/>
    <col min="8988" max="8988" width="15" style="57" customWidth="1"/>
    <col min="8989" max="8989" width="1.1796875" style="57" customWidth="1"/>
    <col min="8990" max="8990" width="13.1796875" style="57" customWidth="1"/>
    <col min="8991" max="8991" width="1.1796875" style="57" customWidth="1"/>
    <col min="8992" max="8992" width="13.1796875" style="57" customWidth="1"/>
    <col min="8993" max="8993" width="2.1796875" style="57" customWidth="1"/>
    <col min="8994" max="9220" width="9.1796875" style="57"/>
    <col min="9221" max="9221" width="44.6328125" style="57" customWidth="1"/>
    <col min="9222" max="9222" width="6.1796875" style="57" customWidth="1"/>
    <col min="9223" max="9223" width="1.1796875" style="57" customWidth="1"/>
    <col min="9224" max="9224" width="12" style="57" customWidth="1"/>
    <col min="9225" max="9225" width="1.1796875" style="57" customWidth="1"/>
    <col min="9226" max="9226" width="11.54296875" style="57" customWidth="1"/>
    <col min="9227" max="9227" width="1.1796875" style="57" customWidth="1"/>
    <col min="9228" max="9228" width="12.453125" style="57" customWidth="1"/>
    <col min="9229" max="9229" width="1.1796875" style="57" customWidth="1"/>
    <col min="9230" max="9230" width="10.453125" style="57" customWidth="1"/>
    <col min="9231" max="9231" width="1.1796875" style="57" customWidth="1"/>
    <col min="9232" max="9232" width="13.453125" style="57" customWidth="1"/>
    <col min="9233" max="9233" width="1.1796875" style="57" customWidth="1"/>
    <col min="9234" max="9234" width="12" style="57" customWidth="1"/>
    <col min="9235" max="9235" width="1.1796875" style="57" customWidth="1"/>
    <col min="9236" max="9236" width="11.453125" style="57" customWidth="1"/>
    <col min="9237" max="9237" width="1.1796875" style="57" customWidth="1"/>
    <col min="9238" max="9238" width="15.81640625" style="57" customWidth="1"/>
    <col min="9239" max="9239" width="1" style="57" customWidth="1"/>
    <col min="9240" max="9240" width="10.1796875" style="57" customWidth="1"/>
    <col min="9241" max="9241" width="1.1796875" style="57" customWidth="1"/>
    <col min="9242" max="9242" width="11.81640625" style="57" customWidth="1"/>
    <col min="9243" max="9243" width="1.1796875" style="57" customWidth="1"/>
    <col min="9244" max="9244" width="15" style="57" customWidth="1"/>
    <col min="9245" max="9245" width="1.1796875" style="57" customWidth="1"/>
    <col min="9246" max="9246" width="13.1796875" style="57" customWidth="1"/>
    <col min="9247" max="9247" width="1.1796875" style="57" customWidth="1"/>
    <col min="9248" max="9248" width="13.1796875" style="57" customWidth="1"/>
    <col min="9249" max="9249" width="2.1796875" style="57" customWidth="1"/>
    <col min="9250" max="9476" width="9.1796875" style="57"/>
    <col min="9477" max="9477" width="44.6328125" style="57" customWidth="1"/>
    <col min="9478" max="9478" width="6.1796875" style="57" customWidth="1"/>
    <col min="9479" max="9479" width="1.1796875" style="57" customWidth="1"/>
    <col min="9480" max="9480" width="12" style="57" customWidth="1"/>
    <col min="9481" max="9481" width="1.1796875" style="57" customWidth="1"/>
    <col min="9482" max="9482" width="11.54296875" style="57" customWidth="1"/>
    <col min="9483" max="9483" width="1.1796875" style="57" customWidth="1"/>
    <col min="9484" max="9484" width="12.453125" style="57" customWidth="1"/>
    <col min="9485" max="9485" width="1.1796875" style="57" customWidth="1"/>
    <col min="9486" max="9486" width="10.453125" style="57" customWidth="1"/>
    <col min="9487" max="9487" width="1.1796875" style="57" customWidth="1"/>
    <col min="9488" max="9488" width="13.453125" style="57" customWidth="1"/>
    <col min="9489" max="9489" width="1.1796875" style="57" customWidth="1"/>
    <col min="9490" max="9490" width="12" style="57" customWidth="1"/>
    <col min="9491" max="9491" width="1.1796875" style="57" customWidth="1"/>
    <col min="9492" max="9492" width="11.453125" style="57" customWidth="1"/>
    <col min="9493" max="9493" width="1.1796875" style="57" customWidth="1"/>
    <col min="9494" max="9494" width="15.81640625" style="57" customWidth="1"/>
    <col min="9495" max="9495" width="1" style="57" customWidth="1"/>
    <col min="9496" max="9496" width="10.1796875" style="57" customWidth="1"/>
    <col min="9497" max="9497" width="1.1796875" style="57" customWidth="1"/>
    <col min="9498" max="9498" width="11.81640625" style="57" customWidth="1"/>
    <col min="9499" max="9499" width="1.1796875" style="57" customWidth="1"/>
    <col min="9500" max="9500" width="15" style="57" customWidth="1"/>
    <col min="9501" max="9501" width="1.1796875" style="57" customWidth="1"/>
    <col min="9502" max="9502" width="13.1796875" style="57" customWidth="1"/>
    <col min="9503" max="9503" width="1.1796875" style="57" customWidth="1"/>
    <col min="9504" max="9504" width="13.1796875" style="57" customWidth="1"/>
    <col min="9505" max="9505" width="2.1796875" style="57" customWidth="1"/>
    <col min="9506" max="9732" width="9.1796875" style="57"/>
    <col min="9733" max="9733" width="44.6328125" style="57" customWidth="1"/>
    <col min="9734" max="9734" width="6.1796875" style="57" customWidth="1"/>
    <col min="9735" max="9735" width="1.1796875" style="57" customWidth="1"/>
    <col min="9736" max="9736" width="12" style="57" customWidth="1"/>
    <col min="9737" max="9737" width="1.1796875" style="57" customWidth="1"/>
    <col min="9738" max="9738" width="11.54296875" style="57" customWidth="1"/>
    <col min="9739" max="9739" width="1.1796875" style="57" customWidth="1"/>
    <col min="9740" max="9740" width="12.453125" style="57" customWidth="1"/>
    <col min="9741" max="9741" width="1.1796875" style="57" customWidth="1"/>
    <col min="9742" max="9742" width="10.453125" style="57" customWidth="1"/>
    <col min="9743" max="9743" width="1.1796875" style="57" customWidth="1"/>
    <col min="9744" max="9744" width="13.453125" style="57" customWidth="1"/>
    <col min="9745" max="9745" width="1.1796875" style="57" customWidth="1"/>
    <col min="9746" max="9746" width="12" style="57" customWidth="1"/>
    <col min="9747" max="9747" width="1.1796875" style="57" customWidth="1"/>
    <col min="9748" max="9748" width="11.453125" style="57" customWidth="1"/>
    <col min="9749" max="9749" width="1.1796875" style="57" customWidth="1"/>
    <col min="9750" max="9750" width="15.81640625" style="57" customWidth="1"/>
    <col min="9751" max="9751" width="1" style="57" customWidth="1"/>
    <col min="9752" max="9752" width="10.1796875" style="57" customWidth="1"/>
    <col min="9753" max="9753" width="1.1796875" style="57" customWidth="1"/>
    <col min="9754" max="9754" width="11.81640625" style="57" customWidth="1"/>
    <col min="9755" max="9755" width="1.1796875" style="57" customWidth="1"/>
    <col min="9756" max="9756" width="15" style="57" customWidth="1"/>
    <col min="9757" max="9757" width="1.1796875" style="57" customWidth="1"/>
    <col min="9758" max="9758" width="13.1796875" style="57" customWidth="1"/>
    <col min="9759" max="9759" width="1.1796875" style="57" customWidth="1"/>
    <col min="9760" max="9760" width="13.1796875" style="57" customWidth="1"/>
    <col min="9761" max="9761" width="2.1796875" style="57" customWidth="1"/>
    <col min="9762" max="9988" width="9.1796875" style="57"/>
    <col min="9989" max="9989" width="44.6328125" style="57" customWidth="1"/>
    <col min="9990" max="9990" width="6.1796875" style="57" customWidth="1"/>
    <col min="9991" max="9991" width="1.1796875" style="57" customWidth="1"/>
    <col min="9992" max="9992" width="12" style="57" customWidth="1"/>
    <col min="9993" max="9993" width="1.1796875" style="57" customWidth="1"/>
    <col min="9994" max="9994" width="11.54296875" style="57" customWidth="1"/>
    <col min="9995" max="9995" width="1.1796875" style="57" customWidth="1"/>
    <col min="9996" max="9996" width="12.453125" style="57" customWidth="1"/>
    <col min="9997" max="9997" width="1.1796875" style="57" customWidth="1"/>
    <col min="9998" max="9998" width="10.453125" style="57" customWidth="1"/>
    <col min="9999" max="9999" width="1.1796875" style="57" customWidth="1"/>
    <col min="10000" max="10000" width="13.453125" style="57" customWidth="1"/>
    <col min="10001" max="10001" width="1.1796875" style="57" customWidth="1"/>
    <col min="10002" max="10002" width="12" style="57" customWidth="1"/>
    <col min="10003" max="10003" width="1.1796875" style="57" customWidth="1"/>
    <col min="10004" max="10004" width="11.453125" style="57" customWidth="1"/>
    <col min="10005" max="10005" width="1.1796875" style="57" customWidth="1"/>
    <col min="10006" max="10006" width="15.81640625" style="57" customWidth="1"/>
    <col min="10007" max="10007" width="1" style="57" customWidth="1"/>
    <col min="10008" max="10008" width="10.1796875" style="57" customWidth="1"/>
    <col min="10009" max="10009" width="1.1796875" style="57" customWidth="1"/>
    <col min="10010" max="10010" width="11.81640625" style="57" customWidth="1"/>
    <col min="10011" max="10011" width="1.1796875" style="57" customWidth="1"/>
    <col min="10012" max="10012" width="15" style="57" customWidth="1"/>
    <col min="10013" max="10013" width="1.1796875" style="57" customWidth="1"/>
    <col min="10014" max="10014" width="13.1796875" style="57" customWidth="1"/>
    <col min="10015" max="10015" width="1.1796875" style="57" customWidth="1"/>
    <col min="10016" max="10016" width="13.1796875" style="57" customWidth="1"/>
    <col min="10017" max="10017" width="2.1796875" style="57" customWidth="1"/>
    <col min="10018" max="10244" width="9.1796875" style="57"/>
    <col min="10245" max="10245" width="44.6328125" style="57" customWidth="1"/>
    <col min="10246" max="10246" width="6.1796875" style="57" customWidth="1"/>
    <col min="10247" max="10247" width="1.1796875" style="57" customWidth="1"/>
    <col min="10248" max="10248" width="12" style="57" customWidth="1"/>
    <col min="10249" max="10249" width="1.1796875" style="57" customWidth="1"/>
    <col min="10250" max="10250" width="11.54296875" style="57" customWidth="1"/>
    <col min="10251" max="10251" width="1.1796875" style="57" customWidth="1"/>
    <col min="10252" max="10252" width="12.453125" style="57" customWidth="1"/>
    <col min="10253" max="10253" width="1.1796875" style="57" customWidth="1"/>
    <col min="10254" max="10254" width="10.453125" style="57" customWidth="1"/>
    <col min="10255" max="10255" width="1.1796875" style="57" customWidth="1"/>
    <col min="10256" max="10256" width="13.453125" style="57" customWidth="1"/>
    <col min="10257" max="10257" width="1.1796875" style="57" customWidth="1"/>
    <col min="10258" max="10258" width="12" style="57" customWidth="1"/>
    <col min="10259" max="10259" width="1.1796875" style="57" customWidth="1"/>
    <col min="10260" max="10260" width="11.453125" style="57" customWidth="1"/>
    <col min="10261" max="10261" width="1.1796875" style="57" customWidth="1"/>
    <col min="10262" max="10262" width="15.81640625" style="57" customWidth="1"/>
    <col min="10263" max="10263" width="1" style="57" customWidth="1"/>
    <col min="10264" max="10264" width="10.1796875" style="57" customWidth="1"/>
    <col min="10265" max="10265" width="1.1796875" style="57" customWidth="1"/>
    <col min="10266" max="10266" width="11.81640625" style="57" customWidth="1"/>
    <col min="10267" max="10267" width="1.1796875" style="57" customWidth="1"/>
    <col min="10268" max="10268" width="15" style="57" customWidth="1"/>
    <col min="10269" max="10269" width="1.1796875" style="57" customWidth="1"/>
    <col min="10270" max="10270" width="13.1796875" style="57" customWidth="1"/>
    <col min="10271" max="10271" width="1.1796875" style="57" customWidth="1"/>
    <col min="10272" max="10272" width="13.1796875" style="57" customWidth="1"/>
    <col min="10273" max="10273" width="2.1796875" style="57" customWidth="1"/>
    <col min="10274" max="10500" width="9.1796875" style="57"/>
    <col min="10501" max="10501" width="44.6328125" style="57" customWidth="1"/>
    <col min="10502" max="10502" width="6.1796875" style="57" customWidth="1"/>
    <col min="10503" max="10503" width="1.1796875" style="57" customWidth="1"/>
    <col min="10504" max="10504" width="12" style="57" customWidth="1"/>
    <col min="10505" max="10505" width="1.1796875" style="57" customWidth="1"/>
    <col min="10506" max="10506" width="11.54296875" style="57" customWidth="1"/>
    <col min="10507" max="10507" width="1.1796875" style="57" customWidth="1"/>
    <col min="10508" max="10508" width="12.453125" style="57" customWidth="1"/>
    <col min="10509" max="10509" width="1.1796875" style="57" customWidth="1"/>
    <col min="10510" max="10510" width="10.453125" style="57" customWidth="1"/>
    <col min="10511" max="10511" width="1.1796875" style="57" customWidth="1"/>
    <col min="10512" max="10512" width="13.453125" style="57" customWidth="1"/>
    <col min="10513" max="10513" width="1.1796875" style="57" customWidth="1"/>
    <col min="10514" max="10514" width="12" style="57" customWidth="1"/>
    <col min="10515" max="10515" width="1.1796875" style="57" customWidth="1"/>
    <col min="10516" max="10516" width="11.453125" style="57" customWidth="1"/>
    <col min="10517" max="10517" width="1.1796875" style="57" customWidth="1"/>
    <col min="10518" max="10518" width="15.81640625" style="57" customWidth="1"/>
    <col min="10519" max="10519" width="1" style="57" customWidth="1"/>
    <col min="10520" max="10520" width="10.1796875" style="57" customWidth="1"/>
    <col min="10521" max="10521" width="1.1796875" style="57" customWidth="1"/>
    <col min="10522" max="10522" width="11.81640625" style="57" customWidth="1"/>
    <col min="10523" max="10523" width="1.1796875" style="57" customWidth="1"/>
    <col min="10524" max="10524" width="15" style="57" customWidth="1"/>
    <col min="10525" max="10525" width="1.1796875" style="57" customWidth="1"/>
    <col min="10526" max="10526" width="13.1796875" style="57" customWidth="1"/>
    <col min="10527" max="10527" width="1.1796875" style="57" customWidth="1"/>
    <col min="10528" max="10528" width="13.1796875" style="57" customWidth="1"/>
    <col min="10529" max="10529" width="2.1796875" style="57" customWidth="1"/>
    <col min="10530" max="10756" width="9.1796875" style="57"/>
    <col min="10757" max="10757" width="44.6328125" style="57" customWidth="1"/>
    <col min="10758" max="10758" width="6.1796875" style="57" customWidth="1"/>
    <col min="10759" max="10759" width="1.1796875" style="57" customWidth="1"/>
    <col min="10760" max="10760" width="12" style="57" customWidth="1"/>
    <col min="10761" max="10761" width="1.1796875" style="57" customWidth="1"/>
    <col min="10762" max="10762" width="11.54296875" style="57" customWidth="1"/>
    <col min="10763" max="10763" width="1.1796875" style="57" customWidth="1"/>
    <col min="10764" max="10764" width="12.453125" style="57" customWidth="1"/>
    <col min="10765" max="10765" width="1.1796875" style="57" customWidth="1"/>
    <col min="10766" max="10766" width="10.453125" style="57" customWidth="1"/>
    <col min="10767" max="10767" width="1.1796875" style="57" customWidth="1"/>
    <col min="10768" max="10768" width="13.453125" style="57" customWidth="1"/>
    <col min="10769" max="10769" width="1.1796875" style="57" customWidth="1"/>
    <col min="10770" max="10770" width="12" style="57" customWidth="1"/>
    <col min="10771" max="10771" width="1.1796875" style="57" customWidth="1"/>
    <col min="10772" max="10772" width="11.453125" style="57" customWidth="1"/>
    <col min="10773" max="10773" width="1.1796875" style="57" customWidth="1"/>
    <col min="10774" max="10774" width="15.81640625" style="57" customWidth="1"/>
    <col min="10775" max="10775" width="1" style="57" customWidth="1"/>
    <col min="10776" max="10776" width="10.1796875" style="57" customWidth="1"/>
    <col min="10777" max="10777" width="1.1796875" style="57" customWidth="1"/>
    <col min="10778" max="10778" width="11.81640625" style="57" customWidth="1"/>
    <col min="10779" max="10779" width="1.1796875" style="57" customWidth="1"/>
    <col min="10780" max="10780" width="15" style="57" customWidth="1"/>
    <col min="10781" max="10781" width="1.1796875" style="57" customWidth="1"/>
    <col min="10782" max="10782" width="13.1796875" style="57" customWidth="1"/>
    <col min="10783" max="10783" width="1.1796875" style="57" customWidth="1"/>
    <col min="10784" max="10784" width="13.1796875" style="57" customWidth="1"/>
    <col min="10785" max="10785" width="2.1796875" style="57" customWidth="1"/>
    <col min="10786" max="11012" width="9.1796875" style="57"/>
    <col min="11013" max="11013" width="44.6328125" style="57" customWidth="1"/>
    <col min="11014" max="11014" width="6.1796875" style="57" customWidth="1"/>
    <col min="11015" max="11015" width="1.1796875" style="57" customWidth="1"/>
    <col min="11016" max="11016" width="12" style="57" customWidth="1"/>
    <col min="11017" max="11017" width="1.1796875" style="57" customWidth="1"/>
    <col min="11018" max="11018" width="11.54296875" style="57" customWidth="1"/>
    <col min="11019" max="11019" width="1.1796875" style="57" customWidth="1"/>
    <col min="11020" max="11020" width="12.453125" style="57" customWidth="1"/>
    <col min="11021" max="11021" width="1.1796875" style="57" customWidth="1"/>
    <col min="11022" max="11022" width="10.453125" style="57" customWidth="1"/>
    <col min="11023" max="11023" width="1.1796875" style="57" customWidth="1"/>
    <col min="11024" max="11024" width="13.453125" style="57" customWidth="1"/>
    <col min="11025" max="11025" width="1.1796875" style="57" customWidth="1"/>
    <col min="11026" max="11026" width="12" style="57" customWidth="1"/>
    <col min="11027" max="11027" width="1.1796875" style="57" customWidth="1"/>
    <col min="11028" max="11028" width="11.453125" style="57" customWidth="1"/>
    <col min="11029" max="11029" width="1.1796875" style="57" customWidth="1"/>
    <col min="11030" max="11030" width="15.81640625" style="57" customWidth="1"/>
    <col min="11031" max="11031" width="1" style="57" customWidth="1"/>
    <col min="11032" max="11032" width="10.1796875" style="57" customWidth="1"/>
    <col min="11033" max="11033" width="1.1796875" style="57" customWidth="1"/>
    <col min="11034" max="11034" width="11.81640625" style="57" customWidth="1"/>
    <col min="11035" max="11035" width="1.1796875" style="57" customWidth="1"/>
    <col min="11036" max="11036" width="15" style="57" customWidth="1"/>
    <col min="11037" max="11037" width="1.1796875" style="57" customWidth="1"/>
    <col min="11038" max="11038" width="13.1796875" style="57" customWidth="1"/>
    <col min="11039" max="11039" width="1.1796875" style="57" customWidth="1"/>
    <col min="11040" max="11040" width="13.1796875" style="57" customWidth="1"/>
    <col min="11041" max="11041" width="2.1796875" style="57" customWidth="1"/>
    <col min="11042" max="11268" width="9.1796875" style="57"/>
    <col min="11269" max="11269" width="44.6328125" style="57" customWidth="1"/>
    <col min="11270" max="11270" width="6.1796875" style="57" customWidth="1"/>
    <col min="11271" max="11271" width="1.1796875" style="57" customWidth="1"/>
    <col min="11272" max="11272" width="12" style="57" customWidth="1"/>
    <col min="11273" max="11273" width="1.1796875" style="57" customWidth="1"/>
    <col min="11274" max="11274" width="11.54296875" style="57" customWidth="1"/>
    <col min="11275" max="11275" width="1.1796875" style="57" customWidth="1"/>
    <col min="11276" max="11276" width="12.453125" style="57" customWidth="1"/>
    <col min="11277" max="11277" width="1.1796875" style="57" customWidth="1"/>
    <col min="11278" max="11278" width="10.453125" style="57" customWidth="1"/>
    <col min="11279" max="11279" width="1.1796875" style="57" customWidth="1"/>
    <col min="11280" max="11280" width="13.453125" style="57" customWidth="1"/>
    <col min="11281" max="11281" width="1.1796875" style="57" customWidth="1"/>
    <col min="11282" max="11282" width="12" style="57" customWidth="1"/>
    <col min="11283" max="11283" width="1.1796875" style="57" customWidth="1"/>
    <col min="11284" max="11284" width="11.453125" style="57" customWidth="1"/>
    <col min="11285" max="11285" width="1.1796875" style="57" customWidth="1"/>
    <col min="11286" max="11286" width="15.81640625" style="57" customWidth="1"/>
    <col min="11287" max="11287" width="1" style="57" customWidth="1"/>
    <col min="11288" max="11288" width="10.1796875" style="57" customWidth="1"/>
    <col min="11289" max="11289" width="1.1796875" style="57" customWidth="1"/>
    <col min="11290" max="11290" width="11.81640625" style="57" customWidth="1"/>
    <col min="11291" max="11291" width="1.1796875" style="57" customWidth="1"/>
    <col min="11292" max="11292" width="15" style="57" customWidth="1"/>
    <col min="11293" max="11293" width="1.1796875" style="57" customWidth="1"/>
    <col min="11294" max="11294" width="13.1796875" style="57" customWidth="1"/>
    <col min="11295" max="11295" width="1.1796875" style="57" customWidth="1"/>
    <col min="11296" max="11296" width="13.1796875" style="57" customWidth="1"/>
    <col min="11297" max="11297" width="2.1796875" style="57" customWidth="1"/>
    <col min="11298" max="11524" width="9.1796875" style="57"/>
    <col min="11525" max="11525" width="44.6328125" style="57" customWidth="1"/>
    <col min="11526" max="11526" width="6.1796875" style="57" customWidth="1"/>
    <col min="11527" max="11527" width="1.1796875" style="57" customWidth="1"/>
    <col min="11528" max="11528" width="12" style="57" customWidth="1"/>
    <col min="11529" max="11529" width="1.1796875" style="57" customWidth="1"/>
    <col min="11530" max="11530" width="11.54296875" style="57" customWidth="1"/>
    <col min="11531" max="11531" width="1.1796875" style="57" customWidth="1"/>
    <col min="11532" max="11532" width="12.453125" style="57" customWidth="1"/>
    <col min="11533" max="11533" width="1.1796875" style="57" customWidth="1"/>
    <col min="11534" max="11534" width="10.453125" style="57" customWidth="1"/>
    <col min="11535" max="11535" width="1.1796875" style="57" customWidth="1"/>
    <col min="11536" max="11536" width="13.453125" style="57" customWidth="1"/>
    <col min="11537" max="11537" width="1.1796875" style="57" customWidth="1"/>
    <col min="11538" max="11538" width="12" style="57" customWidth="1"/>
    <col min="11539" max="11539" width="1.1796875" style="57" customWidth="1"/>
    <col min="11540" max="11540" width="11.453125" style="57" customWidth="1"/>
    <col min="11541" max="11541" width="1.1796875" style="57" customWidth="1"/>
    <col min="11542" max="11542" width="15.81640625" style="57" customWidth="1"/>
    <col min="11543" max="11543" width="1" style="57" customWidth="1"/>
    <col min="11544" max="11544" width="10.1796875" style="57" customWidth="1"/>
    <col min="11545" max="11545" width="1.1796875" style="57" customWidth="1"/>
    <col min="11546" max="11546" width="11.81640625" style="57" customWidth="1"/>
    <col min="11547" max="11547" width="1.1796875" style="57" customWidth="1"/>
    <col min="11548" max="11548" width="15" style="57" customWidth="1"/>
    <col min="11549" max="11549" width="1.1796875" style="57" customWidth="1"/>
    <col min="11550" max="11550" width="13.1796875" style="57" customWidth="1"/>
    <col min="11551" max="11551" width="1.1796875" style="57" customWidth="1"/>
    <col min="11552" max="11552" width="13.1796875" style="57" customWidth="1"/>
    <col min="11553" max="11553" width="2.1796875" style="57" customWidth="1"/>
    <col min="11554" max="11780" width="9.1796875" style="57"/>
    <col min="11781" max="11781" width="44.6328125" style="57" customWidth="1"/>
    <col min="11782" max="11782" width="6.1796875" style="57" customWidth="1"/>
    <col min="11783" max="11783" width="1.1796875" style="57" customWidth="1"/>
    <col min="11784" max="11784" width="12" style="57" customWidth="1"/>
    <col min="11785" max="11785" width="1.1796875" style="57" customWidth="1"/>
    <col min="11786" max="11786" width="11.54296875" style="57" customWidth="1"/>
    <col min="11787" max="11787" width="1.1796875" style="57" customWidth="1"/>
    <col min="11788" max="11788" width="12.453125" style="57" customWidth="1"/>
    <col min="11789" max="11789" width="1.1796875" style="57" customWidth="1"/>
    <col min="11790" max="11790" width="10.453125" style="57" customWidth="1"/>
    <col min="11791" max="11791" width="1.1796875" style="57" customWidth="1"/>
    <col min="11792" max="11792" width="13.453125" style="57" customWidth="1"/>
    <col min="11793" max="11793" width="1.1796875" style="57" customWidth="1"/>
    <col min="11794" max="11794" width="12" style="57" customWidth="1"/>
    <col min="11795" max="11795" width="1.1796875" style="57" customWidth="1"/>
    <col min="11796" max="11796" width="11.453125" style="57" customWidth="1"/>
    <col min="11797" max="11797" width="1.1796875" style="57" customWidth="1"/>
    <col min="11798" max="11798" width="15.81640625" style="57" customWidth="1"/>
    <col min="11799" max="11799" width="1" style="57" customWidth="1"/>
    <col min="11800" max="11800" width="10.1796875" style="57" customWidth="1"/>
    <col min="11801" max="11801" width="1.1796875" style="57" customWidth="1"/>
    <col min="11802" max="11802" width="11.81640625" style="57" customWidth="1"/>
    <col min="11803" max="11803" width="1.1796875" style="57" customWidth="1"/>
    <col min="11804" max="11804" width="15" style="57" customWidth="1"/>
    <col min="11805" max="11805" width="1.1796875" style="57" customWidth="1"/>
    <col min="11806" max="11806" width="13.1796875" style="57" customWidth="1"/>
    <col min="11807" max="11807" width="1.1796875" style="57" customWidth="1"/>
    <col min="11808" max="11808" width="13.1796875" style="57" customWidth="1"/>
    <col min="11809" max="11809" width="2.1796875" style="57" customWidth="1"/>
    <col min="11810" max="12036" width="9.1796875" style="57"/>
    <col min="12037" max="12037" width="44.6328125" style="57" customWidth="1"/>
    <col min="12038" max="12038" width="6.1796875" style="57" customWidth="1"/>
    <col min="12039" max="12039" width="1.1796875" style="57" customWidth="1"/>
    <col min="12040" max="12040" width="12" style="57" customWidth="1"/>
    <col min="12041" max="12041" width="1.1796875" style="57" customWidth="1"/>
    <col min="12042" max="12042" width="11.54296875" style="57" customWidth="1"/>
    <col min="12043" max="12043" width="1.1796875" style="57" customWidth="1"/>
    <col min="12044" max="12044" width="12.453125" style="57" customWidth="1"/>
    <col min="12045" max="12045" width="1.1796875" style="57" customWidth="1"/>
    <col min="12046" max="12046" width="10.453125" style="57" customWidth="1"/>
    <col min="12047" max="12047" width="1.1796875" style="57" customWidth="1"/>
    <col min="12048" max="12048" width="13.453125" style="57" customWidth="1"/>
    <col min="12049" max="12049" width="1.1796875" style="57" customWidth="1"/>
    <col min="12050" max="12050" width="12" style="57" customWidth="1"/>
    <col min="12051" max="12051" width="1.1796875" style="57" customWidth="1"/>
    <col min="12052" max="12052" width="11.453125" style="57" customWidth="1"/>
    <col min="12053" max="12053" width="1.1796875" style="57" customWidth="1"/>
    <col min="12054" max="12054" width="15.81640625" style="57" customWidth="1"/>
    <col min="12055" max="12055" width="1" style="57" customWidth="1"/>
    <col min="12056" max="12056" width="10.1796875" style="57" customWidth="1"/>
    <col min="12057" max="12057" width="1.1796875" style="57" customWidth="1"/>
    <col min="12058" max="12058" width="11.81640625" style="57" customWidth="1"/>
    <col min="12059" max="12059" width="1.1796875" style="57" customWidth="1"/>
    <col min="12060" max="12060" width="15" style="57" customWidth="1"/>
    <col min="12061" max="12061" width="1.1796875" style="57" customWidth="1"/>
    <col min="12062" max="12062" width="13.1796875" style="57" customWidth="1"/>
    <col min="12063" max="12063" width="1.1796875" style="57" customWidth="1"/>
    <col min="12064" max="12064" width="13.1796875" style="57" customWidth="1"/>
    <col min="12065" max="12065" width="2.1796875" style="57" customWidth="1"/>
    <col min="12066" max="12292" width="9.1796875" style="57"/>
    <col min="12293" max="12293" width="44.6328125" style="57" customWidth="1"/>
    <col min="12294" max="12294" width="6.1796875" style="57" customWidth="1"/>
    <col min="12295" max="12295" width="1.1796875" style="57" customWidth="1"/>
    <col min="12296" max="12296" width="12" style="57" customWidth="1"/>
    <col min="12297" max="12297" width="1.1796875" style="57" customWidth="1"/>
    <col min="12298" max="12298" width="11.54296875" style="57" customWidth="1"/>
    <col min="12299" max="12299" width="1.1796875" style="57" customWidth="1"/>
    <col min="12300" max="12300" width="12.453125" style="57" customWidth="1"/>
    <col min="12301" max="12301" width="1.1796875" style="57" customWidth="1"/>
    <col min="12302" max="12302" width="10.453125" style="57" customWidth="1"/>
    <col min="12303" max="12303" width="1.1796875" style="57" customWidth="1"/>
    <col min="12304" max="12304" width="13.453125" style="57" customWidth="1"/>
    <col min="12305" max="12305" width="1.1796875" style="57" customWidth="1"/>
    <col min="12306" max="12306" width="12" style="57" customWidth="1"/>
    <col min="12307" max="12307" width="1.1796875" style="57" customWidth="1"/>
    <col min="12308" max="12308" width="11.453125" style="57" customWidth="1"/>
    <col min="12309" max="12309" width="1.1796875" style="57" customWidth="1"/>
    <col min="12310" max="12310" width="15.81640625" style="57" customWidth="1"/>
    <col min="12311" max="12311" width="1" style="57" customWidth="1"/>
    <col min="12312" max="12312" width="10.1796875" style="57" customWidth="1"/>
    <col min="12313" max="12313" width="1.1796875" style="57" customWidth="1"/>
    <col min="12314" max="12314" width="11.81640625" style="57" customWidth="1"/>
    <col min="12315" max="12315" width="1.1796875" style="57" customWidth="1"/>
    <col min="12316" max="12316" width="15" style="57" customWidth="1"/>
    <col min="12317" max="12317" width="1.1796875" style="57" customWidth="1"/>
    <col min="12318" max="12318" width="13.1796875" style="57" customWidth="1"/>
    <col min="12319" max="12319" width="1.1796875" style="57" customWidth="1"/>
    <col min="12320" max="12320" width="13.1796875" style="57" customWidth="1"/>
    <col min="12321" max="12321" width="2.1796875" style="57" customWidth="1"/>
    <col min="12322" max="12548" width="9.1796875" style="57"/>
    <col min="12549" max="12549" width="44.6328125" style="57" customWidth="1"/>
    <col min="12550" max="12550" width="6.1796875" style="57" customWidth="1"/>
    <col min="12551" max="12551" width="1.1796875" style="57" customWidth="1"/>
    <col min="12552" max="12552" width="12" style="57" customWidth="1"/>
    <col min="12553" max="12553" width="1.1796875" style="57" customWidth="1"/>
    <col min="12554" max="12554" width="11.54296875" style="57" customWidth="1"/>
    <col min="12555" max="12555" width="1.1796875" style="57" customWidth="1"/>
    <col min="12556" max="12556" width="12.453125" style="57" customWidth="1"/>
    <col min="12557" max="12557" width="1.1796875" style="57" customWidth="1"/>
    <col min="12558" max="12558" width="10.453125" style="57" customWidth="1"/>
    <col min="12559" max="12559" width="1.1796875" style="57" customWidth="1"/>
    <col min="12560" max="12560" width="13.453125" style="57" customWidth="1"/>
    <col min="12561" max="12561" width="1.1796875" style="57" customWidth="1"/>
    <col min="12562" max="12562" width="12" style="57" customWidth="1"/>
    <col min="12563" max="12563" width="1.1796875" style="57" customWidth="1"/>
    <col min="12564" max="12564" width="11.453125" style="57" customWidth="1"/>
    <col min="12565" max="12565" width="1.1796875" style="57" customWidth="1"/>
    <col min="12566" max="12566" width="15.81640625" style="57" customWidth="1"/>
    <col min="12567" max="12567" width="1" style="57" customWidth="1"/>
    <col min="12568" max="12568" width="10.1796875" style="57" customWidth="1"/>
    <col min="12569" max="12569" width="1.1796875" style="57" customWidth="1"/>
    <col min="12570" max="12570" width="11.81640625" style="57" customWidth="1"/>
    <col min="12571" max="12571" width="1.1796875" style="57" customWidth="1"/>
    <col min="12572" max="12572" width="15" style="57" customWidth="1"/>
    <col min="12573" max="12573" width="1.1796875" style="57" customWidth="1"/>
    <col min="12574" max="12574" width="13.1796875" style="57" customWidth="1"/>
    <col min="12575" max="12575" width="1.1796875" style="57" customWidth="1"/>
    <col min="12576" max="12576" width="13.1796875" style="57" customWidth="1"/>
    <col min="12577" max="12577" width="2.1796875" style="57" customWidth="1"/>
    <col min="12578" max="12804" width="9.1796875" style="57"/>
    <col min="12805" max="12805" width="44.6328125" style="57" customWidth="1"/>
    <col min="12806" max="12806" width="6.1796875" style="57" customWidth="1"/>
    <col min="12807" max="12807" width="1.1796875" style="57" customWidth="1"/>
    <col min="12808" max="12808" width="12" style="57" customWidth="1"/>
    <col min="12809" max="12809" width="1.1796875" style="57" customWidth="1"/>
    <col min="12810" max="12810" width="11.54296875" style="57" customWidth="1"/>
    <col min="12811" max="12811" width="1.1796875" style="57" customWidth="1"/>
    <col min="12812" max="12812" width="12.453125" style="57" customWidth="1"/>
    <col min="12813" max="12813" width="1.1796875" style="57" customWidth="1"/>
    <col min="12814" max="12814" width="10.453125" style="57" customWidth="1"/>
    <col min="12815" max="12815" width="1.1796875" style="57" customWidth="1"/>
    <col min="12816" max="12816" width="13.453125" style="57" customWidth="1"/>
    <col min="12817" max="12817" width="1.1796875" style="57" customWidth="1"/>
    <col min="12818" max="12818" width="12" style="57" customWidth="1"/>
    <col min="12819" max="12819" width="1.1796875" style="57" customWidth="1"/>
    <col min="12820" max="12820" width="11.453125" style="57" customWidth="1"/>
    <col min="12821" max="12821" width="1.1796875" style="57" customWidth="1"/>
    <col min="12822" max="12822" width="15.81640625" style="57" customWidth="1"/>
    <col min="12823" max="12823" width="1" style="57" customWidth="1"/>
    <col min="12824" max="12824" width="10.1796875" style="57" customWidth="1"/>
    <col min="12825" max="12825" width="1.1796875" style="57" customWidth="1"/>
    <col min="12826" max="12826" width="11.81640625" style="57" customWidth="1"/>
    <col min="12827" max="12827" width="1.1796875" style="57" customWidth="1"/>
    <col min="12828" max="12828" width="15" style="57" customWidth="1"/>
    <col min="12829" max="12829" width="1.1796875" style="57" customWidth="1"/>
    <col min="12830" max="12830" width="13.1796875" style="57" customWidth="1"/>
    <col min="12831" max="12831" width="1.1796875" style="57" customWidth="1"/>
    <col min="12832" max="12832" width="13.1796875" style="57" customWidth="1"/>
    <col min="12833" max="12833" width="2.1796875" style="57" customWidth="1"/>
    <col min="12834" max="13060" width="9.1796875" style="57"/>
    <col min="13061" max="13061" width="44.6328125" style="57" customWidth="1"/>
    <col min="13062" max="13062" width="6.1796875" style="57" customWidth="1"/>
    <col min="13063" max="13063" width="1.1796875" style="57" customWidth="1"/>
    <col min="13064" max="13064" width="12" style="57" customWidth="1"/>
    <col min="13065" max="13065" width="1.1796875" style="57" customWidth="1"/>
    <col min="13066" max="13066" width="11.54296875" style="57" customWidth="1"/>
    <col min="13067" max="13067" width="1.1796875" style="57" customWidth="1"/>
    <col min="13068" max="13068" width="12.453125" style="57" customWidth="1"/>
    <col min="13069" max="13069" width="1.1796875" style="57" customWidth="1"/>
    <col min="13070" max="13070" width="10.453125" style="57" customWidth="1"/>
    <col min="13071" max="13071" width="1.1796875" style="57" customWidth="1"/>
    <col min="13072" max="13072" width="13.453125" style="57" customWidth="1"/>
    <col min="13073" max="13073" width="1.1796875" style="57" customWidth="1"/>
    <col min="13074" max="13074" width="12" style="57" customWidth="1"/>
    <col min="13075" max="13075" width="1.1796875" style="57" customWidth="1"/>
    <col min="13076" max="13076" width="11.453125" style="57" customWidth="1"/>
    <col min="13077" max="13077" width="1.1796875" style="57" customWidth="1"/>
    <col min="13078" max="13078" width="15.81640625" style="57" customWidth="1"/>
    <col min="13079" max="13079" width="1" style="57" customWidth="1"/>
    <col min="13080" max="13080" width="10.1796875" style="57" customWidth="1"/>
    <col min="13081" max="13081" width="1.1796875" style="57" customWidth="1"/>
    <col min="13082" max="13082" width="11.81640625" style="57" customWidth="1"/>
    <col min="13083" max="13083" width="1.1796875" style="57" customWidth="1"/>
    <col min="13084" max="13084" width="15" style="57" customWidth="1"/>
    <col min="13085" max="13085" width="1.1796875" style="57" customWidth="1"/>
    <col min="13086" max="13086" width="13.1796875" style="57" customWidth="1"/>
    <col min="13087" max="13087" width="1.1796875" style="57" customWidth="1"/>
    <col min="13088" max="13088" width="13.1796875" style="57" customWidth="1"/>
    <col min="13089" max="13089" width="2.1796875" style="57" customWidth="1"/>
    <col min="13090" max="13316" width="9.1796875" style="57"/>
    <col min="13317" max="13317" width="44.6328125" style="57" customWidth="1"/>
    <col min="13318" max="13318" width="6.1796875" style="57" customWidth="1"/>
    <col min="13319" max="13319" width="1.1796875" style="57" customWidth="1"/>
    <col min="13320" max="13320" width="12" style="57" customWidth="1"/>
    <col min="13321" max="13321" width="1.1796875" style="57" customWidth="1"/>
    <col min="13322" max="13322" width="11.54296875" style="57" customWidth="1"/>
    <col min="13323" max="13323" width="1.1796875" style="57" customWidth="1"/>
    <col min="13324" max="13324" width="12.453125" style="57" customWidth="1"/>
    <col min="13325" max="13325" width="1.1796875" style="57" customWidth="1"/>
    <col min="13326" max="13326" width="10.453125" style="57" customWidth="1"/>
    <col min="13327" max="13327" width="1.1796875" style="57" customWidth="1"/>
    <col min="13328" max="13328" width="13.453125" style="57" customWidth="1"/>
    <col min="13329" max="13329" width="1.1796875" style="57" customWidth="1"/>
    <col min="13330" max="13330" width="12" style="57" customWidth="1"/>
    <col min="13331" max="13331" width="1.1796875" style="57" customWidth="1"/>
    <col min="13332" max="13332" width="11.453125" style="57" customWidth="1"/>
    <col min="13333" max="13333" width="1.1796875" style="57" customWidth="1"/>
    <col min="13334" max="13334" width="15.81640625" style="57" customWidth="1"/>
    <col min="13335" max="13335" width="1" style="57" customWidth="1"/>
    <col min="13336" max="13336" width="10.1796875" style="57" customWidth="1"/>
    <col min="13337" max="13337" width="1.1796875" style="57" customWidth="1"/>
    <col min="13338" max="13338" width="11.81640625" style="57" customWidth="1"/>
    <col min="13339" max="13339" width="1.1796875" style="57" customWidth="1"/>
    <col min="13340" max="13340" width="15" style="57" customWidth="1"/>
    <col min="13341" max="13341" width="1.1796875" style="57" customWidth="1"/>
    <col min="13342" max="13342" width="13.1796875" style="57" customWidth="1"/>
    <col min="13343" max="13343" width="1.1796875" style="57" customWidth="1"/>
    <col min="13344" max="13344" width="13.1796875" style="57" customWidth="1"/>
    <col min="13345" max="13345" width="2.1796875" style="57" customWidth="1"/>
    <col min="13346" max="13572" width="9.1796875" style="57"/>
    <col min="13573" max="13573" width="44.6328125" style="57" customWidth="1"/>
    <col min="13574" max="13574" width="6.1796875" style="57" customWidth="1"/>
    <col min="13575" max="13575" width="1.1796875" style="57" customWidth="1"/>
    <col min="13576" max="13576" width="12" style="57" customWidth="1"/>
    <col min="13577" max="13577" width="1.1796875" style="57" customWidth="1"/>
    <col min="13578" max="13578" width="11.54296875" style="57" customWidth="1"/>
    <col min="13579" max="13579" width="1.1796875" style="57" customWidth="1"/>
    <col min="13580" max="13580" width="12.453125" style="57" customWidth="1"/>
    <col min="13581" max="13581" width="1.1796875" style="57" customWidth="1"/>
    <col min="13582" max="13582" width="10.453125" style="57" customWidth="1"/>
    <col min="13583" max="13583" width="1.1796875" style="57" customWidth="1"/>
    <col min="13584" max="13584" width="13.453125" style="57" customWidth="1"/>
    <col min="13585" max="13585" width="1.1796875" style="57" customWidth="1"/>
    <col min="13586" max="13586" width="12" style="57" customWidth="1"/>
    <col min="13587" max="13587" width="1.1796875" style="57" customWidth="1"/>
    <col min="13588" max="13588" width="11.453125" style="57" customWidth="1"/>
    <col min="13589" max="13589" width="1.1796875" style="57" customWidth="1"/>
    <col min="13590" max="13590" width="15.81640625" style="57" customWidth="1"/>
    <col min="13591" max="13591" width="1" style="57" customWidth="1"/>
    <col min="13592" max="13592" width="10.1796875" style="57" customWidth="1"/>
    <col min="13593" max="13593" width="1.1796875" style="57" customWidth="1"/>
    <col min="13594" max="13594" width="11.81640625" style="57" customWidth="1"/>
    <col min="13595" max="13595" width="1.1796875" style="57" customWidth="1"/>
    <col min="13596" max="13596" width="15" style="57" customWidth="1"/>
    <col min="13597" max="13597" width="1.1796875" style="57" customWidth="1"/>
    <col min="13598" max="13598" width="13.1796875" style="57" customWidth="1"/>
    <col min="13599" max="13599" width="1.1796875" style="57" customWidth="1"/>
    <col min="13600" max="13600" width="13.1796875" style="57" customWidth="1"/>
    <col min="13601" max="13601" width="2.1796875" style="57" customWidth="1"/>
    <col min="13602" max="13828" width="9.1796875" style="57"/>
    <col min="13829" max="13829" width="44.6328125" style="57" customWidth="1"/>
    <col min="13830" max="13830" width="6.1796875" style="57" customWidth="1"/>
    <col min="13831" max="13831" width="1.1796875" style="57" customWidth="1"/>
    <col min="13832" max="13832" width="12" style="57" customWidth="1"/>
    <col min="13833" max="13833" width="1.1796875" style="57" customWidth="1"/>
    <col min="13834" max="13834" width="11.54296875" style="57" customWidth="1"/>
    <col min="13835" max="13835" width="1.1796875" style="57" customWidth="1"/>
    <col min="13836" max="13836" width="12.453125" style="57" customWidth="1"/>
    <col min="13837" max="13837" width="1.1796875" style="57" customWidth="1"/>
    <col min="13838" max="13838" width="10.453125" style="57" customWidth="1"/>
    <col min="13839" max="13839" width="1.1796875" style="57" customWidth="1"/>
    <col min="13840" max="13840" width="13.453125" style="57" customWidth="1"/>
    <col min="13841" max="13841" width="1.1796875" style="57" customWidth="1"/>
    <col min="13842" max="13842" width="12" style="57" customWidth="1"/>
    <col min="13843" max="13843" width="1.1796875" style="57" customWidth="1"/>
    <col min="13844" max="13844" width="11.453125" style="57" customWidth="1"/>
    <col min="13845" max="13845" width="1.1796875" style="57" customWidth="1"/>
    <col min="13846" max="13846" width="15.81640625" style="57" customWidth="1"/>
    <col min="13847" max="13847" width="1" style="57" customWidth="1"/>
    <col min="13848" max="13848" width="10.1796875" style="57" customWidth="1"/>
    <col min="13849" max="13849" width="1.1796875" style="57" customWidth="1"/>
    <col min="13850" max="13850" width="11.81640625" style="57" customWidth="1"/>
    <col min="13851" max="13851" width="1.1796875" style="57" customWidth="1"/>
    <col min="13852" max="13852" width="15" style="57" customWidth="1"/>
    <col min="13853" max="13853" width="1.1796875" style="57" customWidth="1"/>
    <col min="13854" max="13854" width="13.1796875" style="57" customWidth="1"/>
    <col min="13855" max="13855" width="1.1796875" style="57" customWidth="1"/>
    <col min="13856" max="13856" width="13.1796875" style="57" customWidth="1"/>
    <col min="13857" max="13857" width="2.1796875" style="57" customWidth="1"/>
    <col min="13858" max="14084" width="9.1796875" style="57"/>
    <col min="14085" max="14085" width="44.6328125" style="57" customWidth="1"/>
    <col min="14086" max="14086" width="6.1796875" style="57" customWidth="1"/>
    <col min="14087" max="14087" width="1.1796875" style="57" customWidth="1"/>
    <col min="14088" max="14088" width="12" style="57" customWidth="1"/>
    <col min="14089" max="14089" width="1.1796875" style="57" customWidth="1"/>
    <col min="14090" max="14090" width="11.54296875" style="57" customWidth="1"/>
    <col min="14091" max="14091" width="1.1796875" style="57" customWidth="1"/>
    <col min="14092" max="14092" width="12.453125" style="57" customWidth="1"/>
    <col min="14093" max="14093" width="1.1796875" style="57" customWidth="1"/>
    <col min="14094" max="14094" width="10.453125" style="57" customWidth="1"/>
    <col min="14095" max="14095" width="1.1796875" style="57" customWidth="1"/>
    <col min="14096" max="14096" width="13.453125" style="57" customWidth="1"/>
    <col min="14097" max="14097" width="1.1796875" style="57" customWidth="1"/>
    <col min="14098" max="14098" width="12" style="57" customWidth="1"/>
    <col min="14099" max="14099" width="1.1796875" style="57" customWidth="1"/>
    <col min="14100" max="14100" width="11.453125" style="57" customWidth="1"/>
    <col min="14101" max="14101" width="1.1796875" style="57" customWidth="1"/>
    <col min="14102" max="14102" width="15.81640625" style="57" customWidth="1"/>
    <col min="14103" max="14103" width="1" style="57" customWidth="1"/>
    <col min="14104" max="14104" width="10.1796875" style="57" customWidth="1"/>
    <col min="14105" max="14105" width="1.1796875" style="57" customWidth="1"/>
    <col min="14106" max="14106" width="11.81640625" style="57" customWidth="1"/>
    <col min="14107" max="14107" width="1.1796875" style="57" customWidth="1"/>
    <col min="14108" max="14108" width="15" style="57" customWidth="1"/>
    <col min="14109" max="14109" width="1.1796875" style="57" customWidth="1"/>
    <col min="14110" max="14110" width="13.1796875" style="57" customWidth="1"/>
    <col min="14111" max="14111" width="1.1796875" style="57" customWidth="1"/>
    <col min="14112" max="14112" width="13.1796875" style="57" customWidth="1"/>
    <col min="14113" max="14113" width="2.1796875" style="57" customWidth="1"/>
    <col min="14114" max="14340" width="9.1796875" style="57"/>
    <col min="14341" max="14341" width="44.6328125" style="57" customWidth="1"/>
    <col min="14342" max="14342" width="6.1796875" style="57" customWidth="1"/>
    <col min="14343" max="14343" width="1.1796875" style="57" customWidth="1"/>
    <col min="14344" max="14344" width="12" style="57" customWidth="1"/>
    <col min="14345" max="14345" width="1.1796875" style="57" customWidth="1"/>
    <col min="14346" max="14346" width="11.54296875" style="57" customWidth="1"/>
    <col min="14347" max="14347" width="1.1796875" style="57" customWidth="1"/>
    <col min="14348" max="14348" width="12.453125" style="57" customWidth="1"/>
    <col min="14349" max="14349" width="1.1796875" style="57" customWidth="1"/>
    <col min="14350" max="14350" width="10.453125" style="57" customWidth="1"/>
    <col min="14351" max="14351" width="1.1796875" style="57" customWidth="1"/>
    <col min="14352" max="14352" width="13.453125" style="57" customWidth="1"/>
    <col min="14353" max="14353" width="1.1796875" style="57" customWidth="1"/>
    <col min="14354" max="14354" width="12" style="57" customWidth="1"/>
    <col min="14355" max="14355" width="1.1796875" style="57" customWidth="1"/>
    <col min="14356" max="14356" width="11.453125" style="57" customWidth="1"/>
    <col min="14357" max="14357" width="1.1796875" style="57" customWidth="1"/>
    <col min="14358" max="14358" width="15.81640625" style="57" customWidth="1"/>
    <col min="14359" max="14359" width="1" style="57" customWidth="1"/>
    <col min="14360" max="14360" width="10.1796875" style="57" customWidth="1"/>
    <col min="14361" max="14361" width="1.1796875" style="57" customWidth="1"/>
    <col min="14362" max="14362" width="11.81640625" style="57" customWidth="1"/>
    <col min="14363" max="14363" width="1.1796875" style="57" customWidth="1"/>
    <col min="14364" max="14364" width="15" style="57" customWidth="1"/>
    <col min="14365" max="14365" width="1.1796875" style="57" customWidth="1"/>
    <col min="14366" max="14366" width="13.1796875" style="57" customWidth="1"/>
    <col min="14367" max="14367" width="1.1796875" style="57" customWidth="1"/>
    <col min="14368" max="14368" width="13.1796875" style="57" customWidth="1"/>
    <col min="14369" max="14369" width="2.1796875" style="57" customWidth="1"/>
    <col min="14370" max="14596" width="9.1796875" style="57"/>
    <col min="14597" max="14597" width="44.6328125" style="57" customWidth="1"/>
    <col min="14598" max="14598" width="6.1796875" style="57" customWidth="1"/>
    <col min="14599" max="14599" width="1.1796875" style="57" customWidth="1"/>
    <col min="14600" max="14600" width="12" style="57" customWidth="1"/>
    <col min="14601" max="14601" width="1.1796875" style="57" customWidth="1"/>
    <col min="14602" max="14602" width="11.54296875" style="57" customWidth="1"/>
    <col min="14603" max="14603" width="1.1796875" style="57" customWidth="1"/>
    <col min="14604" max="14604" width="12.453125" style="57" customWidth="1"/>
    <col min="14605" max="14605" width="1.1796875" style="57" customWidth="1"/>
    <col min="14606" max="14606" width="10.453125" style="57" customWidth="1"/>
    <col min="14607" max="14607" width="1.1796875" style="57" customWidth="1"/>
    <col min="14608" max="14608" width="13.453125" style="57" customWidth="1"/>
    <col min="14609" max="14609" width="1.1796875" style="57" customWidth="1"/>
    <col min="14610" max="14610" width="12" style="57" customWidth="1"/>
    <col min="14611" max="14611" width="1.1796875" style="57" customWidth="1"/>
    <col min="14612" max="14612" width="11.453125" style="57" customWidth="1"/>
    <col min="14613" max="14613" width="1.1796875" style="57" customWidth="1"/>
    <col min="14614" max="14614" width="15.81640625" style="57" customWidth="1"/>
    <col min="14615" max="14615" width="1" style="57" customWidth="1"/>
    <col min="14616" max="14616" width="10.1796875" style="57" customWidth="1"/>
    <col min="14617" max="14617" width="1.1796875" style="57" customWidth="1"/>
    <col min="14618" max="14618" width="11.81640625" style="57" customWidth="1"/>
    <col min="14619" max="14619" width="1.1796875" style="57" customWidth="1"/>
    <col min="14620" max="14620" width="15" style="57" customWidth="1"/>
    <col min="14621" max="14621" width="1.1796875" style="57" customWidth="1"/>
    <col min="14622" max="14622" width="13.1796875" style="57" customWidth="1"/>
    <col min="14623" max="14623" width="1.1796875" style="57" customWidth="1"/>
    <col min="14624" max="14624" width="13.1796875" style="57" customWidth="1"/>
    <col min="14625" max="14625" width="2.1796875" style="57" customWidth="1"/>
    <col min="14626" max="14852" width="9.1796875" style="57"/>
    <col min="14853" max="14853" width="44.6328125" style="57" customWidth="1"/>
    <col min="14854" max="14854" width="6.1796875" style="57" customWidth="1"/>
    <col min="14855" max="14855" width="1.1796875" style="57" customWidth="1"/>
    <col min="14856" max="14856" width="12" style="57" customWidth="1"/>
    <col min="14857" max="14857" width="1.1796875" style="57" customWidth="1"/>
    <col min="14858" max="14858" width="11.54296875" style="57" customWidth="1"/>
    <col min="14859" max="14859" width="1.1796875" style="57" customWidth="1"/>
    <col min="14860" max="14860" width="12.453125" style="57" customWidth="1"/>
    <col min="14861" max="14861" width="1.1796875" style="57" customWidth="1"/>
    <col min="14862" max="14862" width="10.453125" style="57" customWidth="1"/>
    <col min="14863" max="14863" width="1.1796875" style="57" customWidth="1"/>
    <col min="14864" max="14864" width="13.453125" style="57" customWidth="1"/>
    <col min="14865" max="14865" width="1.1796875" style="57" customWidth="1"/>
    <col min="14866" max="14866" width="12" style="57" customWidth="1"/>
    <col min="14867" max="14867" width="1.1796875" style="57" customWidth="1"/>
    <col min="14868" max="14868" width="11.453125" style="57" customWidth="1"/>
    <col min="14869" max="14869" width="1.1796875" style="57" customWidth="1"/>
    <col min="14870" max="14870" width="15.81640625" style="57" customWidth="1"/>
    <col min="14871" max="14871" width="1" style="57" customWidth="1"/>
    <col min="14872" max="14872" width="10.1796875" style="57" customWidth="1"/>
    <col min="14873" max="14873" width="1.1796875" style="57" customWidth="1"/>
    <col min="14874" max="14874" width="11.81640625" style="57" customWidth="1"/>
    <col min="14875" max="14875" width="1.1796875" style="57" customWidth="1"/>
    <col min="14876" max="14876" width="15" style="57" customWidth="1"/>
    <col min="14877" max="14877" width="1.1796875" style="57" customWidth="1"/>
    <col min="14878" max="14878" width="13.1796875" style="57" customWidth="1"/>
    <col min="14879" max="14879" width="1.1796875" style="57" customWidth="1"/>
    <col min="14880" max="14880" width="13.1796875" style="57" customWidth="1"/>
    <col min="14881" max="14881" width="2.1796875" style="57" customWidth="1"/>
    <col min="14882" max="15108" width="9.1796875" style="57"/>
    <col min="15109" max="15109" width="44.6328125" style="57" customWidth="1"/>
    <col min="15110" max="15110" width="6.1796875" style="57" customWidth="1"/>
    <col min="15111" max="15111" width="1.1796875" style="57" customWidth="1"/>
    <col min="15112" max="15112" width="12" style="57" customWidth="1"/>
    <col min="15113" max="15113" width="1.1796875" style="57" customWidth="1"/>
    <col min="15114" max="15114" width="11.54296875" style="57" customWidth="1"/>
    <col min="15115" max="15115" width="1.1796875" style="57" customWidth="1"/>
    <col min="15116" max="15116" width="12.453125" style="57" customWidth="1"/>
    <col min="15117" max="15117" width="1.1796875" style="57" customWidth="1"/>
    <col min="15118" max="15118" width="10.453125" style="57" customWidth="1"/>
    <col min="15119" max="15119" width="1.1796875" style="57" customWidth="1"/>
    <col min="15120" max="15120" width="13.453125" style="57" customWidth="1"/>
    <col min="15121" max="15121" width="1.1796875" style="57" customWidth="1"/>
    <col min="15122" max="15122" width="12" style="57" customWidth="1"/>
    <col min="15123" max="15123" width="1.1796875" style="57" customWidth="1"/>
    <col min="15124" max="15124" width="11.453125" style="57" customWidth="1"/>
    <col min="15125" max="15125" width="1.1796875" style="57" customWidth="1"/>
    <col min="15126" max="15126" width="15.81640625" style="57" customWidth="1"/>
    <col min="15127" max="15127" width="1" style="57" customWidth="1"/>
    <col min="15128" max="15128" width="10.1796875" style="57" customWidth="1"/>
    <col min="15129" max="15129" width="1.1796875" style="57" customWidth="1"/>
    <col min="15130" max="15130" width="11.81640625" style="57" customWidth="1"/>
    <col min="15131" max="15131" width="1.1796875" style="57" customWidth="1"/>
    <col min="15132" max="15132" width="15" style="57" customWidth="1"/>
    <col min="15133" max="15133" width="1.1796875" style="57" customWidth="1"/>
    <col min="15134" max="15134" width="13.1796875" style="57" customWidth="1"/>
    <col min="15135" max="15135" width="1.1796875" style="57" customWidth="1"/>
    <col min="15136" max="15136" width="13.1796875" style="57" customWidth="1"/>
    <col min="15137" max="15137" width="2.1796875" style="57" customWidth="1"/>
    <col min="15138" max="15364" width="9.1796875" style="57"/>
    <col min="15365" max="15365" width="44.6328125" style="57" customWidth="1"/>
    <col min="15366" max="15366" width="6.1796875" style="57" customWidth="1"/>
    <col min="15367" max="15367" width="1.1796875" style="57" customWidth="1"/>
    <col min="15368" max="15368" width="12" style="57" customWidth="1"/>
    <col min="15369" max="15369" width="1.1796875" style="57" customWidth="1"/>
    <col min="15370" max="15370" width="11.54296875" style="57" customWidth="1"/>
    <col min="15371" max="15371" width="1.1796875" style="57" customWidth="1"/>
    <col min="15372" max="15372" width="12.453125" style="57" customWidth="1"/>
    <col min="15373" max="15373" width="1.1796875" style="57" customWidth="1"/>
    <col min="15374" max="15374" width="10.453125" style="57" customWidth="1"/>
    <col min="15375" max="15375" width="1.1796875" style="57" customWidth="1"/>
    <col min="15376" max="15376" width="13.453125" style="57" customWidth="1"/>
    <col min="15377" max="15377" width="1.1796875" style="57" customWidth="1"/>
    <col min="15378" max="15378" width="12" style="57" customWidth="1"/>
    <col min="15379" max="15379" width="1.1796875" style="57" customWidth="1"/>
    <col min="15380" max="15380" width="11.453125" style="57" customWidth="1"/>
    <col min="15381" max="15381" width="1.1796875" style="57" customWidth="1"/>
    <col min="15382" max="15382" width="15.81640625" style="57" customWidth="1"/>
    <col min="15383" max="15383" width="1" style="57" customWidth="1"/>
    <col min="15384" max="15384" width="10.1796875" style="57" customWidth="1"/>
    <col min="15385" max="15385" width="1.1796875" style="57" customWidth="1"/>
    <col min="15386" max="15386" width="11.81640625" style="57" customWidth="1"/>
    <col min="15387" max="15387" width="1.1796875" style="57" customWidth="1"/>
    <col min="15388" max="15388" width="15" style="57" customWidth="1"/>
    <col min="15389" max="15389" width="1.1796875" style="57" customWidth="1"/>
    <col min="15390" max="15390" width="13.1796875" style="57" customWidth="1"/>
    <col min="15391" max="15391" width="1.1796875" style="57" customWidth="1"/>
    <col min="15392" max="15392" width="13.1796875" style="57" customWidth="1"/>
    <col min="15393" max="15393" width="2.1796875" style="57" customWidth="1"/>
    <col min="15394" max="15620" width="9.1796875" style="57"/>
    <col min="15621" max="15621" width="44.6328125" style="57" customWidth="1"/>
    <col min="15622" max="15622" width="6.1796875" style="57" customWidth="1"/>
    <col min="15623" max="15623" width="1.1796875" style="57" customWidth="1"/>
    <col min="15624" max="15624" width="12" style="57" customWidth="1"/>
    <col min="15625" max="15625" width="1.1796875" style="57" customWidth="1"/>
    <col min="15626" max="15626" width="11.54296875" style="57" customWidth="1"/>
    <col min="15627" max="15627" width="1.1796875" style="57" customWidth="1"/>
    <col min="15628" max="15628" width="12.453125" style="57" customWidth="1"/>
    <col min="15629" max="15629" width="1.1796875" style="57" customWidth="1"/>
    <col min="15630" max="15630" width="10.453125" style="57" customWidth="1"/>
    <col min="15631" max="15631" width="1.1796875" style="57" customWidth="1"/>
    <col min="15632" max="15632" width="13.453125" style="57" customWidth="1"/>
    <col min="15633" max="15633" width="1.1796875" style="57" customWidth="1"/>
    <col min="15634" max="15634" width="12" style="57" customWidth="1"/>
    <col min="15635" max="15635" width="1.1796875" style="57" customWidth="1"/>
    <col min="15636" max="15636" width="11.453125" style="57" customWidth="1"/>
    <col min="15637" max="15637" width="1.1796875" style="57" customWidth="1"/>
    <col min="15638" max="15638" width="15.81640625" style="57" customWidth="1"/>
    <col min="15639" max="15639" width="1" style="57" customWidth="1"/>
    <col min="15640" max="15640" width="10.1796875" style="57" customWidth="1"/>
    <col min="15641" max="15641" width="1.1796875" style="57" customWidth="1"/>
    <col min="15642" max="15642" width="11.81640625" style="57" customWidth="1"/>
    <col min="15643" max="15643" width="1.1796875" style="57" customWidth="1"/>
    <col min="15644" max="15644" width="15" style="57" customWidth="1"/>
    <col min="15645" max="15645" width="1.1796875" style="57" customWidth="1"/>
    <col min="15646" max="15646" width="13.1796875" style="57" customWidth="1"/>
    <col min="15647" max="15647" width="1.1796875" style="57" customWidth="1"/>
    <col min="15648" max="15648" width="13.1796875" style="57" customWidth="1"/>
    <col min="15649" max="15649" width="2.1796875" style="57" customWidth="1"/>
    <col min="15650" max="15876" width="9.1796875" style="57"/>
    <col min="15877" max="15877" width="44.6328125" style="57" customWidth="1"/>
    <col min="15878" max="15878" width="6.1796875" style="57" customWidth="1"/>
    <col min="15879" max="15879" width="1.1796875" style="57" customWidth="1"/>
    <col min="15880" max="15880" width="12" style="57" customWidth="1"/>
    <col min="15881" max="15881" width="1.1796875" style="57" customWidth="1"/>
    <col min="15882" max="15882" width="11.54296875" style="57" customWidth="1"/>
    <col min="15883" max="15883" width="1.1796875" style="57" customWidth="1"/>
    <col min="15884" max="15884" width="12.453125" style="57" customWidth="1"/>
    <col min="15885" max="15885" width="1.1796875" style="57" customWidth="1"/>
    <col min="15886" max="15886" width="10.453125" style="57" customWidth="1"/>
    <col min="15887" max="15887" width="1.1796875" style="57" customWidth="1"/>
    <col min="15888" max="15888" width="13.453125" style="57" customWidth="1"/>
    <col min="15889" max="15889" width="1.1796875" style="57" customWidth="1"/>
    <col min="15890" max="15890" width="12" style="57" customWidth="1"/>
    <col min="15891" max="15891" width="1.1796875" style="57" customWidth="1"/>
    <col min="15892" max="15892" width="11.453125" style="57" customWidth="1"/>
    <col min="15893" max="15893" width="1.1796875" style="57" customWidth="1"/>
    <col min="15894" max="15894" width="15.81640625" style="57" customWidth="1"/>
    <col min="15895" max="15895" width="1" style="57" customWidth="1"/>
    <col min="15896" max="15896" width="10.1796875" style="57" customWidth="1"/>
    <col min="15897" max="15897" width="1.1796875" style="57" customWidth="1"/>
    <col min="15898" max="15898" width="11.81640625" style="57" customWidth="1"/>
    <col min="15899" max="15899" width="1.1796875" style="57" customWidth="1"/>
    <col min="15900" max="15900" width="15" style="57" customWidth="1"/>
    <col min="15901" max="15901" width="1.1796875" style="57" customWidth="1"/>
    <col min="15902" max="15902" width="13.1796875" style="57" customWidth="1"/>
    <col min="15903" max="15903" width="1.1796875" style="57" customWidth="1"/>
    <col min="15904" max="15904" width="13.1796875" style="57" customWidth="1"/>
    <col min="15905" max="15905" width="2.1796875" style="57" customWidth="1"/>
    <col min="15906" max="16132" width="9.1796875" style="57"/>
    <col min="16133" max="16133" width="44.6328125" style="57" customWidth="1"/>
    <col min="16134" max="16134" width="6.1796875" style="57" customWidth="1"/>
    <col min="16135" max="16135" width="1.1796875" style="57" customWidth="1"/>
    <col min="16136" max="16136" width="12" style="57" customWidth="1"/>
    <col min="16137" max="16137" width="1.1796875" style="57" customWidth="1"/>
    <col min="16138" max="16138" width="11.54296875" style="57" customWidth="1"/>
    <col min="16139" max="16139" width="1.1796875" style="57" customWidth="1"/>
    <col min="16140" max="16140" width="12.453125" style="57" customWidth="1"/>
    <col min="16141" max="16141" width="1.1796875" style="57" customWidth="1"/>
    <col min="16142" max="16142" width="10.453125" style="57" customWidth="1"/>
    <col min="16143" max="16143" width="1.1796875" style="57" customWidth="1"/>
    <col min="16144" max="16144" width="13.453125" style="57" customWidth="1"/>
    <col min="16145" max="16145" width="1.1796875" style="57" customWidth="1"/>
    <col min="16146" max="16146" width="12" style="57" customWidth="1"/>
    <col min="16147" max="16147" width="1.1796875" style="57" customWidth="1"/>
    <col min="16148" max="16148" width="11.453125" style="57" customWidth="1"/>
    <col min="16149" max="16149" width="1.1796875" style="57" customWidth="1"/>
    <col min="16150" max="16150" width="15.81640625" style="57" customWidth="1"/>
    <col min="16151" max="16151" width="1" style="57" customWidth="1"/>
    <col min="16152" max="16152" width="10.1796875" style="57" customWidth="1"/>
    <col min="16153" max="16153" width="1.1796875" style="57" customWidth="1"/>
    <col min="16154" max="16154" width="11.81640625" style="57" customWidth="1"/>
    <col min="16155" max="16155" width="1.1796875" style="57" customWidth="1"/>
    <col min="16156" max="16156" width="15" style="57" customWidth="1"/>
    <col min="16157" max="16157" width="1.1796875" style="57" customWidth="1"/>
    <col min="16158" max="16158" width="13.1796875" style="57" customWidth="1"/>
    <col min="16159" max="16159" width="1.1796875" style="57" customWidth="1"/>
    <col min="16160" max="16160" width="13.1796875" style="57" customWidth="1"/>
    <col min="16161" max="16161" width="2.1796875" style="57" customWidth="1"/>
    <col min="16162" max="16384" width="9.1796875" style="57"/>
  </cols>
  <sheetData>
    <row r="1" spans="1:34" s="98" customFormat="1" ht="20.149999999999999" customHeight="1">
      <c r="A1" s="96" t="s">
        <v>58</v>
      </c>
      <c r="B1" s="97"/>
      <c r="U1" s="99"/>
      <c r="V1" s="11"/>
      <c r="W1" s="11"/>
      <c r="X1" s="11"/>
      <c r="Y1" s="11"/>
      <c r="Z1" s="11"/>
    </row>
    <row r="2" spans="1:34" s="44" customFormat="1" ht="20.149999999999999" customHeight="1">
      <c r="A2" s="100" t="s">
        <v>91</v>
      </c>
      <c r="B2" s="101"/>
      <c r="T2" s="44" t="s">
        <v>115</v>
      </c>
      <c r="U2" s="102"/>
      <c r="V2" s="11"/>
      <c r="W2" s="11"/>
      <c r="X2" s="11"/>
      <c r="Y2" s="11"/>
      <c r="Z2" s="11"/>
    </row>
    <row r="3" spans="1:34" s="11" customFormat="1" ht="20.149999999999999" customHeight="1">
      <c r="A3" s="103"/>
      <c r="B3" s="104"/>
      <c r="U3" s="105"/>
    </row>
    <row r="4" spans="1:34" s="11" customFormat="1" ht="20.149999999999999" customHeight="1">
      <c r="A4" s="15"/>
      <c r="B4" s="104"/>
      <c r="C4" s="106"/>
      <c r="D4" s="242" t="s">
        <v>100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</row>
    <row r="5" spans="1:34" s="11" customFormat="1" ht="20.149999999999999" customHeight="1">
      <c r="A5" s="23"/>
      <c r="B5" s="104"/>
      <c r="C5" s="24"/>
      <c r="D5" s="48"/>
      <c r="E5" s="24"/>
      <c r="F5" s="48"/>
      <c r="G5" s="24"/>
      <c r="H5" s="48"/>
      <c r="I5" s="24"/>
      <c r="J5" s="244" t="s">
        <v>42</v>
      </c>
      <c r="K5" s="244"/>
      <c r="L5" s="244"/>
      <c r="M5" s="244"/>
      <c r="N5" s="244"/>
      <c r="O5" s="24"/>
      <c r="P5" s="24"/>
      <c r="Q5" s="24"/>
      <c r="R5" s="48"/>
      <c r="S5" s="24"/>
      <c r="T5" s="245" t="s">
        <v>162</v>
      </c>
      <c r="U5" s="245"/>
      <c r="V5" s="245"/>
      <c r="W5" s="245"/>
      <c r="X5" s="245"/>
      <c r="Y5" s="245"/>
      <c r="Z5" s="245"/>
      <c r="AA5" s="64"/>
      <c r="AB5" s="48"/>
      <c r="AC5" s="24"/>
      <c r="AD5" s="48"/>
      <c r="AE5" s="24"/>
      <c r="AF5" s="48"/>
      <c r="AG5" s="48"/>
    </row>
    <row r="6" spans="1:34" s="11" customFormat="1" ht="20.149999999999999" customHeight="1">
      <c r="A6" s="23"/>
      <c r="B6" s="104"/>
      <c r="C6" s="24"/>
      <c r="D6" s="48"/>
      <c r="E6" s="24"/>
      <c r="F6" s="48"/>
      <c r="G6" s="24"/>
      <c r="H6" s="48"/>
      <c r="I6" s="24"/>
      <c r="J6" s="24"/>
      <c r="K6" s="24"/>
      <c r="L6" s="24"/>
      <c r="M6" s="24"/>
      <c r="N6" s="24"/>
      <c r="O6" s="24"/>
      <c r="P6" s="24"/>
      <c r="Q6" s="24"/>
      <c r="R6" s="48"/>
      <c r="S6" s="24"/>
      <c r="T6" s="108"/>
      <c r="U6" s="109"/>
      <c r="V6" s="108"/>
      <c r="W6" s="108"/>
      <c r="X6" s="24" t="s">
        <v>239</v>
      </c>
      <c r="Y6" s="108"/>
      <c r="Z6" s="108"/>
      <c r="AA6" s="64"/>
      <c r="AB6" s="48"/>
      <c r="AC6" s="24"/>
      <c r="AD6" s="48"/>
      <c r="AE6" s="24"/>
      <c r="AF6" s="48"/>
      <c r="AG6" s="48"/>
    </row>
    <row r="7" spans="1:34" s="11" customFormat="1" ht="20.149999999999999" customHeight="1">
      <c r="A7" s="23"/>
      <c r="B7" s="104"/>
      <c r="C7" s="24"/>
      <c r="D7" s="48"/>
      <c r="E7" s="24"/>
      <c r="F7" s="48"/>
      <c r="G7" s="24"/>
      <c r="I7" s="24"/>
      <c r="R7" s="48"/>
      <c r="S7" s="24"/>
      <c r="U7" s="110"/>
      <c r="V7" s="108"/>
      <c r="W7" s="24"/>
      <c r="X7" s="24" t="s">
        <v>218</v>
      </c>
      <c r="Y7" s="24"/>
      <c r="Z7" s="57"/>
      <c r="AA7" s="108"/>
      <c r="AB7" s="48"/>
      <c r="AC7" s="24"/>
      <c r="AD7" s="48"/>
      <c r="AE7" s="24"/>
      <c r="AF7" s="48"/>
      <c r="AG7" s="48"/>
    </row>
    <row r="8" spans="1:34" s="11" customFormat="1" ht="20.149999999999999" customHeight="1">
      <c r="A8" s="23"/>
      <c r="B8" s="104"/>
      <c r="C8" s="24"/>
      <c r="D8" s="48"/>
      <c r="E8" s="24"/>
      <c r="F8" s="48"/>
      <c r="G8" s="24"/>
      <c r="H8" s="108" t="s">
        <v>296</v>
      </c>
      <c r="I8" s="24"/>
      <c r="J8" s="24"/>
      <c r="K8" s="24"/>
      <c r="L8" s="24"/>
      <c r="M8" s="24"/>
      <c r="N8" s="24"/>
      <c r="O8" s="24"/>
      <c r="P8" s="24"/>
      <c r="Q8" s="24"/>
      <c r="R8" s="48"/>
      <c r="S8" s="24"/>
      <c r="T8" s="24"/>
      <c r="U8" s="110"/>
      <c r="V8" s="108"/>
      <c r="W8" s="24"/>
      <c r="X8" s="108" t="s">
        <v>219</v>
      </c>
      <c r="Y8" s="24"/>
      <c r="Z8" s="57"/>
      <c r="AA8" s="108"/>
      <c r="AB8" s="48"/>
      <c r="AC8" s="24"/>
      <c r="AD8" s="48"/>
      <c r="AE8" s="24"/>
      <c r="AF8" s="48"/>
      <c r="AG8" s="48"/>
    </row>
    <row r="9" spans="1:34" s="11" customFormat="1" ht="20.149999999999999" customHeight="1">
      <c r="A9" s="23"/>
      <c r="B9" s="104"/>
      <c r="C9" s="29"/>
      <c r="D9" s="29"/>
      <c r="E9" s="24"/>
      <c r="F9" s="29"/>
      <c r="G9" s="24"/>
      <c r="H9" s="24" t="s">
        <v>135</v>
      </c>
      <c r="I9" s="24"/>
      <c r="J9" s="29"/>
      <c r="K9" s="29"/>
      <c r="L9" s="29"/>
      <c r="M9" s="24"/>
      <c r="N9" s="29"/>
      <c r="O9" s="29"/>
      <c r="P9" s="29"/>
      <c r="Q9" s="24"/>
      <c r="S9" s="24"/>
      <c r="T9" s="24"/>
      <c r="U9" s="110"/>
      <c r="V9" s="24"/>
      <c r="W9" s="24"/>
      <c r="X9" s="24" t="s">
        <v>363</v>
      </c>
      <c r="Y9" s="24"/>
      <c r="AA9" s="24"/>
      <c r="AB9" s="24" t="s">
        <v>68</v>
      </c>
      <c r="AC9" s="24"/>
      <c r="AD9" s="48"/>
      <c r="AE9" s="24"/>
      <c r="AF9" s="24"/>
    </row>
    <row r="10" spans="1:34" s="11" customFormat="1" ht="20.149999999999999" customHeight="1">
      <c r="A10" s="111"/>
      <c r="B10" s="14"/>
      <c r="C10" s="24"/>
      <c r="D10" s="24" t="s">
        <v>86</v>
      </c>
      <c r="E10" s="24"/>
      <c r="F10" s="24" t="s">
        <v>75</v>
      </c>
      <c r="G10" s="24"/>
      <c r="H10" s="24" t="s">
        <v>136</v>
      </c>
      <c r="I10" s="24"/>
      <c r="J10" s="24"/>
      <c r="K10" s="24"/>
      <c r="L10" s="24" t="s">
        <v>311</v>
      </c>
      <c r="R10" s="24" t="s">
        <v>158</v>
      </c>
      <c r="S10" s="24"/>
      <c r="T10" s="24"/>
      <c r="U10" s="112"/>
      <c r="V10" s="24"/>
      <c r="W10" s="24"/>
      <c r="X10" s="24" t="s">
        <v>220</v>
      </c>
      <c r="Y10" s="24"/>
      <c r="Z10" s="24" t="s">
        <v>163</v>
      </c>
      <c r="AA10" s="24"/>
      <c r="AB10" s="24" t="s">
        <v>51</v>
      </c>
      <c r="AC10" s="24"/>
      <c r="AD10" s="24" t="s">
        <v>82</v>
      </c>
      <c r="AE10" s="24"/>
    </row>
    <row r="11" spans="1:34" s="11" customFormat="1" ht="20.149999999999999" customHeight="1">
      <c r="A11" s="111"/>
      <c r="B11" s="14"/>
      <c r="C11" s="24"/>
      <c r="D11" s="24" t="s">
        <v>30</v>
      </c>
      <c r="E11" s="24"/>
      <c r="F11" s="24" t="s">
        <v>76</v>
      </c>
      <c r="G11" s="24"/>
      <c r="H11" s="24" t="s">
        <v>143</v>
      </c>
      <c r="I11" s="24"/>
      <c r="J11" s="24" t="s">
        <v>60</v>
      </c>
      <c r="K11" s="24"/>
      <c r="L11" s="24" t="s">
        <v>74</v>
      </c>
      <c r="M11" s="24"/>
      <c r="N11" s="24"/>
      <c r="O11" s="24"/>
      <c r="P11" s="24" t="s">
        <v>313</v>
      </c>
      <c r="Q11" s="24"/>
      <c r="R11" s="24" t="s">
        <v>157</v>
      </c>
      <c r="S11" s="24"/>
      <c r="T11" s="24" t="s">
        <v>165</v>
      </c>
      <c r="U11" s="110"/>
      <c r="V11" s="24" t="s">
        <v>170</v>
      </c>
      <c r="W11" s="24"/>
      <c r="X11" s="24" t="s">
        <v>221</v>
      </c>
      <c r="Y11" s="24"/>
      <c r="Z11" s="24" t="s">
        <v>164</v>
      </c>
      <c r="AA11" s="24"/>
      <c r="AB11" s="24" t="s">
        <v>61</v>
      </c>
      <c r="AC11" s="24"/>
      <c r="AD11" s="24" t="s">
        <v>83</v>
      </c>
      <c r="AE11" s="24"/>
      <c r="AF11" s="24" t="s">
        <v>14</v>
      </c>
    </row>
    <row r="12" spans="1:34" s="11" customFormat="1" ht="20.149999999999999" customHeight="1">
      <c r="A12" s="111"/>
      <c r="B12" s="29" t="s">
        <v>28</v>
      </c>
      <c r="C12" s="24"/>
      <c r="D12" s="24" t="s">
        <v>31</v>
      </c>
      <c r="E12" s="24"/>
      <c r="F12" s="24" t="s">
        <v>74</v>
      </c>
      <c r="G12" s="24"/>
      <c r="H12" s="24" t="s">
        <v>144</v>
      </c>
      <c r="I12" s="24"/>
      <c r="J12" s="24" t="s">
        <v>59</v>
      </c>
      <c r="K12" s="24"/>
      <c r="L12" s="24" t="s">
        <v>312</v>
      </c>
      <c r="M12" s="24"/>
      <c r="N12" s="24" t="s">
        <v>81</v>
      </c>
      <c r="O12" s="24"/>
      <c r="P12" s="24" t="s">
        <v>74</v>
      </c>
      <c r="Q12" s="24"/>
      <c r="R12" s="24" t="s">
        <v>121</v>
      </c>
      <c r="S12" s="24"/>
      <c r="T12" s="24" t="s">
        <v>59</v>
      </c>
      <c r="U12" s="110"/>
      <c r="V12" s="24" t="s">
        <v>59</v>
      </c>
      <c r="W12" s="24"/>
      <c r="X12" s="24" t="s">
        <v>222</v>
      </c>
      <c r="Y12" s="24"/>
      <c r="Z12" s="24" t="s">
        <v>134</v>
      </c>
      <c r="AA12" s="24"/>
      <c r="AB12" s="24" t="s">
        <v>62</v>
      </c>
      <c r="AC12" s="24"/>
      <c r="AD12" s="24" t="s">
        <v>71</v>
      </c>
      <c r="AE12" s="24"/>
      <c r="AF12" s="24" t="s">
        <v>35</v>
      </c>
    </row>
    <row r="13" spans="1:34" s="11" customFormat="1" ht="20.149999999999999" customHeight="1">
      <c r="A13" s="111"/>
      <c r="B13" s="14"/>
      <c r="C13" s="14"/>
      <c r="D13" s="243" t="s">
        <v>33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</row>
    <row r="14" spans="1:34" s="11" customFormat="1" ht="20.149999999999999" customHeight="1">
      <c r="A14" s="23" t="s">
        <v>303</v>
      </c>
      <c r="B14" s="14"/>
      <c r="C14" s="113"/>
      <c r="D14" s="114"/>
      <c r="E14" s="113"/>
      <c r="F14" s="114"/>
      <c r="G14" s="113"/>
      <c r="H14" s="114"/>
      <c r="I14" s="113"/>
      <c r="J14" s="114"/>
      <c r="K14" s="114"/>
      <c r="L14" s="114"/>
      <c r="M14" s="113"/>
      <c r="N14" s="114"/>
      <c r="O14" s="114"/>
      <c r="P14" s="114"/>
      <c r="Q14" s="113"/>
      <c r="R14" s="114"/>
      <c r="S14" s="113"/>
      <c r="T14" s="114"/>
      <c r="U14" s="115"/>
      <c r="V14" s="29"/>
      <c r="W14" s="24"/>
      <c r="X14" s="29"/>
      <c r="Y14" s="24"/>
      <c r="Z14" s="29"/>
      <c r="AA14" s="116"/>
      <c r="AB14" s="114"/>
      <c r="AC14" s="116"/>
      <c r="AD14" s="114"/>
      <c r="AE14" s="116"/>
      <c r="AF14" s="114"/>
    </row>
    <row r="15" spans="1:34" s="11" customFormat="1" ht="20" customHeight="1">
      <c r="A15" s="23" t="s">
        <v>244</v>
      </c>
      <c r="B15" s="18"/>
      <c r="C15" s="113"/>
      <c r="D15" s="117">
        <v>8983101</v>
      </c>
      <c r="E15" s="118"/>
      <c r="F15" s="117">
        <v>1684317</v>
      </c>
      <c r="G15" s="118"/>
      <c r="H15" s="117">
        <v>294547</v>
      </c>
      <c r="I15" s="118"/>
      <c r="J15" s="117">
        <v>900000</v>
      </c>
      <c r="K15" s="117"/>
      <c r="L15" s="180">
        <v>0</v>
      </c>
      <c r="M15" s="118"/>
      <c r="N15" s="117">
        <v>105826114</v>
      </c>
      <c r="O15" s="117"/>
      <c r="P15" s="180">
        <v>0</v>
      </c>
      <c r="Q15" s="118"/>
      <c r="R15" s="117">
        <v>9955000</v>
      </c>
      <c r="S15" s="118"/>
      <c r="T15" s="117">
        <v>-1813461</v>
      </c>
      <c r="U15" s="105"/>
      <c r="V15" s="117">
        <v>1029988</v>
      </c>
      <c r="W15" s="118"/>
      <c r="X15" s="117">
        <v>637</v>
      </c>
      <c r="Y15" s="118"/>
      <c r="Z15" s="194">
        <f>SUM(T15:X15)</f>
        <v>-782836</v>
      </c>
      <c r="AA15" s="118"/>
      <c r="AB15" s="194">
        <f>SUM(Z15,D15:R15)</f>
        <v>126860243</v>
      </c>
      <c r="AC15" s="118"/>
      <c r="AD15" s="117">
        <v>192750476</v>
      </c>
      <c r="AE15" s="118"/>
      <c r="AF15" s="194">
        <f>SUM(AB15:AD15)</f>
        <v>319610719</v>
      </c>
      <c r="AH15" s="117"/>
    </row>
    <row r="16" spans="1:34" s="11" customFormat="1" ht="20.149999999999999" customHeight="1">
      <c r="A16" s="23"/>
      <c r="B16" s="18"/>
      <c r="C16" s="113"/>
      <c r="D16" s="117"/>
      <c r="E16" s="118"/>
      <c r="F16" s="117"/>
      <c r="G16" s="118"/>
      <c r="H16" s="117"/>
      <c r="I16" s="118"/>
      <c r="J16" s="117"/>
      <c r="K16" s="117"/>
      <c r="L16" s="117"/>
      <c r="M16" s="118"/>
      <c r="N16" s="117"/>
      <c r="O16" s="117"/>
      <c r="P16" s="117"/>
      <c r="Q16" s="118"/>
      <c r="R16" s="117"/>
      <c r="S16" s="118"/>
      <c r="T16" s="117"/>
      <c r="U16" s="105"/>
      <c r="V16" s="117"/>
      <c r="W16" s="118"/>
      <c r="X16" s="117"/>
      <c r="Y16" s="118"/>
      <c r="Z16" s="117"/>
      <c r="AA16" s="118"/>
      <c r="AB16" s="117"/>
      <c r="AC16" s="118"/>
      <c r="AD16" s="117"/>
      <c r="AE16" s="118"/>
      <c r="AF16" s="117"/>
      <c r="AH16" s="118"/>
    </row>
    <row r="17" spans="1:34" s="11" customFormat="1" ht="20.149999999999999" customHeight="1">
      <c r="A17" s="42" t="s">
        <v>331</v>
      </c>
      <c r="B17" s="14"/>
      <c r="C17" s="113"/>
      <c r="D17" s="119"/>
      <c r="E17" s="120"/>
      <c r="F17" s="119"/>
      <c r="G17" s="121"/>
      <c r="H17" s="119"/>
      <c r="I17" s="120"/>
      <c r="J17" s="119"/>
      <c r="K17" s="119"/>
      <c r="L17" s="119"/>
      <c r="M17" s="120"/>
      <c r="N17" s="119"/>
      <c r="O17" s="119"/>
      <c r="P17" s="119"/>
      <c r="Q17" s="120"/>
      <c r="R17" s="122"/>
      <c r="S17" s="120"/>
      <c r="T17" s="119"/>
      <c r="U17" s="115"/>
      <c r="V17" s="29"/>
      <c r="W17" s="24"/>
      <c r="X17" s="29"/>
      <c r="Y17" s="24"/>
      <c r="Z17" s="29"/>
      <c r="AA17" s="79"/>
      <c r="AB17" s="119"/>
      <c r="AC17" s="79"/>
      <c r="AD17" s="119"/>
      <c r="AE17" s="79"/>
      <c r="AF17" s="119"/>
    </row>
    <row r="18" spans="1:34" s="11" customFormat="1" ht="20.149999999999999" customHeight="1">
      <c r="A18" s="42" t="s">
        <v>105</v>
      </c>
      <c r="B18" s="14"/>
      <c r="C18" s="113"/>
      <c r="D18" s="119"/>
      <c r="E18" s="120"/>
      <c r="F18" s="119"/>
      <c r="G18" s="121"/>
      <c r="H18" s="119"/>
      <c r="I18" s="120"/>
      <c r="J18" s="119"/>
      <c r="K18" s="119"/>
      <c r="L18" s="119"/>
      <c r="M18" s="120"/>
      <c r="N18" s="119"/>
      <c r="O18" s="119"/>
      <c r="P18" s="119"/>
      <c r="Q18" s="120"/>
      <c r="R18" s="122"/>
      <c r="S18" s="120"/>
      <c r="T18" s="119"/>
      <c r="U18" s="115"/>
      <c r="V18" s="57"/>
      <c r="X18" s="57"/>
      <c r="Z18" s="57"/>
      <c r="AA18" s="79"/>
      <c r="AB18" s="119"/>
      <c r="AC18" s="79"/>
      <c r="AD18" s="119"/>
      <c r="AE18" s="79"/>
      <c r="AF18" s="119"/>
    </row>
    <row r="19" spans="1:34" s="11" customFormat="1" ht="20.149999999999999" customHeight="1">
      <c r="A19" s="123" t="s">
        <v>142</v>
      </c>
      <c r="B19" s="14"/>
      <c r="C19" s="113"/>
      <c r="D19" s="119"/>
      <c r="E19" s="120"/>
      <c r="F19" s="119"/>
      <c r="G19" s="121"/>
      <c r="H19" s="119"/>
      <c r="I19" s="120"/>
      <c r="J19" s="119"/>
      <c r="K19" s="119"/>
      <c r="L19" s="119"/>
      <c r="M19" s="120"/>
      <c r="N19" s="119"/>
      <c r="O19" s="119"/>
      <c r="P19" s="119"/>
      <c r="Q19" s="120"/>
      <c r="R19" s="122"/>
      <c r="S19" s="120"/>
      <c r="T19" s="119"/>
      <c r="U19" s="115"/>
      <c r="V19" s="124"/>
      <c r="X19" s="42"/>
      <c r="Z19" s="124"/>
      <c r="AA19" s="79"/>
      <c r="AB19" s="119"/>
      <c r="AC19" s="79"/>
      <c r="AD19" s="119"/>
      <c r="AE19" s="79"/>
      <c r="AF19" s="119"/>
    </row>
    <row r="20" spans="1:34" s="11" customFormat="1" ht="20.149999999999999" customHeight="1">
      <c r="A20" s="11" t="s">
        <v>309</v>
      </c>
      <c r="B20" s="14" t="s">
        <v>339</v>
      </c>
      <c r="C20" s="113"/>
      <c r="D20" s="79">
        <v>0</v>
      </c>
      <c r="E20" s="120"/>
      <c r="F20" s="79">
        <v>0</v>
      </c>
      <c r="G20" s="121"/>
      <c r="H20" s="79">
        <v>0</v>
      </c>
      <c r="I20" s="120"/>
      <c r="J20" s="79">
        <v>0</v>
      </c>
      <c r="K20" s="121"/>
      <c r="L20" s="79">
        <v>2655065</v>
      </c>
      <c r="M20" s="120"/>
      <c r="N20" s="79">
        <v>-2655065</v>
      </c>
      <c r="O20" s="121"/>
      <c r="P20" s="79">
        <v>-2655065</v>
      </c>
      <c r="Q20" s="120"/>
      <c r="R20" s="79">
        <v>0</v>
      </c>
      <c r="S20" s="120"/>
      <c r="T20" s="79">
        <v>0</v>
      </c>
      <c r="U20" s="115"/>
      <c r="V20" s="79">
        <v>0</v>
      </c>
      <c r="W20" s="57"/>
      <c r="X20" s="79">
        <v>0</v>
      </c>
      <c r="Y20" s="57"/>
      <c r="Z20" s="79">
        <v>0</v>
      </c>
      <c r="AA20" s="79"/>
      <c r="AB20" s="223">
        <f>SUM(D20:R20,Z20)</f>
        <v>-2655065</v>
      </c>
      <c r="AC20" s="79"/>
      <c r="AD20" s="79">
        <v>0</v>
      </c>
      <c r="AE20" s="79"/>
      <c r="AF20" s="199">
        <f>SUM(AB20:AD20)</f>
        <v>-2655065</v>
      </c>
    </row>
    <row r="21" spans="1:34" s="11" customFormat="1" ht="20.149999999999999" customHeight="1">
      <c r="A21" s="11" t="s">
        <v>246</v>
      </c>
      <c r="B21" s="14" t="s">
        <v>269</v>
      </c>
      <c r="C21" s="113"/>
      <c r="D21" s="78">
        <v>0</v>
      </c>
      <c r="E21" s="79"/>
      <c r="F21" s="78">
        <v>0</v>
      </c>
      <c r="G21" s="79"/>
      <c r="H21" s="78">
        <v>0</v>
      </c>
      <c r="I21" s="79"/>
      <c r="J21" s="78">
        <v>0</v>
      </c>
      <c r="K21" s="79"/>
      <c r="L21" s="78">
        <v>0</v>
      </c>
      <c r="M21" s="79"/>
      <c r="N21" s="78">
        <v>-12127187</v>
      </c>
      <c r="O21" s="79"/>
      <c r="P21" s="78">
        <v>0</v>
      </c>
      <c r="Q21" s="79"/>
      <c r="R21" s="78">
        <v>0</v>
      </c>
      <c r="S21" s="79"/>
      <c r="T21" s="78">
        <v>0</v>
      </c>
      <c r="U21" s="115"/>
      <c r="V21" s="78">
        <v>0</v>
      </c>
      <c r="W21" s="125"/>
      <c r="X21" s="78">
        <v>0</v>
      </c>
      <c r="Y21" s="125"/>
      <c r="Z21" s="196">
        <v>0</v>
      </c>
      <c r="AA21" s="79"/>
      <c r="AB21" s="197">
        <f>SUM(D21:R21,Z21)</f>
        <v>-12127187</v>
      </c>
      <c r="AC21" s="79"/>
      <c r="AD21" s="78">
        <v>-2983301</v>
      </c>
      <c r="AE21" s="79"/>
      <c r="AF21" s="197">
        <f>SUM(AB21:AD21)</f>
        <v>-15110488</v>
      </c>
    </row>
    <row r="22" spans="1:34" s="11" customFormat="1" ht="20.149999999999999" customHeight="1">
      <c r="A22" s="123" t="s">
        <v>285</v>
      </c>
      <c r="B22" s="14"/>
      <c r="C22" s="113"/>
      <c r="D22" s="195">
        <f>SUM(D21)</f>
        <v>0</v>
      </c>
      <c r="E22" s="79"/>
      <c r="F22" s="195">
        <f>SUM(F21)</f>
        <v>0</v>
      </c>
      <c r="G22" s="79"/>
      <c r="H22" s="195">
        <f>SUM(H21)</f>
        <v>0</v>
      </c>
      <c r="I22" s="79"/>
      <c r="J22" s="195">
        <f>SUM(J21)</f>
        <v>0</v>
      </c>
      <c r="K22" s="180"/>
      <c r="L22" s="195">
        <f>SUM(L20:L21)</f>
        <v>2655065</v>
      </c>
      <c r="M22" s="79"/>
      <c r="N22" s="195">
        <f>SUM(N20:N21)</f>
        <v>-14782252</v>
      </c>
      <c r="O22" s="180"/>
      <c r="P22" s="195">
        <f>SUM(P20:P21)</f>
        <v>-2655065</v>
      </c>
      <c r="Q22" s="79"/>
      <c r="R22" s="195">
        <f>SUM(R21)</f>
        <v>0</v>
      </c>
      <c r="S22" s="79"/>
      <c r="T22" s="195">
        <f>SUM(T21)</f>
        <v>0</v>
      </c>
      <c r="U22" s="115"/>
      <c r="V22" s="195">
        <f>SUM(V21)</f>
        <v>0</v>
      </c>
      <c r="W22" s="125"/>
      <c r="X22" s="195">
        <f>SUM(X21)</f>
        <v>0</v>
      </c>
      <c r="Y22" s="125"/>
      <c r="Z22" s="195">
        <f>SUM(Z21)</f>
        <v>0</v>
      </c>
      <c r="AA22" s="79"/>
      <c r="AB22" s="195">
        <f>SUM(AB20:AB21)</f>
        <v>-14782252</v>
      </c>
      <c r="AC22" s="79"/>
      <c r="AD22" s="195">
        <f>SUM(AD20:AD21)</f>
        <v>-2983301</v>
      </c>
      <c r="AE22" s="79"/>
      <c r="AF22" s="195">
        <f>SUM(AF20:AF21)</f>
        <v>-17765553</v>
      </c>
    </row>
    <row r="23" spans="1:34" s="11" customFormat="1" ht="20.149999999999999" customHeight="1">
      <c r="A23" s="123"/>
      <c r="B23" s="14"/>
      <c r="C23" s="113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115"/>
      <c r="V23" s="79"/>
      <c r="W23" s="125"/>
      <c r="X23" s="79"/>
      <c r="Y23" s="125"/>
      <c r="Z23" s="126"/>
      <c r="AA23" s="79"/>
      <c r="AB23" s="79"/>
      <c r="AC23" s="79"/>
      <c r="AD23" s="79"/>
      <c r="AE23" s="79"/>
      <c r="AF23" s="79"/>
    </row>
    <row r="24" spans="1:34" s="11" customFormat="1" ht="20.149999999999999" customHeight="1">
      <c r="A24" s="123" t="s">
        <v>297</v>
      </c>
      <c r="B24" s="14"/>
      <c r="C24" s="113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115"/>
      <c r="V24" s="79"/>
      <c r="W24" s="125"/>
      <c r="X24" s="79"/>
      <c r="Y24" s="125"/>
      <c r="Z24" s="126"/>
      <c r="AA24" s="79"/>
      <c r="AB24" s="79"/>
      <c r="AC24" s="79"/>
      <c r="AD24" s="79"/>
      <c r="AE24" s="79"/>
      <c r="AF24" s="79"/>
    </row>
    <row r="25" spans="1:34" s="11" customFormat="1" ht="20.149999999999999" customHeight="1">
      <c r="A25" s="72" t="s">
        <v>357</v>
      </c>
      <c r="B25" s="14"/>
      <c r="C25" s="113"/>
      <c r="D25" s="79">
        <v>0</v>
      </c>
      <c r="E25" s="79"/>
      <c r="F25" s="79">
        <v>0</v>
      </c>
      <c r="G25" s="79"/>
      <c r="H25" s="79">
        <v>0</v>
      </c>
      <c r="I25" s="79"/>
      <c r="J25" s="79">
        <v>0</v>
      </c>
      <c r="K25" s="127"/>
      <c r="L25" s="79">
        <v>0</v>
      </c>
      <c r="M25" s="79"/>
      <c r="N25" s="79">
        <v>0</v>
      </c>
      <c r="O25" s="127"/>
      <c r="P25" s="79">
        <v>0</v>
      </c>
      <c r="Q25" s="79"/>
      <c r="R25" s="79">
        <v>0</v>
      </c>
      <c r="S25" s="79"/>
      <c r="T25" s="79">
        <v>0</v>
      </c>
      <c r="U25" s="115"/>
      <c r="V25" s="79">
        <v>0</v>
      </c>
      <c r="W25" s="125"/>
      <c r="X25" s="79">
        <v>0</v>
      </c>
      <c r="Y25" s="125"/>
      <c r="Z25" s="198">
        <f>SUM(T25:X25)</f>
        <v>0</v>
      </c>
      <c r="AA25" s="79"/>
      <c r="AB25" s="198">
        <f>SUM(D25:R25,Z25)</f>
        <v>0</v>
      </c>
      <c r="AC25" s="79"/>
      <c r="AD25" s="79">
        <v>16384</v>
      </c>
      <c r="AE25" s="79"/>
      <c r="AF25" s="199">
        <f>SUM(AB25:AD25)</f>
        <v>16384</v>
      </c>
    </row>
    <row r="26" spans="1:34" s="11" customFormat="1" ht="20.149999999999999" customHeight="1">
      <c r="A26" s="72" t="s">
        <v>358</v>
      </c>
      <c r="B26" s="14"/>
      <c r="C26" s="113"/>
      <c r="D26" s="78">
        <v>0</v>
      </c>
      <c r="E26" s="79"/>
      <c r="F26" s="78">
        <v>0</v>
      </c>
      <c r="G26" s="79"/>
      <c r="H26" s="78">
        <v>0</v>
      </c>
      <c r="I26" s="79"/>
      <c r="J26" s="78">
        <v>0</v>
      </c>
      <c r="K26" s="127"/>
      <c r="L26" s="78">
        <v>0</v>
      </c>
      <c r="M26" s="79"/>
      <c r="N26" s="78">
        <v>0</v>
      </c>
      <c r="O26" s="127"/>
      <c r="P26" s="78">
        <v>0</v>
      </c>
      <c r="Q26" s="79"/>
      <c r="R26" s="78">
        <v>0</v>
      </c>
      <c r="S26" s="79"/>
      <c r="T26" s="78">
        <v>0</v>
      </c>
      <c r="U26" s="115"/>
      <c r="V26" s="78">
        <v>0</v>
      </c>
      <c r="W26" s="125"/>
      <c r="X26" s="78">
        <v>0</v>
      </c>
      <c r="Y26" s="125"/>
      <c r="Z26" s="204">
        <v>0</v>
      </c>
      <c r="AA26" s="79"/>
      <c r="AB26" s="204">
        <f>SUM(D26:R26,Z26)</f>
        <v>0</v>
      </c>
      <c r="AC26" s="79"/>
      <c r="AD26" s="78">
        <v>55750</v>
      </c>
      <c r="AE26" s="79"/>
      <c r="AF26" s="197">
        <f>SUM(AB26:AD26)</f>
        <v>55750</v>
      </c>
    </row>
    <row r="27" spans="1:34" s="11" customFormat="1" ht="20.149999999999999" customHeight="1">
      <c r="A27" s="123" t="s">
        <v>298</v>
      </c>
      <c r="B27" s="14"/>
      <c r="C27" s="113"/>
      <c r="D27" s="195">
        <f>SUM(D25:D25)</f>
        <v>0</v>
      </c>
      <c r="E27" s="62"/>
      <c r="F27" s="195">
        <f>SUM(F25:F25)</f>
        <v>0</v>
      </c>
      <c r="G27" s="62"/>
      <c r="H27" s="195">
        <f>SUM(H25:H25)</f>
        <v>0</v>
      </c>
      <c r="I27" s="62"/>
      <c r="J27" s="195">
        <f>SUM(J25:J25)</f>
        <v>0</v>
      </c>
      <c r="K27" s="180"/>
      <c r="L27" s="195">
        <f>SUM(L25:L25)</f>
        <v>0</v>
      </c>
      <c r="M27" s="62"/>
      <c r="N27" s="195">
        <f>SUM(N25:N25)</f>
        <v>0</v>
      </c>
      <c r="O27" s="180"/>
      <c r="P27" s="195">
        <f>SUM(P25:P25)</f>
        <v>0</v>
      </c>
      <c r="Q27" s="62"/>
      <c r="R27" s="195">
        <f>SUM(R25:R25)</f>
        <v>0</v>
      </c>
      <c r="S27" s="62"/>
      <c r="T27" s="195">
        <f>SUM(T25:T25)</f>
        <v>0</v>
      </c>
      <c r="U27" s="128"/>
      <c r="V27" s="195">
        <f>SUM(V25:V25)</f>
        <v>0</v>
      </c>
      <c r="W27" s="129"/>
      <c r="X27" s="195">
        <f>SUM(X25:X25)</f>
        <v>0</v>
      </c>
      <c r="Y27" s="129"/>
      <c r="Z27" s="195">
        <f>SUM(Z25:Z25)</f>
        <v>0</v>
      </c>
      <c r="AA27" s="62"/>
      <c r="AB27" s="195">
        <f>SUM(AB25:AB25)</f>
        <v>0</v>
      </c>
      <c r="AC27" s="62"/>
      <c r="AD27" s="195">
        <f>SUM(AD25:AD26)</f>
        <v>72134</v>
      </c>
      <c r="AE27" s="62"/>
      <c r="AF27" s="195">
        <f>SUM(AF25:AF26)</f>
        <v>72134</v>
      </c>
    </row>
    <row r="28" spans="1:34" s="11" customFormat="1" ht="20.149999999999999" customHeight="1">
      <c r="A28" s="42" t="s">
        <v>300</v>
      </c>
      <c r="B28" s="14"/>
      <c r="C28" s="113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128"/>
      <c r="V28" s="62"/>
      <c r="W28" s="129"/>
      <c r="X28" s="62"/>
      <c r="Y28" s="129"/>
      <c r="Z28" s="94"/>
      <c r="AA28" s="62"/>
      <c r="AB28" s="62"/>
      <c r="AC28" s="62"/>
      <c r="AD28" s="62"/>
      <c r="AE28" s="62"/>
      <c r="AF28" s="62"/>
    </row>
    <row r="29" spans="1:34" s="11" customFormat="1" ht="20.149999999999999" customHeight="1">
      <c r="A29" s="42" t="s">
        <v>105</v>
      </c>
      <c r="B29" s="14"/>
      <c r="C29" s="113"/>
      <c r="D29" s="195">
        <f>D22+D27</f>
        <v>0</v>
      </c>
      <c r="E29" s="62"/>
      <c r="F29" s="195">
        <f>F22+F27</f>
        <v>0</v>
      </c>
      <c r="G29" s="62"/>
      <c r="H29" s="195">
        <f>H22+H27</f>
        <v>0</v>
      </c>
      <c r="I29" s="62"/>
      <c r="J29" s="195">
        <f>J22+J27</f>
        <v>0</v>
      </c>
      <c r="K29" s="180"/>
      <c r="L29" s="195">
        <f>L22+L27</f>
        <v>2655065</v>
      </c>
      <c r="M29" s="62"/>
      <c r="N29" s="195">
        <f>N22+N27</f>
        <v>-14782252</v>
      </c>
      <c r="O29" s="180"/>
      <c r="P29" s="195">
        <f>P22+P27</f>
        <v>-2655065</v>
      </c>
      <c r="Q29" s="62"/>
      <c r="R29" s="195">
        <f>R22+R27</f>
        <v>0</v>
      </c>
      <c r="S29" s="62"/>
      <c r="T29" s="195">
        <f>T22+T27</f>
        <v>0</v>
      </c>
      <c r="U29" s="128"/>
      <c r="V29" s="195">
        <f>V22+V27</f>
        <v>0</v>
      </c>
      <c r="W29" s="129"/>
      <c r="X29" s="195">
        <f>X22+X27</f>
        <v>0</v>
      </c>
      <c r="Y29" s="129"/>
      <c r="Z29" s="195">
        <f>Z22+Z27</f>
        <v>0</v>
      </c>
      <c r="AA29" s="62"/>
      <c r="AB29" s="195">
        <f>AB22+AB27</f>
        <v>-14782252</v>
      </c>
      <c r="AC29" s="62"/>
      <c r="AD29" s="195">
        <f>AD22+AD27</f>
        <v>-2911167</v>
      </c>
      <c r="AE29" s="62"/>
      <c r="AF29" s="195">
        <f>AF22+AF27</f>
        <v>-17693419</v>
      </c>
    </row>
    <row r="30" spans="1:34" s="11" customFormat="1" ht="20.149999999999999" customHeight="1">
      <c r="A30" s="123"/>
      <c r="B30" s="14"/>
      <c r="C30" s="113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15"/>
      <c r="V30" s="79"/>
      <c r="W30" s="125"/>
      <c r="X30" s="79"/>
      <c r="Y30" s="125"/>
      <c r="Z30" s="126"/>
      <c r="AA30" s="79"/>
      <c r="AB30" s="79"/>
      <c r="AC30" s="79"/>
      <c r="AD30" s="79"/>
      <c r="AE30" s="79"/>
      <c r="AF30" s="79"/>
    </row>
    <row r="31" spans="1:34" s="42" customFormat="1" ht="20.149999999999999" customHeight="1">
      <c r="A31" s="69" t="s">
        <v>84</v>
      </c>
      <c r="B31" s="54"/>
      <c r="C31" s="113"/>
      <c r="D31" s="93"/>
      <c r="E31" s="116"/>
      <c r="F31" s="93"/>
      <c r="G31" s="116"/>
      <c r="H31" s="93"/>
      <c r="I31" s="116"/>
      <c r="J31" s="93"/>
      <c r="K31" s="93"/>
      <c r="L31" s="93"/>
      <c r="M31" s="116"/>
      <c r="N31" s="93"/>
      <c r="O31" s="93"/>
      <c r="P31" s="93"/>
      <c r="Q31" s="116"/>
      <c r="R31" s="93"/>
      <c r="S31" s="116"/>
      <c r="T31" s="93"/>
      <c r="U31" s="115"/>
      <c r="V31" s="126"/>
      <c r="W31" s="126"/>
      <c r="X31" s="130"/>
      <c r="Y31" s="126"/>
      <c r="Z31" s="126"/>
      <c r="AA31" s="116"/>
      <c r="AB31" s="93"/>
      <c r="AC31" s="116"/>
      <c r="AD31" s="93"/>
      <c r="AE31" s="116"/>
      <c r="AF31" s="93"/>
      <c r="AG31" s="117"/>
      <c r="AH31" s="117"/>
    </row>
    <row r="32" spans="1:34" s="11" customFormat="1" ht="20.149999999999999" customHeight="1">
      <c r="A32" s="72" t="s">
        <v>95</v>
      </c>
      <c r="B32" s="10"/>
      <c r="C32" s="113"/>
      <c r="D32" s="120">
        <v>0</v>
      </c>
      <c r="E32" s="131"/>
      <c r="F32" s="120">
        <v>0</v>
      </c>
      <c r="G32" s="120"/>
      <c r="H32" s="120">
        <v>0</v>
      </c>
      <c r="I32" s="121"/>
      <c r="J32" s="120">
        <v>0</v>
      </c>
      <c r="K32" s="120"/>
      <c r="L32" s="120">
        <v>0</v>
      </c>
      <c r="M32" s="121"/>
      <c r="N32" s="200">
        <f>'PL-5-8'!D123</f>
        <v>20950221</v>
      </c>
      <c r="O32" s="200"/>
      <c r="P32" s="200">
        <v>0</v>
      </c>
      <c r="Q32" s="121"/>
      <c r="R32" s="120">
        <v>0</v>
      </c>
      <c r="S32" s="121"/>
      <c r="T32" s="120">
        <v>0</v>
      </c>
      <c r="U32" s="115"/>
      <c r="V32" s="120">
        <v>0</v>
      </c>
      <c r="W32" s="79"/>
      <c r="X32" s="120">
        <v>0</v>
      </c>
      <c r="Y32" s="79"/>
      <c r="Z32" s="199">
        <v>0</v>
      </c>
      <c r="AA32" s="131"/>
      <c r="AB32" s="199">
        <f>SUM(Z32,D32:R32)</f>
        <v>20950221</v>
      </c>
      <c r="AC32" s="131"/>
      <c r="AD32" s="200">
        <f>'PL-5-8'!D124</f>
        <v>2666700</v>
      </c>
      <c r="AE32" s="131"/>
      <c r="AF32" s="200">
        <f>SUM(AB32:AD32)</f>
        <v>23616921</v>
      </c>
      <c r="AG32" s="118"/>
      <c r="AH32" s="118"/>
    </row>
    <row r="33" spans="1:34" s="11" customFormat="1" ht="20.149999999999999" customHeight="1">
      <c r="A33" s="72" t="s">
        <v>87</v>
      </c>
      <c r="B33" s="14"/>
      <c r="C33" s="132"/>
      <c r="D33" s="78">
        <v>0</v>
      </c>
      <c r="E33" s="121"/>
      <c r="F33" s="78">
        <v>0</v>
      </c>
      <c r="G33" s="79"/>
      <c r="H33" s="78">
        <v>0</v>
      </c>
      <c r="I33" s="121"/>
      <c r="J33" s="78">
        <v>0</v>
      </c>
      <c r="K33" s="79"/>
      <c r="L33" s="78">
        <v>0</v>
      </c>
      <c r="M33" s="121"/>
      <c r="N33" s="78">
        <v>0</v>
      </c>
      <c r="O33" s="79"/>
      <c r="P33" s="78">
        <v>0</v>
      </c>
      <c r="Q33" s="121"/>
      <c r="R33" s="78">
        <v>0</v>
      </c>
      <c r="S33" s="121"/>
      <c r="T33" s="78">
        <v>-198181</v>
      </c>
      <c r="U33" s="115"/>
      <c r="V33" s="78">
        <v>-58289</v>
      </c>
      <c r="W33" s="126"/>
      <c r="X33" s="59">
        <v>-1931</v>
      </c>
      <c r="Y33" s="126"/>
      <c r="Z33" s="196">
        <v>-258401</v>
      </c>
      <c r="AA33" s="131"/>
      <c r="AB33" s="197">
        <f>SUM(Z33,D33:R33)</f>
        <v>-258401</v>
      </c>
      <c r="AC33" s="131"/>
      <c r="AD33" s="78">
        <v>-30167</v>
      </c>
      <c r="AE33" s="131"/>
      <c r="AF33" s="197">
        <f>SUM(AB33:AD33)</f>
        <v>-288568</v>
      </c>
      <c r="AG33" s="118"/>
      <c r="AH33" s="118"/>
    </row>
    <row r="34" spans="1:34" s="11" customFormat="1" ht="20.149999999999999" customHeight="1">
      <c r="A34" s="69" t="s">
        <v>78</v>
      </c>
      <c r="B34" s="10"/>
      <c r="D34" s="195">
        <f>SUM(D32:D33)</f>
        <v>0</v>
      </c>
      <c r="E34" s="119"/>
      <c r="F34" s="195">
        <f>SUM(F32:F33)</f>
        <v>0</v>
      </c>
      <c r="G34" s="62"/>
      <c r="H34" s="195">
        <f>SUM(H32:H33)</f>
        <v>0</v>
      </c>
      <c r="I34" s="119"/>
      <c r="J34" s="195">
        <f>SUM(J32:J33)</f>
        <v>0</v>
      </c>
      <c r="K34" s="180"/>
      <c r="L34" s="195">
        <f>SUM(L32:L33)</f>
        <v>0</v>
      </c>
      <c r="M34" s="119"/>
      <c r="N34" s="195">
        <f>SUM(N32:N33)</f>
        <v>20950221</v>
      </c>
      <c r="O34" s="180"/>
      <c r="P34" s="195">
        <f>SUM(P32:P33)</f>
        <v>0</v>
      </c>
      <c r="Q34" s="119"/>
      <c r="R34" s="195">
        <f>SUM(R32:R33)</f>
        <v>0</v>
      </c>
      <c r="S34" s="119"/>
      <c r="T34" s="195">
        <f>SUM(T32:T33)</f>
        <v>-198181</v>
      </c>
      <c r="U34" s="128"/>
      <c r="V34" s="195">
        <f>SUM(V32:V33)</f>
        <v>-58289</v>
      </c>
      <c r="W34" s="94"/>
      <c r="X34" s="201">
        <f>SUM(X32:X33)</f>
        <v>-1931</v>
      </c>
      <c r="Y34" s="94"/>
      <c r="Z34" s="202">
        <f>SUM(Z32:Z33)</f>
        <v>-258401</v>
      </c>
      <c r="AA34" s="133"/>
      <c r="AB34" s="195">
        <f>SUM(AB32:AB33)</f>
        <v>20691820</v>
      </c>
      <c r="AC34" s="133"/>
      <c r="AD34" s="195">
        <f>SUM(AD32:AD33)</f>
        <v>2636533</v>
      </c>
      <c r="AE34" s="133"/>
      <c r="AF34" s="195">
        <f>SUM(AB34:AD34)</f>
        <v>23328353</v>
      </c>
      <c r="AG34" s="118"/>
      <c r="AH34" s="118"/>
    </row>
    <row r="35" spans="1:34" s="11" customFormat="1" ht="20.149999999999999" customHeight="1">
      <c r="A35" s="69"/>
      <c r="B35" s="10"/>
      <c r="D35" s="62"/>
      <c r="E35" s="131"/>
      <c r="F35" s="62"/>
      <c r="G35" s="79"/>
      <c r="H35" s="129"/>
      <c r="I35" s="131"/>
      <c r="J35" s="62"/>
      <c r="K35" s="62"/>
      <c r="L35" s="62"/>
      <c r="M35" s="131"/>
      <c r="N35" s="129"/>
      <c r="O35" s="129"/>
      <c r="P35" s="129"/>
      <c r="Q35" s="131"/>
      <c r="R35" s="62"/>
      <c r="S35" s="131"/>
      <c r="T35" s="129"/>
      <c r="U35" s="115"/>
      <c r="V35" s="129"/>
      <c r="W35" s="131"/>
      <c r="X35" s="133"/>
      <c r="Y35" s="131"/>
      <c r="Z35" s="129"/>
      <c r="AA35" s="131"/>
      <c r="AB35" s="129"/>
      <c r="AC35" s="131"/>
      <c r="AD35" s="129"/>
      <c r="AE35" s="131"/>
      <c r="AF35" s="129"/>
      <c r="AG35" s="118"/>
      <c r="AH35" s="118"/>
    </row>
    <row r="36" spans="1:34" s="11" customFormat="1" ht="20" customHeight="1">
      <c r="A36" s="11" t="s">
        <v>258</v>
      </c>
      <c r="B36" s="10"/>
      <c r="D36" s="122"/>
      <c r="E36" s="133"/>
      <c r="F36" s="122"/>
      <c r="G36" s="122"/>
      <c r="H36" s="129"/>
      <c r="I36" s="119"/>
      <c r="J36" s="122"/>
      <c r="K36" s="122"/>
      <c r="L36" s="122"/>
      <c r="M36" s="133"/>
      <c r="N36" s="129"/>
      <c r="O36" s="129"/>
      <c r="P36" s="129"/>
      <c r="Q36" s="133"/>
      <c r="R36" s="122"/>
      <c r="S36" s="119"/>
      <c r="T36" s="129"/>
      <c r="U36" s="119"/>
      <c r="V36" s="56"/>
      <c r="W36" s="56"/>
      <c r="X36" s="56"/>
      <c r="Y36" s="56"/>
      <c r="Z36" s="130"/>
      <c r="AA36" s="133"/>
      <c r="AB36" s="129"/>
      <c r="AC36" s="133"/>
      <c r="AD36" s="129"/>
      <c r="AE36" s="133"/>
      <c r="AF36" s="129"/>
    </row>
    <row r="37" spans="1:34" s="11" customFormat="1" ht="20" customHeight="1">
      <c r="A37" s="11" t="s">
        <v>259</v>
      </c>
      <c r="B37" s="14"/>
      <c r="D37" s="66">
        <v>0</v>
      </c>
      <c r="E37" s="134"/>
      <c r="F37" s="66">
        <v>0</v>
      </c>
      <c r="G37" s="3"/>
      <c r="H37" s="66">
        <v>0</v>
      </c>
      <c r="I37" s="135"/>
      <c r="J37" s="66">
        <v>0</v>
      </c>
      <c r="K37" s="127"/>
      <c r="L37" s="66">
        <v>0</v>
      </c>
      <c r="M37" s="134"/>
      <c r="N37" s="66">
        <v>-228109</v>
      </c>
      <c r="O37" s="127"/>
      <c r="P37" s="66">
        <v>0</v>
      </c>
      <c r="Q37" s="134"/>
      <c r="R37" s="66">
        <v>0</v>
      </c>
      <c r="S37" s="135"/>
      <c r="T37" s="66">
        <v>0</v>
      </c>
      <c r="U37" s="135"/>
      <c r="V37" s="66">
        <v>0</v>
      </c>
      <c r="W37" s="127"/>
      <c r="X37" s="66">
        <v>0</v>
      </c>
      <c r="Y37" s="127"/>
      <c r="Z37" s="204">
        <v>0</v>
      </c>
      <c r="AA37" s="134"/>
      <c r="AB37" s="204">
        <f>SUM(Z37,D37:R37)</f>
        <v>-228109</v>
      </c>
      <c r="AC37" s="134"/>
      <c r="AD37" s="66">
        <v>0</v>
      </c>
      <c r="AE37" s="134"/>
      <c r="AF37" s="204">
        <f>SUM(AB37:AD37)</f>
        <v>-228109</v>
      </c>
    </row>
    <row r="38" spans="1:34" s="11" customFormat="1" ht="20.149999999999999" customHeight="1" thickBot="1">
      <c r="A38" s="42" t="s">
        <v>304</v>
      </c>
      <c r="B38" s="10"/>
      <c r="C38" s="136"/>
      <c r="D38" s="203">
        <f>D15+D29+D34+D37</f>
        <v>8983101</v>
      </c>
      <c r="E38" s="137"/>
      <c r="F38" s="203">
        <f>F15+F29+F34+F37</f>
        <v>1684317</v>
      </c>
      <c r="G38" s="137"/>
      <c r="H38" s="203">
        <f>H15+H29+H34+H37</f>
        <v>294547</v>
      </c>
      <c r="I38" s="121"/>
      <c r="J38" s="203">
        <f>J15+J29+J34+J37</f>
        <v>900000</v>
      </c>
      <c r="K38" s="217"/>
      <c r="L38" s="215">
        <f>L15+L29+L34+L37</f>
        <v>2655065</v>
      </c>
      <c r="M38" s="137"/>
      <c r="N38" s="203">
        <f>N15+N29+N34+N37</f>
        <v>111765974</v>
      </c>
      <c r="O38" s="217"/>
      <c r="P38" s="215">
        <f>P15+P29+P34+P37</f>
        <v>-2655065</v>
      </c>
      <c r="Q38" s="137"/>
      <c r="R38" s="203">
        <f>R15+R29+R34+R37</f>
        <v>9955000</v>
      </c>
      <c r="S38" s="121"/>
      <c r="T38" s="203">
        <f>T15+T29+T34+T37</f>
        <v>-2011642</v>
      </c>
      <c r="U38" s="115"/>
      <c r="V38" s="203">
        <f>V15+V29+V34+V37</f>
        <v>971699</v>
      </c>
      <c r="W38" s="138"/>
      <c r="X38" s="203">
        <f>X15+X29+X34+X37</f>
        <v>-1294</v>
      </c>
      <c r="Y38" s="138"/>
      <c r="Z38" s="203">
        <f>Z15+Z29+Z34+Z37</f>
        <v>-1041237</v>
      </c>
      <c r="AA38" s="137"/>
      <c r="AB38" s="203">
        <f>AB15+AB29+AB34+AB37</f>
        <v>132541702</v>
      </c>
      <c r="AC38" s="137"/>
      <c r="AD38" s="203">
        <f>AD15+AD29+AD34+AD37</f>
        <v>192475842</v>
      </c>
      <c r="AE38" s="137"/>
      <c r="AF38" s="203">
        <f>AF15+AF29+AF34+AF37</f>
        <v>325017544</v>
      </c>
      <c r="AG38" s="118"/>
    </row>
    <row r="39" spans="1:34" s="11" customFormat="1" ht="20" customHeight="1" thickTop="1">
      <c r="A39" s="17"/>
      <c r="B39" s="10"/>
      <c r="U39" s="105"/>
      <c r="V39" s="139"/>
      <c r="W39" s="125"/>
      <c r="X39" s="140"/>
      <c r="Y39" s="125"/>
      <c r="Z39" s="139"/>
    </row>
    <row r="40" spans="1:34" ht="20.25" customHeight="1">
      <c r="V40" s="79"/>
      <c r="W40" s="131"/>
      <c r="X40" s="131"/>
      <c r="Y40" s="131"/>
      <c r="Z40" s="118"/>
    </row>
    <row r="41" spans="1:34" ht="20.25" customHeight="1">
      <c r="V41" s="62"/>
      <c r="W41" s="131"/>
      <c r="X41" s="133"/>
      <c r="Y41" s="131"/>
      <c r="Z41" s="62"/>
    </row>
    <row r="42" spans="1:34" ht="20.25" customHeight="1">
      <c r="V42" s="133"/>
      <c r="W42" s="131"/>
      <c r="X42" s="133"/>
      <c r="Y42" s="131"/>
      <c r="Z42" s="133"/>
    </row>
    <row r="43" spans="1:34" ht="20.25" customHeight="1">
      <c r="E43" s="232"/>
      <c r="V43" s="133"/>
      <c r="W43" s="131"/>
      <c r="X43" s="133"/>
      <c r="Y43" s="131"/>
      <c r="Z43" s="133"/>
    </row>
    <row r="44" spans="1:34" ht="20.25" customHeight="1">
      <c r="A44" s="57"/>
      <c r="B44" s="57"/>
      <c r="V44" s="79"/>
      <c r="W44" s="131"/>
      <c r="X44" s="131"/>
      <c r="Y44" s="131"/>
      <c r="Z44" s="79"/>
    </row>
    <row r="45" spans="1:34" ht="20.25" customHeight="1">
      <c r="V45" s="233"/>
      <c r="W45" s="234"/>
      <c r="X45" s="233"/>
      <c r="Y45" s="234"/>
      <c r="Z45" s="233"/>
    </row>
    <row r="46" spans="1:34" ht="20.25" customHeight="1">
      <c r="V46" s="62"/>
    </row>
    <row r="47" spans="1:34" ht="20.25" customHeight="1">
      <c r="V47" s="11"/>
    </row>
    <row r="48" spans="1:34" ht="20.25" customHeight="1">
      <c r="V48" s="11"/>
    </row>
    <row r="49" spans="1:30" s="11" customFormat="1" ht="20.25" customHeight="1">
      <c r="A49" s="95"/>
      <c r="B49" s="10"/>
      <c r="D49" s="57"/>
      <c r="F49" s="57"/>
      <c r="H49" s="57"/>
      <c r="J49" s="57"/>
      <c r="K49" s="57"/>
      <c r="L49" s="57"/>
      <c r="N49" s="57"/>
      <c r="O49" s="57"/>
      <c r="P49" s="57"/>
      <c r="R49" s="57"/>
      <c r="T49" s="57"/>
      <c r="U49" s="231"/>
      <c r="V49" s="235"/>
      <c r="X49" s="57"/>
      <c r="Z49" s="57"/>
      <c r="AB49" s="57"/>
      <c r="AD49" s="57"/>
    </row>
    <row r="50" spans="1:30" s="11" customFormat="1" ht="20.25" customHeight="1">
      <c r="A50" s="95"/>
      <c r="B50" s="10"/>
      <c r="D50" s="57"/>
      <c r="F50" s="57"/>
      <c r="H50" s="57"/>
      <c r="J50" s="57"/>
      <c r="K50" s="57"/>
      <c r="L50" s="57"/>
      <c r="N50" s="57"/>
      <c r="O50" s="57"/>
      <c r="P50" s="57"/>
      <c r="R50" s="57"/>
      <c r="T50" s="57"/>
      <c r="U50" s="231"/>
      <c r="V50" s="236"/>
      <c r="X50" s="57"/>
      <c r="Z50" s="57"/>
      <c r="AB50" s="57"/>
      <c r="AD50" s="57"/>
    </row>
    <row r="51" spans="1:30" s="11" customFormat="1" ht="20.25" customHeight="1">
      <c r="A51" s="95"/>
      <c r="B51" s="10"/>
      <c r="D51" s="57"/>
      <c r="F51" s="57"/>
      <c r="H51" s="57"/>
      <c r="J51" s="57"/>
      <c r="K51" s="57"/>
      <c r="L51" s="57"/>
      <c r="N51" s="57"/>
      <c r="O51" s="57"/>
      <c r="P51" s="57"/>
      <c r="R51" s="57"/>
      <c r="T51" s="57"/>
      <c r="U51" s="231"/>
      <c r="V51" s="237"/>
      <c r="X51" s="57"/>
      <c r="Z51" s="57"/>
      <c r="AB51" s="57"/>
      <c r="AD51" s="57"/>
    </row>
    <row r="138" ht="14.5" customHeight="1"/>
    <row r="146" ht="14.5" customHeight="1"/>
    <row r="160" ht="14.5" customHeight="1"/>
    <row r="164" ht="14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AF4"/>
    <mergeCell ref="J5:N5"/>
    <mergeCell ref="T5:Z5"/>
    <mergeCell ref="D13:AF13"/>
  </mergeCells>
  <pageMargins left="0.8" right="0.7" top="0.48" bottom="0.6" header="0.5" footer="0.5"/>
  <pageSetup paperSize="9" scale="53" firstPageNumber="9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360C-1EF4-4A97-8EC9-DE0625F794DF}">
  <sheetPr>
    <tabColor theme="0"/>
    <pageSetUpPr fitToPage="1"/>
  </sheetPr>
  <dimension ref="A1:BC64"/>
  <sheetViews>
    <sheetView view="pageBreakPreview" zoomScaleNormal="68" zoomScaleSheetLayoutView="100" workbookViewId="0"/>
  </sheetViews>
  <sheetFormatPr defaultColWidth="9.1796875" defaultRowHeight="20.25" customHeight="1"/>
  <cols>
    <col min="1" max="1" width="48.6328125" style="95" customWidth="1"/>
    <col min="2" max="2" width="5.6328125" style="10" customWidth="1"/>
    <col min="3" max="3" width="1.1796875" style="11" customWidth="1"/>
    <col min="4" max="4" width="11.6328125" style="57" customWidth="1"/>
    <col min="5" max="5" width="1.1796875" style="11" customWidth="1"/>
    <col min="6" max="6" width="11.6328125" style="57" customWidth="1"/>
    <col min="7" max="7" width="1.1796875" style="11" customWidth="1"/>
    <col min="8" max="8" width="11.6328125" style="57" customWidth="1"/>
    <col min="9" max="9" width="1.1796875" style="11" customWidth="1"/>
    <col min="10" max="10" width="10.1796875" style="57" customWidth="1"/>
    <col min="11" max="11" width="1.1796875" style="11" customWidth="1"/>
    <col min="12" max="12" width="13.6328125" style="57" customWidth="1"/>
    <col min="13" max="13" width="1.1796875" style="11" customWidth="1"/>
    <col min="14" max="14" width="11.6328125" style="57" customWidth="1"/>
    <col min="15" max="15" width="1.1796875" style="11" customWidth="1"/>
    <col min="16" max="16" width="11.6328125" style="57" customWidth="1"/>
    <col min="17" max="17" width="1.1796875" style="231" customWidth="1"/>
    <col min="18" max="18" width="10.6328125" style="57" customWidth="1"/>
    <col min="19" max="19" width="1.1796875" style="11" customWidth="1"/>
    <col min="20" max="20" width="11.6328125" style="57" customWidth="1"/>
    <col min="21" max="21" width="1.1796875" style="11" customWidth="1"/>
    <col min="22" max="22" width="11.6328125" style="57" customWidth="1"/>
    <col min="23" max="23" width="1.1796875" style="11" customWidth="1"/>
    <col min="24" max="24" width="13.1796875" style="57" customWidth="1"/>
    <col min="25" max="25" width="1.1796875" style="11" customWidth="1"/>
    <col min="26" max="26" width="12.453125" style="57" customWidth="1"/>
    <col min="27" max="27" width="1.1796875" style="11" customWidth="1"/>
    <col min="28" max="28" width="12.54296875" style="57" customWidth="1"/>
    <col min="29" max="29" width="8.453125" style="57" customWidth="1"/>
    <col min="30" max="256" width="9.1796875" style="57"/>
    <col min="257" max="257" width="44.6328125" style="57" customWidth="1"/>
    <col min="258" max="258" width="6.1796875" style="57" customWidth="1"/>
    <col min="259" max="259" width="1.1796875" style="57" customWidth="1"/>
    <col min="260" max="260" width="12" style="57" customWidth="1"/>
    <col min="261" max="261" width="1.1796875" style="57" customWidth="1"/>
    <col min="262" max="262" width="11.54296875" style="57" customWidth="1"/>
    <col min="263" max="263" width="1.1796875" style="57" customWidth="1"/>
    <col min="264" max="264" width="12.453125" style="57" customWidth="1"/>
    <col min="265" max="265" width="1.1796875" style="57" customWidth="1"/>
    <col min="266" max="266" width="10.453125" style="57" customWidth="1"/>
    <col min="267" max="267" width="1.1796875" style="57" customWidth="1"/>
    <col min="268" max="268" width="13.453125" style="57" customWidth="1"/>
    <col min="269" max="269" width="1.1796875" style="57" customWidth="1"/>
    <col min="270" max="270" width="12" style="57" customWidth="1"/>
    <col min="271" max="271" width="1.1796875" style="57" customWidth="1"/>
    <col min="272" max="272" width="11.453125" style="57" customWidth="1"/>
    <col min="273" max="273" width="1.1796875" style="57" customWidth="1"/>
    <col min="274" max="274" width="15.81640625" style="57" customWidth="1"/>
    <col min="275" max="275" width="1" style="57" customWidth="1"/>
    <col min="276" max="276" width="10.1796875" style="57" customWidth="1"/>
    <col min="277" max="277" width="1.1796875" style="57" customWidth="1"/>
    <col min="278" max="278" width="11.81640625" style="57" customWidth="1"/>
    <col min="279" max="279" width="1.1796875" style="57" customWidth="1"/>
    <col min="280" max="280" width="15" style="57" customWidth="1"/>
    <col min="281" max="281" width="1.1796875" style="57" customWidth="1"/>
    <col min="282" max="282" width="13.1796875" style="57" customWidth="1"/>
    <col min="283" max="283" width="1.1796875" style="57" customWidth="1"/>
    <col min="284" max="284" width="13.1796875" style="57" customWidth="1"/>
    <col min="285" max="285" width="2.1796875" style="57" customWidth="1"/>
    <col min="286" max="512" width="9.1796875" style="57"/>
    <col min="513" max="513" width="44.6328125" style="57" customWidth="1"/>
    <col min="514" max="514" width="6.1796875" style="57" customWidth="1"/>
    <col min="515" max="515" width="1.1796875" style="57" customWidth="1"/>
    <col min="516" max="516" width="12" style="57" customWidth="1"/>
    <col min="517" max="517" width="1.1796875" style="57" customWidth="1"/>
    <col min="518" max="518" width="11.54296875" style="57" customWidth="1"/>
    <col min="519" max="519" width="1.1796875" style="57" customWidth="1"/>
    <col min="520" max="520" width="12.453125" style="57" customWidth="1"/>
    <col min="521" max="521" width="1.1796875" style="57" customWidth="1"/>
    <col min="522" max="522" width="10.453125" style="57" customWidth="1"/>
    <col min="523" max="523" width="1.1796875" style="57" customWidth="1"/>
    <col min="524" max="524" width="13.453125" style="57" customWidth="1"/>
    <col min="525" max="525" width="1.1796875" style="57" customWidth="1"/>
    <col min="526" max="526" width="12" style="57" customWidth="1"/>
    <col min="527" max="527" width="1.1796875" style="57" customWidth="1"/>
    <col min="528" max="528" width="11.453125" style="57" customWidth="1"/>
    <col min="529" max="529" width="1.1796875" style="57" customWidth="1"/>
    <col min="530" max="530" width="15.81640625" style="57" customWidth="1"/>
    <col min="531" max="531" width="1" style="57" customWidth="1"/>
    <col min="532" max="532" width="10.1796875" style="57" customWidth="1"/>
    <col min="533" max="533" width="1.1796875" style="57" customWidth="1"/>
    <col min="534" max="534" width="11.81640625" style="57" customWidth="1"/>
    <col min="535" max="535" width="1.1796875" style="57" customWidth="1"/>
    <col min="536" max="536" width="15" style="57" customWidth="1"/>
    <col min="537" max="537" width="1.1796875" style="57" customWidth="1"/>
    <col min="538" max="538" width="13.1796875" style="57" customWidth="1"/>
    <col min="539" max="539" width="1.1796875" style="57" customWidth="1"/>
    <col min="540" max="540" width="13.1796875" style="57" customWidth="1"/>
    <col min="541" max="541" width="2.1796875" style="57" customWidth="1"/>
    <col min="542" max="768" width="9.1796875" style="57"/>
    <col min="769" max="769" width="44.6328125" style="57" customWidth="1"/>
    <col min="770" max="770" width="6.1796875" style="57" customWidth="1"/>
    <col min="771" max="771" width="1.1796875" style="57" customWidth="1"/>
    <col min="772" max="772" width="12" style="57" customWidth="1"/>
    <col min="773" max="773" width="1.1796875" style="57" customWidth="1"/>
    <col min="774" max="774" width="11.54296875" style="57" customWidth="1"/>
    <col min="775" max="775" width="1.1796875" style="57" customWidth="1"/>
    <col min="776" max="776" width="12.453125" style="57" customWidth="1"/>
    <col min="777" max="777" width="1.1796875" style="57" customWidth="1"/>
    <col min="778" max="778" width="10.453125" style="57" customWidth="1"/>
    <col min="779" max="779" width="1.1796875" style="57" customWidth="1"/>
    <col min="780" max="780" width="13.453125" style="57" customWidth="1"/>
    <col min="781" max="781" width="1.1796875" style="57" customWidth="1"/>
    <col min="782" max="782" width="12" style="57" customWidth="1"/>
    <col min="783" max="783" width="1.1796875" style="57" customWidth="1"/>
    <col min="784" max="784" width="11.453125" style="57" customWidth="1"/>
    <col min="785" max="785" width="1.1796875" style="57" customWidth="1"/>
    <col min="786" max="786" width="15.81640625" style="57" customWidth="1"/>
    <col min="787" max="787" width="1" style="57" customWidth="1"/>
    <col min="788" max="788" width="10.1796875" style="57" customWidth="1"/>
    <col min="789" max="789" width="1.1796875" style="57" customWidth="1"/>
    <col min="790" max="790" width="11.81640625" style="57" customWidth="1"/>
    <col min="791" max="791" width="1.1796875" style="57" customWidth="1"/>
    <col min="792" max="792" width="15" style="57" customWidth="1"/>
    <col min="793" max="793" width="1.1796875" style="57" customWidth="1"/>
    <col min="794" max="794" width="13.1796875" style="57" customWidth="1"/>
    <col min="795" max="795" width="1.1796875" style="57" customWidth="1"/>
    <col min="796" max="796" width="13.1796875" style="57" customWidth="1"/>
    <col min="797" max="797" width="2.1796875" style="57" customWidth="1"/>
    <col min="798" max="1024" width="9.1796875" style="57"/>
    <col min="1025" max="1025" width="44.6328125" style="57" customWidth="1"/>
    <col min="1026" max="1026" width="6.1796875" style="57" customWidth="1"/>
    <col min="1027" max="1027" width="1.1796875" style="57" customWidth="1"/>
    <col min="1028" max="1028" width="12" style="57" customWidth="1"/>
    <col min="1029" max="1029" width="1.1796875" style="57" customWidth="1"/>
    <col min="1030" max="1030" width="11.54296875" style="57" customWidth="1"/>
    <col min="1031" max="1031" width="1.1796875" style="57" customWidth="1"/>
    <col min="1032" max="1032" width="12.453125" style="57" customWidth="1"/>
    <col min="1033" max="1033" width="1.1796875" style="57" customWidth="1"/>
    <col min="1034" max="1034" width="10.453125" style="57" customWidth="1"/>
    <col min="1035" max="1035" width="1.1796875" style="57" customWidth="1"/>
    <col min="1036" max="1036" width="13.453125" style="57" customWidth="1"/>
    <col min="1037" max="1037" width="1.1796875" style="57" customWidth="1"/>
    <col min="1038" max="1038" width="12" style="57" customWidth="1"/>
    <col min="1039" max="1039" width="1.1796875" style="57" customWidth="1"/>
    <col min="1040" max="1040" width="11.453125" style="57" customWidth="1"/>
    <col min="1041" max="1041" width="1.1796875" style="57" customWidth="1"/>
    <col min="1042" max="1042" width="15.81640625" style="57" customWidth="1"/>
    <col min="1043" max="1043" width="1" style="57" customWidth="1"/>
    <col min="1044" max="1044" width="10.1796875" style="57" customWidth="1"/>
    <col min="1045" max="1045" width="1.1796875" style="57" customWidth="1"/>
    <col min="1046" max="1046" width="11.81640625" style="57" customWidth="1"/>
    <col min="1047" max="1047" width="1.1796875" style="57" customWidth="1"/>
    <col min="1048" max="1048" width="15" style="57" customWidth="1"/>
    <col min="1049" max="1049" width="1.1796875" style="57" customWidth="1"/>
    <col min="1050" max="1050" width="13.1796875" style="57" customWidth="1"/>
    <col min="1051" max="1051" width="1.1796875" style="57" customWidth="1"/>
    <col min="1052" max="1052" width="13.1796875" style="57" customWidth="1"/>
    <col min="1053" max="1053" width="2.1796875" style="57" customWidth="1"/>
    <col min="1054" max="1280" width="9.1796875" style="57"/>
    <col min="1281" max="1281" width="44.6328125" style="57" customWidth="1"/>
    <col min="1282" max="1282" width="6.1796875" style="57" customWidth="1"/>
    <col min="1283" max="1283" width="1.1796875" style="57" customWidth="1"/>
    <col min="1284" max="1284" width="12" style="57" customWidth="1"/>
    <col min="1285" max="1285" width="1.1796875" style="57" customWidth="1"/>
    <col min="1286" max="1286" width="11.54296875" style="57" customWidth="1"/>
    <col min="1287" max="1287" width="1.1796875" style="57" customWidth="1"/>
    <col min="1288" max="1288" width="12.453125" style="57" customWidth="1"/>
    <col min="1289" max="1289" width="1.1796875" style="57" customWidth="1"/>
    <col min="1290" max="1290" width="10.453125" style="57" customWidth="1"/>
    <col min="1291" max="1291" width="1.1796875" style="57" customWidth="1"/>
    <col min="1292" max="1292" width="13.453125" style="57" customWidth="1"/>
    <col min="1293" max="1293" width="1.1796875" style="57" customWidth="1"/>
    <col min="1294" max="1294" width="12" style="57" customWidth="1"/>
    <col min="1295" max="1295" width="1.1796875" style="57" customWidth="1"/>
    <col min="1296" max="1296" width="11.453125" style="57" customWidth="1"/>
    <col min="1297" max="1297" width="1.1796875" style="57" customWidth="1"/>
    <col min="1298" max="1298" width="15.81640625" style="57" customWidth="1"/>
    <col min="1299" max="1299" width="1" style="57" customWidth="1"/>
    <col min="1300" max="1300" width="10.1796875" style="57" customWidth="1"/>
    <col min="1301" max="1301" width="1.1796875" style="57" customWidth="1"/>
    <col min="1302" max="1302" width="11.81640625" style="57" customWidth="1"/>
    <col min="1303" max="1303" width="1.1796875" style="57" customWidth="1"/>
    <col min="1304" max="1304" width="15" style="57" customWidth="1"/>
    <col min="1305" max="1305" width="1.1796875" style="57" customWidth="1"/>
    <col min="1306" max="1306" width="13.1796875" style="57" customWidth="1"/>
    <col min="1307" max="1307" width="1.1796875" style="57" customWidth="1"/>
    <col min="1308" max="1308" width="13.1796875" style="57" customWidth="1"/>
    <col min="1309" max="1309" width="2.1796875" style="57" customWidth="1"/>
    <col min="1310" max="1536" width="9.1796875" style="57"/>
    <col min="1537" max="1537" width="44.6328125" style="57" customWidth="1"/>
    <col min="1538" max="1538" width="6.1796875" style="57" customWidth="1"/>
    <col min="1539" max="1539" width="1.1796875" style="57" customWidth="1"/>
    <col min="1540" max="1540" width="12" style="57" customWidth="1"/>
    <col min="1541" max="1541" width="1.1796875" style="57" customWidth="1"/>
    <col min="1542" max="1542" width="11.54296875" style="57" customWidth="1"/>
    <col min="1543" max="1543" width="1.1796875" style="57" customWidth="1"/>
    <col min="1544" max="1544" width="12.453125" style="57" customWidth="1"/>
    <col min="1545" max="1545" width="1.1796875" style="57" customWidth="1"/>
    <col min="1546" max="1546" width="10.453125" style="57" customWidth="1"/>
    <col min="1547" max="1547" width="1.1796875" style="57" customWidth="1"/>
    <col min="1548" max="1548" width="13.453125" style="57" customWidth="1"/>
    <col min="1549" max="1549" width="1.1796875" style="57" customWidth="1"/>
    <col min="1550" max="1550" width="12" style="57" customWidth="1"/>
    <col min="1551" max="1551" width="1.1796875" style="57" customWidth="1"/>
    <col min="1552" max="1552" width="11.453125" style="57" customWidth="1"/>
    <col min="1553" max="1553" width="1.1796875" style="57" customWidth="1"/>
    <col min="1554" max="1554" width="15.81640625" style="57" customWidth="1"/>
    <col min="1555" max="1555" width="1" style="57" customWidth="1"/>
    <col min="1556" max="1556" width="10.1796875" style="57" customWidth="1"/>
    <col min="1557" max="1557" width="1.1796875" style="57" customWidth="1"/>
    <col min="1558" max="1558" width="11.81640625" style="57" customWidth="1"/>
    <col min="1559" max="1559" width="1.1796875" style="57" customWidth="1"/>
    <col min="1560" max="1560" width="15" style="57" customWidth="1"/>
    <col min="1561" max="1561" width="1.1796875" style="57" customWidth="1"/>
    <col min="1562" max="1562" width="13.1796875" style="57" customWidth="1"/>
    <col min="1563" max="1563" width="1.1796875" style="57" customWidth="1"/>
    <col min="1564" max="1564" width="13.1796875" style="57" customWidth="1"/>
    <col min="1565" max="1565" width="2.1796875" style="57" customWidth="1"/>
    <col min="1566" max="1792" width="9.1796875" style="57"/>
    <col min="1793" max="1793" width="44.6328125" style="57" customWidth="1"/>
    <col min="1794" max="1794" width="6.1796875" style="57" customWidth="1"/>
    <col min="1795" max="1795" width="1.1796875" style="57" customWidth="1"/>
    <col min="1796" max="1796" width="12" style="57" customWidth="1"/>
    <col min="1797" max="1797" width="1.1796875" style="57" customWidth="1"/>
    <col min="1798" max="1798" width="11.54296875" style="57" customWidth="1"/>
    <col min="1799" max="1799" width="1.1796875" style="57" customWidth="1"/>
    <col min="1800" max="1800" width="12.453125" style="57" customWidth="1"/>
    <col min="1801" max="1801" width="1.1796875" style="57" customWidth="1"/>
    <col min="1802" max="1802" width="10.453125" style="57" customWidth="1"/>
    <col min="1803" max="1803" width="1.1796875" style="57" customWidth="1"/>
    <col min="1804" max="1804" width="13.453125" style="57" customWidth="1"/>
    <col min="1805" max="1805" width="1.1796875" style="57" customWidth="1"/>
    <col min="1806" max="1806" width="12" style="57" customWidth="1"/>
    <col min="1807" max="1807" width="1.1796875" style="57" customWidth="1"/>
    <col min="1808" max="1808" width="11.453125" style="57" customWidth="1"/>
    <col min="1809" max="1809" width="1.1796875" style="57" customWidth="1"/>
    <col min="1810" max="1810" width="15.81640625" style="57" customWidth="1"/>
    <col min="1811" max="1811" width="1" style="57" customWidth="1"/>
    <col min="1812" max="1812" width="10.1796875" style="57" customWidth="1"/>
    <col min="1813" max="1813" width="1.1796875" style="57" customWidth="1"/>
    <col min="1814" max="1814" width="11.81640625" style="57" customWidth="1"/>
    <col min="1815" max="1815" width="1.1796875" style="57" customWidth="1"/>
    <col min="1816" max="1816" width="15" style="57" customWidth="1"/>
    <col min="1817" max="1817" width="1.1796875" style="57" customWidth="1"/>
    <col min="1818" max="1818" width="13.1796875" style="57" customWidth="1"/>
    <col min="1819" max="1819" width="1.1796875" style="57" customWidth="1"/>
    <col min="1820" max="1820" width="13.1796875" style="57" customWidth="1"/>
    <col min="1821" max="1821" width="2.1796875" style="57" customWidth="1"/>
    <col min="1822" max="2048" width="9.1796875" style="57"/>
    <col min="2049" max="2049" width="44.6328125" style="57" customWidth="1"/>
    <col min="2050" max="2050" width="6.1796875" style="57" customWidth="1"/>
    <col min="2051" max="2051" width="1.1796875" style="57" customWidth="1"/>
    <col min="2052" max="2052" width="12" style="57" customWidth="1"/>
    <col min="2053" max="2053" width="1.1796875" style="57" customWidth="1"/>
    <col min="2054" max="2054" width="11.54296875" style="57" customWidth="1"/>
    <col min="2055" max="2055" width="1.1796875" style="57" customWidth="1"/>
    <col min="2056" max="2056" width="12.453125" style="57" customWidth="1"/>
    <col min="2057" max="2057" width="1.1796875" style="57" customWidth="1"/>
    <col min="2058" max="2058" width="10.453125" style="57" customWidth="1"/>
    <col min="2059" max="2059" width="1.1796875" style="57" customWidth="1"/>
    <col min="2060" max="2060" width="13.453125" style="57" customWidth="1"/>
    <col min="2061" max="2061" width="1.1796875" style="57" customWidth="1"/>
    <col min="2062" max="2062" width="12" style="57" customWidth="1"/>
    <col min="2063" max="2063" width="1.1796875" style="57" customWidth="1"/>
    <col min="2064" max="2064" width="11.453125" style="57" customWidth="1"/>
    <col min="2065" max="2065" width="1.1796875" style="57" customWidth="1"/>
    <col min="2066" max="2066" width="15.81640625" style="57" customWidth="1"/>
    <col min="2067" max="2067" width="1" style="57" customWidth="1"/>
    <col min="2068" max="2068" width="10.1796875" style="57" customWidth="1"/>
    <col min="2069" max="2069" width="1.1796875" style="57" customWidth="1"/>
    <col min="2070" max="2070" width="11.81640625" style="57" customWidth="1"/>
    <col min="2071" max="2071" width="1.1796875" style="57" customWidth="1"/>
    <col min="2072" max="2072" width="15" style="57" customWidth="1"/>
    <col min="2073" max="2073" width="1.1796875" style="57" customWidth="1"/>
    <col min="2074" max="2074" width="13.1796875" style="57" customWidth="1"/>
    <col min="2075" max="2075" width="1.1796875" style="57" customWidth="1"/>
    <col min="2076" max="2076" width="13.1796875" style="57" customWidth="1"/>
    <col min="2077" max="2077" width="2.1796875" style="57" customWidth="1"/>
    <col min="2078" max="2304" width="9.1796875" style="57"/>
    <col min="2305" max="2305" width="44.6328125" style="57" customWidth="1"/>
    <col min="2306" max="2306" width="6.1796875" style="57" customWidth="1"/>
    <col min="2307" max="2307" width="1.1796875" style="57" customWidth="1"/>
    <col min="2308" max="2308" width="12" style="57" customWidth="1"/>
    <col min="2309" max="2309" width="1.1796875" style="57" customWidth="1"/>
    <col min="2310" max="2310" width="11.54296875" style="57" customWidth="1"/>
    <col min="2311" max="2311" width="1.1796875" style="57" customWidth="1"/>
    <col min="2312" max="2312" width="12.453125" style="57" customWidth="1"/>
    <col min="2313" max="2313" width="1.1796875" style="57" customWidth="1"/>
    <col min="2314" max="2314" width="10.453125" style="57" customWidth="1"/>
    <col min="2315" max="2315" width="1.1796875" style="57" customWidth="1"/>
    <col min="2316" max="2316" width="13.453125" style="57" customWidth="1"/>
    <col min="2317" max="2317" width="1.1796875" style="57" customWidth="1"/>
    <col min="2318" max="2318" width="12" style="57" customWidth="1"/>
    <col min="2319" max="2319" width="1.1796875" style="57" customWidth="1"/>
    <col min="2320" max="2320" width="11.453125" style="57" customWidth="1"/>
    <col min="2321" max="2321" width="1.1796875" style="57" customWidth="1"/>
    <col min="2322" max="2322" width="15.81640625" style="57" customWidth="1"/>
    <col min="2323" max="2323" width="1" style="57" customWidth="1"/>
    <col min="2324" max="2324" width="10.1796875" style="57" customWidth="1"/>
    <col min="2325" max="2325" width="1.1796875" style="57" customWidth="1"/>
    <col min="2326" max="2326" width="11.81640625" style="57" customWidth="1"/>
    <col min="2327" max="2327" width="1.1796875" style="57" customWidth="1"/>
    <col min="2328" max="2328" width="15" style="57" customWidth="1"/>
    <col min="2329" max="2329" width="1.1796875" style="57" customWidth="1"/>
    <col min="2330" max="2330" width="13.1796875" style="57" customWidth="1"/>
    <col min="2331" max="2331" width="1.1796875" style="57" customWidth="1"/>
    <col min="2332" max="2332" width="13.1796875" style="57" customWidth="1"/>
    <col min="2333" max="2333" width="2.1796875" style="57" customWidth="1"/>
    <col min="2334" max="2560" width="9.1796875" style="57"/>
    <col min="2561" max="2561" width="44.6328125" style="57" customWidth="1"/>
    <col min="2562" max="2562" width="6.1796875" style="57" customWidth="1"/>
    <col min="2563" max="2563" width="1.1796875" style="57" customWidth="1"/>
    <col min="2564" max="2564" width="12" style="57" customWidth="1"/>
    <col min="2565" max="2565" width="1.1796875" style="57" customWidth="1"/>
    <col min="2566" max="2566" width="11.54296875" style="57" customWidth="1"/>
    <col min="2567" max="2567" width="1.1796875" style="57" customWidth="1"/>
    <col min="2568" max="2568" width="12.453125" style="57" customWidth="1"/>
    <col min="2569" max="2569" width="1.1796875" style="57" customWidth="1"/>
    <col min="2570" max="2570" width="10.453125" style="57" customWidth="1"/>
    <col min="2571" max="2571" width="1.1796875" style="57" customWidth="1"/>
    <col min="2572" max="2572" width="13.453125" style="57" customWidth="1"/>
    <col min="2573" max="2573" width="1.1796875" style="57" customWidth="1"/>
    <col min="2574" max="2574" width="12" style="57" customWidth="1"/>
    <col min="2575" max="2575" width="1.1796875" style="57" customWidth="1"/>
    <col min="2576" max="2576" width="11.453125" style="57" customWidth="1"/>
    <col min="2577" max="2577" width="1.1796875" style="57" customWidth="1"/>
    <col min="2578" max="2578" width="15.81640625" style="57" customWidth="1"/>
    <col min="2579" max="2579" width="1" style="57" customWidth="1"/>
    <col min="2580" max="2580" width="10.1796875" style="57" customWidth="1"/>
    <col min="2581" max="2581" width="1.1796875" style="57" customWidth="1"/>
    <col min="2582" max="2582" width="11.81640625" style="57" customWidth="1"/>
    <col min="2583" max="2583" width="1.1796875" style="57" customWidth="1"/>
    <col min="2584" max="2584" width="15" style="57" customWidth="1"/>
    <col min="2585" max="2585" width="1.1796875" style="57" customWidth="1"/>
    <col min="2586" max="2586" width="13.1796875" style="57" customWidth="1"/>
    <col min="2587" max="2587" width="1.1796875" style="57" customWidth="1"/>
    <col min="2588" max="2588" width="13.1796875" style="57" customWidth="1"/>
    <col min="2589" max="2589" width="2.1796875" style="57" customWidth="1"/>
    <col min="2590" max="2816" width="9.1796875" style="57"/>
    <col min="2817" max="2817" width="44.6328125" style="57" customWidth="1"/>
    <col min="2818" max="2818" width="6.1796875" style="57" customWidth="1"/>
    <col min="2819" max="2819" width="1.1796875" style="57" customWidth="1"/>
    <col min="2820" max="2820" width="12" style="57" customWidth="1"/>
    <col min="2821" max="2821" width="1.1796875" style="57" customWidth="1"/>
    <col min="2822" max="2822" width="11.54296875" style="57" customWidth="1"/>
    <col min="2823" max="2823" width="1.1796875" style="57" customWidth="1"/>
    <col min="2824" max="2824" width="12.453125" style="57" customWidth="1"/>
    <col min="2825" max="2825" width="1.1796875" style="57" customWidth="1"/>
    <col min="2826" max="2826" width="10.453125" style="57" customWidth="1"/>
    <col min="2827" max="2827" width="1.1796875" style="57" customWidth="1"/>
    <col min="2828" max="2828" width="13.453125" style="57" customWidth="1"/>
    <col min="2829" max="2829" width="1.1796875" style="57" customWidth="1"/>
    <col min="2830" max="2830" width="12" style="57" customWidth="1"/>
    <col min="2831" max="2831" width="1.1796875" style="57" customWidth="1"/>
    <col min="2832" max="2832" width="11.453125" style="57" customWidth="1"/>
    <col min="2833" max="2833" width="1.1796875" style="57" customWidth="1"/>
    <col min="2834" max="2834" width="15.81640625" style="57" customWidth="1"/>
    <col min="2835" max="2835" width="1" style="57" customWidth="1"/>
    <col min="2836" max="2836" width="10.1796875" style="57" customWidth="1"/>
    <col min="2837" max="2837" width="1.1796875" style="57" customWidth="1"/>
    <col min="2838" max="2838" width="11.81640625" style="57" customWidth="1"/>
    <col min="2839" max="2839" width="1.1796875" style="57" customWidth="1"/>
    <col min="2840" max="2840" width="15" style="57" customWidth="1"/>
    <col min="2841" max="2841" width="1.1796875" style="57" customWidth="1"/>
    <col min="2842" max="2842" width="13.1796875" style="57" customWidth="1"/>
    <col min="2843" max="2843" width="1.1796875" style="57" customWidth="1"/>
    <col min="2844" max="2844" width="13.1796875" style="57" customWidth="1"/>
    <col min="2845" max="2845" width="2.1796875" style="57" customWidth="1"/>
    <col min="2846" max="3072" width="9.1796875" style="57"/>
    <col min="3073" max="3073" width="44.6328125" style="57" customWidth="1"/>
    <col min="3074" max="3074" width="6.1796875" style="57" customWidth="1"/>
    <col min="3075" max="3075" width="1.1796875" style="57" customWidth="1"/>
    <col min="3076" max="3076" width="12" style="57" customWidth="1"/>
    <col min="3077" max="3077" width="1.1796875" style="57" customWidth="1"/>
    <col min="3078" max="3078" width="11.54296875" style="57" customWidth="1"/>
    <col min="3079" max="3079" width="1.1796875" style="57" customWidth="1"/>
    <col min="3080" max="3080" width="12.453125" style="57" customWidth="1"/>
    <col min="3081" max="3081" width="1.1796875" style="57" customWidth="1"/>
    <col min="3082" max="3082" width="10.453125" style="57" customWidth="1"/>
    <col min="3083" max="3083" width="1.1796875" style="57" customWidth="1"/>
    <col min="3084" max="3084" width="13.453125" style="57" customWidth="1"/>
    <col min="3085" max="3085" width="1.1796875" style="57" customWidth="1"/>
    <col min="3086" max="3086" width="12" style="57" customWidth="1"/>
    <col min="3087" max="3087" width="1.1796875" style="57" customWidth="1"/>
    <col min="3088" max="3088" width="11.453125" style="57" customWidth="1"/>
    <col min="3089" max="3089" width="1.1796875" style="57" customWidth="1"/>
    <col min="3090" max="3090" width="15.81640625" style="57" customWidth="1"/>
    <col min="3091" max="3091" width="1" style="57" customWidth="1"/>
    <col min="3092" max="3092" width="10.1796875" style="57" customWidth="1"/>
    <col min="3093" max="3093" width="1.1796875" style="57" customWidth="1"/>
    <col min="3094" max="3094" width="11.81640625" style="57" customWidth="1"/>
    <col min="3095" max="3095" width="1.1796875" style="57" customWidth="1"/>
    <col min="3096" max="3096" width="15" style="57" customWidth="1"/>
    <col min="3097" max="3097" width="1.1796875" style="57" customWidth="1"/>
    <col min="3098" max="3098" width="13.1796875" style="57" customWidth="1"/>
    <col min="3099" max="3099" width="1.1796875" style="57" customWidth="1"/>
    <col min="3100" max="3100" width="13.1796875" style="57" customWidth="1"/>
    <col min="3101" max="3101" width="2.1796875" style="57" customWidth="1"/>
    <col min="3102" max="3328" width="9.1796875" style="57"/>
    <col min="3329" max="3329" width="44.6328125" style="57" customWidth="1"/>
    <col min="3330" max="3330" width="6.1796875" style="57" customWidth="1"/>
    <col min="3331" max="3331" width="1.1796875" style="57" customWidth="1"/>
    <col min="3332" max="3332" width="12" style="57" customWidth="1"/>
    <col min="3333" max="3333" width="1.1796875" style="57" customWidth="1"/>
    <col min="3334" max="3334" width="11.54296875" style="57" customWidth="1"/>
    <col min="3335" max="3335" width="1.1796875" style="57" customWidth="1"/>
    <col min="3336" max="3336" width="12.453125" style="57" customWidth="1"/>
    <col min="3337" max="3337" width="1.1796875" style="57" customWidth="1"/>
    <col min="3338" max="3338" width="10.453125" style="57" customWidth="1"/>
    <col min="3339" max="3339" width="1.1796875" style="57" customWidth="1"/>
    <col min="3340" max="3340" width="13.453125" style="57" customWidth="1"/>
    <col min="3341" max="3341" width="1.1796875" style="57" customWidth="1"/>
    <col min="3342" max="3342" width="12" style="57" customWidth="1"/>
    <col min="3343" max="3343" width="1.1796875" style="57" customWidth="1"/>
    <col min="3344" max="3344" width="11.453125" style="57" customWidth="1"/>
    <col min="3345" max="3345" width="1.1796875" style="57" customWidth="1"/>
    <col min="3346" max="3346" width="15.81640625" style="57" customWidth="1"/>
    <col min="3347" max="3347" width="1" style="57" customWidth="1"/>
    <col min="3348" max="3348" width="10.1796875" style="57" customWidth="1"/>
    <col min="3349" max="3349" width="1.1796875" style="57" customWidth="1"/>
    <col min="3350" max="3350" width="11.81640625" style="57" customWidth="1"/>
    <col min="3351" max="3351" width="1.1796875" style="57" customWidth="1"/>
    <col min="3352" max="3352" width="15" style="57" customWidth="1"/>
    <col min="3353" max="3353" width="1.1796875" style="57" customWidth="1"/>
    <col min="3354" max="3354" width="13.1796875" style="57" customWidth="1"/>
    <col min="3355" max="3355" width="1.1796875" style="57" customWidth="1"/>
    <col min="3356" max="3356" width="13.1796875" style="57" customWidth="1"/>
    <col min="3357" max="3357" width="2.1796875" style="57" customWidth="1"/>
    <col min="3358" max="3584" width="9.1796875" style="57"/>
    <col min="3585" max="3585" width="44.6328125" style="57" customWidth="1"/>
    <col min="3586" max="3586" width="6.1796875" style="57" customWidth="1"/>
    <col min="3587" max="3587" width="1.1796875" style="57" customWidth="1"/>
    <col min="3588" max="3588" width="12" style="57" customWidth="1"/>
    <col min="3589" max="3589" width="1.1796875" style="57" customWidth="1"/>
    <col min="3590" max="3590" width="11.54296875" style="57" customWidth="1"/>
    <col min="3591" max="3591" width="1.1796875" style="57" customWidth="1"/>
    <col min="3592" max="3592" width="12.453125" style="57" customWidth="1"/>
    <col min="3593" max="3593" width="1.1796875" style="57" customWidth="1"/>
    <col min="3594" max="3594" width="10.453125" style="57" customWidth="1"/>
    <col min="3595" max="3595" width="1.1796875" style="57" customWidth="1"/>
    <col min="3596" max="3596" width="13.453125" style="57" customWidth="1"/>
    <col min="3597" max="3597" width="1.1796875" style="57" customWidth="1"/>
    <col min="3598" max="3598" width="12" style="57" customWidth="1"/>
    <col min="3599" max="3599" width="1.1796875" style="57" customWidth="1"/>
    <col min="3600" max="3600" width="11.453125" style="57" customWidth="1"/>
    <col min="3601" max="3601" width="1.1796875" style="57" customWidth="1"/>
    <col min="3602" max="3602" width="15.81640625" style="57" customWidth="1"/>
    <col min="3603" max="3603" width="1" style="57" customWidth="1"/>
    <col min="3604" max="3604" width="10.1796875" style="57" customWidth="1"/>
    <col min="3605" max="3605" width="1.1796875" style="57" customWidth="1"/>
    <col min="3606" max="3606" width="11.81640625" style="57" customWidth="1"/>
    <col min="3607" max="3607" width="1.1796875" style="57" customWidth="1"/>
    <col min="3608" max="3608" width="15" style="57" customWidth="1"/>
    <col min="3609" max="3609" width="1.1796875" style="57" customWidth="1"/>
    <col min="3610" max="3610" width="13.1796875" style="57" customWidth="1"/>
    <col min="3611" max="3611" width="1.1796875" style="57" customWidth="1"/>
    <col min="3612" max="3612" width="13.1796875" style="57" customWidth="1"/>
    <col min="3613" max="3613" width="2.1796875" style="57" customWidth="1"/>
    <col min="3614" max="3840" width="9.1796875" style="57"/>
    <col min="3841" max="3841" width="44.6328125" style="57" customWidth="1"/>
    <col min="3842" max="3842" width="6.1796875" style="57" customWidth="1"/>
    <col min="3843" max="3843" width="1.1796875" style="57" customWidth="1"/>
    <col min="3844" max="3844" width="12" style="57" customWidth="1"/>
    <col min="3845" max="3845" width="1.1796875" style="57" customWidth="1"/>
    <col min="3846" max="3846" width="11.54296875" style="57" customWidth="1"/>
    <col min="3847" max="3847" width="1.1796875" style="57" customWidth="1"/>
    <col min="3848" max="3848" width="12.453125" style="57" customWidth="1"/>
    <col min="3849" max="3849" width="1.1796875" style="57" customWidth="1"/>
    <col min="3850" max="3850" width="10.453125" style="57" customWidth="1"/>
    <col min="3851" max="3851" width="1.1796875" style="57" customWidth="1"/>
    <col min="3852" max="3852" width="13.453125" style="57" customWidth="1"/>
    <col min="3853" max="3853" width="1.1796875" style="57" customWidth="1"/>
    <col min="3854" max="3854" width="12" style="57" customWidth="1"/>
    <col min="3855" max="3855" width="1.1796875" style="57" customWidth="1"/>
    <col min="3856" max="3856" width="11.453125" style="57" customWidth="1"/>
    <col min="3857" max="3857" width="1.1796875" style="57" customWidth="1"/>
    <col min="3858" max="3858" width="15.81640625" style="57" customWidth="1"/>
    <col min="3859" max="3859" width="1" style="57" customWidth="1"/>
    <col min="3860" max="3860" width="10.1796875" style="57" customWidth="1"/>
    <col min="3861" max="3861" width="1.1796875" style="57" customWidth="1"/>
    <col min="3862" max="3862" width="11.81640625" style="57" customWidth="1"/>
    <col min="3863" max="3863" width="1.1796875" style="57" customWidth="1"/>
    <col min="3864" max="3864" width="15" style="57" customWidth="1"/>
    <col min="3865" max="3865" width="1.1796875" style="57" customWidth="1"/>
    <col min="3866" max="3866" width="13.1796875" style="57" customWidth="1"/>
    <col min="3867" max="3867" width="1.1796875" style="57" customWidth="1"/>
    <col min="3868" max="3868" width="13.1796875" style="57" customWidth="1"/>
    <col min="3869" max="3869" width="2.1796875" style="57" customWidth="1"/>
    <col min="3870" max="4096" width="9.1796875" style="57"/>
    <col min="4097" max="4097" width="44.6328125" style="57" customWidth="1"/>
    <col min="4098" max="4098" width="6.1796875" style="57" customWidth="1"/>
    <col min="4099" max="4099" width="1.1796875" style="57" customWidth="1"/>
    <col min="4100" max="4100" width="12" style="57" customWidth="1"/>
    <col min="4101" max="4101" width="1.1796875" style="57" customWidth="1"/>
    <col min="4102" max="4102" width="11.54296875" style="57" customWidth="1"/>
    <col min="4103" max="4103" width="1.1796875" style="57" customWidth="1"/>
    <col min="4104" max="4104" width="12.453125" style="57" customWidth="1"/>
    <col min="4105" max="4105" width="1.1796875" style="57" customWidth="1"/>
    <col min="4106" max="4106" width="10.453125" style="57" customWidth="1"/>
    <col min="4107" max="4107" width="1.1796875" style="57" customWidth="1"/>
    <col min="4108" max="4108" width="13.453125" style="57" customWidth="1"/>
    <col min="4109" max="4109" width="1.1796875" style="57" customWidth="1"/>
    <col min="4110" max="4110" width="12" style="57" customWidth="1"/>
    <col min="4111" max="4111" width="1.1796875" style="57" customWidth="1"/>
    <col min="4112" max="4112" width="11.453125" style="57" customWidth="1"/>
    <col min="4113" max="4113" width="1.1796875" style="57" customWidth="1"/>
    <col min="4114" max="4114" width="15.81640625" style="57" customWidth="1"/>
    <col min="4115" max="4115" width="1" style="57" customWidth="1"/>
    <col min="4116" max="4116" width="10.1796875" style="57" customWidth="1"/>
    <col min="4117" max="4117" width="1.1796875" style="57" customWidth="1"/>
    <col min="4118" max="4118" width="11.81640625" style="57" customWidth="1"/>
    <col min="4119" max="4119" width="1.1796875" style="57" customWidth="1"/>
    <col min="4120" max="4120" width="15" style="57" customWidth="1"/>
    <col min="4121" max="4121" width="1.1796875" style="57" customWidth="1"/>
    <col min="4122" max="4122" width="13.1796875" style="57" customWidth="1"/>
    <col min="4123" max="4123" width="1.1796875" style="57" customWidth="1"/>
    <col min="4124" max="4124" width="13.1796875" style="57" customWidth="1"/>
    <col min="4125" max="4125" width="2.1796875" style="57" customWidth="1"/>
    <col min="4126" max="4352" width="9.1796875" style="57"/>
    <col min="4353" max="4353" width="44.6328125" style="57" customWidth="1"/>
    <col min="4354" max="4354" width="6.1796875" style="57" customWidth="1"/>
    <col min="4355" max="4355" width="1.1796875" style="57" customWidth="1"/>
    <col min="4356" max="4356" width="12" style="57" customWidth="1"/>
    <col min="4357" max="4357" width="1.1796875" style="57" customWidth="1"/>
    <col min="4358" max="4358" width="11.54296875" style="57" customWidth="1"/>
    <col min="4359" max="4359" width="1.1796875" style="57" customWidth="1"/>
    <col min="4360" max="4360" width="12.453125" style="57" customWidth="1"/>
    <col min="4361" max="4361" width="1.1796875" style="57" customWidth="1"/>
    <col min="4362" max="4362" width="10.453125" style="57" customWidth="1"/>
    <col min="4363" max="4363" width="1.1796875" style="57" customWidth="1"/>
    <col min="4364" max="4364" width="13.453125" style="57" customWidth="1"/>
    <col min="4365" max="4365" width="1.1796875" style="57" customWidth="1"/>
    <col min="4366" max="4366" width="12" style="57" customWidth="1"/>
    <col min="4367" max="4367" width="1.1796875" style="57" customWidth="1"/>
    <col min="4368" max="4368" width="11.453125" style="57" customWidth="1"/>
    <col min="4369" max="4369" width="1.1796875" style="57" customWidth="1"/>
    <col min="4370" max="4370" width="15.81640625" style="57" customWidth="1"/>
    <col min="4371" max="4371" width="1" style="57" customWidth="1"/>
    <col min="4372" max="4372" width="10.1796875" style="57" customWidth="1"/>
    <col min="4373" max="4373" width="1.1796875" style="57" customWidth="1"/>
    <col min="4374" max="4374" width="11.81640625" style="57" customWidth="1"/>
    <col min="4375" max="4375" width="1.1796875" style="57" customWidth="1"/>
    <col min="4376" max="4376" width="15" style="57" customWidth="1"/>
    <col min="4377" max="4377" width="1.1796875" style="57" customWidth="1"/>
    <col min="4378" max="4378" width="13.1796875" style="57" customWidth="1"/>
    <col min="4379" max="4379" width="1.1796875" style="57" customWidth="1"/>
    <col min="4380" max="4380" width="13.1796875" style="57" customWidth="1"/>
    <col min="4381" max="4381" width="2.1796875" style="57" customWidth="1"/>
    <col min="4382" max="4608" width="9.1796875" style="57"/>
    <col min="4609" max="4609" width="44.6328125" style="57" customWidth="1"/>
    <col min="4610" max="4610" width="6.1796875" style="57" customWidth="1"/>
    <col min="4611" max="4611" width="1.1796875" style="57" customWidth="1"/>
    <col min="4612" max="4612" width="12" style="57" customWidth="1"/>
    <col min="4613" max="4613" width="1.1796875" style="57" customWidth="1"/>
    <col min="4614" max="4614" width="11.54296875" style="57" customWidth="1"/>
    <col min="4615" max="4615" width="1.1796875" style="57" customWidth="1"/>
    <col min="4616" max="4616" width="12.453125" style="57" customWidth="1"/>
    <col min="4617" max="4617" width="1.1796875" style="57" customWidth="1"/>
    <col min="4618" max="4618" width="10.453125" style="57" customWidth="1"/>
    <col min="4619" max="4619" width="1.1796875" style="57" customWidth="1"/>
    <col min="4620" max="4620" width="13.453125" style="57" customWidth="1"/>
    <col min="4621" max="4621" width="1.1796875" style="57" customWidth="1"/>
    <col min="4622" max="4622" width="12" style="57" customWidth="1"/>
    <col min="4623" max="4623" width="1.1796875" style="57" customWidth="1"/>
    <col min="4624" max="4624" width="11.453125" style="57" customWidth="1"/>
    <col min="4625" max="4625" width="1.1796875" style="57" customWidth="1"/>
    <col min="4626" max="4626" width="15.81640625" style="57" customWidth="1"/>
    <col min="4627" max="4627" width="1" style="57" customWidth="1"/>
    <col min="4628" max="4628" width="10.1796875" style="57" customWidth="1"/>
    <col min="4629" max="4629" width="1.1796875" style="57" customWidth="1"/>
    <col min="4630" max="4630" width="11.81640625" style="57" customWidth="1"/>
    <col min="4631" max="4631" width="1.1796875" style="57" customWidth="1"/>
    <col min="4632" max="4632" width="15" style="57" customWidth="1"/>
    <col min="4633" max="4633" width="1.1796875" style="57" customWidth="1"/>
    <col min="4634" max="4634" width="13.1796875" style="57" customWidth="1"/>
    <col min="4635" max="4635" width="1.1796875" style="57" customWidth="1"/>
    <col min="4636" max="4636" width="13.1796875" style="57" customWidth="1"/>
    <col min="4637" max="4637" width="2.1796875" style="57" customWidth="1"/>
    <col min="4638" max="4864" width="9.1796875" style="57"/>
    <col min="4865" max="4865" width="44.6328125" style="57" customWidth="1"/>
    <col min="4866" max="4866" width="6.1796875" style="57" customWidth="1"/>
    <col min="4867" max="4867" width="1.1796875" style="57" customWidth="1"/>
    <col min="4868" max="4868" width="12" style="57" customWidth="1"/>
    <col min="4869" max="4869" width="1.1796875" style="57" customWidth="1"/>
    <col min="4870" max="4870" width="11.54296875" style="57" customWidth="1"/>
    <col min="4871" max="4871" width="1.1796875" style="57" customWidth="1"/>
    <col min="4872" max="4872" width="12.453125" style="57" customWidth="1"/>
    <col min="4873" max="4873" width="1.1796875" style="57" customWidth="1"/>
    <col min="4874" max="4874" width="10.453125" style="57" customWidth="1"/>
    <col min="4875" max="4875" width="1.1796875" style="57" customWidth="1"/>
    <col min="4876" max="4876" width="13.453125" style="57" customWidth="1"/>
    <col min="4877" max="4877" width="1.1796875" style="57" customWidth="1"/>
    <col min="4878" max="4878" width="12" style="57" customWidth="1"/>
    <col min="4879" max="4879" width="1.1796875" style="57" customWidth="1"/>
    <col min="4880" max="4880" width="11.453125" style="57" customWidth="1"/>
    <col min="4881" max="4881" width="1.1796875" style="57" customWidth="1"/>
    <col min="4882" max="4882" width="15.81640625" style="57" customWidth="1"/>
    <col min="4883" max="4883" width="1" style="57" customWidth="1"/>
    <col min="4884" max="4884" width="10.1796875" style="57" customWidth="1"/>
    <col min="4885" max="4885" width="1.1796875" style="57" customWidth="1"/>
    <col min="4886" max="4886" width="11.81640625" style="57" customWidth="1"/>
    <col min="4887" max="4887" width="1.1796875" style="57" customWidth="1"/>
    <col min="4888" max="4888" width="15" style="57" customWidth="1"/>
    <col min="4889" max="4889" width="1.1796875" style="57" customWidth="1"/>
    <col min="4890" max="4890" width="13.1796875" style="57" customWidth="1"/>
    <col min="4891" max="4891" width="1.1796875" style="57" customWidth="1"/>
    <col min="4892" max="4892" width="13.1796875" style="57" customWidth="1"/>
    <col min="4893" max="4893" width="2.1796875" style="57" customWidth="1"/>
    <col min="4894" max="5120" width="9.1796875" style="57"/>
    <col min="5121" max="5121" width="44.6328125" style="57" customWidth="1"/>
    <col min="5122" max="5122" width="6.1796875" style="57" customWidth="1"/>
    <col min="5123" max="5123" width="1.1796875" style="57" customWidth="1"/>
    <col min="5124" max="5124" width="12" style="57" customWidth="1"/>
    <col min="5125" max="5125" width="1.1796875" style="57" customWidth="1"/>
    <col min="5126" max="5126" width="11.54296875" style="57" customWidth="1"/>
    <col min="5127" max="5127" width="1.1796875" style="57" customWidth="1"/>
    <col min="5128" max="5128" width="12.453125" style="57" customWidth="1"/>
    <col min="5129" max="5129" width="1.1796875" style="57" customWidth="1"/>
    <col min="5130" max="5130" width="10.453125" style="57" customWidth="1"/>
    <col min="5131" max="5131" width="1.1796875" style="57" customWidth="1"/>
    <col min="5132" max="5132" width="13.453125" style="57" customWidth="1"/>
    <col min="5133" max="5133" width="1.1796875" style="57" customWidth="1"/>
    <col min="5134" max="5134" width="12" style="57" customWidth="1"/>
    <col min="5135" max="5135" width="1.1796875" style="57" customWidth="1"/>
    <col min="5136" max="5136" width="11.453125" style="57" customWidth="1"/>
    <col min="5137" max="5137" width="1.1796875" style="57" customWidth="1"/>
    <col min="5138" max="5138" width="15.81640625" style="57" customWidth="1"/>
    <col min="5139" max="5139" width="1" style="57" customWidth="1"/>
    <col min="5140" max="5140" width="10.1796875" style="57" customWidth="1"/>
    <col min="5141" max="5141" width="1.1796875" style="57" customWidth="1"/>
    <col min="5142" max="5142" width="11.81640625" style="57" customWidth="1"/>
    <col min="5143" max="5143" width="1.1796875" style="57" customWidth="1"/>
    <col min="5144" max="5144" width="15" style="57" customWidth="1"/>
    <col min="5145" max="5145" width="1.1796875" style="57" customWidth="1"/>
    <col min="5146" max="5146" width="13.1796875" style="57" customWidth="1"/>
    <col min="5147" max="5147" width="1.1796875" style="57" customWidth="1"/>
    <col min="5148" max="5148" width="13.1796875" style="57" customWidth="1"/>
    <col min="5149" max="5149" width="2.1796875" style="57" customWidth="1"/>
    <col min="5150" max="5376" width="9.1796875" style="57"/>
    <col min="5377" max="5377" width="44.6328125" style="57" customWidth="1"/>
    <col min="5378" max="5378" width="6.1796875" style="57" customWidth="1"/>
    <col min="5379" max="5379" width="1.1796875" style="57" customWidth="1"/>
    <col min="5380" max="5380" width="12" style="57" customWidth="1"/>
    <col min="5381" max="5381" width="1.1796875" style="57" customWidth="1"/>
    <col min="5382" max="5382" width="11.54296875" style="57" customWidth="1"/>
    <col min="5383" max="5383" width="1.1796875" style="57" customWidth="1"/>
    <col min="5384" max="5384" width="12.453125" style="57" customWidth="1"/>
    <col min="5385" max="5385" width="1.1796875" style="57" customWidth="1"/>
    <col min="5386" max="5386" width="10.453125" style="57" customWidth="1"/>
    <col min="5387" max="5387" width="1.1796875" style="57" customWidth="1"/>
    <col min="5388" max="5388" width="13.453125" style="57" customWidth="1"/>
    <col min="5389" max="5389" width="1.1796875" style="57" customWidth="1"/>
    <col min="5390" max="5390" width="12" style="57" customWidth="1"/>
    <col min="5391" max="5391" width="1.1796875" style="57" customWidth="1"/>
    <col min="5392" max="5392" width="11.453125" style="57" customWidth="1"/>
    <col min="5393" max="5393" width="1.1796875" style="57" customWidth="1"/>
    <col min="5394" max="5394" width="15.81640625" style="57" customWidth="1"/>
    <col min="5395" max="5395" width="1" style="57" customWidth="1"/>
    <col min="5396" max="5396" width="10.1796875" style="57" customWidth="1"/>
    <col min="5397" max="5397" width="1.1796875" style="57" customWidth="1"/>
    <col min="5398" max="5398" width="11.81640625" style="57" customWidth="1"/>
    <col min="5399" max="5399" width="1.1796875" style="57" customWidth="1"/>
    <col min="5400" max="5400" width="15" style="57" customWidth="1"/>
    <col min="5401" max="5401" width="1.1796875" style="57" customWidth="1"/>
    <col min="5402" max="5402" width="13.1796875" style="57" customWidth="1"/>
    <col min="5403" max="5403" width="1.1796875" style="57" customWidth="1"/>
    <col min="5404" max="5404" width="13.1796875" style="57" customWidth="1"/>
    <col min="5405" max="5405" width="2.1796875" style="57" customWidth="1"/>
    <col min="5406" max="5632" width="9.1796875" style="57"/>
    <col min="5633" max="5633" width="44.6328125" style="57" customWidth="1"/>
    <col min="5634" max="5634" width="6.1796875" style="57" customWidth="1"/>
    <col min="5635" max="5635" width="1.1796875" style="57" customWidth="1"/>
    <col min="5636" max="5636" width="12" style="57" customWidth="1"/>
    <col min="5637" max="5637" width="1.1796875" style="57" customWidth="1"/>
    <col min="5638" max="5638" width="11.54296875" style="57" customWidth="1"/>
    <col min="5639" max="5639" width="1.1796875" style="57" customWidth="1"/>
    <col min="5640" max="5640" width="12.453125" style="57" customWidth="1"/>
    <col min="5641" max="5641" width="1.1796875" style="57" customWidth="1"/>
    <col min="5642" max="5642" width="10.453125" style="57" customWidth="1"/>
    <col min="5643" max="5643" width="1.1796875" style="57" customWidth="1"/>
    <col min="5644" max="5644" width="13.453125" style="57" customWidth="1"/>
    <col min="5645" max="5645" width="1.1796875" style="57" customWidth="1"/>
    <col min="5646" max="5646" width="12" style="57" customWidth="1"/>
    <col min="5647" max="5647" width="1.1796875" style="57" customWidth="1"/>
    <col min="5648" max="5648" width="11.453125" style="57" customWidth="1"/>
    <col min="5649" max="5649" width="1.1796875" style="57" customWidth="1"/>
    <col min="5650" max="5650" width="15.81640625" style="57" customWidth="1"/>
    <col min="5651" max="5651" width="1" style="57" customWidth="1"/>
    <col min="5652" max="5652" width="10.1796875" style="57" customWidth="1"/>
    <col min="5653" max="5653" width="1.1796875" style="57" customWidth="1"/>
    <col min="5654" max="5654" width="11.81640625" style="57" customWidth="1"/>
    <col min="5655" max="5655" width="1.1796875" style="57" customWidth="1"/>
    <col min="5656" max="5656" width="15" style="57" customWidth="1"/>
    <col min="5657" max="5657" width="1.1796875" style="57" customWidth="1"/>
    <col min="5658" max="5658" width="13.1796875" style="57" customWidth="1"/>
    <col min="5659" max="5659" width="1.1796875" style="57" customWidth="1"/>
    <col min="5660" max="5660" width="13.1796875" style="57" customWidth="1"/>
    <col min="5661" max="5661" width="2.1796875" style="57" customWidth="1"/>
    <col min="5662" max="5888" width="9.1796875" style="57"/>
    <col min="5889" max="5889" width="44.6328125" style="57" customWidth="1"/>
    <col min="5890" max="5890" width="6.1796875" style="57" customWidth="1"/>
    <col min="5891" max="5891" width="1.1796875" style="57" customWidth="1"/>
    <col min="5892" max="5892" width="12" style="57" customWidth="1"/>
    <col min="5893" max="5893" width="1.1796875" style="57" customWidth="1"/>
    <col min="5894" max="5894" width="11.54296875" style="57" customWidth="1"/>
    <col min="5895" max="5895" width="1.1796875" style="57" customWidth="1"/>
    <col min="5896" max="5896" width="12.453125" style="57" customWidth="1"/>
    <col min="5897" max="5897" width="1.1796875" style="57" customWidth="1"/>
    <col min="5898" max="5898" width="10.453125" style="57" customWidth="1"/>
    <col min="5899" max="5899" width="1.1796875" style="57" customWidth="1"/>
    <col min="5900" max="5900" width="13.453125" style="57" customWidth="1"/>
    <col min="5901" max="5901" width="1.1796875" style="57" customWidth="1"/>
    <col min="5902" max="5902" width="12" style="57" customWidth="1"/>
    <col min="5903" max="5903" width="1.1796875" style="57" customWidth="1"/>
    <col min="5904" max="5904" width="11.453125" style="57" customWidth="1"/>
    <col min="5905" max="5905" width="1.1796875" style="57" customWidth="1"/>
    <col min="5906" max="5906" width="15.81640625" style="57" customWidth="1"/>
    <col min="5907" max="5907" width="1" style="57" customWidth="1"/>
    <col min="5908" max="5908" width="10.1796875" style="57" customWidth="1"/>
    <col min="5909" max="5909" width="1.1796875" style="57" customWidth="1"/>
    <col min="5910" max="5910" width="11.81640625" style="57" customWidth="1"/>
    <col min="5911" max="5911" width="1.1796875" style="57" customWidth="1"/>
    <col min="5912" max="5912" width="15" style="57" customWidth="1"/>
    <col min="5913" max="5913" width="1.1796875" style="57" customWidth="1"/>
    <col min="5914" max="5914" width="13.1796875" style="57" customWidth="1"/>
    <col min="5915" max="5915" width="1.1796875" style="57" customWidth="1"/>
    <col min="5916" max="5916" width="13.1796875" style="57" customWidth="1"/>
    <col min="5917" max="5917" width="2.1796875" style="57" customWidth="1"/>
    <col min="5918" max="6144" width="9.1796875" style="57"/>
    <col min="6145" max="6145" width="44.6328125" style="57" customWidth="1"/>
    <col min="6146" max="6146" width="6.1796875" style="57" customWidth="1"/>
    <col min="6147" max="6147" width="1.1796875" style="57" customWidth="1"/>
    <col min="6148" max="6148" width="12" style="57" customWidth="1"/>
    <col min="6149" max="6149" width="1.1796875" style="57" customWidth="1"/>
    <col min="6150" max="6150" width="11.54296875" style="57" customWidth="1"/>
    <col min="6151" max="6151" width="1.1796875" style="57" customWidth="1"/>
    <col min="6152" max="6152" width="12.453125" style="57" customWidth="1"/>
    <col min="6153" max="6153" width="1.1796875" style="57" customWidth="1"/>
    <col min="6154" max="6154" width="10.453125" style="57" customWidth="1"/>
    <col min="6155" max="6155" width="1.1796875" style="57" customWidth="1"/>
    <col min="6156" max="6156" width="13.453125" style="57" customWidth="1"/>
    <col min="6157" max="6157" width="1.1796875" style="57" customWidth="1"/>
    <col min="6158" max="6158" width="12" style="57" customWidth="1"/>
    <col min="6159" max="6159" width="1.1796875" style="57" customWidth="1"/>
    <col min="6160" max="6160" width="11.453125" style="57" customWidth="1"/>
    <col min="6161" max="6161" width="1.1796875" style="57" customWidth="1"/>
    <col min="6162" max="6162" width="15.81640625" style="57" customWidth="1"/>
    <col min="6163" max="6163" width="1" style="57" customWidth="1"/>
    <col min="6164" max="6164" width="10.1796875" style="57" customWidth="1"/>
    <col min="6165" max="6165" width="1.1796875" style="57" customWidth="1"/>
    <col min="6166" max="6166" width="11.81640625" style="57" customWidth="1"/>
    <col min="6167" max="6167" width="1.1796875" style="57" customWidth="1"/>
    <col min="6168" max="6168" width="15" style="57" customWidth="1"/>
    <col min="6169" max="6169" width="1.1796875" style="57" customWidth="1"/>
    <col min="6170" max="6170" width="13.1796875" style="57" customWidth="1"/>
    <col min="6171" max="6171" width="1.1796875" style="57" customWidth="1"/>
    <col min="6172" max="6172" width="13.1796875" style="57" customWidth="1"/>
    <col min="6173" max="6173" width="2.1796875" style="57" customWidth="1"/>
    <col min="6174" max="6400" width="9.1796875" style="57"/>
    <col min="6401" max="6401" width="44.6328125" style="57" customWidth="1"/>
    <col min="6402" max="6402" width="6.1796875" style="57" customWidth="1"/>
    <col min="6403" max="6403" width="1.1796875" style="57" customWidth="1"/>
    <col min="6404" max="6404" width="12" style="57" customWidth="1"/>
    <col min="6405" max="6405" width="1.1796875" style="57" customWidth="1"/>
    <col min="6406" max="6406" width="11.54296875" style="57" customWidth="1"/>
    <col min="6407" max="6407" width="1.1796875" style="57" customWidth="1"/>
    <col min="6408" max="6408" width="12.453125" style="57" customWidth="1"/>
    <col min="6409" max="6409" width="1.1796875" style="57" customWidth="1"/>
    <col min="6410" max="6410" width="10.453125" style="57" customWidth="1"/>
    <col min="6411" max="6411" width="1.1796875" style="57" customWidth="1"/>
    <col min="6412" max="6412" width="13.453125" style="57" customWidth="1"/>
    <col min="6413" max="6413" width="1.1796875" style="57" customWidth="1"/>
    <col min="6414" max="6414" width="12" style="57" customWidth="1"/>
    <col min="6415" max="6415" width="1.1796875" style="57" customWidth="1"/>
    <col min="6416" max="6416" width="11.453125" style="57" customWidth="1"/>
    <col min="6417" max="6417" width="1.1796875" style="57" customWidth="1"/>
    <col min="6418" max="6418" width="15.81640625" style="57" customWidth="1"/>
    <col min="6419" max="6419" width="1" style="57" customWidth="1"/>
    <col min="6420" max="6420" width="10.1796875" style="57" customWidth="1"/>
    <col min="6421" max="6421" width="1.1796875" style="57" customWidth="1"/>
    <col min="6422" max="6422" width="11.81640625" style="57" customWidth="1"/>
    <col min="6423" max="6423" width="1.1796875" style="57" customWidth="1"/>
    <col min="6424" max="6424" width="15" style="57" customWidth="1"/>
    <col min="6425" max="6425" width="1.1796875" style="57" customWidth="1"/>
    <col min="6426" max="6426" width="13.1796875" style="57" customWidth="1"/>
    <col min="6427" max="6427" width="1.1796875" style="57" customWidth="1"/>
    <col min="6428" max="6428" width="13.1796875" style="57" customWidth="1"/>
    <col min="6429" max="6429" width="2.1796875" style="57" customWidth="1"/>
    <col min="6430" max="6656" width="9.1796875" style="57"/>
    <col min="6657" max="6657" width="44.6328125" style="57" customWidth="1"/>
    <col min="6658" max="6658" width="6.1796875" style="57" customWidth="1"/>
    <col min="6659" max="6659" width="1.1796875" style="57" customWidth="1"/>
    <col min="6660" max="6660" width="12" style="57" customWidth="1"/>
    <col min="6661" max="6661" width="1.1796875" style="57" customWidth="1"/>
    <col min="6662" max="6662" width="11.54296875" style="57" customWidth="1"/>
    <col min="6663" max="6663" width="1.1796875" style="57" customWidth="1"/>
    <col min="6664" max="6664" width="12.453125" style="57" customWidth="1"/>
    <col min="6665" max="6665" width="1.1796875" style="57" customWidth="1"/>
    <col min="6666" max="6666" width="10.453125" style="57" customWidth="1"/>
    <col min="6667" max="6667" width="1.1796875" style="57" customWidth="1"/>
    <col min="6668" max="6668" width="13.453125" style="57" customWidth="1"/>
    <col min="6669" max="6669" width="1.1796875" style="57" customWidth="1"/>
    <col min="6670" max="6670" width="12" style="57" customWidth="1"/>
    <col min="6671" max="6671" width="1.1796875" style="57" customWidth="1"/>
    <col min="6672" max="6672" width="11.453125" style="57" customWidth="1"/>
    <col min="6673" max="6673" width="1.1796875" style="57" customWidth="1"/>
    <col min="6674" max="6674" width="15.81640625" style="57" customWidth="1"/>
    <col min="6675" max="6675" width="1" style="57" customWidth="1"/>
    <col min="6676" max="6676" width="10.1796875" style="57" customWidth="1"/>
    <col min="6677" max="6677" width="1.1796875" style="57" customWidth="1"/>
    <col min="6678" max="6678" width="11.81640625" style="57" customWidth="1"/>
    <col min="6679" max="6679" width="1.1796875" style="57" customWidth="1"/>
    <col min="6680" max="6680" width="15" style="57" customWidth="1"/>
    <col min="6681" max="6681" width="1.1796875" style="57" customWidth="1"/>
    <col min="6682" max="6682" width="13.1796875" style="57" customWidth="1"/>
    <col min="6683" max="6683" width="1.1796875" style="57" customWidth="1"/>
    <col min="6684" max="6684" width="13.1796875" style="57" customWidth="1"/>
    <col min="6685" max="6685" width="2.1796875" style="57" customWidth="1"/>
    <col min="6686" max="6912" width="9.1796875" style="57"/>
    <col min="6913" max="6913" width="44.6328125" style="57" customWidth="1"/>
    <col min="6914" max="6914" width="6.1796875" style="57" customWidth="1"/>
    <col min="6915" max="6915" width="1.1796875" style="57" customWidth="1"/>
    <col min="6916" max="6916" width="12" style="57" customWidth="1"/>
    <col min="6917" max="6917" width="1.1796875" style="57" customWidth="1"/>
    <col min="6918" max="6918" width="11.54296875" style="57" customWidth="1"/>
    <col min="6919" max="6919" width="1.1796875" style="57" customWidth="1"/>
    <col min="6920" max="6920" width="12.453125" style="57" customWidth="1"/>
    <col min="6921" max="6921" width="1.1796875" style="57" customWidth="1"/>
    <col min="6922" max="6922" width="10.453125" style="57" customWidth="1"/>
    <col min="6923" max="6923" width="1.1796875" style="57" customWidth="1"/>
    <col min="6924" max="6924" width="13.453125" style="57" customWidth="1"/>
    <col min="6925" max="6925" width="1.1796875" style="57" customWidth="1"/>
    <col min="6926" max="6926" width="12" style="57" customWidth="1"/>
    <col min="6927" max="6927" width="1.1796875" style="57" customWidth="1"/>
    <col min="6928" max="6928" width="11.453125" style="57" customWidth="1"/>
    <col min="6929" max="6929" width="1.1796875" style="57" customWidth="1"/>
    <col min="6930" max="6930" width="15.81640625" style="57" customWidth="1"/>
    <col min="6931" max="6931" width="1" style="57" customWidth="1"/>
    <col min="6932" max="6932" width="10.1796875" style="57" customWidth="1"/>
    <col min="6933" max="6933" width="1.1796875" style="57" customWidth="1"/>
    <col min="6934" max="6934" width="11.81640625" style="57" customWidth="1"/>
    <col min="6935" max="6935" width="1.1796875" style="57" customWidth="1"/>
    <col min="6936" max="6936" width="15" style="57" customWidth="1"/>
    <col min="6937" max="6937" width="1.1796875" style="57" customWidth="1"/>
    <col min="6938" max="6938" width="13.1796875" style="57" customWidth="1"/>
    <col min="6939" max="6939" width="1.1796875" style="57" customWidth="1"/>
    <col min="6940" max="6940" width="13.1796875" style="57" customWidth="1"/>
    <col min="6941" max="6941" width="2.1796875" style="57" customWidth="1"/>
    <col min="6942" max="7168" width="9.1796875" style="57"/>
    <col min="7169" max="7169" width="44.6328125" style="57" customWidth="1"/>
    <col min="7170" max="7170" width="6.1796875" style="57" customWidth="1"/>
    <col min="7171" max="7171" width="1.1796875" style="57" customWidth="1"/>
    <col min="7172" max="7172" width="12" style="57" customWidth="1"/>
    <col min="7173" max="7173" width="1.1796875" style="57" customWidth="1"/>
    <col min="7174" max="7174" width="11.54296875" style="57" customWidth="1"/>
    <col min="7175" max="7175" width="1.1796875" style="57" customWidth="1"/>
    <col min="7176" max="7176" width="12.453125" style="57" customWidth="1"/>
    <col min="7177" max="7177" width="1.1796875" style="57" customWidth="1"/>
    <col min="7178" max="7178" width="10.453125" style="57" customWidth="1"/>
    <col min="7179" max="7179" width="1.1796875" style="57" customWidth="1"/>
    <col min="7180" max="7180" width="13.453125" style="57" customWidth="1"/>
    <col min="7181" max="7181" width="1.1796875" style="57" customWidth="1"/>
    <col min="7182" max="7182" width="12" style="57" customWidth="1"/>
    <col min="7183" max="7183" width="1.1796875" style="57" customWidth="1"/>
    <col min="7184" max="7184" width="11.453125" style="57" customWidth="1"/>
    <col min="7185" max="7185" width="1.1796875" style="57" customWidth="1"/>
    <col min="7186" max="7186" width="15.81640625" style="57" customWidth="1"/>
    <col min="7187" max="7187" width="1" style="57" customWidth="1"/>
    <col min="7188" max="7188" width="10.1796875" style="57" customWidth="1"/>
    <col min="7189" max="7189" width="1.1796875" style="57" customWidth="1"/>
    <col min="7190" max="7190" width="11.81640625" style="57" customWidth="1"/>
    <col min="7191" max="7191" width="1.1796875" style="57" customWidth="1"/>
    <col min="7192" max="7192" width="15" style="57" customWidth="1"/>
    <col min="7193" max="7193" width="1.1796875" style="57" customWidth="1"/>
    <col min="7194" max="7194" width="13.1796875" style="57" customWidth="1"/>
    <col min="7195" max="7195" width="1.1796875" style="57" customWidth="1"/>
    <col min="7196" max="7196" width="13.1796875" style="57" customWidth="1"/>
    <col min="7197" max="7197" width="2.1796875" style="57" customWidth="1"/>
    <col min="7198" max="7424" width="9.1796875" style="57"/>
    <col min="7425" max="7425" width="44.6328125" style="57" customWidth="1"/>
    <col min="7426" max="7426" width="6.1796875" style="57" customWidth="1"/>
    <col min="7427" max="7427" width="1.1796875" style="57" customWidth="1"/>
    <col min="7428" max="7428" width="12" style="57" customWidth="1"/>
    <col min="7429" max="7429" width="1.1796875" style="57" customWidth="1"/>
    <col min="7430" max="7430" width="11.54296875" style="57" customWidth="1"/>
    <col min="7431" max="7431" width="1.1796875" style="57" customWidth="1"/>
    <col min="7432" max="7432" width="12.453125" style="57" customWidth="1"/>
    <col min="7433" max="7433" width="1.1796875" style="57" customWidth="1"/>
    <col min="7434" max="7434" width="10.453125" style="57" customWidth="1"/>
    <col min="7435" max="7435" width="1.1796875" style="57" customWidth="1"/>
    <col min="7436" max="7436" width="13.453125" style="57" customWidth="1"/>
    <col min="7437" max="7437" width="1.1796875" style="57" customWidth="1"/>
    <col min="7438" max="7438" width="12" style="57" customWidth="1"/>
    <col min="7439" max="7439" width="1.1796875" style="57" customWidth="1"/>
    <col min="7440" max="7440" width="11.453125" style="57" customWidth="1"/>
    <col min="7441" max="7441" width="1.1796875" style="57" customWidth="1"/>
    <col min="7442" max="7442" width="15.81640625" style="57" customWidth="1"/>
    <col min="7443" max="7443" width="1" style="57" customWidth="1"/>
    <col min="7444" max="7444" width="10.1796875" style="57" customWidth="1"/>
    <col min="7445" max="7445" width="1.1796875" style="57" customWidth="1"/>
    <col min="7446" max="7446" width="11.81640625" style="57" customWidth="1"/>
    <col min="7447" max="7447" width="1.1796875" style="57" customWidth="1"/>
    <col min="7448" max="7448" width="15" style="57" customWidth="1"/>
    <col min="7449" max="7449" width="1.1796875" style="57" customWidth="1"/>
    <col min="7450" max="7450" width="13.1796875" style="57" customWidth="1"/>
    <col min="7451" max="7451" width="1.1796875" style="57" customWidth="1"/>
    <col min="7452" max="7452" width="13.1796875" style="57" customWidth="1"/>
    <col min="7453" max="7453" width="2.1796875" style="57" customWidth="1"/>
    <col min="7454" max="7680" width="9.1796875" style="57"/>
    <col min="7681" max="7681" width="44.6328125" style="57" customWidth="1"/>
    <col min="7682" max="7682" width="6.1796875" style="57" customWidth="1"/>
    <col min="7683" max="7683" width="1.1796875" style="57" customWidth="1"/>
    <col min="7684" max="7684" width="12" style="57" customWidth="1"/>
    <col min="7685" max="7685" width="1.1796875" style="57" customWidth="1"/>
    <col min="7686" max="7686" width="11.54296875" style="57" customWidth="1"/>
    <col min="7687" max="7687" width="1.1796875" style="57" customWidth="1"/>
    <col min="7688" max="7688" width="12.453125" style="57" customWidth="1"/>
    <col min="7689" max="7689" width="1.1796875" style="57" customWidth="1"/>
    <col min="7690" max="7690" width="10.453125" style="57" customWidth="1"/>
    <col min="7691" max="7691" width="1.1796875" style="57" customWidth="1"/>
    <col min="7692" max="7692" width="13.453125" style="57" customWidth="1"/>
    <col min="7693" max="7693" width="1.1796875" style="57" customWidth="1"/>
    <col min="7694" max="7694" width="12" style="57" customWidth="1"/>
    <col min="7695" max="7695" width="1.1796875" style="57" customWidth="1"/>
    <col min="7696" max="7696" width="11.453125" style="57" customWidth="1"/>
    <col min="7697" max="7697" width="1.1796875" style="57" customWidth="1"/>
    <col min="7698" max="7698" width="15.81640625" style="57" customWidth="1"/>
    <col min="7699" max="7699" width="1" style="57" customWidth="1"/>
    <col min="7700" max="7700" width="10.1796875" style="57" customWidth="1"/>
    <col min="7701" max="7701" width="1.1796875" style="57" customWidth="1"/>
    <col min="7702" max="7702" width="11.81640625" style="57" customWidth="1"/>
    <col min="7703" max="7703" width="1.1796875" style="57" customWidth="1"/>
    <col min="7704" max="7704" width="15" style="57" customWidth="1"/>
    <col min="7705" max="7705" width="1.1796875" style="57" customWidth="1"/>
    <col min="7706" max="7706" width="13.1796875" style="57" customWidth="1"/>
    <col min="7707" max="7707" width="1.1796875" style="57" customWidth="1"/>
    <col min="7708" max="7708" width="13.1796875" style="57" customWidth="1"/>
    <col min="7709" max="7709" width="2.1796875" style="57" customWidth="1"/>
    <col min="7710" max="7936" width="9.1796875" style="57"/>
    <col min="7937" max="7937" width="44.6328125" style="57" customWidth="1"/>
    <col min="7938" max="7938" width="6.1796875" style="57" customWidth="1"/>
    <col min="7939" max="7939" width="1.1796875" style="57" customWidth="1"/>
    <col min="7940" max="7940" width="12" style="57" customWidth="1"/>
    <col min="7941" max="7941" width="1.1796875" style="57" customWidth="1"/>
    <col min="7942" max="7942" width="11.54296875" style="57" customWidth="1"/>
    <col min="7943" max="7943" width="1.1796875" style="57" customWidth="1"/>
    <col min="7944" max="7944" width="12.453125" style="57" customWidth="1"/>
    <col min="7945" max="7945" width="1.1796875" style="57" customWidth="1"/>
    <col min="7946" max="7946" width="10.453125" style="57" customWidth="1"/>
    <col min="7947" max="7947" width="1.1796875" style="57" customWidth="1"/>
    <col min="7948" max="7948" width="13.453125" style="57" customWidth="1"/>
    <col min="7949" max="7949" width="1.1796875" style="57" customWidth="1"/>
    <col min="7950" max="7950" width="12" style="57" customWidth="1"/>
    <col min="7951" max="7951" width="1.1796875" style="57" customWidth="1"/>
    <col min="7952" max="7952" width="11.453125" style="57" customWidth="1"/>
    <col min="7953" max="7953" width="1.1796875" style="57" customWidth="1"/>
    <col min="7954" max="7954" width="15.81640625" style="57" customWidth="1"/>
    <col min="7955" max="7955" width="1" style="57" customWidth="1"/>
    <col min="7956" max="7956" width="10.1796875" style="57" customWidth="1"/>
    <col min="7957" max="7957" width="1.1796875" style="57" customWidth="1"/>
    <col min="7958" max="7958" width="11.81640625" style="57" customWidth="1"/>
    <col min="7959" max="7959" width="1.1796875" style="57" customWidth="1"/>
    <col min="7960" max="7960" width="15" style="57" customWidth="1"/>
    <col min="7961" max="7961" width="1.1796875" style="57" customWidth="1"/>
    <col min="7962" max="7962" width="13.1796875" style="57" customWidth="1"/>
    <col min="7963" max="7963" width="1.1796875" style="57" customWidth="1"/>
    <col min="7964" max="7964" width="13.1796875" style="57" customWidth="1"/>
    <col min="7965" max="7965" width="2.1796875" style="57" customWidth="1"/>
    <col min="7966" max="8192" width="9.1796875" style="57"/>
    <col min="8193" max="8193" width="44.6328125" style="57" customWidth="1"/>
    <col min="8194" max="8194" width="6.1796875" style="57" customWidth="1"/>
    <col min="8195" max="8195" width="1.1796875" style="57" customWidth="1"/>
    <col min="8196" max="8196" width="12" style="57" customWidth="1"/>
    <col min="8197" max="8197" width="1.1796875" style="57" customWidth="1"/>
    <col min="8198" max="8198" width="11.54296875" style="57" customWidth="1"/>
    <col min="8199" max="8199" width="1.1796875" style="57" customWidth="1"/>
    <col min="8200" max="8200" width="12.453125" style="57" customWidth="1"/>
    <col min="8201" max="8201" width="1.1796875" style="57" customWidth="1"/>
    <col min="8202" max="8202" width="10.453125" style="57" customWidth="1"/>
    <col min="8203" max="8203" width="1.1796875" style="57" customWidth="1"/>
    <col min="8204" max="8204" width="13.453125" style="57" customWidth="1"/>
    <col min="8205" max="8205" width="1.1796875" style="57" customWidth="1"/>
    <col min="8206" max="8206" width="12" style="57" customWidth="1"/>
    <col min="8207" max="8207" width="1.1796875" style="57" customWidth="1"/>
    <col min="8208" max="8208" width="11.453125" style="57" customWidth="1"/>
    <col min="8209" max="8209" width="1.1796875" style="57" customWidth="1"/>
    <col min="8210" max="8210" width="15.81640625" style="57" customWidth="1"/>
    <col min="8211" max="8211" width="1" style="57" customWidth="1"/>
    <col min="8212" max="8212" width="10.1796875" style="57" customWidth="1"/>
    <col min="8213" max="8213" width="1.1796875" style="57" customWidth="1"/>
    <col min="8214" max="8214" width="11.81640625" style="57" customWidth="1"/>
    <col min="8215" max="8215" width="1.1796875" style="57" customWidth="1"/>
    <col min="8216" max="8216" width="15" style="57" customWidth="1"/>
    <col min="8217" max="8217" width="1.1796875" style="57" customWidth="1"/>
    <col min="8218" max="8218" width="13.1796875" style="57" customWidth="1"/>
    <col min="8219" max="8219" width="1.1796875" style="57" customWidth="1"/>
    <col min="8220" max="8220" width="13.1796875" style="57" customWidth="1"/>
    <col min="8221" max="8221" width="2.1796875" style="57" customWidth="1"/>
    <col min="8222" max="8448" width="9.1796875" style="57"/>
    <col min="8449" max="8449" width="44.6328125" style="57" customWidth="1"/>
    <col min="8450" max="8450" width="6.1796875" style="57" customWidth="1"/>
    <col min="8451" max="8451" width="1.1796875" style="57" customWidth="1"/>
    <col min="8452" max="8452" width="12" style="57" customWidth="1"/>
    <col min="8453" max="8453" width="1.1796875" style="57" customWidth="1"/>
    <col min="8454" max="8454" width="11.54296875" style="57" customWidth="1"/>
    <col min="8455" max="8455" width="1.1796875" style="57" customWidth="1"/>
    <col min="8456" max="8456" width="12.453125" style="57" customWidth="1"/>
    <col min="8457" max="8457" width="1.1796875" style="57" customWidth="1"/>
    <col min="8458" max="8458" width="10.453125" style="57" customWidth="1"/>
    <col min="8459" max="8459" width="1.1796875" style="57" customWidth="1"/>
    <col min="8460" max="8460" width="13.453125" style="57" customWidth="1"/>
    <col min="8461" max="8461" width="1.1796875" style="57" customWidth="1"/>
    <col min="8462" max="8462" width="12" style="57" customWidth="1"/>
    <col min="8463" max="8463" width="1.1796875" style="57" customWidth="1"/>
    <col min="8464" max="8464" width="11.453125" style="57" customWidth="1"/>
    <col min="8465" max="8465" width="1.1796875" style="57" customWidth="1"/>
    <col min="8466" max="8466" width="15.81640625" style="57" customWidth="1"/>
    <col min="8467" max="8467" width="1" style="57" customWidth="1"/>
    <col min="8468" max="8468" width="10.1796875" style="57" customWidth="1"/>
    <col min="8469" max="8469" width="1.1796875" style="57" customWidth="1"/>
    <col min="8470" max="8470" width="11.81640625" style="57" customWidth="1"/>
    <col min="8471" max="8471" width="1.1796875" style="57" customWidth="1"/>
    <col min="8472" max="8472" width="15" style="57" customWidth="1"/>
    <col min="8473" max="8473" width="1.1796875" style="57" customWidth="1"/>
    <col min="8474" max="8474" width="13.1796875" style="57" customWidth="1"/>
    <col min="8475" max="8475" width="1.1796875" style="57" customWidth="1"/>
    <col min="8476" max="8476" width="13.1796875" style="57" customWidth="1"/>
    <col min="8477" max="8477" width="2.1796875" style="57" customWidth="1"/>
    <col min="8478" max="8704" width="9.1796875" style="57"/>
    <col min="8705" max="8705" width="44.6328125" style="57" customWidth="1"/>
    <col min="8706" max="8706" width="6.1796875" style="57" customWidth="1"/>
    <col min="8707" max="8707" width="1.1796875" style="57" customWidth="1"/>
    <col min="8708" max="8708" width="12" style="57" customWidth="1"/>
    <col min="8709" max="8709" width="1.1796875" style="57" customWidth="1"/>
    <col min="8710" max="8710" width="11.54296875" style="57" customWidth="1"/>
    <col min="8711" max="8711" width="1.1796875" style="57" customWidth="1"/>
    <col min="8712" max="8712" width="12.453125" style="57" customWidth="1"/>
    <col min="8713" max="8713" width="1.1796875" style="57" customWidth="1"/>
    <col min="8714" max="8714" width="10.453125" style="57" customWidth="1"/>
    <col min="8715" max="8715" width="1.1796875" style="57" customWidth="1"/>
    <col min="8716" max="8716" width="13.453125" style="57" customWidth="1"/>
    <col min="8717" max="8717" width="1.1796875" style="57" customWidth="1"/>
    <col min="8718" max="8718" width="12" style="57" customWidth="1"/>
    <col min="8719" max="8719" width="1.1796875" style="57" customWidth="1"/>
    <col min="8720" max="8720" width="11.453125" style="57" customWidth="1"/>
    <col min="8721" max="8721" width="1.1796875" style="57" customWidth="1"/>
    <col min="8722" max="8722" width="15.81640625" style="57" customWidth="1"/>
    <col min="8723" max="8723" width="1" style="57" customWidth="1"/>
    <col min="8724" max="8724" width="10.1796875" style="57" customWidth="1"/>
    <col min="8725" max="8725" width="1.1796875" style="57" customWidth="1"/>
    <col min="8726" max="8726" width="11.81640625" style="57" customWidth="1"/>
    <col min="8727" max="8727" width="1.1796875" style="57" customWidth="1"/>
    <col min="8728" max="8728" width="15" style="57" customWidth="1"/>
    <col min="8729" max="8729" width="1.1796875" style="57" customWidth="1"/>
    <col min="8730" max="8730" width="13.1796875" style="57" customWidth="1"/>
    <col min="8731" max="8731" width="1.1796875" style="57" customWidth="1"/>
    <col min="8732" max="8732" width="13.1796875" style="57" customWidth="1"/>
    <col min="8733" max="8733" width="2.1796875" style="57" customWidth="1"/>
    <col min="8734" max="8960" width="9.1796875" style="57"/>
    <col min="8961" max="8961" width="44.6328125" style="57" customWidth="1"/>
    <col min="8962" max="8962" width="6.1796875" style="57" customWidth="1"/>
    <col min="8963" max="8963" width="1.1796875" style="57" customWidth="1"/>
    <col min="8964" max="8964" width="12" style="57" customWidth="1"/>
    <col min="8965" max="8965" width="1.1796875" style="57" customWidth="1"/>
    <col min="8966" max="8966" width="11.54296875" style="57" customWidth="1"/>
    <col min="8967" max="8967" width="1.1796875" style="57" customWidth="1"/>
    <col min="8968" max="8968" width="12.453125" style="57" customWidth="1"/>
    <col min="8969" max="8969" width="1.1796875" style="57" customWidth="1"/>
    <col min="8970" max="8970" width="10.453125" style="57" customWidth="1"/>
    <col min="8971" max="8971" width="1.1796875" style="57" customWidth="1"/>
    <col min="8972" max="8972" width="13.453125" style="57" customWidth="1"/>
    <col min="8973" max="8973" width="1.1796875" style="57" customWidth="1"/>
    <col min="8974" max="8974" width="12" style="57" customWidth="1"/>
    <col min="8975" max="8975" width="1.1796875" style="57" customWidth="1"/>
    <col min="8976" max="8976" width="11.453125" style="57" customWidth="1"/>
    <col min="8977" max="8977" width="1.1796875" style="57" customWidth="1"/>
    <col min="8978" max="8978" width="15.81640625" style="57" customWidth="1"/>
    <col min="8979" max="8979" width="1" style="57" customWidth="1"/>
    <col min="8980" max="8980" width="10.1796875" style="57" customWidth="1"/>
    <col min="8981" max="8981" width="1.1796875" style="57" customWidth="1"/>
    <col min="8982" max="8982" width="11.81640625" style="57" customWidth="1"/>
    <col min="8983" max="8983" width="1.1796875" style="57" customWidth="1"/>
    <col min="8984" max="8984" width="15" style="57" customWidth="1"/>
    <col min="8985" max="8985" width="1.1796875" style="57" customWidth="1"/>
    <col min="8986" max="8986" width="13.1796875" style="57" customWidth="1"/>
    <col min="8987" max="8987" width="1.1796875" style="57" customWidth="1"/>
    <col min="8988" max="8988" width="13.1796875" style="57" customWidth="1"/>
    <col min="8989" max="8989" width="2.1796875" style="57" customWidth="1"/>
    <col min="8990" max="9216" width="9.1796875" style="57"/>
    <col min="9217" max="9217" width="44.6328125" style="57" customWidth="1"/>
    <col min="9218" max="9218" width="6.1796875" style="57" customWidth="1"/>
    <col min="9219" max="9219" width="1.1796875" style="57" customWidth="1"/>
    <col min="9220" max="9220" width="12" style="57" customWidth="1"/>
    <col min="9221" max="9221" width="1.1796875" style="57" customWidth="1"/>
    <col min="9222" max="9222" width="11.54296875" style="57" customWidth="1"/>
    <col min="9223" max="9223" width="1.1796875" style="57" customWidth="1"/>
    <col min="9224" max="9224" width="12.453125" style="57" customWidth="1"/>
    <col min="9225" max="9225" width="1.1796875" style="57" customWidth="1"/>
    <col min="9226" max="9226" width="10.453125" style="57" customWidth="1"/>
    <col min="9227" max="9227" width="1.1796875" style="57" customWidth="1"/>
    <col min="9228" max="9228" width="13.453125" style="57" customWidth="1"/>
    <col min="9229" max="9229" width="1.1796875" style="57" customWidth="1"/>
    <col min="9230" max="9230" width="12" style="57" customWidth="1"/>
    <col min="9231" max="9231" width="1.1796875" style="57" customWidth="1"/>
    <col min="9232" max="9232" width="11.453125" style="57" customWidth="1"/>
    <col min="9233" max="9233" width="1.1796875" style="57" customWidth="1"/>
    <col min="9234" max="9234" width="15.81640625" style="57" customWidth="1"/>
    <col min="9235" max="9235" width="1" style="57" customWidth="1"/>
    <col min="9236" max="9236" width="10.1796875" style="57" customWidth="1"/>
    <col min="9237" max="9237" width="1.1796875" style="57" customWidth="1"/>
    <col min="9238" max="9238" width="11.81640625" style="57" customWidth="1"/>
    <col min="9239" max="9239" width="1.1796875" style="57" customWidth="1"/>
    <col min="9240" max="9240" width="15" style="57" customWidth="1"/>
    <col min="9241" max="9241" width="1.1796875" style="57" customWidth="1"/>
    <col min="9242" max="9242" width="13.1796875" style="57" customWidth="1"/>
    <col min="9243" max="9243" width="1.1796875" style="57" customWidth="1"/>
    <col min="9244" max="9244" width="13.1796875" style="57" customWidth="1"/>
    <col min="9245" max="9245" width="2.1796875" style="57" customWidth="1"/>
    <col min="9246" max="9472" width="9.1796875" style="57"/>
    <col min="9473" max="9473" width="44.6328125" style="57" customWidth="1"/>
    <col min="9474" max="9474" width="6.1796875" style="57" customWidth="1"/>
    <col min="9475" max="9475" width="1.1796875" style="57" customWidth="1"/>
    <col min="9476" max="9476" width="12" style="57" customWidth="1"/>
    <col min="9477" max="9477" width="1.1796875" style="57" customWidth="1"/>
    <col min="9478" max="9478" width="11.54296875" style="57" customWidth="1"/>
    <col min="9479" max="9479" width="1.1796875" style="57" customWidth="1"/>
    <col min="9480" max="9480" width="12.453125" style="57" customWidth="1"/>
    <col min="9481" max="9481" width="1.1796875" style="57" customWidth="1"/>
    <col min="9482" max="9482" width="10.453125" style="57" customWidth="1"/>
    <col min="9483" max="9483" width="1.1796875" style="57" customWidth="1"/>
    <col min="9484" max="9484" width="13.453125" style="57" customWidth="1"/>
    <col min="9485" max="9485" width="1.1796875" style="57" customWidth="1"/>
    <col min="9486" max="9486" width="12" style="57" customWidth="1"/>
    <col min="9487" max="9487" width="1.1796875" style="57" customWidth="1"/>
    <col min="9488" max="9488" width="11.453125" style="57" customWidth="1"/>
    <col min="9489" max="9489" width="1.1796875" style="57" customWidth="1"/>
    <col min="9490" max="9490" width="15.81640625" style="57" customWidth="1"/>
    <col min="9491" max="9491" width="1" style="57" customWidth="1"/>
    <col min="9492" max="9492" width="10.1796875" style="57" customWidth="1"/>
    <col min="9493" max="9493" width="1.1796875" style="57" customWidth="1"/>
    <col min="9494" max="9494" width="11.81640625" style="57" customWidth="1"/>
    <col min="9495" max="9495" width="1.1796875" style="57" customWidth="1"/>
    <col min="9496" max="9496" width="15" style="57" customWidth="1"/>
    <col min="9497" max="9497" width="1.1796875" style="57" customWidth="1"/>
    <col min="9498" max="9498" width="13.1796875" style="57" customWidth="1"/>
    <col min="9499" max="9499" width="1.1796875" style="57" customWidth="1"/>
    <col min="9500" max="9500" width="13.1796875" style="57" customWidth="1"/>
    <col min="9501" max="9501" width="2.1796875" style="57" customWidth="1"/>
    <col min="9502" max="9728" width="9.1796875" style="57"/>
    <col min="9729" max="9729" width="44.6328125" style="57" customWidth="1"/>
    <col min="9730" max="9730" width="6.1796875" style="57" customWidth="1"/>
    <col min="9731" max="9731" width="1.1796875" style="57" customWidth="1"/>
    <col min="9732" max="9732" width="12" style="57" customWidth="1"/>
    <col min="9733" max="9733" width="1.1796875" style="57" customWidth="1"/>
    <col min="9734" max="9734" width="11.54296875" style="57" customWidth="1"/>
    <col min="9735" max="9735" width="1.1796875" style="57" customWidth="1"/>
    <col min="9736" max="9736" width="12.453125" style="57" customWidth="1"/>
    <col min="9737" max="9737" width="1.1796875" style="57" customWidth="1"/>
    <col min="9738" max="9738" width="10.453125" style="57" customWidth="1"/>
    <col min="9739" max="9739" width="1.1796875" style="57" customWidth="1"/>
    <col min="9740" max="9740" width="13.453125" style="57" customWidth="1"/>
    <col min="9741" max="9741" width="1.1796875" style="57" customWidth="1"/>
    <col min="9742" max="9742" width="12" style="57" customWidth="1"/>
    <col min="9743" max="9743" width="1.1796875" style="57" customWidth="1"/>
    <col min="9744" max="9744" width="11.453125" style="57" customWidth="1"/>
    <col min="9745" max="9745" width="1.1796875" style="57" customWidth="1"/>
    <col min="9746" max="9746" width="15.81640625" style="57" customWidth="1"/>
    <col min="9747" max="9747" width="1" style="57" customWidth="1"/>
    <col min="9748" max="9748" width="10.1796875" style="57" customWidth="1"/>
    <col min="9749" max="9749" width="1.1796875" style="57" customWidth="1"/>
    <col min="9750" max="9750" width="11.81640625" style="57" customWidth="1"/>
    <col min="9751" max="9751" width="1.1796875" style="57" customWidth="1"/>
    <col min="9752" max="9752" width="15" style="57" customWidth="1"/>
    <col min="9753" max="9753" width="1.1796875" style="57" customWidth="1"/>
    <col min="9754" max="9754" width="13.1796875" style="57" customWidth="1"/>
    <col min="9755" max="9755" width="1.1796875" style="57" customWidth="1"/>
    <col min="9756" max="9756" width="13.1796875" style="57" customWidth="1"/>
    <col min="9757" max="9757" width="2.1796875" style="57" customWidth="1"/>
    <col min="9758" max="9984" width="9.1796875" style="57"/>
    <col min="9985" max="9985" width="44.6328125" style="57" customWidth="1"/>
    <col min="9986" max="9986" width="6.1796875" style="57" customWidth="1"/>
    <col min="9987" max="9987" width="1.1796875" style="57" customWidth="1"/>
    <col min="9988" max="9988" width="12" style="57" customWidth="1"/>
    <col min="9989" max="9989" width="1.1796875" style="57" customWidth="1"/>
    <col min="9990" max="9990" width="11.54296875" style="57" customWidth="1"/>
    <col min="9991" max="9991" width="1.1796875" style="57" customWidth="1"/>
    <col min="9992" max="9992" width="12.453125" style="57" customWidth="1"/>
    <col min="9993" max="9993" width="1.1796875" style="57" customWidth="1"/>
    <col min="9994" max="9994" width="10.453125" style="57" customWidth="1"/>
    <col min="9995" max="9995" width="1.1796875" style="57" customWidth="1"/>
    <col min="9996" max="9996" width="13.453125" style="57" customWidth="1"/>
    <col min="9997" max="9997" width="1.1796875" style="57" customWidth="1"/>
    <col min="9998" max="9998" width="12" style="57" customWidth="1"/>
    <col min="9999" max="9999" width="1.1796875" style="57" customWidth="1"/>
    <col min="10000" max="10000" width="11.453125" style="57" customWidth="1"/>
    <col min="10001" max="10001" width="1.1796875" style="57" customWidth="1"/>
    <col min="10002" max="10002" width="15.81640625" style="57" customWidth="1"/>
    <col min="10003" max="10003" width="1" style="57" customWidth="1"/>
    <col min="10004" max="10004" width="10.1796875" style="57" customWidth="1"/>
    <col min="10005" max="10005" width="1.1796875" style="57" customWidth="1"/>
    <col min="10006" max="10006" width="11.81640625" style="57" customWidth="1"/>
    <col min="10007" max="10007" width="1.1796875" style="57" customWidth="1"/>
    <col min="10008" max="10008" width="15" style="57" customWidth="1"/>
    <col min="10009" max="10009" width="1.1796875" style="57" customWidth="1"/>
    <col min="10010" max="10010" width="13.1796875" style="57" customWidth="1"/>
    <col min="10011" max="10011" width="1.1796875" style="57" customWidth="1"/>
    <col min="10012" max="10012" width="13.1796875" style="57" customWidth="1"/>
    <col min="10013" max="10013" width="2.1796875" style="57" customWidth="1"/>
    <col min="10014" max="10240" width="9.1796875" style="57"/>
    <col min="10241" max="10241" width="44.6328125" style="57" customWidth="1"/>
    <col min="10242" max="10242" width="6.1796875" style="57" customWidth="1"/>
    <col min="10243" max="10243" width="1.1796875" style="57" customWidth="1"/>
    <col min="10244" max="10244" width="12" style="57" customWidth="1"/>
    <col min="10245" max="10245" width="1.1796875" style="57" customWidth="1"/>
    <col min="10246" max="10246" width="11.54296875" style="57" customWidth="1"/>
    <col min="10247" max="10247" width="1.1796875" style="57" customWidth="1"/>
    <col min="10248" max="10248" width="12.453125" style="57" customWidth="1"/>
    <col min="10249" max="10249" width="1.1796875" style="57" customWidth="1"/>
    <col min="10250" max="10250" width="10.453125" style="57" customWidth="1"/>
    <col min="10251" max="10251" width="1.1796875" style="57" customWidth="1"/>
    <col min="10252" max="10252" width="13.453125" style="57" customWidth="1"/>
    <col min="10253" max="10253" width="1.1796875" style="57" customWidth="1"/>
    <col min="10254" max="10254" width="12" style="57" customWidth="1"/>
    <col min="10255" max="10255" width="1.1796875" style="57" customWidth="1"/>
    <col min="10256" max="10256" width="11.453125" style="57" customWidth="1"/>
    <col min="10257" max="10257" width="1.1796875" style="57" customWidth="1"/>
    <col min="10258" max="10258" width="15.81640625" style="57" customWidth="1"/>
    <col min="10259" max="10259" width="1" style="57" customWidth="1"/>
    <col min="10260" max="10260" width="10.1796875" style="57" customWidth="1"/>
    <col min="10261" max="10261" width="1.1796875" style="57" customWidth="1"/>
    <col min="10262" max="10262" width="11.81640625" style="57" customWidth="1"/>
    <col min="10263" max="10263" width="1.1796875" style="57" customWidth="1"/>
    <col min="10264" max="10264" width="15" style="57" customWidth="1"/>
    <col min="10265" max="10265" width="1.1796875" style="57" customWidth="1"/>
    <col min="10266" max="10266" width="13.1796875" style="57" customWidth="1"/>
    <col min="10267" max="10267" width="1.1796875" style="57" customWidth="1"/>
    <col min="10268" max="10268" width="13.1796875" style="57" customWidth="1"/>
    <col min="10269" max="10269" width="2.1796875" style="57" customWidth="1"/>
    <col min="10270" max="10496" width="9.1796875" style="57"/>
    <col min="10497" max="10497" width="44.6328125" style="57" customWidth="1"/>
    <col min="10498" max="10498" width="6.1796875" style="57" customWidth="1"/>
    <col min="10499" max="10499" width="1.1796875" style="57" customWidth="1"/>
    <col min="10500" max="10500" width="12" style="57" customWidth="1"/>
    <col min="10501" max="10501" width="1.1796875" style="57" customWidth="1"/>
    <col min="10502" max="10502" width="11.54296875" style="57" customWidth="1"/>
    <col min="10503" max="10503" width="1.1796875" style="57" customWidth="1"/>
    <col min="10504" max="10504" width="12.453125" style="57" customWidth="1"/>
    <col min="10505" max="10505" width="1.1796875" style="57" customWidth="1"/>
    <col min="10506" max="10506" width="10.453125" style="57" customWidth="1"/>
    <col min="10507" max="10507" width="1.1796875" style="57" customWidth="1"/>
    <col min="10508" max="10508" width="13.453125" style="57" customWidth="1"/>
    <col min="10509" max="10509" width="1.1796875" style="57" customWidth="1"/>
    <col min="10510" max="10510" width="12" style="57" customWidth="1"/>
    <col min="10511" max="10511" width="1.1796875" style="57" customWidth="1"/>
    <col min="10512" max="10512" width="11.453125" style="57" customWidth="1"/>
    <col min="10513" max="10513" width="1.1796875" style="57" customWidth="1"/>
    <col min="10514" max="10514" width="15.81640625" style="57" customWidth="1"/>
    <col min="10515" max="10515" width="1" style="57" customWidth="1"/>
    <col min="10516" max="10516" width="10.1796875" style="57" customWidth="1"/>
    <col min="10517" max="10517" width="1.1796875" style="57" customWidth="1"/>
    <col min="10518" max="10518" width="11.81640625" style="57" customWidth="1"/>
    <col min="10519" max="10519" width="1.1796875" style="57" customWidth="1"/>
    <col min="10520" max="10520" width="15" style="57" customWidth="1"/>
    <col min="10521" max="10521" width="1.1796875" style="57" customWidth="1"/>
    <col min="10522" max="10522" width="13.1796875" style="57" customWidth="1"/>
    <col min="10523" max="10523" width="1.1796875" style="57" customWidth="1"/>
    <col min="10524" max="10524" width="13.1796875" style="57" customWidth="1"/>
    <col min="10525" max="10525" width="2.1796875" style="57" customWidth="1"/>
    <col min="10526" max="10752" width="9.1796875" style="57"/>
    <col min="10753" max="10753" width="44.6328125" style="57" customWidth="1"/>
    <col min="10754" max="10754" width="6.1796875" style="57" customWidth="1"/>
    <col min="10755" max="10755" width="1.1796875" style="57" customWidth="1"/>
    <col min="10756" max="10756" width="12" style="57" customWidth="1"/>
    <col min="10757" max="10757" width="1.1796875" style="57" customWidth="1"/>
    <col min="10758" max="10758" width="11.54296875" style="57" customWidth="1"/>
    <col min="10759" max="10759" width="1.1796875" style="57" customWidth="1"/>
    <col min="10760" max="10760" width="12.453125" style="57" customWidth="1"/>
    <col min="10761" max="10761" width="1.1796875" style="57" customWidth="1"/>
    <col min="10762" max="10762" width="10.453125" style="57" customWidth="1"/>
    <col min="10763" max="10763" width="1.1796875" style="57" customWidth="1"/>
    <col min="10764" max="10764" width="13.453125" style="57" customWidth="1"/>
    <col min="10765" max="10765" width="1.1796875" style="57" customWidth="1"/>
    <col min="10766" max="10766" width="12" style="57" customWidth="1"/>
    <col min="10767" max="10767" width="1.1796875" style="57" customWidth="1"/>
    <col min="10768" max="10768" width="11.453125" style="57" customWidth="1"/>
    <col min="10769" max="10769" width="1.1796875" style="57" customWidth="1"/>
    <col min="10770" max="10770" width="15.81640625" style="57" customWidth="1"/>
    <col min="10771" max="10771" width="1" style="57" customWidth="1"/>
    <col min="10772" max="10772" width="10.1796875" style="57" customWidth="1"/>
    <col min="10773" max="10773" width="1.1796875" style="57" customWidth="1"/>
    <col min="10774" max="10774" width="11.81640625" style="57" customWidth="1"/>
    <col min="10775" max="10775" width="1.1796875" style="57" customWidth="1"/>
    <col min="10776" max="10776" width="15" style="57" customWidth="1"/>
    <col min="10777" max="10777" width="1.1796875" style="57" customWidth="1"/>
    <col min="10778" max="10778" width="13.1796875" style="57" customWidth="1"/>
    <col min="10779" max="10779" width="1.1796875" style="57" customWidth="1"/>
    <col min="10780" max="10780" width="13.1796875" style="57" customWidth="1"/>
    <col min="10781" max="10781" width="2.1796875" style="57" customWidth="1"/>
    <col min="10782" max="11008" width="9.1796875" style="57"/>
    <col min="11009" max="11009" width="44.6328125" style="57" customWidth="1"/>
    <col min="11010" max="11010" width="6.1796875" style="57" customWidth="1"/>
    <col min="11011" max="11011" width="1.1796875" style="57" customWidth="1"/>
    <col min="11012" max="11012" width="12" style="57" customWidth="1"/>
    <col min="11013" max="11013" width="1.1796875" style="57" customWidth="1"/>
    <col min="11014" max="11014" width="11.54296875" style="57" customWidth="1"/>
    <col min="11015" max="11015" width="1.1796875" style="57" customWidth="1"/>
    <col min="11016" max="11016" width="12.453125" style="57" customWidth="1"/>
    <col min="11017" max="11017" width="1.1796875" style="57" customWidth="1"/>
    <col min="11018" max="11018" width="10.453125" style="57" customWidth="1"/>
    <col min="11019" max="11019" width="1.1796875" style="57" customWidth="1"/>
    <col min="11020" max="11020" width="13.453125" style="57" customWidth="1"/>
    <col min="11021" max="11021" width="1.1796875" style="57" customWidth="1"/>
    <col min="11022" max="11022" width="12" style="57" customWidth="1"/>
    <col min="11023" max="11023" width="1.1796875" style="57" customWidth="1"/>
    <col min="11024" max="11024" width="11.453125" style="57" customWidth="1"/>
    <col min="11025" max="11025" width="1.1796875" style="57" customWidth="1"/>
    <col min="11026" max="11026" width="15.81640625" style="57" customWidth="1"/>
    <col min="11027" max="11027" width="1" style="57" customWidth="1"/>
    <col min="11028" max="11028" width="10.1796875" style="57" customWidth="1"/>
    <col min="11029" max="11029" width="1.1796875" style="57" customWidth="1"/>
    <col min="11030" max="11030" width="11.81640625" style="57" customWidth="1"/>
    <col min="11031" max="11031" width="1.1796875" style="57" customWidth="1"/>
    <col min="11032" max="11032" width="15" style="57" customWidth="1"/>
    <col min="11033" max="11033" width="1.1796875" style="57" customWidth="1"/>
    <col min="11034" max="11034" width="13.1796875" style="57" customWidth="1"/>
    <col min="11035" max="11035" width="1.1796875" style="57" customWidth="1"/>
    <col min="11036" max="11036" width="13.1796875" style="57" customWidth="1"/>
    <col min="11037" max="11037" width="2.1796875" style="57" customWidth="1"/>
    <col min="11038" max="11264" width="9.1796875" style="57"/>
    <col min="11265" max="11265" width="44.6328125" style="57" customWidth="1"/>
    <col min="11266" max="11266" width="6.1796875" style="57" customWidth="1"/>
    <col min="11267" max="11267" width="1.1796875" style="57" customWidth="1"/>
    <col min="11268" max="11268" width="12" style="57" customWidth="1"/>
    <col min="11269" max="11269" width="1.1796875" style="57" customWidth="1"/>
    <col min="11270" max="11270" width="11.54296875" style="57" customWidth="1"/>
    <col min="11271" max="11271" width="1.1796875" style="57" customWidth="1"/>
    <col min="11272" max="11272" width="12.453125" style="57" customWidth="1"/>
    <col min="11273" max="11273" width="1.1796875" style="57" customWidth="1"/>
    <col min="11274" max="11274" width="10.453125" style="57" customWidth="1"/>
    <col min="11275" max="11275" width="1.1796875" style="57" customWidth="1"/>
    <col min="11276" max="11276" width="13.453125" style="57" customWidth="1"/>
    <col min="11277" max="11277" width="1.1796875" style="57" customWidth="1"/>
    <col min="11278" max="11278" width="12" style="57" customWidth="1"/>
    <col min="11279" max="11279" width="1.1796875" style="57" customWidth="1"/>
    <col min="11280" max="11280" width="11.453125" style="57" customWidth="1"/>
    <col min="11281" max="11281" width="1.1796875" style="57" customWidth="1"/>
    <col min="11282" max="11282" width="15.81640625" style="57" customWidth="1"/>
    <col min="11283" max="11283" width="1" style="57" customWidth="1"/>
    <col min="11284" max="11284" width="10.1796875" style="57" customWidth="1"/>
    <col min="11285" max="11285" width="1.1796875" style="57" customWidth="1"/>
    <col min="11286" max="11286" width="11.81640625" style="57" customWidth="1"/>
    <col min="11287" max="11287" width="1.1796875" style="57" customWidth="1"/>
    <col min="11288" max="11288" width="15" style="57" customWidth="1"/>
    <col min="11289" max="11289" width="1.1796875" style="57" customWidth="1"/>
    <col min="11290" max="11290" width="13.1796875" style="57" customWidth="1"/>
    <col min="11291" max="11291" width="1.1796875" style="57" customWidth="1"/>
    <col min="11292" max="11292" width="13.1796875" style="57" customWidth="1"/>
    <col min="11293" max="11293" width="2.1796875" style="57" customWidth="1"/>
    <col min="11294" max="11520" width="9.1796875" style="57"/>
    <col min="11521" max="11521" width="44.6328125" style="57" customWidth="1"/>
    <col min="11522" max="11522" width="6.1796875" style="57" customWidth="1"/>
    <col min="11523" max="11523" width="1.1796875" style="57" customWidth="1"/>
    <col min="11524" max="11524" width="12" style="57" customWidth="1"/>
    <col min="11525" max="11525" width="1.1796875" style="57" customWidth="1"/>
    <col min="11526" max="11526" width="11.54296875" style="57" customWidth="1"/>
    <col min="11527" max="11527" width="1.1796875" style="57" customWidth="1"/>
    <col min="11528" max="11528" width="12.453125" style="57" customWidth="1"/>
    <col min="11529" max="11529" width="1.1796875" style="57" customWidth="1"/>
    <col min="11530" max="11530" width="10.453125" style="57" customWidth="1"/>
    <col min="11531" max="11531" width="1.1796875" style="57" customWidth="1"/>
    <col min="11532" max="11532" width="13.453125" style="57" customWidth="1"/>
    <col min="11533" max="11533" width="1.1796875" style="57" customWidth="1"/>
    <col min="11534" max="11534" width="12" style="57" customWidth="1"/>
    <col min="11535" max="11535" width="1.1796875" style="57" customWidth="1"/>
    <col min="11536" max="11536" width="11.453125" style="57" customWidth="1"/>
    <col min="11537" max="11537" width="1.1796875" style="57" customWidth="1"/>
    <col min="11538" max="11538" width="15.81640625" style="57" customWidth="1"/>
    <col min="11539" max="11539" width="1" style="57" customWidth="1"/>
    <col min="11540" max="11540" width="10.1796875" style="57" customWidth="1"/>
    <col min="11541" max="11541" width="1.1796875" style="57" customWidth="1"/>
    <col min="11542" max="11542" width="11.81640625" style="57" customWidth="1"/>
    <col min="11543" max="11543" width="1.1796875" style="57" customWidth="1"/>
    <col min="11544" max="11544" width="15" style="57" customWidth="1"/>
    <col min="11545" max="11545" width="1.1796875" style="57" customWidth="1"/>
    <col min="11546" max="11546" width="13.1796875" style="57" customWidth="1"/>
    <col min="11547" max="11547" width="1.1796875" style="57" customWidth="1"/>
    <col min="11548" max="11548" width="13.1796875" style="57" customWidth="1"/>
    <col min="11549" max="11549" width="2.1796875" style="57" customWidth="1"/>
    <col min="11550" max="11776" width="9.1796875" style="57"/>
    <col min="11777" max="11777" width="44.6328125" style="57" customWidth="1"/>
    <col min="11778" max="11778" width="6.1796875" style="57" customWidth="1"/>
    <col min="11779" max="11779" width="1.1796875" style="57" customWidth="1"/>
    <col min="11780" max="11780" width="12" style="57" customWidth="1"/>
    <col min="11781" max="11781" width="1.1796875" style="57" customWidth="1"/>
    <col min="11782" max="11782" width="11.54296875" style="57" customWidth="1"/>
    <col min="11783" max="11783" width="1.1796875" style="57" customWidth="1"/>
    <col min="11784" max="11784" width="12.453125" style="57" customWidth="1"/>
    <col min="11785" max="11785" width="1.1796875" style="57" customWidth="1"/>
    <col min="11786" max="11786" width="10.453125" style="57" customWidth="1"/>
    <col min="11787" max="11787" width="1.1796875" style="57" customWidth="1"/>
    <col min="11788" max="11788" width="13.453125" style="57" customWidth="1"/>
    <col min="11789" max="11789" width="1.1796875" style="57" customWidth="1"/>
    <col min="11790" max="11790" width="12" style="57" customWidth="1"/>
    <col min="11791" max="11791" width="1.1796875" style="57" customWidth="1"/>
    <col min="11792" max="11792" width="11.453125" style="57" customWidth="1"/>
    <col min="11793" max="11793" width="1.1796875" style="57" customWidth="1"/>
    <col min="11794" max="11794" width="15.81640625" style="57" customWidth="1"/>
    <col min="11795" max="11795" width="1" style="57" customWidth="1"/>
    <col min="11796" max="11796" width="10.1796875" style="57" customWidth="1"/>
    <col min="11797" max="11797" width="1.1796875" style="57" customWidth="1"/>
    <col min="11798" max="11798" width="11.81640625" style="57" customWidth="1"/>
    <col min="11799" max="11799" width="1.1796875" style="57" customWidth="1"/>
    <col min="11800" max="11800" width="15" style="57" customWidth="1"/>
    <col min="11801" max="11801" width="1.1796875" style="57" customWidth="1"/>
    <col min="11802" max="11802" width="13.1796875" style="57" customWidth="1"/>
    <col min="11803" max="11803" width="1.1796875" style="57" customWidth="1"/>
    <col min="11804" max="11804" width="13.1796875" style="57" customWidth="1"/>
    <col min="11805" max="11805" width="2.1796875" style="57" customWidth="1"/>
    <col min="11806" max="12032" width="9.1796875" style="57"/>
    <col min="12033" max="12033" width="44.6328125" style="57" customWidth="1"/>
    <col min="12034" max="12034" width="6.1796875" style="57" customWidth="1"/>
    <col min="12035" max="12035" width="1.1796875" style="57" customWidth="1"/>
    <col min="12036" max="12036" width="12" style="57" customWidth="1"/>
    <col min="12037" max="12037" width="1.1796875" style="57" customWidth="1"/>
    <col min="12038" max="12038" width="11.54296875" style="57" customWidth="1"/>
    <col min="12039" max="12039" width="1.1796875" style="57" customWidth="1"/>
    <col min="12040" max="12040" width="12.453125" style="57" customWidth="1"/>
    <col min="12041" max="12041" width="1.1796875" style="57" customWidth="1"/>
    <col min="12042" max="12042" width="10.453125" style="57" customWidth="1"/>
    <col min="12043" max="12043" width="1.1796875" style="57" customWidth="1"/>
    <col min="12044" max="12044" width="13.453125" style="57" customWidth="1"/>
    <col min="12045" max="12045" width="1.1796875" style="57" customWidth="1"/>
    <col min="12046" max="12046" width="12" style="57" customWidth="1"/>
    <col min="12047" max="12047" width="1.1796875" style="57" customWidth="1"/>
    <col min="12048" max="12048" width="11.453125" style="57" customWidth="1"/>
    <col min="12049" max="12049" width="1.1796875" style="57" customWidth="1"/>
    <col min="12050" max="12050" width="15.81640625" style="57" customWidth="1"/>
    <col min="12051" max="12051" width="1" style="57" customWidth="1"/>
    <col min="12052" max="12052" width="10.1796875" style="57" customWidth="1"/>
    <col min="12053" max="12053" width="1.1796875" style="57" customWidth="1"/>
    <col min="12054" max="12054" width="11.81640625" style="57" customWidth="1"/>
    <col min="12055" max="12055" width="1.1796875" style="57" customWidth="1"/>
    <col min="12056" max="12056" width="15" style="57" customWidth="1"/>
    <col min="12057" max="12057" width="1.1796875" style="57" customWidth="1"/>
    <col min="12058" max="12058" width="13.1796875" style="57" customWidth="1"/>
    <col min="12059" max="12059" width="1.1796875" style="57" customWidth="1"/>
    <col min="12060" max="12060" width="13.1796875" style="57" customWidth="1"/>
    <col min="12061" max="12061" width="2.1796875" style="57" customWidth="1"/>
    <col min="12062" max="12288" width="9.1796875" style="57"/>
    <col min="12289" max="12289" width="44.6328125" style="57" customWidth="1"/>
    <col min="12290" max="12290" width="6.1796875" style="57" customWidth="1"/>
    <col min="12291" max="12291" width="1.1796875" style="57" customWidth="1"/>
    <col min="12292" max="12292" width="12" style="57" customWidth="1"/>
    <col min="12293" max="12293" width="1.1796875" style="57" customWidth="1"/>
    <col min="12294" max="12294" width="11.54296875" style="57" customWidth="1"/>
    <col min="12295" max="12295" width="1.1796875" style="57" customWidth="1"/>
    <col min="12296" max="12296" width="12.453125" style="57" customWidth="1"/>
    <col min="12297" max="12297" width="1.1796875" style="57" customWidth="1"/>
    <col min="12298" max="12298" width="10.453125" style="57" customWidth="1"/>
    <col min="12299" max="12299" width="1.1796875" style="57" customWidth="1"/>
    <col min="12300" max="12300" width="13.453125" style="57" customWidth="1"/>
    <col min="12301" max="12301" width="1.1796875" style="57" customWidth="1"/>
    <col min="12302" max="12302" width="12" style="57" customWidth="1"/>
    <col min="12303" max="12303" width="1.1796875" style="57" customWidth="1"/>
    <col min="12304" max="12304" width="11.453125" style="57" customWidth="1"/>
    <col min="12305" max="12305" width="1.1796875" style="57" customWidth="1"/>
    <col min="12306" max="12306" width="15.81640625" style="57" customWidth="1"/>
    <col min="12307" max="12307" width="1" style="57" customWidth="1"/>
    <col min="12308" max="12308" width="10.1796875" style="57" customWidth="1"/>
    <col min="12309" max="12309" width="1.1796875" style="57" customWidth="1"/>
    <col min="12310" max="12310" width="11.81640625" style="57" customWidth="1"/>
    <col min="12311" max="12311" width="1.1796875" style="57" customWidth="1"/>
    <col min="12312" max="12312" width="15" style="57" customWidth="1"/>
    <col min="12313" max="12313" width="1.1796875" style="57" customWidth="1"/>
    <col min="12314" max="12314" width="13.1796875" style="57" customWidth="1"/>
    <col min="12315" max="12315" width="1.1796875" style="57" customWidth="1"/>
    <col min="12316" max="12316" width="13.1796875" style="57" customWidth="1"/>
    <col min="12317" max="12317" width="2.1796875" style="57" customWidth="1"/>
    <col min="12318" max="12544" width="9.1796875" style="57"/>
    <col min="12545" max="12545" width="44.6328125" style="57" customWidth="1"/>
    <col min="12546" max="12546" width="6.1796875" style="57" customWidth="1"/>
    <col min="12547" max="12547" width="1.1796875" style="57" customWidth="1"/>
    <col min="12548" max="12548" width="12" style="57" customWidth="1"/>
    <col min="12549" max="12549" width="1.1796875" style="57" customWidth="1"/>
    <col min="12550" max="12550" width="11.54296875" style="57" customWidth="1"/>
    <col min="12551" max="12551" width="1.1796875" style="57" customWidth="1"/>
    <col min="12552" max="12552" width="12.453125" style="57" customWidth="1"/>
    <col min="12553" max="12553" width="1.1796875" style="57" customWidth="1"/>
    <col min="12554" max="12554" width="10.453125" style="57" customWidth="1"/>
    <col min="12555" max="12555" width="1.1796875" style="57" customWidth="1"/>
    <col min="12556" max="12556" width="13.453125" style="57" customWidth="1"/>
    <col min="12557" max="12557" width="1.1796875" style="57" customWidth="1"/>
    <col min="12558" max="12558" width="12" style="57" customWidth="1"/>
    <col min="12559" max="12559" width="1.1796875" style="57" customWidth="1"/>
    <col min="12560" max="12560" width="11.453125" style="57" customWidth="1"/>
    <col min="12561" max="12561" width="1.1796875" style="57" customWidth="1"/>
    <col min="12562" max="12562" width="15.81640625" style="57" customWidth="1"/>
    <col min="12563" max="12563" width="1" style="57" customWidth="1"/>
    <col min="12564" max="12564" width="10.1796875" style="57" customWidth="1"/>
    <col min="12565" max="12565" width="1.1796875" style="57" customWidth="1"/>
    <col min="12566" max="12566" width="11.81640625" style="57" customWidth="1"/>
    <col min="12567" max="12567" width="1.1796875" style="57" customWidth="1"/>
    <col min="12568" max="12568" width="15" style="57" customWidth="1"/>
    <col min="12569" max="12569" width="1.1796875" style="57" customWidth="1"/>
    <col min="12570" max="12570" width="13.1796875" style="57" customWidth="1"/>
    <col min="12571" max="12571" width="1.1796875" style="57" customWidth="1"/>
    <col min="12572" max="12572" width="13.1796875" style="57" customWidth="1"/>
    <col min="12573" max="12573" width="2.1796875" style="57" customWidth="1"/>
    <col min="12574" max="12800" width="9.1796875" style="57"/>
    <col min="12801" max="12801" width="44.6328125" style="57" customWidth="1"/>
    <col min="12802" max="12802" width="6.1796875" style="57" customWidth="1"/>
    <col min="12803" max="12803" width="1.1796875" style="57" customWidth="1"/>
    <col min="12804" max="12804" width="12" style="57" customWidth="1"/>
    <col min="12805" max="12805" width="1.1796875" style="57" customWidth="1"/>
    <col min="12806" max="12806" width="11.54296875" style="57" customWidth="1"/>
    <col min="12807" max="12807" width="1.1796875" style="57" customWidth="1"/>
    <col min="12808" max="12808" width="12.453125" style="57" customWidth="1"/>
    <col min="12809" max="12809" width="1.1796875" style="57" customWidth="1"/>
    <col min="12810" max="12810" width="10.453125" style="57" customWidth="1"/>
    <col min="12811" max="12811" width="1.1796875" style="57" customWidth="1"/>
    <col min="12812" max="12812" width="13.453125" style="57" customWidth="1"/>
    <col min="12813" max="12813" width="1.1796875" style="57" customWidth="1"/>
    <col min="12814" max="12814" width="12" style="57" customWidth="1"/>
    <col min="12815" max="12815" width="1.1796875" style="57" customWidth="1"/>
    <col min="12816" max="12816" width="11.453125" style="57" customWidth="1"/>
    <col min="12817" max="12817" width="1.1796875" style="57" customWidth="1"/>
    <col min="12818" max="12818" width="15.81640625" style="57" customWidth="1"/>
    <col min="12819" max="12819" width="1" style="57" customWidth="1"/>
    <col min="12820" max="12820" width="10.1796875" style="57" customWidth="1"/>
    <col min="12821" max="12821" width="1.1796875" style="57" customWidth="1"/>
    <col min="12822" max="12822" width="11.81640625" style="57" customWidth="1"/>
    <col min="12823" max="12823" width="1.1796875" style="57" customWidth="1"/>
    <col min="12824" max="12824" width="15" style="57" customWidth="1"/>
    <col min="12825" max="12825" width="1.1796875" style="57" customWidth="1"/>
    <col min="12826" max="12826" width="13.1796875" style="57" customWidth="1"/>
    <col min="12827" max="12827" width="1.1796875" style="57" customWidth="1"/>
    <col min="12828" max="12828" width="13.1796875" style="57" customWidth="1"/>
    <col min="12829" max="12829" width="2.1796875" style="57" customWidth="1"/>
    <col min="12830" max="13056" width="9.1796875" style="57"/>
    <col min="13057" max="13057" width="44.6328125" style="57" customWidth="1"/>
    <col min="13058" max="13058" width="6.1796875" style="57" customWidth="1"/>
    <col min="13059" max="13059" width="1.1796875" style="57" customWidth="1"/>
    <col min="13060" max="13060" width="12" style="57" customWidth="1"/>
    <col min="13061" max="13061" width="1.1796875" style="57" customWidth="1"/>
    <col min="13062" max="13062" width="11.54296875" style="57" customWidth="1"/>
    <col min="13063" max="13063" width="1.1796875" style="57" customWidth="1"/>
    <col min="13064" max="13064" width="12.453125" style="57" customWidth="1"/>
    <col min="13065" max="13065" width="1.1796875" style="57" customWidth="1"/>
    <col min="13066" max="13066" width="10.453125" style="57" customWidth="1"/>
    <col min="13067" max="13067" width="1.1796875" style="57" customWidth="1"/>
    <col min="13068" max="13068" width="13.453125" style="57" customWidth="1"/>
    <col min="13069" max="13069" width="1.1796875" style="57" customWidth="1"/>
    <col min="13070" max="13070" width="12" style="57" customWidth="1"/>
    <col min="13071" max="13071" width="1.1796875" style="57" customWidth="1"/>
    <col min="13072" max="13072" width="11.453125" style="57" customWidth="1"/>
    <col min="13073" max="13073" width="1.1796875" style="57" customWidth="1"/>
    <col min="13074" max="13074" width="15.81640625" style="57" customWidth="1"/>
    <col min="13075" max="13075" width="1" style="57" customWidth="1"/>
    <col min="13076" max="13076" width="10.1796875" style="57" customWidth="1"/>
    <col min="13077" max="13077" width="1.1796875" style="57" customWidth="1"/>
    <col min="13078" max="13078" width="11.81640625" style="57" customWidth="1"/>
    <col min="13079" max="13079" width="1.1796875" style="57" customWidth="1"/>
    <col min="13080" max="13080" width="15" style="57" customWidth="1"/>
    <col min="13081" max="13081" width="1.1796875" style="57" customWidth="1"/>
    <col min="13082" max="13082" width="13.1796875" style="57" customWidth="1"/>
    <col min="13083" max="13083" width="1.1796875" style="57" customWidth="1"/>
    <col min="13084" max="13084" width="13.1796875" style="57" customWidth="1"/>
    <col min="13085" max="13085" width="2.1796875" style="57" customWidth="1"/>
    <col min="13086" max="13312" width="9.1796875" style="57"/>
    <col min="13313" max="13313" width="44.6328125" style="57" customWidth="1"/>
    <col min="13314" max="13314" width="6.1796875" style="57" customWidth="1"/>
    <col min="13315" max="13315" width="1.1796875" style="57" customWidth="1"/>
    <col min="13316" max="13316" width="12" style="57" customWidth="1"/>
    <col min="13317" max="13317" width="1.1796875" style="57" customWidth="1"/>
    <col min="13318" max="13318" width="11.54296875" style="57" customWidth="1"/>
    <col min="13319" max="13319" width="1.1796875" style="57" customWidth="1"/>
    <col min="13320" max="13320" width="12.453125" style="57" customWidth="1"/>
    <col min="13321" max="13321" width="1.1796875" style="57" customWidth="1"/>
    <col min="13322" max="13322" width="10.453125" style="57" customWidth="1"/>
    <col min="13323" max="13323" width="1.1796875" style="57" customWidth="1"/>
    <col min="13324" max="13324" width="13.453125" style="57" customWidth="1"/>
    <col min="13325" max="13325" width="1.1796875" style="57" customWidth="1"/>
    <col min="13326" max="13326" width="12" style="57" customWidth="1"/>
    <col min="13327" max="13327" width="1.1796875" style="57" customWidth="1"/>
    <col min="13328" max="13328" width="11.453125" style="57" customWidth="1"/>
    <col min="13329" max="13329" width="1.1796875" style="57" customWidth="1"/>
    <col min="13330" max="13330" width="15.81640625" style="57" customWidth="1"/>
    <col min="13331" max="13331" width="1" style="57" customWidth="1"/>
    <col min="13332" max="13332" width="10.1796875" style="57" customWidth="1"/>
    <col min="13333" max="13333" width="1.1796875" style="57" customWidth="1"/>
    <col min="13334" max="13334" width="11.81640625" style="57" customWidth="1"/>
    <col min="13335" max="13335" width="1.1796875" style="57" customWidth="1"/>
    <col min="13336" max="13336" width="15" style="57" customWidth="1"/>
    <col min="13337" max="13337" width="1.1796875" style="57" customWidth="1"/>
    <col min="13338" max="13338" width="13.1796875" style="57" customWidth="1"/>
    <col min="13339" max="13339" width="1.1796875" style="57" customWidth="1"/>
    <col min="13340" max="13340" width="13.1796875" style="57" customWidth="1"/>
    <col min="13341" max="13341" width="2.1796875" style="57" customWidth="1"/>
    <col min="13342" max="13568" width="9.1796875" style="57"/>
    <col min="13569" max="13569" width="44.6328125" style="57" customWidth="1"/>
    <col min="13570" max="13570" width="6.1796875" style="57" customWidth="1"/>
    <col min="13571" max="13571" width="1.1796875" style="57" customWidth="1"/>
    <col min="13572" max="13572" width="12" style="57" customWidth="1"/>
    <col min="13573" max="13573" width="1.1796875" style="57" customWidth="1"/>
    <col min="13574" max="13574" width="11.54296875" style="57" customWidth="1"/>
    <col min="13575" max="13575" width="1.1796875" style="57" customWidth="1"/>
    <col min="13576" max="13576" width="12.453125" style="57" customWidth="1"/>
    <col min="13577" max="13577" width="1.1796875" style="57" customWidth="1"/>
    <col min="13578" max="13578" width="10.453125" style="57" customWidth="1"/>
    <col min="13579" max="13579" width="1.1796875" style="57" customWidth="1"/>
    <col min="13580" max="13580" width="13.453125" style="57" customWidth="1"/>
    <col min="13581" max="13581" width="1.1796875" style="57" customWidth="1"/>
    <col min="13582" max="13582" width="12" style="57" customWidth="1"/>
    <col min="13583" max="13583" width="1.1796875" style="57" customWidth="1"/>
    <col min="13584" max="13584" width="11.453125" style="57" customWidth="1"/>
    <col min="13585" max="13585" width="1.1796875" style="57" customWidth="1"/>
    <col min="13586" max="13586" width="15.81640625" style="57" customWidth="1"/>
    <col min="13587" max="13587" width="1" style="57" customWidth="1"/>
    <col min="13588" max="13588" width="10.1796875" style="57" customWidth="1"/>
    <col min="13589" max="13589" width="1.1796875" style="57" customWidth="1"/>
    <col min="13590" max="13590" width="11.81640625" style="57" customWidth="1"/>
    <col min="13591" max="13591" width="1.1796875" style="57" customWidth="1"/>
    <col min="13592" max="13592" width="15" style="57" customWidth="1"/>
    <col min="13593" max="13593" width="1.1796875" style="57" customWidth="1"/>
    <col min="13594" max="13594" width="13.1796875" style="57" customWidth="1"/>
    <col min="13595" max="13595" width="1.1796875" style="57" customWidth="1"/>
    <col min="13596" max="13596" width="13.1796875" style="57" customWidth="1"/>
    <col min="13597" max="13597" width="2.1796875" style="57" customWidth="1"/>
    <col min="13598" max="13824" width="9.1796875" style="57"/>
    <col min="13825" max="13825" width="44.6328125" style="57" customWidth="1"/>
    <col min="13826" max="13826" width="6.1796875" style="57" customWidth="1"/>
    <col min="13827" max="13827" width="1.1796875" style="57" customWidth="1"/>
    <col min="13828" max="13828" width="12" style="57" customWidth="1"/>
    <col min="13829" max="13829" width="1.1796875" style="57" customWidth="1"/>
    <col min="13830" max="13830" width="11.54296875" style="57" customWidth="1"/>
    <col min="13831" max="13831" width="1.1796875" style="57" customWidth="1"/>
    <col min="13832" max="13832" width="12.453125" style="57" customWidth="1"/>
    <col min="13833" max="13833" width="1.1796875" style="57" customWidth="1"/>
    <col min="13834" max="13834" width="10.453125" style="57" customWidth="1"/>
    <col min="13835" max="13835" width="1.1796875" style="57" customWidth="1"/>
    <col min="13836" max="13836" width="13.453125" style="57" customWidth="1"/>
    <col min="13837" max="13837" width="1.1796875" style="57" customWidth="1"/>
    <col min="13838" max="13838" width="12" style="57" customWidth="1"/>
    <col min="13839" max="13839" width="1.1796875" style="57" customWidth="1"/>
    <col min="13840" max="13840" width="11.453125" style="57" customWidth="1"/>
    <col min="13841" max="13841" width="1.1796875" style="57" customWidth="1"/>
    <col min="13842" max="13842" width="15.81640625" style="57" customWidth="1"/>
    <col min="13843" max="13843" width="1" style="57" customWidth="1"/>
    <col min="13844" max="13844" width="10.1796875" style="57" customWidth="1"/>
    <col min="13845" max="13845" width="1.1796875" style="57" customWidth="1"/>
    <col min="13846" max="13846" width="11.81640625" style="57" customWidth="1"/>
    <col min="13847" max="13847" width="1.1796875" style="57" customWidth="1"/>
    <col min="13848" max="13848" width="15" style="57" customWidth="1"/>
    <col min="13849" max="13849" width="1.1796875" style="57" customWidth="1"/>
    <col min="13850" max="13850" width="13.1796875" style="57" customWidth="1"/>
    <col min="13851" max="13851" width="1.1796875" style="57" customWidth="1"/>
    <col min="13852" max="13852" width="13.1796875" style="57" customWidth="1"/>
    <col min="13853" max="13853" width="2.1796875" style="57" customWidth="1"/>
    <col min="13854" max="14080" width="9.1796875" style="57"/>
    <col min="14081" max="14081" width="44.6328125" style="57" customWidth="1"/>
    <col min="14082" max="14082" width="6.1796875" style="57" customWidth="1"/>
    <col min="14083" max="14083" width="1.1796875" style="57" customWidth="1"/>
    <col min="14084" max="14084" width="12" style="57" customWidth="1"/>
    <col min="14085" max="14085" width="1.1796875" style="57" customWidth="1"/>
    <col min="14086" max="14086" width="11.54296875" style="57" customWidth="1"/>
    <col min="14087" max="14087" width="1.1796875" style="57" customWidth="1"/>
    <col min="14088" max="14088" width="12.453125" style="57" customWidth="1"/>
    <col min="14089" max="14089" width="1.1796875" style="57" customWidth="1"/>
    <col min="14090" max="14090" width="10.453125" style="57" customWidth="1"/>
    <col min="14091" max="14091" width="1.1796875" style="57" customWidth="1"/>
    <col min="14092" max="14092" width="13.453125" style="57" customWidth="1"/>
    <col min="14093" max="14093" width="1.1796875" style="57" customWidth="1"/>
    <col min="14094" max="14094" width="12" style="57" customWidth="1"/>
    <col min="14095" max="14095" width="1.1796875" style="57" customWidth="1"/>
    <col min="14096" max="14096" width="11.453125" style="57" customWidth="1"/>
    <col min="14097" max="14097" width="1.1796875" style="57" customWidth="1"/>
    <col min="14098" max="14098" width="15.81640625" style="57" customWidth="1"/>
    <col min="14099" max="14099" width="1" style="57" customWidth="1"/>
    <col min="14100" max="14100" width="10.1796875" style="57" customWidth="1"/>
    <col min="14101" max="14101" width="1.1796875" style="57" customWidth="1"/>
    <col min="14102" max="14102" width="11.81640625" style="57" customWidth="1"/>
    <col min="14103" max="14103" width="1.1796875" style="57" customWidth="1"/>
    <col min="14104" max="14104" width="15" style="57" customWidth="1"/>
    <col min="14105" max="14105" width="1.1796875" style="57" customWidth="1"/>
    <col min="14106" max="14106" width="13.1796875" style="57" customWidth="1"/>
    <col min="14107" max="14107" width="1.1796875" style="57" customWidth="1"/>
    <col min="14108" max="14108" width="13.1796875" style="57" customWidth="1"/>
    <col min="14109" max="14109" width="2.1796875" style="57" customWidth="1"/>
    <col min="14110" max="14336" width="9.1796875" style="57"/>
    <col min="14337" max="14337" width="44.6328125" style="57" customWidth="1"/>
    <col min="14338" max="14338" width="6.1796875" style="57" customWidth="1"/>
    <col min="14339" max="14339" width="1.1796875" style="57" customWidth="1"/>
    <col min="14340" max="14340" width="12" style="57" customWidth="1"/>
    <col min="14341" max="14341" width="1.1796875" style="57" customWidth="1"/>
    <col min="14342" max="14342" width="11.54296875" style="57" customWidth="1"/>
    <col min="14343" max="14343" width="1.1796875" style="57" customWidth="1"/>
    <col min="14344" max="14344" width="12.453125" style="57" customWidth="1"/>
    <col min="14345" max="14345" width="1.1796875" style="57" customWidth="1"/>
    <col min="14346" max="14346" width="10.453125" style="57" customWidth="1"/>
    <col min="14347" max="14347" width="1.1796875" style="57" customWidth="1"/>
    <col min="14348" max="14348" width="13.453125" style="57" customWidth="1"/>
    <col min="14349" max="14349" width="1.1796875" style="57" customWidth="1"/>
    <col min="14350" max="14350" width="12" style="57" customWidth="1"/>
    <col min="14351" max="14351" width="1.1796875" style="57" customWidth="1"/>
    <col min="14352" max="14352" width="11.453125" style="57" customWidth="1"/>
    <col min="14353" max="14353" width="1.1796875" style="57" customWidth="1"/>
    <col min="14354" max="14354" width="15.81640625" style="57" customWidth="1"/>
    <col min="14355" max="14355" width="1" style="57" customWidth="1"/>
    <col min="14356" max="14356" width="10.1796875" style="57" customWidth="1"/>
    <col min="14357" max="14357" width="1.1796875" style="57" customWidth="1"/>
    <col min="14358" max="14358" width="11.81640625" style="57" customWidth="1"/>
    <col min="14359" max="14359" width="1.1796875" style="57" customWidth="1"/>
    <col min="14360" max="14360" width="15" style="57" customWidth="1"/>
    <col min="14361" max="14361" width="1.1796875" style="57" customWidth="1"/>
    <col min="14362" max="14362" width="13.1796875" style="57" customWidth="1"/>
    <col min="14363" max="14363" width="1.1796875" style="57" customWidth="1"/>
    <col min="14364" max="14364" width="13.1796875" style="57" customWidth="1"/>
    <col min="14365" max="14365" width="2.1796875" style="57" customWidth="1"/>
    <col min="14366" max="14592" width="9.1796875" style="57"/>
    <col min="14593" max="14593" width="44.6328125" style="57" customWidth="1"/>
    <col min="14594" max="14594" width="6.1796875" style="57" customWidth="1"/>
    <col min="14595" max="14595" width="1.1796875" style="57" customWidth="1"/>
    <col min="14596" max="14596" width="12" style="57" customWidth="1"/>
    <col min="14597" max="14597" width="1.1796875" style="57" customWidth="1"/>
    <col min="14598" max="14598" width="11.54296875" style="57" customWidth="1"/>
    <col min="14599" max="14599" width="1.1796875" style="57" customWidth="1"/>
    <col min="14600" max="14600" width="12.453125" style="57" customWidth="1"/>
    <col min="14601" max="14601" width="1.1796875" style="57" customWidth="1"/>
    <col min="14602" max="14602" width="10.453125" style="57" customWidth="1"/>
    <col min="14603" max="14603" width="1.1796875" style="57" customWidth="1"/>
    <col min="14604" max="14604" width="13.453125" style="57" customWidth="1"/>
    <col min="14605" max="14605" width="1.1796875" style="57" customWidth="1"/>
    <col min="14606" max="14606" width="12" style="57" customWidth="1"/>
    <col min="14607" max="14607" width="1.1796875" style="57" customWidth="1"/>
    <col min="14608" max="14608" width="11.453125" style="57" customWidth="1"/>
    <col min="14609" max="14609" width="1.1796875" style="57" customWidth="1"/>
    <col min="14610" max="14610" width="15.81640625" style="57" customWidth="1"/>
    <col min="14611" max="14611" width="1" style="57" customWidth="1"/>
    <col min="14612" max="14612" width="10.1796875" style="57" customWidth="1"/>
    <col min="14613" max="14613" width="1.1796875" style="57" customWidth="1"/>
    <col min="14614" max="14614" width="11.81640625" style="57" customWidth="1"/>
    <col min="14615" max="14615" width="1.1796875" style="57" customWidth="1"/>
    <col min="14616" max="14616" width="15" style="57" customWidth="1"/>
    <col min="14617" max="14617" width="1.1796875" style="57" customWidth="1"/>
    <col min="14618" max="14618" width="13.1796875" style="57" customWidth="1"/>
    <col min="14619" max="14619" width="1.1796875" style="57" customWidth="1"/>
    <col min="14620" max="14620" width="13.1796875" style="57" customWidth="1"/>
    <col min="14621" max="14621" width="2.1796875" style="57" customWidth="1"/>
    <col min="14622" max="14848" width="9.1796875" style="57"/>
    <col min="14849" max="14849" width="44.6328125" style="57" customWidth="1"/>
    <col min="14850" max="14850" width="6.1796875" style="57" customWidth="1"/>
    <col min="14851" max="14851" width="1.1796875" style="57" customWidth="1"/>
    <col min="14852" max="14852" width="12" style="57" customWidth="1"/>
    <col min="14853" max="14853" width="1.1796875" style="57" customWidth="1"/>
    <col min="14854" max="14854" width="11.54296875" style="57" customWidth="1"/>
    <col min="14855" max="14855" width="1.1796875" style="57" customWidth="1"/>
    <col min="14856" max="14856" width="12.453125" style="57" customWidth="1"/>
    <col min="14857" max="14857" width="1.1796875" style="57" customWidth="1"/>
    <col min="14858" max="14858" width="10.453125" style="57" customWidth="1"/>
    <col min="14859" max="14859" width="1.1796875" style="57" customWidth="1"/>
    <col min="14860" max="14860" width="13.453125" style="57" customWidth="1"/>
    <col min="14861" max="14861" width="1.1796875" style="57" customWidth="1"/>
    <col min="14862" max="14862" width="12" style="57" customWidth="1"/>
    <col min="14863" max="14863" width="1.1796875" style="57" customWidth="1"/>
    <col min="14864" max="14864" width="11.453125" style="57" customWidth="1"/>
    <col min="14865" max="14865" width="1.1796875" style="57" customWidth="1"/>
    <col min="14866" max="14866" width="15.81640625" style="57" customWidth="1"/>
    <col min="14867" max="14867" width="1" style="57" customWidth="1"/>
    <col min="14868" max="14868" width="10.1796875" style="57" customWidth="1"/>
    <col min="14869" max="14869" width="1.1796875" style="57" customWidth="1"/>
    <col min="14870" max="14870" width="11.81640625" style="57" customWidth="1"/>
    <col min="14871" max="14871" width="1.1796875" style="57" customWidth="1"/>
    <col min="14872" max="14872" width="15" style="57" customWidth="1"/>
    <col min="14873" max="14873" width="1.1796875" style="57" customWidth="1"/>
    <col min="14874" max="14874" width="13.1796875" style="57" customWidth="1"/>
    <col min="14875" max="14875" width="1.1796875" style="57" customWidth="1"/>
    <col min="14876" max="14876" width="13.1796875" style="57" customWidth="1"/>
    <col min="14877" max="14877" width="2.1796875" style="57" customWidth="1"/>
    <col min="14878" max="15104" width="9.1796875" style="57"/>
    <col min="15105" max="15105" width="44.6328125" style="57" customWidth="1"/>
    <col min="15106" max="15106" width="6.1796875" style="57" customWidth="1"/>
    <col min="15107" max="15107" width="1.1796875" style="57" customWidth="1"/>
    <col min="15108" max="15108" width="12" style="57" customWidth="1"/>
    <col min="15109" max="15109" width="1.1796875" style="57" customWidth="1"/>
    <col min="15110" max="15110" width="11.54296875" style="57" customWidth="1"/>
    <col min="15111" max="15111" width="1.1796875" style="57" customWidth="1"/>
    <col min="15112" max="15112" width="12.453125" style="57" customWidth="1"/>
    <col min="15113" max="15113" width="1.1796875" style="57" customWidth="1"/>
    <col min="15114" max="15114" width="10.453125" style="57" customWidth="1"/>
    <col min="15115" max="15115" width="1.1796875" style="57" customWidth="1"/>
    <col min="15116" max="15116" width="13.453125" style="57" customWidth="1"/>
    <col min="15117" max="15117" width="1.1796875" style="57" customWidth="1"/>
    <col min="15118" max="15118" width="12" style="57" customWidth="1"/>
    <col min="15119" max="15119" width="1.1796875" style="57" customWidth="1"/>
    <col min="15120" max="15120" width="11.453125" style="57" customWidth="1"/>
    <col min="15121" max="15121" width="1.1796875" style="57" customWidth="1"/>
    <col min="15122" max="15122" width="15.81640625" style="57" customWidth="1"/>
    <col min="15123" max="15123" width="1" style="57" customWidth="1"/>
    <col min="15124" max="15124" width="10.1796875" style="57" customWidth="1"/>
    <col min="15125" max="15125" width="1.1796875" style="57" customWidth="1"/>
    <col min="15126" max="15126" width="11.81640625" style="57" customWidth="1"/>
    <col min="15127" max="15127" width="1.1796875" style="57" customWidth="1"/>
    <col min="15128" max="15128" width="15" style="57" customWidth="1"/>
    <col min="15129" max="15129" width="1.1796875" style="57" customWidth="1"/>
    <col min="15130" max="15130" width="13.1796875" style="57" customWidth="1"/>
    <col min="15131" max="15131" width="1.1796875" style="57" customWidth="1"/>
    <col min="15132" max="15132" width="13.1796875" style="57" customWidth="1"/>
    <col min="15133" max="15133" width="2.1796875" style="57" customWidth="1"/>
    <col min="15134" max="15360" width="9.1796875" style="57"/>
    <col min="15361" max="15361" width="44.6328125" style="57" customWidth="1"/>
    <col min="15362" max="15362" width="6.1796875" style="57" customWidth="1"/>
    <col min="15363" max="15363" width="1.1796875" style="57" customWidth="1"/>
    <col min="15364" max="15364" width="12" style="57" customWidth="1"/>
    <col min="15365" max="15365" width="1.1796875" style="57" customWidth="1"/>
    <col min="15366" max="15366" width="11.54296875" style="57" customWidth="1"/>
    <col min="15367" max="15367" width="1.1796875" style="57" customWidth="1"/>
    <col min="15368" max="15368" width="12.453125" style="57" customWidth="1"/>
    <col min="15369" max="15369" width="1.1796875" style="57" customWidth="1"/>
    <col min="15370" max="15370" width="10.453125" style="57" customWidth="1"/>
    <col min="15371" max="15371" width="1.1796875" style="57" customWidth="1"/>
    <col min="15372" max="15372" width="13.453125" style="57" customWidth="1"/>
    <col min="15373" max="15373" width="1.1796875" style="57" customWidth="1"/>
    <col min="15374" max="15374" width="12" style="57" customWidth="1"/>
    <col min="15375" max="15375" width="1.1796875" style="57" customWidth="1"/>
    <col min="15376" max="15376" width="11.453125" style="57" customWidth="1"/>
    <col min="15377" max="15377" width="1.1796875" style="57" customWidth="1"/>
    <col min="15378" max="15378" width="15.81640625" style="57" customWidth="1"/>
    <col min="15379" max="15379" width="1" style="57" customWidth="1"/>
    <col min="15380" max="15380" width="10.1796875" style="57" customWidth="1"/>
    <col min="15381" max="15381" width="1.1796875" style="57" customWidth="1"/>
    <col min="15382" max="15382" width="11.81640625" style="57" customWidth="1"/>
    <col min="15383" max="15383" width="1.1796875" style="57" customWidth="1"/>
    <col min="15384" max="15384" width="15" style="57" customWidth="1"/>
    <col min="15385" max="15385" width="1.1796875" style="57" customWidth="1"/>
    <col min="15386" max="15386" width="13.1796875" style="57" customWidth="1"/>
    <col min="15387" max="15387" width="1.1796875" style="57" customWidth="1"/>
    <col min="15388" max="15388" width="13.1796875" style="57" customWidth="1"/>
    <col min="15389" max="15389" width="2.1796875" style="57" customWidth="1"/>
    <col min="15390" max="15616" width="9.1796875" style="57"/>
    <col min="15617" max="15617" width="44.6328125" style="57" customWidth="1"/>
    <col min="15618" max="15618" width="6.1796875" style="57" customWidth="1"/>
    <col min="15619" max="15619" width="1.1796875" style="57" customWidth="1"/>
    <col min="15620" max="15620" width="12" style="57" customWidth="1"/>
    <col min="15621" max="15621" width="1.1796875" style="57" customWidth="1"/>
    <col min="15622" max="15622" width="11.54296875" style="57" customWidth="1"/>
    <col min="15623" max="15623" width="1.1796875" style="57" customWidth="1"/>
    <col min="15624" max="15624" width="12.453125" style="57" customWidth="1"/>
    <col min="15625" max="15625" width="1.1796875" style="57" customWidth="1"/>
    <col min="15626" max="15626" width="10.453125" style="57" customWidth="1"/>
    <col min="15627" max="15627" width="1.1796875" style="57" customWidth="1"/>
    <col min="15628" max="15628" width="13.453125" style="57" customWidth="1"/>
    <col min="15629" max="15629" width="1.1796875" style="57" customWidth="1"/>
    <col min="15630" max="15630" width="12" style="57" customWidth="1"/>
    <col min="15631" max="15631" width="1.1796875" style="57" customWidth="1"/>
    <col min="15632" max="15632" width="11.453125" style="57" customWidth="1"/>
    <col min="15633" max="15633" width="1.1796875" style="57" customWidth="1"/>
    <col min="15634" max="15634" width="15.81640625" style="57" customWidth="1"/>
    <col min="15635" max="15635" width="1" style="57" customWidth="1"/>
    <col min="15636" max="15636" width="10.1796875" style="57" customWidth="1"/>
    <col min="15637" max="15637" width="1.1796875" style="57" customWidth="1"/>
    <col min="15638" max="15638" width="11.81640625" style="57" customWidth="1"/>
    <col min="15639" max="15639" width="1.1796875" style="57" customWidth="1"/>
    <col min="15640" max="15640" width="15" style="57" customWidth="1"/>
    <col min="15641" max="15641" width="1.1796875" style="57" customWidth="1"/>
    <col min="15642" max="15642" width="13.1796875" style="57" customWidth="1"/>
    <col min="15643" max="15643" width="1.1796875" style="57" customWidth="1"/>
    <col min="15644" max="15644" width="13.1796875" style="57" customWidth="1"/>
    <col min="15645" max="15645" width="2.1796875" style="57" customWidth="1"/>
    <col min="15646" max="15872" width="9.1796875" style="57"/>
    <col min="15873" max="15873" width="44.6328125" style="57" customWidth="1"/>
    <col min="15874" max="15874" width="6.1796875" style="57" customWidth="1"/>
    <col min="15875" max="15875" width="1.1796875" style="57" customWidth="1"/>
    <col min="15876" max="15876" width="12" style="57" customWidth="1"/>
    <col min="15877" max="15877" width="1.1796875" style="57" customWidth="1"/>
    <col min="15878" max="15878" width="11.54296875" style="57" customWidth="1"/>
    <col min="15879" max="15879" width="1.1796875" style="57" customWidth="1"/>
    <col min="15880" max="15880" width="12.453125" style="57" customWidth="1"/>
    <col min="15881" max="15881" width="1.1796875" style="57" customWidth="1"/>
    <col min="15882" max="15882" width="10.453125" style="57" customWidth="1"/>
    <col min="15883" max="15883" width="1.1796875" style="57" customWidth="1"/>
    <col min="15884" max="15884" width="13.453125" style="57" customWidth="1"/>
    <col min="15885" max="15885" width="1.1796875" style="57" customWidth="1"/>
    <col min="15886" max="15886" width="12" style="57" customWidth="1"/>
    <col min="15887" max="15887" width="1.1796875" style="57" customWidth="1"/>
    <col min="15888" max="15888" width="11.453125" style="57" customWidth="1"/>
    <col min="15889" max="15889" width="1.1796875" style="57" customWidth="1"/>
    <col min="15890" max="15890" width="15.81640625" style="57" customWidth="1"/>
    <col min="15891" max="15891" width="1" style="57" customWidth="1"/>
    <col min="15892" max="15892" width="10.1796875" style="57" customWidth="1"/>
    <col min="15893" max="15893" width="1.1796875" style="57" customWidth="1"/>
    <col min="15894" max="15894" width="11.81640625" style="57" customWidth="1"/>
    <col min="15895" max="15895" width="1.1796875" style="57" customWidth="1"/>
    <col min="15896" max="15896" width="15" style="57" customWidth="1"/>
    <col min="15897" max="15897" width="1.1796875" style="57" customWidth="1"/>
    <col min="15898" max="15898" width="13.1796875" style="57" customWidth="1"/>
    <col min="15899" max="15899" width="1.1796875" style="57" customWidth="1"/>
    <col min="15900" max="15900" width="13.1796875" style="57" customWidth="1"/>
    <col min="15901" max="15901" width="2.1796875" style="57" customWidth="1"/>
    <col min="15902" max="16128" width="9.1796875" style="57"/>
    <col min="16129" max="16129" width="44.6328125" style="57" customWidth="1"/>
    <col min="16130" max="16130" width="6.1796875" style="57" customWidth="1"/>
    <col min="16131" max="16131" width="1.1796875" style="57" customWidth="1"/>
    <col min="16132" max="16132" width="12" style="57" customWidth="1"/>
    <col min="16133" max="16133" width="1.1796875" style="57" customWidth="1"/>
    <col min="16134" max="16134" width="11.54296875" style="57" customWidth="1"/>
    <col min="16135" max="16135" width="1.1796875" style="57" customWidth="1"/>
    <col min="16136" max="16136" width="12.453125" style="57" customWidth="1"/>
    <col min="16137" max="16137" width="1.1796875" style="57" customWidth="1"/>
    <col min="16138" max="16138" width="10.453125" style="57" customWidth="1"/>
    <col min="16139" max="16139" width="1.1796875" style="57" customWidth="1"/>
    <col min="16140" max="16140" width="13.453125" style="57" customWidth="1"/>
    <col min="16141" max="16141" width="1.1796875" style="57" customWidth="1"/>
    <col min="16142" max="16142" width="12" style="57" customWidth="1"/>
    <col min="16143" max="16143" width="1.1796875" style="57" customWidth="1"/>
    <col min="16144" max="16144" width="11.453125" style="57" customWidth="1"/>
    <col min="16145" max="16145" width="1.1796875" style="57" customWidth="1"/>
    <col min="16146" max="16146" width="15.81640625" style="57" customWidth="1"/>
    <col min="16147" max="16147" width="1" style="57" customWidth="1"/>
    <col min="16148" max="16148" width="10.1796875" style="57" customWidth="1"/>
    <col min="16149" max="16149" width="1.1796875" style="57" customWidth="1"/>
    <col min="16150" max="16150" width="11.81640625" style="57" customWidth="1"/>
    <col min="16151" max="16151" width="1.1796875" style="57" customWidth="1"/>
    <col min="16152" max="16152" width="15" style="57" customWidth="1"/>
    <col min="16153" max="16153" width="1.1796875" style="57" customWidth="1"/>
    <col min="16154" max="16154" width="13.1796875" style="57" customWidth="1"/>
    <col min="16155" max="16155" width="1.1796875" style="57" customWidth="1"/>
    <col min="16156" max="16156" width="13.1796875" style="57" customWidth="1"/>
    <col min="16157" max="16157" width="2.1796875" style="57" customWidth="1"/>
    <col min="16158" max="16384" width="9.1796875" style="57"/>
  </cols>
  <sheetData>
    <row r="1" spans="1:30" s="98" customFormat="1" ht="20.149999999999999" customHeight="1">
      <c r="A1" s="96" t="s">
        <v>58</v>
      </c>
      <c r="B1" s="97"/>
      <c r="Q1" s="99"/>
      <c r="R1" s="11"/>
      <c r="S1" s="11"/>
      <c r="T1" s="11"/>
      <c r="U1" s="11"/>
      <c r="V1" s="11"/>
    </row>
    <row r="2" spans="1:30" s="44" customFormat="1" ht="20.149999999999999" customHeight="1">
      <c r="A2" s="100" t="s">
        <v>91</v>
      </c>
      <c r="B2" s="101"/>
      <c r="P2" s="44" t="s">
        <v>115</v>
      </c>
      <c r="Q2" s="102"/>
      <c r="R2" s="11"/>
      <c r="S2" s="11"/>
      <c r="T2" s="11"/>
      <c r="U2" s="11"/>
      <c r="V2" s="11"/>
    </row>
    <row r="3" spans="1:30" s="11" customFormat="1" ht="20.149999999999999" customHeight="1">
      <c r="A3" s="103"/>
      <c r="B3" s="104"/>
      <c r="Q3" s="105"/>
    </row>
    <row r="4" spans="1:30" s="11" customFormat="1" ht="20.149999999999999" customHeight="1">
      <c r="A4" s="15"/>
      <c r="B4" s="104"/>
      <c r="C4" s="106"/>
      <c r="D4" s="242" t="s">
        <v>100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</row>
    <row r="5" spans="1:30" s="11" customFormat="1" ht="20.149999999999999" customHeight="1">
      <c r="A5" s="23"/>
      <c r="B5" s="104"/>
      <c r="C5" s="24"/>
      <c r="D5" s="48"/>
      <c r="E5" s="24"/>
      <c r="F5" s="48"/>
      <c r="G5" s="24"/>
      <c r="H5" s="48"/>
      <c r="I5" s="24"/>
      <c r="J5" s="244" t="s">
        <v>42</v>
      </c>
      <c r="K5" s="244"/>
      <c r="L5" s="244"/>
      <c r="M5" s="24"/>
      <c r="N5" s="48"/>
      <c r="O5" s="24"/>
      <c r="P5" s="245" t="s">
        <v>162</v>
      </c>
      <c r="Q5" s="245"/>
      <c r="R5" s="245"/>
      <c r="S5" s="245"/>
      <c r="T5" s="245"/>
      <c r="U5" s="245"/>
      <c r="V5" s="245"/>
      <c r="W5" s="64"/>
      <c r="X5" s="48"/>
      <c r="Y5" s="24"/>
      <c r="Z5" s="48"/>
      <c r="AA5" s="24"/>
      <c r="AB5" s="48"/>
      <c r="AC5" s="48"/>
    </row>
    <row r="6" spans="1:30" s="11" customFormat="1" ht="20.149999999999999" customHeight="1">
      <c r="A6" s="23"/>
      <c r="B6" s="104"/>
      <c r="C6" s="24"/>
      <c r="D6" s="48"/>
      <c r="E6" s="24"/>
      <c r="F6" s="48"/>
      <c r="G6" s="24"/>
      <c r="H6" s="48"/>
      <c r="I6" s="24"/>
      <c r="J6" s="24"/>
      <c r="K6" s="24"/>
      <c r="L6" s="24"/>
      <c r="M6" s="24"/>
      <c r="N6" s="48"/>
      <c r="O6" s="24"/>
      <c r="P6" s="108"/>
      <c r="Q6" s="109"/>
      <c r="R6" s="108"/>
      <c r="S6" s="108"/>
      <c r="T6" s="24" t="s">
        <v>239</v>
      </c>
      <c r="U6" s="108"/>
      <c r="V6" s="108"/>
      <c r="W6" s="64"/>
      <c r="X6" s="48"/>
      <c r="Y6" s="24"/>
      <c r="Z6" s="48"/>
      <c r="AA6" s="24"/>
      <c r="AB6" s="48"/>
      <c r="AC6" s="48"/>
    </row>
    <row r="7" spans="1:30" s="11" customFormat="1" ht="20.149999999999999" customHeight="1">
      <c r="A7" s="23"/>
      <c r="B7" s="104"/>
      <c r="C7" s="24"/>
      <c r="D7" s="48"/>
      <c r="E7" s="24"/>
      <c r="F7" s="48"/>
      <c r="G7" s="24"/>
      <c r="I7" s="24"/>
      <c r="N7" s="48"/>
      <c r="O7" s="24"/>
      <c r="Q7" s="110"/>
      <c r="R7" s="108"/>
      <c r="S7" s="24"/>
      <c r="T7" s="24" t="s">
        <v>218</v>
      </c>
      <c r="U7" s="24"/>
      <c r="V7" s="57"/>
      <c r="W7" s="108"/>
      <c r="X7" s="48"/>
      <c r="Y7" s="24"/>
      <c r="Z7" s="48"/>
      <c r="AA7" s="24"/>
      <c r="AB7" s="48"/>
      <c r="AC7" s="48"/>
    </row>
    <row r="8" spans="1:30" s="11" customFormat="1" ht="20.149999999999999" customHeight="1">
      <c r="A8" s="23"/>
      <c r="B8" s="104"/>
      <c r="C8" s="24"/>
      <c r="D8" s="48"/>
      <c r="E8" s="24"/>
      <c r="F8" s="48"/>
      <c r="G8" s="24"/>
      <c r="H8" s="108" t="s">
        <v>296</v>
      </c>
      <c r="I8" s="24"/>
      <c r="J8" s="24"/>
      <c r="K8" s="24"/>
      <c r="L8" s="24"/>
      <c r="M8" s="24"/>
      <c r="N8" s="48"/>
      <c r="O8" s="24"/>
      <c r="P8" s="24"/>
      <c r="Q8" s="110"/>
      <c r="R8" s="108"/>
      <c r="S8" s="24"/>
      <c r="T8" s="108" t="s">
        <v>219</v>
      </c>
      <c r="U8" s="24"/>
      <c r="V8" s="57"/>
      <c r="W8" s="108"/>
      <c r="X8" s="48"/>
      <c r="Y8" s="24"/>
      <c r="Z8" s="48"/>
      <c r="AA8" s="24"/>
      <c r="AB8" s="48"/>
      <c r="AC8" s="48"/>
    </row>
    <row r="9" spans="1:30" s="11" customFormat="1" ht="20.149999999999999" customHeight="1">
      <c r="A9" s="23"/>
      <c r="B9" s="104"/>
      <c r="C9" s="29"/>
      <c r="D9" s="29"/>
      <c r="E9" s="24"/>
      <c r="F9" s="29"/>
      <c r="G9" s="24"/>
      <c r="H9" s="24" t="s">
        <v>135</v>
      </c>
      <c r="I9" s="24"/>
      <c r="J9" s="29"/>
      <c r="K9" s="24"/>
      <c r="L9" s="29"/>
      <c r="M9" s="24"/>
      <c r="O9" s="24"/>
      <c r="P9" s="24"/>
      <c r="Q9" s="110"/>
      <c r="R9" s="24"/>
      <c r="S9" s="24"/>
      <c r="T9" s="24" t="s">
        <v>363</v>
      </c>
      <c r="U9" s="24"/>
      <c r="W9" s="24"/>
      <c r="X9" s="24" t="s">
        <v>68</v>
      </c>
      <c r="Y9" s="24"/>
      <c r="Z9" s="48"/>
      <c r="AA9" s="24"/>
      <c r="AB9" s="24"/>
    </row>
    <row r="10" spans="1:30" s="11" customFormat="1" ht="20.149999999999999" customHeight="1">
      <c r="A10" s="111"/>
      <c r="B10" s="14"/>
      <c r="C10" s="24"/>
      <c r="D10" s="24" t="s">
        <v>86</v>
      </c>
      <c r="E10" s="24"/>
      <c r="F10" s="24" t="s">
        <v>75</v>
      </c>
      <c r="G10" s="24"/>
      <c r="H10" s="24" t="s">
        <v>136</v>
      </c>
      <c r="I10" s="24"/>
      <c r="J10" s="24"/>
      <c r="N10" s="24" t="s">
        <v>158</v>
      </c>
      <c r="O10" s="24"/>
      <c r="P10" s="24"/>
      <c r="Q10" s="112"/>
      <c r="R10" s="24"/>
      <c r="S10" s="24"/>
      <c r="T10" s="24" t="s">
        <v>220</v>
      </c>
      <c r="U10" s="24"/>
      <c r="V10" s="24" t="s">
        <v>163</v>
      </c>
      <c r="W10" s="24"/>
      <c r="X10" s="24" t="s">
        <v>51</v>
      </c>
      <c r="Y10" s="24"/>
      <c r="Z10" s="24" t="s">
        <v>82</v>
      </c>
      <c r="AA10" s="24"/>
    </row>
    <row r="11" spans="1:30" s="11" customFormat="1" ht="20.149999999999999" customHeight="1">
      <c r="A11" s="111"/>
      <c r="B11" s="14"/>
      <c r="C11" s="24"/>
      <c r="D11" s="24" t="s">
        <v>30</v>
      </c>
      <c r="E11" s="24"/>
      <c r="F11" s="24" t="s">
        <v>76</v>
      </c>
      <c r="G11" s="24"/>
      <c r="H11" s="24" t="s">
        <v>143</v>
      </c>
      <c r="I11" s="24"/>
      <c r="J11" s="24" t="s">
        <v>60</v>
      </c>
      <c r="K11" s="24"/>
      <c r="L11" s="24"/>
      <c r="M11" s="24"/>
      <c r="N11" s="24" t="s">
        <v>157</v>
      </c>
      <c r="O11" s="24"/>
      <c r="P11" s="24" t="s">
        <v>165</v>
      </c>
      <c r="Q11" s="110"/>
      <c r="R11" s="24" t="s">
        <v>170</v>
      </c>
      <c r="S11" s="24"/>
      <c r="T11" s="24" t="s">
        <v>221</v>
      </c>
      <c r="U11" s="24"/>
      <c r="V11" s="24" t="s">
        <v>164</v>
      </c>
      <c r="W11" s="24"/>
      <c r="X11" s="24" t="s">
        <v>61</v>
      </c>
      <c r="Y11" s="24"/>
      <c r="Z11" s="24" t="s">
        <v>83</v>
      </c>
      <c r="AA11" s="24"/>
      <c r="AB11" s="24" t="s">
        <v>14</v>
      </c>
    </row>
    <row r="12" spans="1:30" s="11" customFormat="1" ht="20.149999999999999" customHeight="1">
      <c r="A12" s="111"/>
      <c r="B12" s="29" t="s">
        <v>28</v>
      </c>
      <c r="C12" s="24"/>
      <c r="D12" s="24" t="s">
        <v>31</v>
      </c>
      <c r="E12" s="24"/>
      <c r="F12" s="24" t="s">
        <v>74</v>
      </c>
      <c r="G12" s="24"/>
      <c r="H12" s="24" t="s">
        <v>144</v>
      </c>
      <c r="I12" s="24"/>
      <c r="J12" s="24" t="s">
        <v>59</v>
      </c>
      <c r="K12" s="24"/>
      <c r="L12" s="24" t="s">
        <v>81</v>
      </c>
      <c r="M12" s="24"/>
      <c r="N12" s="24" t="s">
        <v>121</v>
      </c>
      <c r="O12" s="24"/>
      <c r="P12" s="24" t="s">
        <v>59</v>
      </c>
      <c r="Q12" s="110"/>
      <c r="R12" s="24" t="s">
        <v>59</v>
      </c>
      <c r="S12" s="24"/>
      <c r="T12" s="24" t="s">
        <v>222</v>
      </c>
      <c r="U12" s="24"/>
      <c r="V12" s="24" t="s">
        <v>134</v>
      </c>
      <c r="W12" s="24"/>
      <c r="X12" s="24" t="s">
        <v>62</v>
      </c>
      <c r="Y12" s="24"/>
      <c r="Z12" s="24" t="s">
        <v>71</v>
      </c>
      <c r="AA12" s="24"/>
      <c r="AB12" s="24" t="s">
        <v>35</v>
      </c>
    </row>
    <row r="13" spans="1:30" s="11" customFormat="1" ht="20.149999999999999" customHeight="1">
      <c r="A13" s="111"/>
      <c r="B13" s="14"/>
      <c r="C13" s="14"/>
      <c r="D13" s="243" t="s">
        <v>33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</row>
    <row r="14" spans="1:30" s="11" customFormat="1" ht="20.149999999999999" customHeight="1">
      <c r="A14" s="23" t="s">
        <v>299</v>
      </c>
      <c r="B14" s="14"/>
      <c r="C14" s="113"/>
      <c r="D14" s="114"/>
      <c r="E14" s="113"/>
      <c r="F14" s="114"/>
      <c r="G14" s="113"/>
      <c r="H14" s="114"/>
      <c r="I14" s="113"/>
      <c r="J14" s="114"/>
      <c r="K14" s="113"/>
      <c r="L14" s="114"/>
      <c r="M14" s="113"/>
      <c r="N14" s="114"/>
      <c r="O14" s="113"/>
      <c r="P14" s="114"/>
      <c r="Q14" s="115"/>
      <c r="R14" s="29"/>
      <c r="S14" s="24"/>
      <c r="T14" s="29"/>
      <c r="U14" s="24"/>
      <c r="V14" s="29"/>
      <c r="W14" s="116"/>
      <c r="X14" s="114"/>
      <c r="Y14" s="116"/>
      <c r="Z14" s="114"/>
      <c r="AA14" s="116"/>
      <c r="AB14" s="114"/>
    </row>
    <row r="15" spans="1:30" s="11" customFormat="1" ht="20.149999999999999" customHeight="1">
      <c r="A15" s="23" t="s">
        <v>229</v>
      </c>
      <c r="B15" s="18"/>
      <c r="C15" s="113"/>
      <c r="D15" s="117">
        <v>8983101</v>
      </c>
      <c r="E15" s="118"/>
      <c r="F15" s="117">
        <v>1684317</v>
      </c>
      <c r="G15" s="118"/>
      <c r="H15" s="117">
        <v>288833</v>
      </c>
      <c r="I15" s="118"/>
      <c r="J15" s="117">
        <v>900000</v>
      </c>
      <c r="K15" s="118"/>
      <c r="L15" s="117">
        <v>90506223</v>
      </c>
      <c r="M15" s="118"/>
      <c r="N15" s="117">
        <v>9955000</v>
      </c>
      <c r="O15" s="118"/>
      <c r="P15" s="117">
        <v>-1554711</v>
      </c>
      <c r="Q15" s="105"/>
      <c r="R15" s="117">
        <v>229131</v>
      </c>
      <c r="S15" s="118"/>
      <c r="T15" s="117">
        <v>3557</v>
      </c>
      <c r="U15" s="118"/>
      <c r="V15" s="194">
        <f>SUM(P15:T15)</f>
        <v>-1322023</v>
      </c>
      <c r="W15" s="118"/>
      <c r="X15" s="194">
        <f>SUM(V15,D15:N15)</f>
        <v>110995451</v>
      </c>
      <c r="Y15" s="118"/>
      <c r="Z15" s="117">
        <v>190599662</v>
      </c>
      <c r="AA15" s="118"/>
      <c r="AB15" s="194">
        <f>SUM(X15:Z15)</f>
        <v>301595113</v>
      </c>
      <c r="AD15" s="117"/>
    </row>
    <row r="16" spans="1:30" s="11" customFormat="1" ht="20.149999999999999" customHeight="1">
      <c r="A16" s="23"/>
      <c r="B16" s="18"/>
      <c r="C16" s="113"/>
      <c r="D16" s="117"/>
      <c r="E16" s="118"/>
      <c r="F16" s="117"/>
      <c r="G16" s="118"/>
      <c r="H16" s="117"/>
      <c r="I16" s="118"/>
      <c r="J16" s="117"/>
      <c r="K16" s="118"/>
      <c r="L16" s="117"/>
      <c r="M16" s="118"/>
      <c r="N16" s="117"/>
      <c r="O16" s="118"/>
      <c r="P16" s="117"/>
      <c r="Q16" s="105"/>
      <c r="R16" s="117"/>
      <c r="S16" s="118"/>
      <c r="T16" s="117"/>
      <c r="U16" s="118"/>
      <c r="V16" s="117"/>
      <c r="W16" s="118"/>
      <c r="X16" s="117"/>
      <c r="Y16" s="118"/>
      <c r="Z16" s="117"/>
      <c r="AA16" s="118"/>
      <c r="AB16" s="117"/>
      <c r="AD16" s="118"/>
    </row>
    <row r="17" spans="1:30" s="11" customFormat="1" ht="20.149999999999999" customHeight="1">
      <c r="A17" s="42" t="s">
        <v>331</v>
      </c>
      <c r="B17" s="14"/>
      <c r="C17" s="113"/>
      <c r="D17" s="119"/>
      <c r="E17" s="120"/>
      <c r="F17" s="119"/>
      <c r="G17" s="121"/>
      <c r="H17" s="119"/>
      <c r="I17" s="120"/>
      <c r="J17" s="119"/>
      <c r="K17" s="120"/>
      <c r="L17" s="119"/>
      <c r="M17" s="120"/>
      <c r="N17" s="122"/>
      <c r="O17" s="120"/>
      <c r="P17" s="119"/>
      <c r="Q17" s="115"/>
      <c r="R17" s="29"/>
      <c r="S17" s="24"/>
      <c r="T17" s="29"/>
      <c r="U17" s="24"/>
      <c r="V17" s="29"/>
      <c r="W17" s="79"/>
      <c r="X17" s="119"/>
      <c r="Y17" s="79"/>
      <c r="Z17" s="119"/>
      <c r="AA17" s="79"/>
      <c r="AB17" s="119"/>
    </row>
    <row r="18" spans="1:30" s="11" customFormat="1" ht="20.149999999999999" customHeight="1">
      <c r="A18" s="42" t="s">
        <v>105</v>
      </c>
      <c r="B18" s="14"/>
      <c r="C18" s="113"/>
      <c r="D18" s="119"/>
      <c r="E18" s="120"/>
      <c r="F18" s="119"/>
      <c r="G18" s="121"/>
      <c r="H18" s="119"/>
      <c r="I18" s="120"/>
      <c r="J18" s="119"/>
      <c r="K18" s="120"/>
      <c r="L18" s="119"/>
      <c r="M18" s="120"/>
      <c r="N18" s="122"/>
      <c r="O18" s="120"/>
      <c r="P18" s="119"/>
      <c r="Q18" s="115"/>
      <c r="R18" s="57"/>
      <c r="T18" s="57"/>
      <c r="V18" s="57"/>
      <c r="W18" s="79"/>
      <c r="X18" s="119"/>
      <c r="Y18" s="79"/>
      <c r="Z18" s="119"/>
      <c r="AA18" s="79"/>
      <c r="AB18" s="119"/>
    </row>
    <row r="19" spans="1:30" s="11" customFormat="1" ht="20.149999999999999" customHeight="1">
      <c r="A19" s="123" t="s">
        <v>142</v>
      </c>
      <c r="B19" s="14"/>
      <c r="C19" s="113"/>
      <c r="D19" s="119"/>
      <c r="E19" s="120"/>
      <c r="F19" s="119"/>
      <c r="G19" s="121"/>
      <c r="H19" s="119"/>
      <c r="I19" s="120"/>
      <c r="J19" s="119"/>
      <c r="K19" s="120"/>
      <c r="L19" s="119"/>
      <c r="M19" s="120"/>
      <c r="N19" s="122"/>
      <c r="O19" s="120"/>
      <c r="P19" s="119"/>
      <c r="Q19" s="115"/>
      <c r="R19" s="124"/>
      <c r="T19" s="42"/>
      <c r="V19" s="124"/>
      <c r="W19" s="79"/>
      <c r="X19" s="119"/>
      <c r="Y19" s="79"/>
      <c r="Z19" s="119"/>
      <c r="AA19" s="79"/>
      <c r="AB19" s="119"/>
    </row>
    <row r="20" spans="1:30" s="11" customFormat="1" ht="20.149999999999999" customHeight="1">
      <c r="A20" s="11" t="s">
        <v>246</v>
      </c>
      <c r="B20" s="14" t="s">
        <v>269</v>
      </c>
      <c r="C20" s="113"/>
      <c r="D20" s="78">
        <v>0</v>
      </c>
      <c r="E20" s="79"/>
      <c r="F20" s="78">
        <v>0</v>
      </c>
      <c r="G20" s="79"/>
      <c r="H20" s="78">
        <v>0</v>
      </c>
      <c r="I20" s="79"/>
      <c r="J20" s="78">
        <v>0</v>
      </c>
      <c r="K20" s="79"/>
      <c r="L20" s="78">
        <v>-8983101</v>
      </c>
      <c r="M20" s="79"/>
      <c r="N20" s="78">
        <v>0</v>
      </c>
      <c r="O20" s="79"/>
      <c r="P20" s="78">
        <v>0</v>
      </c>
      <c r="Q20" s="115"/>
      <c r="R20" s="78">
        <v>0</v>
      </c>
      <c r="S20" s="125"/>
      <c r="T20" s="78">
        <v>0</v>
      </c>
      <c r="U20" s="125"/>
      <c r="V20" s="196">
        <f>SUM(P20:T20)</f>
        <v>0</v>
      </c>
      <c r="W20" s="79"/>
      <c r="X20" s="197">
        <f>SUM(D20:N20,V20)</f>
        <v>-8983101</v>
      </c>
      <c r="Y20" s="79"/>
      <c r="Z20" s="78">
        <v>-2420844</v>
      </c>
      <c r="AA20" s="79"/>
      <c r="AB20" s="197">
        <f>SUM(X20:Z20)</f>
        <v>-11403945</v>
      </c>
    </row>
    <row r="21" spans="1:30" s="11" customFormat="1" ht="20.149999999999999" customHeight="1">
      <c r="A21" s="123" t="s">
        <v>285</v>
      </c>
      <c r="B21" s="14"/>
      <c r="C21" s="113"/>
      <c r="D21" s="195">
        <f>SUM(D20)</f>
        <v>0</v>
      </c>
      <c r="E21" s="79"/>
      <c r="F21" s="195">
        <f>SUM(F20)</f>
        <v>0</v>
      </c>
      <c r="G21" s="79"/>
      <c r="H21" s="195">
        <f>SUM(H20)</f>
        <v>0</v>
      </c>
      <c r="I21" s="79"/>
      <c r="J21" s="195">
        <f>SUM(J20)</f>
        <v>0</v>
      </c>
      <c r="K21" s="79"/>
      <c r="L21" s="195">
        <f>SUM(L20)</f>
        <v>-8983101</v>
      </c>
      <c r="M21" s="79"/>
      <c r="N21" s="195">
        <f>SUM(N20)</f>
        <v>0</v>
      </c>
      <c r="O21" s="79"/>
      <c r="P21" s="195">
        <f>SUM(P20)</f>
        <v>0</v>
      </c>
      <c r="Q21" s="115"/>
      <c r="R21" s="195">
        <f>SUM(R20)</f>
        <v>0</v>
      </c>
      <c r="S21" s="125"/>
      <c r="T21" s="195">
        <f>SUM(T20)</f>
        <v>0</v>
      </c>
      <c r="U21" s="125"/>
      <c r="V21" s="195">
        <f>SUM(V20)</f>
        <v>0</v>
      </c>
      <c r="W21" s="79"/>
      <c r="X21" s="195">
        <f>SUM(X20)</f>
        <v>-8983101</v>
      </c>
      <c r="Y21" s="79"/>
      <c r="Z21" s="195">
        <f>SUM(Z20)</f>
        <v>-2420844</v>
      </c>
      <c r="AA21" s="79"/>
      <c r="AB21" s="195">
        <f>SUM(AB20)</f>
        <v>-11403945</v>
      </c>
    </row>
    <row r="22" spans="1:30" s="11" customFormat="1" ht="20.149999999999999" customHeight="1">
      <c r="A22" s="123"/>
      <c r="B22" s="14"/>
      <c r="C22" s="113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115"/>
      <c r="R22" s="79"/>
      <c r="S22" s="125"/>
      <c r="T22" s="79"/>
      <c r="U22" s="125"/>
      <c r="V22" s="126"/>
      <c r="W22" s="79"/>
      <c r="X22" s="79"/>
      <c r="Y22" s="79"/>
      <c r="Z22" s="79"/>
      <c r="AA22" s="79"/>
      <c r="AB22" s="79"/>
    </row>
    <row r="23" spans="1:30" s="11" customFormat="1" ht="20.149999999999999" customHeight="1">
      <c r="A23" s="123" t="s">
        <v>297</v>
      </c>
      <c r="B23" s="14"/>
      <c r="C23" s="113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115"/>
      <c r="R23" s="79"/>
      <c r="S23" s="125"/>
      <c r="T23" s="79"/>
      <c r="U23" s="125"/>
      <c r="V23" s="126"/>
      <c r="W23" s="79"/>
      <c r="X23" s="79"/>
      <c r="Y23" s="79"/>
      <c r="Z23" s="79"/>
      <c r="AA23" s="79"/>
      <c r="AB23" s="79"/>
    </row>
    <row r="24" spans="1:30" s="11" customFormat="1" ht="20.149999999999999" customHeight="1">
      <c r="A24" s="72" t="s">
        <v>357</v>
      </c>
      <c r="B24" s="14"/>
      <c r="C24" s="113"/>
      <c r="D24" s="127">
        <v>0</v>
      </c>
      <c r="E24" s="79"/>
      <c r="F24" s="127">
        <v>0</v>
      </c>
      <c r="G24" s="79"/>
      <c r="H24" s="127">
        <v>0</v>
      </c>
      <c r="I24" s="79"/>
      <c r="J24" s="127">
        <v>0</v>
      </c>
      <c r="K24" s="79"/>
      <c r="L24" s="127">
        <v>0</v>
      </c>
      <c r="M24" s="79"/>
      <c r="N24" s="127">
        <v>0</v>
      </c>
      <c r="O24" s="79"/>
      <c r="P24" s="127">
        <v>0</v>
      </c>
      <c r="Q24" s="115"/>
      <c r="R24" s="127">
        <v>0</v>
      </c>
      <c r="S24" s="125"/>
      <c r="T24" s="127">
        <v>0</v>
      </c>
      <c r="U24" s="125"/>
      <c r="V24" s="198">
        <f>SUM(P24:T24)</f>
        <v>0</v>
      </c>
      <c r="W24" s="79"/>
      <c r="X24" s="198">
        <f>SUM(D24:N24,V24)</f>
        <v>0</v>
      </c>
      <c r="Y24" s="79"/>
      <c r="Z24" s="79">
        <v>392</v>
      </c>
      <c r="AA24" s="79"/>
      <c r="AB24" s="199">
        <f>SUM(X24:Z24)</f>
        <v>392</v>
      </c>
    </row>
    <row r="25" spans="1:30" s="11" customFormat="1" ht="20.149999999999999" customHeight="1">
      <c r="A25" s="11" t="s">
        <v>359</v>
      </c>
      <c r="B25" s="14"/>
      <c r="C25" s="113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115"/>
      <c r="R25" s="79"/>
      <c r="S25" s="125"/>
      <c r="T25" s="79"/>
      <c r="U25" s="125"/>
      <c r="V25" s="126"/>
      <c r="W25" s="79"/>
      <c r="X25" s="79"/>
      <c r="Y25" s="79"/>
      <c r="Z25" s="79"/>
      <c r="AA25" s="79"/>
      <c r="AB25" s="79"/>
    </row>
    <row r="26" spans="1:30" s="11" customFormat="1" ht="20.149999999999999" customHeight="1">
      <c r="A26" s="11" t="s">
        <v>360</v>
      </c>
      <c r="B26" s="14"/>
      <c r="C26" s="113"/>
      <c r="D26" s="78">
        <v>0</v>
      </c>
      <c r="E26" s="79"/>
      <c r="F26" s="78">
        <v>0</v>
      </c>
      <c r="G26" s="79"/>
      <c r="H26" s="78">
        <v>6310</v>
      </c>
      <c r="I26" s="79"/>
      <c r="J26" s="78">
        <v>0</v>
      </c>
      <c r="K26" s="79"/>
      <c r="L26" s="78">
        <v>0</v>
      </c>
      <c r="M26" s="79"/>
      <c r="N26" s="78">
        <v>0</v>
      </c>
      <c r="O26" s="79"/>
      <c r="P26" s="78">
        <v>0</v>
      </c>
      <c r="Q26" s="115"/>
      <c r="R26" s="78">
        <v>0</v>
      </c>
      <c r="S26" s="125"/>
      <c r="T26" s="78">
        <v>0</v>
      </c>
      <c r="U26" s="125"/>
      <c r="V26" s="196">
        <f>SUM(P26:T26)</f>
        <v>0</v>
      </c>
      <c r="W26" s="79"/>
      <c r="X26" s="197">
        <f>SUM(D26:N26,V26)</f>
        <v>6310</v>
      </c>
      <c r="Y26" s="79"/>
      <c r="Z26" s="78">
        <v>-99974</v>
      </c>
      <c r="AA26" s="79"/>
      <c r="AB26" s="197">
        <f>SUM(X26:Z26)</f>
        <v>-93664</v>
      </c>
    </row>
    <row r="27" spans="1:30" s="11" customFormat="1" ht="20.149999999999999" customHeight="1">
      <c r="A27" s="123" t="s">
        <v>298</v>
      </c>
      <c r="B27" s="14"/>
      <c r="C27" s="113"/>
      <c r="D27" s="195">
        <f>SUM(D24:D26)</f>
        <v>0</v>
      </c>
      <c r="E27" s="62"/>
      <c r="F27" s="195">
        <f>SUM(F24:F26)</f>
        <v>0</v>
      </c>
      <c r="G27" s="62"/>
      <c r="H27" s="195">
        <f>SUM(H24:H26)</f>
        <v>6310</v>
      </c>
      <c r="I27" s="62"/>
      <c r="J27" s="195">
        <f>SUM(J24:J26)</f>
        <v>0</v>
      </c>
      <c r="K27" s="62"/>
      <c r="L27" s="195">
        <f>SUM(L24:L26)</f>
        <v>0</v>
      </c>
      <c r="M27" s="62"/>
      <c r="N27" s="195">
        <f>SUM(N24:N26)</f>
        <v>0</v>
      </c>
      <c r="O27" s="62"/>
      <c r="P27" s="195">
        <f>SUM(P24:P26)</f>
        <v>0</v>
      </c>
      <c r="Q27" s="128"/>
      <c r="R27" s="195">
        <f>SUM(R24:R26)</f>
        <v>0</v>
      </c>
      <c r="S27" s="129"/>
      <c r="T27" s="195">
        <f>SUM(T24:T26)</f>
        <v>0</v>
      </c>
      <c r="U27" s="129"/>
      <c r="V27" s="195">
        <f>SUM(V24:V26)</f>
        <v>0</v>
      </c>
      <c r="W27" s="62"/>
      <c r="X27" s="195">
        <f>SUM(X24:X26)</f>
        <v>6310</v>
      </c>
      <c r="Y27" s="62"/>
      <c r="Z27" s="195">
        <f>SUM(Z24:Z26)</f>
        <v>-99582</v>
      </c>
      <c r="AA27" s="62"/>
      <c r="AB27" s="195">
        <f>SUM(AB24:AB26)</f>
        <v>-93272</v>
      </c>
    </row>
    <row r="28" spans="1:30" s="11" customFormat="1" ht="20.149999999999999" customHeight="1">
      <c r="A28" s="42" t="s">
        <v>300</v>
      </c>
      <c r="B28" s="14"/>
      <c r="C28" s="113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128"/>
      <c r="R28" s="62"/>
      <c r="S28" s="129"/>
      <c r="T28" s="62"/>
      <c r="U28" s="129"/>
      <c r="V28" s="94"/>
      <c r="W28" s="62"/>
      <c r="X28" s="62"/>
      <c r="Y28" s="62"/>
      <c r="Z28" s="62"/>
      <c r="AA28" s="62"/>
      <c r="AB28" s="62"/>
    </row>
    <row r="29" spans="1:30" s="11" customFormat="1" ht="20.149999999999999" customHeight="1">
      <c r="A29" s="42" t="s">
        <v>105</v>
      </c>
      <c r="B29" s="14"/>
      <c r="C29" s="113"/>
      <c r="D29" s="195">
        <f>D21+D27</f>
        <v>0</v>
      </c>
      <c r="E29" s="62"/>
      <c r="F29" s="195">
        <f>F21+F27</f>
        <v>0</v>
      </c>
      <c r="G29" s="62"/>
      <c r="H29" s="195">
        <f>H21+H27</f>
        <v>6310</v>
      </c>
      <c r="I29" s="62"/>
      <c r="J29" s="195">
        <f>J21+J27</f>
        <v>0</v>
      </c>
      <c r="K29" s="62"/>
      <c r="L29" s="195">
        <f>L21+L27</f>
        <v>-8983101</v>
      </c>
      <c r="M29" s="62"/>
      <c r="N29" s="195">
        <f>N21+N27</f>
        <v>0</v>
      </c>
      <c r="O29" s="62"/>
      <c r="P29" s="195">
        <f>P21+P27</f>
        <v>0</v>
      </c>
      <c r="Q29" s="128"/>
      <c r="R29" s="195">
        <f>R21+R27</f>
        <v>0</v>
      </c>
      <c r="S29" s="129"/>
      <c r="T29" s="195">
        <f>T21+T27</f>
        <v>0</v>
      </c>
      <c r="U29" s="129"/>
      <c r="V29" s="195">
        <f>V21+V27</f>
        <v>0</v>
      </c>
      <c r="W29" s="62"/>
      <c r="X29" s="195">
        <f>X21+X27</f>
        <v>-8976791</v>
      </c>
      <c r="Y29" s="62"/>
      <c r="Z29" s="195">
        <f>Z21+Z27</f>
        <v>-2520426</v>
      </c>
      <c r="AA29" s="62"/>
      <c r="AB29" s="195">
        <f>AB21+AB27</f>
        <v>-11497217</v>
      </c>
    </row>
    <row r="30" spans="1:30" s="11" customFormat="1" ht="20.149999999999999" customHeight="1">
      <c r="A30" s="123"/>
      <c r="B30" s="14"/>
      <c r="C30" s="113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115"/>
      <c r="R30" s="79"/>
      <c r="S30" s="125"/>
      <c r="T30" s="79"/>
      <c r="U30" s="125"/>
      <c r="V30" s="126"/>
      <c r="W30" s="79"/>
      <c r="X30" s="79"/>
      <c r="Y30" s="79"/>
      <c r="Z30" s="79"/>
      <c r="AA30" s="79"/>
      <c r="AB30" s="79"/>
    </row>
    <row r="31" spans="1:30" s="42" customFormat="1" ht="20.149999999999999" customHeight="1">
      <c r="A31" s="69" t="s">
        <v>84</v>
      </c>
      <c r="B31" s="54"/>
      <c r="C31" s="113"/>
      <c r="D31" s="93"/>
      <c r="E31" s="116"/>
      <c r="F31" s="93"/>
      <c r="G31" s="116"/>
      <c r="H31" s="93"/>
      <c r="I31" s="116"/>
      <c r="J31" s="93"/>
      <c r="K31" s="116"/>
      <c r="L31" s="93"/>
      <c r="M31" s="116"/>
      <c r="N31" s="93"/>
      <c r="O31" s="116"/>
      <c r="P31" s="93"/>
      <c r="Q31" s="115"/>
      <c r="R31" s="126"/>
      <c r="S31" s="126"/>
      <c r="T31" s="130"/>
      <c r="U31" s="126"/>
      <c r="V31" s="126"/>
      <c r="W31" s="116"/>
      <c r="X31" s="93"/>
      <c r="Y31" s="116"/>
      <c r="Z31" s="93"/>
      <c r="AA31" s="116"/>
      <c r="AB31" s="93"/>
      <c r="AC31" s="117"/>
      <c r="AD31" s="117"/>
    </row>
    <row r="32" spans="1:30" s="11" customFormat="1" ht="20.149999999999999" customHeight="1">
      <c r="A32" s="72" t="s">
        <v>95</v>
      </c>
      <c r="B32" s="10"/>
      <c r="C32" s="113"/>
      <c r="D32" s="120">
        <v>0</v>
      </c>
      <c r="E32" s="131"/>
      <c r="F32" s="120">
        <v>0</v>
      </c>
      <c r="G32" s="120"/>
      <c r="H32" s="120">
        <v>0</v>
      </c>
      <c r="I32" s="121"/>
      <c r="J32" s="120">
        <v>0</v>
      </c>
      <c r="K32" s="121"/>
      <c r="L32" s="200">
        <f>'PL-5-8'!F123</f>
        <v>18166741</v>
      </c>
      <c r="M32" s="121"/>
      <c r="N32" s="120">
        <v>0</v>
      </c>
      <c r="O32" s="121"/>
      <c r="P32" s="120">
        <v>0</v>
      </c>
      <c r="Q32" s="115"/>
      <c r="R32" s="120">
        <v>0</v>
      </c>
      <c r="S32" s="79"/>
      <c r="T32" s="120">
        <v>0</v>
      </c>
      <c r="U32" s="79"/>
      <c r="V32" s="199">
        <f>SUM(P32:T32)</f>
        <v>0</v>
      </c>
      <c r="W32" s="131"/>
      <c r="X32" s="199">
        <f>SUM(V32,D32:N32)</f>
        <v>18166741</v>
      </c>
      <c r="Y32" s="131"/>
      <c r="Z32" s="200">
        <f>'PL-5-8'!F124</f>
        <v>2594682</v>
      </c>
      <c r="AA32" s="131"/>
      <c r="AB32" s="200">
        <f>SUM(X32:Z32)</f>
        <v>20761423</v>
      </c>
      <c r="AC32" s="118"/>
      <c r="AD32" s="118"/>
    </row>
    <row r="33" spans="1:55" s="11" customFormat="1" ht="20.149999999999999" customHeight="1">
      <c r="A33" s="72" t="s">
        <v>87</v>
      </c>
      <c r="B33" s="14"/>
      <c r="C33" s="132"/>
      <c r="D33" s="78">
        <v>0</v>
      </c>
      <c r="E33" s="121"/>
      <c r="F33" s="78">
        <v>0</v>
      </c>
      <c r="G33" s="79"/>
      <c r="H33" s="78">
        <v>0</v>
      </c>
      <c r="I33" s="121"/>
      <c r="J33" s="78">
        <v>0</v>
      </c>
      <c r="K33" s="121"/>
      <c r="L33" s="78">
        <v>-71163</v>
      </c>
      <c r="M33" s="121"/>
      <c r="N33" s="78">
        <v>0</v>
      </c>
      <c r="O33" s="121"/>
      <c r="P33" s="78">
        <v>-215946</v>
      </c>
      <c r="Q33" s="115"/>
      <c r="R33" s="78">
        <v>84909</v>
      </c>
      <c r="S33" s="126"/>
      <c r="T33" s="59">
        <v>-2920</v>
      </c>
      <c r="U33" s="126"/>
      <c r="V33" s="196">
        <f t="shared" ref="V33" si="0">SUM(P33:T33)</f>
        <v>-133957</v>
      </c>
      <c r="W33" s="131"/>
      <c r="X33" s="197">
        <f>SUM(V33,D33:N33)</f>
        <v>-205120</v>
      </c>
      <c r="Y33" s="131"/>
      <c r="Z33" s="78">
        <v>91873</v>
      </c>
      <c r="AA33" s="131"/>
      <c r="AB33" s="197">
        <f>SUM(X33:Z33)</f>
        <v>-113247</v>
      </c>
      <c r="AC33" s="118"/>
      <c r="AD33" s="118"/>
    </row>
    <row r="34" spans="1:55" s="11" customFormat="1" ht="20.149999999999999" customHeight="1">
      <c r="A34" s="69" t="s">
        <v>78</v>
      </c>
      <c r="B34" s="10"/>
      <c r="D34" s="195">
        <f>SUM(D32:D33)</f>
        <v>0</v>
      </c>
      <c r="E34" s="119"/>
      <c r="F34" s="195">
        <f>SUM(F32:F33)</f>
        <v>0</v>
      </c>
      <c r="G34" s="62"/>
      <c r="H34" s="195">
        <f>SUM(H32:H33)</f>
        <v>0</v>
      </c>
      <c r="I34" s="119"/>
      <c r="J34" s="195">
        <f>SUM(J32:J33)</f>
        <v>0</v>
      </c>
      <c r="K34" s="119"/>
      <c r="L34" s="195">
        <f>SUM(L32:L33)</f>
        <v>18095578</v>
      </c>
      <c r="M34" s="119"/>
      <c r="N34" s="195">
        <f>SUM(N32:N33)</f>
        <v>0</v>
      </c>
      <c r="O34" s="119"/>
      <c r="P34" s="195">
        <f>SUM(P32:P33)</f>
        <v>-215946</v>
      </c>
      <c r="Q34" s="128"/>
      <c r="R34" s="195">
        <f>SUM(R32:R33)</f>
        <v>84909</v>
      </c>
      <c r="S34" s="94"/>
      <c r="T34" s="201">
        <f>SUM(T32:T33)</f>
        <v>-2920</v>
      </c>
      <c r="U34" s="94"/>
      <c r="V34" s="202">
        <f>SUM(V32:V33)</f>
        <v>-133957</v>
      </c>
      <c r="W34" s="133"/>
      <c r="X34" s="195">
        <f>SUM(X32:X33)</f>
        <v>17961621</v>
      </c>
      <c r="Y34" s="133"/>
      <c r="Z34" s="195">
        <f>SUM(Z32:Z33)</f>
        <v>2686555</v>
      </c>
      <c r="AA34" s="133"/>
      <c r="AB34" s="195">
        <f>SUM(X34:Z34)</f>
        <v>20648176</v>
      </c>
      <c r="AC34" s="118"/>
      <c r="AD34" s="118"/>
    </row>
    <row r="35" spans="1:55" s="11" customFormat="1" ht="20.149999999999999" customHeight="1">
      <c r="A35" s="69"/>
      <c r="B35" s="10"/>
      <c r="D35" s="62"/>
      <c r="E35" s="131"/>
      <c r="F35" s="62"/>
      <c r="G35" s="79"/>
      <c r="H35" s="129"/>
      <c r="I35" s="131"/>
      <c r="J35" s="62"/>
      <c r="K35" s="131"/>
      <c r="L35" s="129"/>
      <c r="M35" s="131"/>
      <c r="N35" s="62"/>
      <c r="O35" s="131"/>
      <c r="P35" s="129"/>
      <c r="Q35" s="115"/>
      <c r="R35" s="129"/>
      <c r="S35" s="131"/>
      <c r="T35" s="133"/>
      <c r="U35" s="131"/>
      <c r="V35" s="129"/>
      <c r="W35" s="131"/>
      <c r="X35" s="129"/>
      <c r="Y35" s="131"/>
      <c r="Z35" s="129"/>
      <c r="AA35" s="131"/>
      <c r="AB35" s="129"/>
      <c r="AC35" s="118"/>
      <c r="AD35" s="118"/>
    </row>
    <row r="36" spans="1:55" s="11" customFormat="1" ht="20" customHeight="1">
      <c r="A36" s="11" t="s">
        <v>258</v>
      </c>
      <c r="B36" s="10"/>
      <c r="D36" s="122"/>
      <c r="E36" s="133"/>
      <c r="F36" s="122"/>
      <c r="G36" s="122"/>
      <c r="H36" s="129"/>
      <c r="I36" s="119"/>
      <c r="J36" s="122"/>
      <c r="K36" s="133"/>
      <c r="L36" s="129"/>
      <c r="M36" s="133"/>
      <c r="N36" s="122"/>
      <c r="O36" s="119"/>
      <c r="P36" s="129"/>
      <c r="Q36" s="119"/>
      <c r="R36" s="56"/>
      <c r="S36" s="56"/>
      <c r="T36" s="56"/>
      <c r="U36" s="56"/>
      <c r="V36" s="130"/>
      <c r="W36" s="133"/>
      <c r="X36" s="129"/>
      <c r="Y36" s="133"/>
      <c r="Z36" s="129"/>
      <c r="AA36" s="133"/>
      <c r="AB36" s="129"/>
    </row>
    <row r="37" spans="1:55" s="11" customFormat="1" ht="20" customHeight="1">
      <c r="A37" s="11" t="s">
        <v>259</v>
      </c>
      <c r="B37" s="14"/>
      <c r="D37" s="66">
        <v>0</v>
      </c>
      <c r="E37" s="134"/>
      <c r="F37" s="66">
        <v>0</v>
      </c>
      <c r="G37" s="3"/>
      <c r="H37" s="66">
        <v>0</v>
      </c>
      <c r="I37" s="135"/>
      <c r="J37" s="66">
        <v>0</v>
      </c>
      <c r="K37" s="134"/>
      <c r="L37" s="66">
        <v>-229370</v>
      </c>
      <c r="M37" s="134"/>
      <c r="N37" s="66">
        <v>0</v>
      </c>
      <c r="O37" s="135"/>
      <c r="P37" s="66">
        <v>0</v>
      </c>
      <c r="Q37" s="135"/>
      <c r="R37" s="66">
        <v>0</v>
      </c>
      <c r="S37" s="127"/>
      <c r="T37" s="66">
        <v>0</v>
      </c>
      <c r="U37" s="127"/>
      <c r="V37" s="204">
        <f>SUM(P37:T37)</f>
        <v>0</v>
      </c>
      <c r="W37" s="134"/>
      <c r="X37" s="204">
        <f>SUM(V37,D37:N37)</f>
        <v>-229370</v>
      </c>
      <c r="Y37" s="134"/>
      <c r="Z37" s="66">
        <v>0</v>
      </c>
      <c r="AA37" s="134"/>
      <c r="AB37" s="204">
        <f>SUM(X37:Z37)</f>
        <v>-229370</v>
      </c>
    </row>
    <row r="38" spans="1:55" s="11" customFormat="1" ht="20.149999999999999" customHeight="1" thickBot="1">
      <c r="A38" s="42" t="s">
        <v>301</v>
      </c>
      <c r="B38" s="10"/>
      <c r="C38" s="136"/>
      <c r="D38" s="203">
        <f>D15+D29+D34+D37</f>
        <v>8983101</v>
      </c>
      <c r="E38" s="137"/>
      <c r="F38" s="203">
        <f>F15+F29+F34+F37</f>
        <v>1684317</v>
      </c>
      <c r="G38" s="137"/>
      <c r="H38" s="203">
        <f>H15+H29+H34+H37</f>
        <v>295143</v>
      </c>
      <c r="I38" s="121"/>
      <c r="J38" s="203">
        <f>J15+J29+J34+J37</f>
        <v>900000</v>
      </c>
      <c r="K38" s="137"/>
      <c r="L38" s="203">
        <f>L15+L29+L34+L37</f>
        <v>99389330</v>
      </c>
      <c r="M38" s="137"/>
      <c r="N38" s="203">
        <f>N15+N29+N34+N37</f>
        <v>9955000</v>
      </c>
      <c r="O38" s="121"/>
      <c r="P38" s="203">
        <f>P15+P29+P34+P37</f>
        <v>-1770657</v>
      </c>
      <c r="Q38" s="115"/>
      <c r="R38" s="203">
        <f>R15+R29+R34+R37</f>
        <v>314040</v>
      </c>
      <c r="S38" s="138"/>
      <c r="T38" s="203">
        <f>T15+T29+T34+T37</f>
        <v>637</v>
      </c>
      <c r="U38" s="138"/>
      <c r="V38" s="203">
        <f>V15+V29+V34+V37</f>
        <v>-1455980</v>
      </c>
      <c r="W38" s="137"/>
      <c r="X38" s="203">
        <f>X15+X29+X34+X37</f>
        <v>119750911</v>
      </c>
      <c r="Y38" s="137"/>
      <c r="Z38" s="203">
        <f>Z15+Z29+Z34+Z37</f>
        <v>190765791</v>
      </c>
      <c r="AA38" s="137"/>
      <c r="AB38" s="203">
        <f>AB15+AB29+AB34+AB37</f>
        <v>310516702</v>
      </c>
      <c r="AC38" s="118"/>
    </row>
    <row r="39" spans="1:55" s="11" customFormat="1" ht="20" customHeight="1" thickTop="1">
      <c r="A39" s="17"/>
      <c r="B39" s="10"/>
      <c r="Q39" s="105"/>
      <c r="R39" s="139"/>
      <c r="S39" s="125"/>
      <c r="T39" s="140"/>
      <c r="U39" s="125"/>
      <c r="V39" s="139"/>
    </row>
    <row r="40" spans="1:55" ht="20.25" customHeight="1">
      <c r="R40" s="79"/>
      <c r="S40" s="131"/>
      <c r="T40" s="131"/>
      <c r="U40" s="131"/>
      <c r="V40" s="118"/>
    </row>
    <row r="41" spans="1:55" ht="20.25" customHeight="1">
      <c r="R41" s="62"/>
      <c r="S41" s="131"/>
      <c r="T41" s="133"/>
      <c r="U41" s="131"/>
      <c r="V41" s="62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</row>
    <row r="42" spans="1:55" ht="20.25" customHeight="1">
      <c r="R42" s="133"/>
      <c r="S42" s="131"/>
      <c r="T42" s="133"/>
      <c r="U42" s="131"/>
      <c r="V42" s="133"/>
      <c r="AE42" s="230"/>
      <c r="AF42" s="230"/>
      <c r="AG42" s="230"/>
      <c r="AH42" s="230"/>
      <c r="AI42" s="230"/>
      <c r="AJ42" s="230"/>
      <c r="AK42" s="230"/>
      <c r="AL42" s="230"/>
      <c r="AM42" s="230"/>
      <c r="AN42" s="230"/>
      <c r="AO42" s="230"/>
      <c r="AP42" s="230"/>
      <c r="AQ42" s="230"/>
      <c r="AR42" s="230"/>
      <c r="AS42" s="230"/>
      <c r="AT42" s="230"/>
      <c r="AU42" s="230"/>
      <c r="AV42" s="230"/>
      <c r="AW42" s="230"/>
      <c r="AX42" s="230"/>
      <c r="AY42" s="230"/>
      <c r="AZ42" s="230"/>
      <c r="BA42" s="230"/>
      <c r="BB42" s="230"/>
      <c r="BC42" s="230"/>
    </row>
    <row r="43" spans="1:55" ht="20.25" customHeight="1">
      <c r="E43" s="232"/>
      <c r="R43" s="133"/>
      <c r="S43" s="131"/>
      <c r="T43" s="133"/>
      <c r="U43" s="131"/>
      <c r="V43" s="133"/>
      <c r="AE43" s="230"/>
      <c r="AF43" s="230"/>
      <c r="AG43" s="230"/>
      <c r="AH43" s="230"/>
      <c r="AI43" s="230"/>
      <c r="AJ43" s="230"/>
      <c r="AK43" s="230"/>
      <c r="AL43" s="230"/>
      <c r="AM43" s="230"/>
      <c r="AN43" s="230"/>
      <c r="AO43" s="230"/>
      <c r="AP43" s="230"/>
      <c r="AQ43" s="230"/>
      <c r="AR43" s="230"/>
      <c r="AS43" s="230"/>
      <c r="AT43" s="230"/>
      <c r="AU43" s="230"/>
      <c r="AV43" s="230"/>
      <c r="AW43" s="230"/>
      <c r="AX43" s="230"/>
      <c r="AY43" s="230"/>
      <c r="AZ43" s="230"/>
      <c r="BA43" s="230"/>
      <c r="BB43" s="230"/>
      <c r="BC43" s="230"/>
    </row>
    <row r="44" spans="1:55" ht="20.25" customHeight="1">
      <c r="A44" s="57"/>
      <c r="B44" s="57"/>
      <c r="R44" s="79"/>
      <c r="S44" s="131"/>
      <c r="T44" s="131"/>
      <c r="U44" s="131"/>
      <c r="V44" s="79"/>
      <c r="AE44" s="230"/>
      <c r="AF44" s="230"/>
      <c r="AG44" s="230"/>
      <c r="AH44" s="230"/>
      <c r="AI44" s="230"/>
      <c r="AJ44" s="230"/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30"/>
      <c r="AY44" s="230"/>
      <c r="AZ44" s="230"/>
      <c r="BA44" s="230"/>
      <c r="BB44" s="230"/>
      <c r="BC44" s="230"/>
    </row>
    <row r="45" spans="1:55" ht="20.25" customHeight="1">
      <c r="R45" s="233"/>
      <c r="S45" s="234"/>
      <c r="T45" s="233"/>
      <c r="U45" s="234"/>
      <c r="V45" s="233"/>
      <c r="AE45" s="230"/>
      <c r="AF45" s="230"/>
      <c r="AG45" s="230"/>
      <c r="AH45" s="230"/>
      <c r="AI45" s="230"/>
      <c r="AJ45" s="230"/>
      <c r="AK45" s="230"/>
      <c r="AL45" s="230"/>
      <c r="AM45" s="230"/>
      <c r="AN45" s="230"/>
      <c r="AO45" s="230"/>
      <c r="AP45" s="230"/>
      <c r="AQ45" s="230"/>
      <c r="AR45" s="230"/>
      <c r="AS45" s="230"/>
      <c r="AT45" s="230"/>
      <c r="AU45" s="230"/>
      <c r="AV45" s="230"/>
      <c r="AW45" s="230"/>
      <c r="AX45" s="230"/>
      <c r="AY45" s="230"/>
      <c r="AZ45" s="230"/>
      <c r="BA45" s="230"/>
      <c r="BB45" s="230"/>
      <c r="BC45" s="230"/>
    </row>
    <row r="46" spans="1:55" ht="20.25" customHeight="1">
      <c r="R46" s="62"/>
      <c r="AE46" s="230"/>
      <c r="AF46" s="230"/>
      <c r="AG46" s="230"/>
      <c r="AH46" s="230"/>
      <c r="AI46" s="230"/>
      <c r="AJ46" s="230"/>
      <c r="AK46" s="230"/>
      <c r="AL46" s="230"/>
      <c r="AM46" s="230"/>
      <c r="AN46" s="230"/>
      <c r="AO46" s="230"/>
      <c r="AP46" s="230"/>
      <c r="AQ46" s="230"/>
      <c r="AR46" s="230"/>
      <c r="AS46" s="230"/>
      <c r="AT46" s="230"/>
      <c r="AU46" s="230"/>
      <c r="AV46" s="230"/>
      <c r="AW46" s="230"/>
      <c r="AX46" s="230"/>
      <c r="AY46" s="230"/>
      <c r="AZ46" s="230"/>
      <c r="BA46" s="230"/>
      <c r="BB46" s="230"/>
      <c r="BC46" s="230"/>
    </row>
    <row r="47" spans="1:55" ht="20.25" customHeight="1">
      <c r="R47" s="11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30"/>
      <c r="AZ47" s="230"/>
      <c r="BA47" s="230"/>
      <c r="BB47" s="230"/>
      <c r="BC47" s="230"/>
    </row>
    <row r="48" spans="1:55" ht="20.25" customHeight="1">
      <c r="R48" s="11"/>
      <c r="AE48" s="230"/>
      <c r="AF48" s="230"/>
      <c r="AG48" s="230"/>
      <c r="AH48" s="230"/>
      <c r="AI48" s="230"/>
      <c r="AJ48" s="230"/>
      <c r="AK48" s="230"/>
      <c r="AL48" s="230"/>
      <c r="AM48" s="230"/>
      <c r="AN48" s="230"/>
      <c r="AO48" s="230"/>
      <c r="AP48" s="230"/>
      <c r="AQ48" s="230"/>
      <c r="AR48" s="230"/>
      <c r="AS48" s="230"/>
      <c r="AT48" s="230"/>
      <c r="AU48" s="230"/>
      <c r="AV48" s="230"/>
      <c r="AW48" s="230"/>
      <c r="AX48" s="230"/>
      <c r="AY48" s="230"/>
      <c r="AZ48" s="230"/>
      <c r="BA48" s="230"/>
      <c r="BB48" s="230"/>
      <c r="BC48" s="230"/>
    </row>
    <row r="49" spans="1:55" s="11" customFormat="1" ht="20.25" customHeight="1">
      <c r="A49" s="95"/>
      <c r="B49" s="10"/>
      <c r="D49" s="57"/>
      <c r="F49" s="57"/>
      <c r="H49" s="57"/>
      <c r="J49" s="57"/>
      <c r="L49" s="57"/>
      <c r="N49" s="57"/>
      <c r="P49" s="57"/>
      <c r="Q49" s="231"/>
      <c r="R49" s="235"/>
      <c r="T49" s="57"/>
      <c r="V49" s="57"/>
      <c r="X49" s="57"/>
      <c r="Z49" s="57"/>
      <c r="AE49" s="230"/>
      <c r="AF49" s="230"/>
      <c r="AG49" s="230"/>
      <c r="AH49" s="230"/>
      <c r="AI49" s="230"/>
      <c r="AJ49" s="230"/>
      <c r="AK49" s="230"/>
      <c r="AL49" s="230"/>
      <c r="AM49" s="230"/>
      <c r="AN49" s="230"/>
      <c r="AO49" s="230"/>
      <c r="AP49" s="230"/>
      <c r="AQ49" s="230"/>
      <c r="AR49" s="230"/>
      <c r="AS49" s="230"/>
      <c r="AT49" s="230"/>
      <c r="AU49" s="230"/>
      <c r="AV49" s="230"/>
      <c r="AW49" s="230"/>
      <c r="AX49" s="230"/>
      <c r="AY49" s="230"/>
      <c r="AZ49" s="230"/>
      <c r="BA49" s="230"/>
      <c r="BB49" s="230"/>
      <c r="BC49" s="230"/>
    </row>
    <row r="50" spans="1:55" s="11" customFormat="1" ht="20.25" customHeight="1">
      <c r="A50" s="95"/>
      <c r="B50" s="10"/>
      <c r="D50" s="57"/>
      <c r="F50" s="57"/>
      <c r="H50" s="57"/>
      <c r="J50" s="57"/>
      <c r="L50" s="57"/>
      <c r="N50" s="57"/>
      <c r="P50" s="57"/>
      <c r="Q50" s="231"/>
      <c r="R50" s="236"/>
      <c r="T50" s="57"/>
      <c r="V50" s="57"/>
      <c r="X50" s="57"/>
      <c r="Z50" s="57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230"/>
      <c r="BB50" s="230"/>
      <c r="BC50" s="230"/>
    </row>
    <row r="51" spans="1:55" s="11" customFormat="1" ht="20.25" customHeight="1">
      <c r="A51" s="95"/>
      <c r="B51" s="10"/>
      <c r="D51" s="57"/>
      <c r="F51" s="57"/>
      <c r="H51" s="57"/>
      <c r="J51" s="57"/>
      <c r="L51" s="57"/>
      <c r="N51" s="57"/>
      <c r="P51" s="57"/>
      <c r="Q51" s="231"/>
      <c r="R51" s="237"/>
      <c r="T51" s="57"/>
      <c r="V51" s="57"/>
      <c r="X51" s="57"/>
      <c r="Z51" s="57"/>
      <c r="AE51" s="230"/>
      <c r="AF51" s="230"/>
      <c r="AG51" s="230"/>
      <c r="AH51" s="230"/>
      <c r="AI51" s="230"/>
      <c r="AJ51" s="230"/>
      <c r="AK51" s="230"/>
      <c r="AL51" s="230"/>
      <c r="AM51" s="230"/>
      <c r="AN51" s="230"/>
      <c r="AO51" s="230"/>
      <c r="AP51" s="230"/>
      <c r="AQ51" s="230"/>
      <c r="AR51" s="230"/>
      <c r="AS51" s="230"/>
      <c r="AT51" s="230"/>
      <c r="AU51" s="230"/>
      <c r="AV51" s="230"/>
      <c r="AW51" s="230"/>
      <c r="AX51" s="230"/>
      <c r="AY51" s="230"/>
      <c r="AZ51" s="230"/>
      <c r="BA51" s="230"/>
      <c r="BB51" s="230"/>
      <c r="BC51" s="230"/>
    </row>
    <row r="52" spans="1:55" ht="20.25" customHeight="1"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</row>
    <row r="53" spans="1:55" ht="20.25" customHeight="1">
      <c r="AE53" s="230"/>
      <c r="AF53" s="230"/>
      <c r="AG53" s="230"/>
      <c r="AH53" s="230"/>
      <c r="AI53" s="230"/>
      <c r="AJ53" s="230"/>
      <c r="AK53" s="230"/>
      <c r="AL53" s="230"/>
      <c r="AM53" s="230"/>
      <c r="AN53" s="230"/>
      <c r="AO53" s="230"/>
      <c r="AP53" s="230"/>
      <c r="AQ53" s="230"/>
      <c r="AR53" s="230"/>
      <c r="AS53" s="230"/>
      <c r="AT53" s="230"/>
      <c r="AU53" s="230"/>
      <c r="AV53" s="230"/>
      <c r="AW53" s="230"/>
      <c r="AX53" s="230"/>
      <c r="AY53" s="230"/>
      <c r="AZ53" s="230"/>
      <c r="BA53" s="230"/>
      <c r="BB53" s="230"/>
      <c r="BC53" s="230"/>
    </row>
    <row r="54" spans="1:55" ht="20.25" customHeight="1"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  <c r="AR54" s="230"/>
      <c r="AS54" s="230"/>
      <c r="AT54" s="230"/>
      <c r="AU54" s="230"/>
      <c r="AV54" s="230"/>
      <c r="AW54" s="230"/>
      <c r="AX54" s="230"/>
      <c r="AY54" s="230"/>
      <c r="AZ54" s="230"/>
      <c r="BA54" s="230"/>
      <c r="BB54" s="230"/>
      <c r="BC54" s="230"/>
    </row>
    <row r="55" spans="1:55" ht="20.25" customHeight="1">
      <c r="AE55" s="230"/>
      <c r="AF55" s="230"/>
      <c r="AG55" s="230"/>
      <c r="AH55" s="230"/>
      <c r="AI55" s="230"/>
      <c r="AJ55" s="230"/>
      <c r="AK55" s="230"/>
      <c r="AL55" s="230"/>
      <c r="AM55" s="230"/>
      <c r="AN55" s="230"/>
      <c r="AO55" s="230"/>
      <c r="AP55" s="230"/>
      <c r="AQ55" s="230"/>
      <c r="AR55" s="230"/>
      <c r="AS55" s="230"/>
      <c r="AT55" s="230"/>
      <c r="AU55" s="230"/>
      <c r="AV55" s="230"/>
      <c r="AW55" s="230"/>
      <c r="AX55" s="230"/>
      <c r="AY55" s="230"/>
      <c r="AZ55" s="230"/>
      <c r="BA55" s="230"/>
      <c r="BB55" s="230"/>
      <c r="BC55" s="230"/>
    </row>
    <row r="56" spans="1:55" ht="20.25" customHeight="1">
      <c r="AE56" s="230"/>
      <c r="AF56" s="230"/>
      <c r="AG56" s="230"/>
      <c r="AH56" s="230"/>
      <c r="AI56" s="230"/>
      <c r="AJ56" s="230"/>
      <c r="AK56" s="230"/>
      <c r="AL56" s="230"/>
      <c r="AM56" s="230"/>
      <c r="AN56" s="230"/>
      <c r="AO56" s="230"/>
      <c r="AP56" s="230"/>
      <c r="AQ56" s="230"/>
      <c r="AR56" s="230"/>
      <c r="AS56" s="230"/>
      <c r="AT56" s="230"/>
      <c r="AU56" s="230"/>
      <c r="AV56" s="230"/>
      <c r="AW56" s="230"/>
      <c r="AX56" s="230"/>
      <c r="AY56" s="230"/>
      <c r="AZ56" s="230"/>
      <c r="BA56" s="230"/>
      <c r="BB56" s="230"/>
      <c r="BC56" s="230"/>
    </row>
    <row r="57" spans="1:55" ht="20.25" customHeight="1"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</row>
    <row r="58" spans="1:55" ht="20.25" customHeight="1"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230"/>
      <c r="AV58" s="230"/>
      <c r="AW58" s="230"/>
      <c r="AX58" s="230"/>
      <c r="AY58" s="230"/>
      <c r="AZ58" s="230"/>
      <c r="BA58" s="230"/>
      <c r="BB58" s="230"/>
      <c r="BC58" s="230"/>
    </row>
    <row r="59" spans="1:55" ht="20.25" customHeight="1">
      <c r="AE59" s="230"/>
      <c r="AF59" s="230"/>
      <c r="AG59" s="230"/>
      <c r="AH59" s="230"/>
      <c r="AI59" s="230"/>
      <c r="AJ59" s="230"/>
      <c r="AK59" s="230"/>
      <c r="AL59" s="230"/>
      <c r="AM59" s="230"/>
      <c r="AN59" s="230"/>
      <c r="AO59" s="230"/>
      <c r="AP59" s="230"/>
      <c r="AQ59" s="230"/>
      <c r="AR59" s="230"/>
      <c r="AS59" s="230"/>
      <c r="AT59" s="230"/>
      <c r="AU59" s="230"/>
      <c r="AV59" s="230"/>
      <c r="AW59" s="230"/>
      <c r="AX59" s="230"/>
      <c r="AY59" s="230"/>
      <c r="AZ59" s="230"/>
      <c r="BA59" s="230"/>
      <c r="BB59" s="230"/>
      <c r="BC59" s="230"/>
    </row>
    <row r="60" spans="1:55" ht="20.25" customHeight="1">
      <c r="AE60" s="230"/>
      <c r="AF60" s="230"/>
      <c r="AG60" s="230"/>
      <c r="AH60" s="230"/>
      <c r="AI60" s="230"/>
      <c r="AJ60" s="230"/>
      <c r="AK60" s="230"/>
      <c r="AL60" s="230"/>
      <c r="AM60" s="230"/>
      <c r="AN60" s="230"/>
      <c r="AO60" s="230"/>
      <c r="AP60" s="230"/>
      <c r="AQ60" s="230"/>
      <c r="AR60" s="230"/>
      <c r="AS60" s="230"/>
      <c r="AT60" s="230"/>
      <c r="AU60" s="230"/>
      <c r="AV60" s="230"/>
      <c r="AW60" s="230"/>
      <c r="AX60" s="230"/>
      <c r="AY60" s="230"/>
      <c r="AZ60" s="230"/>
      <c r="BA60" s="230"/>
      <c r="BB60" s="230"/>
      <c r="BC60" s="230"/>
    </row>
    <row r="61" spans="1:55" ht="20.25" customHeight="1">
      <c r="AE61" s="230"/>
      <c r="AF61" s="230"/>
      <c r="AG61" s="230"/>
      <c r="AH61" s="230"/>
      <c r="AI61" s="230"/>
      <c r="AJ61" s="230"/>
      <c r="AK61" s="230"/>
      <c r="AL61" s="230"/>
      <c r="AM61" s="230"/>
      <c r="AN61" s="230"/>
      <c r="AO61" s="230"/>
      <c r="AP61" s="230"/>
      <c r="AQ61" s="230"/>
      <c r="AR61" s="230"/>
      <c r="AS61" s="230"/>
      <c r="AT61" s="230"/>
      <c r="AU61" s="230"/>
      <c r="AV61" s="230"/>
      <c r="AW61" s="230"/>
      <c r="AX61" s="230"/>
      <c r="AY61" s="230"/>
      <c r="AZ61" s="230"/>
      <c r="BA61" s="230"/>
      <c r="BB61" s="230"/>
      <c r="BC61" s="230"/>
    </row>
    <row r="62" spans="1:55" ht="20.25" customHeight="1"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230"/>
      <c r="BB62" s="230"/>
      <c r="BC62" s="230"/>
    </row>
    <row r="63" spans="1:55" ht="20.25" customHeight="1">
      <c r="AE63" s="230"/>
      <c r="AF63" s="230"/>
      <c r="AG63" s="230"/>
      <c r="AH63" s="230"/>
      <c r="AI63" s="230"/>
      <c r="AJ63" s="230"/>
      <c r="AK63" s="230"/>
      <c r="AL63" s="230"/>
      <c r="AM63" s="230"/>
      <c r="AN63" s="230"/>
      <c r="AO63" s="230"/>
      <c r="AP63" s="230"/>
      <c r="AQ63" s="230"/>
      <c r="AR63" s="230"/>
      <c r="AS63" s="230"/>
      <c r="AT63" s="230"/>
      <c r="AU63" s="230"/>
      <c r="AV63" s="230"/>
      <c r="AW63" s="230"/>
      <c r="AX63" s="230"/>
      <c r="AY63" s="230"/>
      <c r="AZ63" s="230"/>
      <c r="BA63" s="230"/>
      <c r="BB63" s="230"/>
      <c r="BC63" s="230"/>
    </row>
    <row r="64" spans="1:55" ht="20.25" customHeight="1">
      <c r="AE64" s="230"/>
      <c r="AF64" s="230"/>
      <c r="AG64" s="230"/>
      <c r="AH64" s="230"/>
      <c r="AI64" s="230"/>
      <c r="AJ64" s="230"/>
      <c r="AK64" s="230"/>
      <c r="AL64" s="230"/>
      <c r="AM64" s="230"/>
      <c r="AN64" s="230"/>
      <c r="AO64" s="230"/>
      <c r="AP64" s="230"/>
      <c r="AQ64" s="230"/>
      <c r="AR64" s="230"/>
      <c r="AS64" s="230"/>
      <c r="AT64" s="230"/>
      <c r="AU64" s="230"/>
      <c r="AV64" s="230"/>
      <c r="AW64" s="230"/>
      <c r="AX64" s="230"/>
      <c r="AY64" s="230"/>
      <c r="AZ64" s="230"/>
      <c r="BA64" s="230"/>
      <c r="BB64" s="230"/>
      <c r="BC64" s="23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AB4"/>
    <mergeCell ref="J5:L5"/>
    <mergeCell ref="P5:V5"/>
    <mergeCell ref="D13:AB13"/>
  </mergeCells>
  <pageMargins left="0.8" right="0.8" top="0.48" bottom="0.5" header="0.5" footer="0.5"/>
  <pageSetup paperSize="9" scale="58" firstPageNumber="10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49985-B457-4015-A76A-3C2DE5B62E6A}">
  <sheetPr>
    <tabColor theme="0"/>
    <pageSetUpPr fitToPage="1"/>
  </sheetPr>
  <dimension ref="A1:U30"/>
  <sheetViews>
    <sheetView view="pageBreakPreview" zoomScaleNormal="80" zoomScaleSheetLayoutView="100" workbookViewId="0"/>
  </sheetViews>
  <sheetFormatPr defaultColWidth="9.1796875" defaultRowHeight="20.25" customHeight="1"/>
  <cols>
    <col min="1" max="1" width="47.6328125" style="95" customWidth="1"/>
    <col min="2" max="2" width="5.6328125" style="95" customWidth="1"/>
    <col min="3" max="3" width="1.453125" style="11" customWidth="1"/>
    <col min="4" max="4" width="13.6328125" style="57" customWidth="1"/>
    <col min="5" max="5" width="1.453125" style="11" customWidth="1"/>
    <col min="6" max="6" width="13.6328125" style="57" customWidth="1"/>
    <col min="7" max="7" width="1.453125" style="11" customWidth="1"/>
    <col min="8" max="8" width="13.6328125" style="57" customWidth="1"/>
    <col min="9" max="9" width="1.453125" style="57" customWidth="1"/>
    <col min="10" max="10" width="13.6328125" style="57" customWidth="1"/>
    <col min="11" max="11" width="1.453125" style="11" customWidth="1"/>
    <col min="12" max="12" width="14.453125" style="57" customWidth="1"/>
    <col min="13" max="13" width="1.453125" style="57" customWidth="1"/>
    <col min="14" max="14" width="13.6328125" style="57" customWidth="1"/>
    <col min="15" max="15" width="1.453125" style="11" customWidth="1"/>
    <col min="16" max="16" width="13.6328125" style="57" customWidth="1"/>
    <col min="17" max="17" width="1.453125" style="11" customWidth="1"/>
    <col min="18" max="18" width="13.6328125" style="57" customWidth="1"/>
    <col min="19" max="19" width="1.453125" style="11" customWidth="1"/>
    <col min="20" max="20" width="13.54296875" style="57" customWidth="1"/>
    <col min="21" max="261" width="9.1796875" style="57"/>
    <col min="262" max="262" width="48.36328125" style="57" customWidth="1"/>
    <col min="263" max="263" width="7" style="57" customWidth="1"/>
    <col min="264" max="264" width="13.81640625" style="57" customWidth="1"/>
    <col min="265" max="265" width="1.453125" style="57" customWidth="1"/>
    <col min="266" max="266" width="13.90625" style="57" customWidth="1"/>
    <col min="267" max="267" width="1.453125" style="57" customWidth="1"/>
    <col min="268" max="268" width="14.453125" style="57" customWidth="1"/>
    <col min="269" max="269" width="1.453125" style="57" customWidth="1"/>
    <col min="270" max="270" width="14.453125" style="57" customWidth="1"/>
    <col min="271" max="271" width="1.453125" style="57" customWidth="1"/>
    <col min="272" max="272" width="14.81640625" style="57" customWidth="1"/>
    <col min="273" max="273" width="1.453125" style="57" customWidth="1"/>
    <col min="274" max="274" width="10.1796875" style="57" bestFit="1" customWidth="1"/>
    <col min="275" max="275" width="1.453125" style="57" customWidth="1"/>
    <col min="276" max="276" width="14.6328125" style="57" customWidth="1"/>
    <col min="277" max="517" width="9.1796875" style="57"/>
    <col min="518" max="518" width="48.36328125" style="57" customWidth="1"/>
    <col min="519" max="519" width="7" style="57" customWidth="1"/>
    <col min="520" max="520" width="13.81640625" style="57" customWidth="1"/>
    <col min="521" max="521" width="1.453125" style="57" customWidth="1"/>
    <col min="522" max="522" width="13.90625" style="57" customWidth="1"/>
    <col min="523" max="523" width="1.453125" style="57" customWidth="1"/>
    <col min="524" max="524" width="14.453125" style="57" customWidth="1"/>
    <col min="525" max="525" width="1.453125" style="57" customWidth="1"/>
    <col min="526" max="526" width="14.453125" style="57" customWidth="1"/>
    <col min="527" max="527" width="1.453125" style="57" customWidth="1"/>
    <col min="528" max="528" width="14.81640625" style="57" customWidth="1"/>
    <col min="529" max="529" width="1.453125" style="57" customWidth="1"/>
    <col min="530" max="530" width="10.1796875" style="57" bestFit="1" customWidth="1"/>
    <col min="531" max="531" width="1.453125" style="57" customWidth="1"/>
    <col min="532" max="532" width="14.6328125" style="57" customWidth="1"/>
    <col min="533" max="773" width="9.1796875" style="57"/>
    <col min="774" max="774" width="48.36328125" style="57" customWidth="1"/>
    <col min="775" max="775" width="7" style="57" customWidth="1"/>
    <col min="776" max="776" width="13.81640625" style="57" customWidth="1"/>
    <col min="777" max="777" width="1.453125" style="57" customWidth="1"/>
    <col min="778" max="778" width="13.90625" style="57" customWidth="1"/>
    <col min="779" max="779" width="1.453125" style="57" customWidth="1"/>
    <col min="780" max="780" width="14.453125" style="57" customWidth="1"/>
    <col min="781" max="781" width="1.453125" style="57" customWidth="1"/>
    <col min="782" max="782" width="14.453125" style="57" customWidth="1"/>
    <col min="783" max="783" width="1.453125" style="57" customWidth="1"/>
    <col min="784" max="784" width="14.81640625" style="57" customWidth="1"/>
    <col min="785" max="785" width="1.453125" style="57" customWidth="1"/>
    <col min="786" max="786" width="10.1796875" style="57" bestFit="1" customWidth="1"/>
    <col min="787" max="787" width="1.453125" style="57" customWidth="1"/>
    <col min="788" max="788" width="14.6328125" style="57" customWidth="1"/>
    <col min="789" max="1029" width="9.1796875" style="57"/>
    <col min="1030" max="1030" width="48.36328125" style="57" customWidth="1"/>
    <col min="1031" max="1031" width="7" style="57" customWidth="1"/>
    <col min="1032" max="1032" width="13.81640625" style="57" customWidth="1"/>
    <col min="1033" max="1033" width="1.453125" style="57" customWidth="1"/>
    <col min="1034" max="1034" width="13.90625" style="57" customWidth="1"/>
    <col min="1035" max="1035" width="1.453125" style="57" customWidth="1"/>
    <col min="1036" max="1036" width="14.453125" style="57" customWidth="1"/>
    <col min="1037" max="1037" width="1.453125" style="57" customWidth="1"/>
    <col min="1038" max="1038" width="14.453125" style="57" customWidth="1"/>
    <col min="1039" max="1039" width="1.453125" style="57" customWidth="1"/>
    <col min="1040" max="1040" width="14.81640625" style="57" customWidth="1"/>
    <col min="1041" max="1041" width="1.453125" style="57" customWidth="1"/>
    <col min="1042" max="1042" width="10.1796875" style="57" bestFit="1" customWidth="1"/>
    <col min="1043" max="1043" width="1.453125" style="57" customWidth="1"/>
    <col min="1044" max="1044" width="14.6328125" style="57" customWidth="1"/>
    <col min="1045" max="1285" width="9.1796875" style="57"/>
    <col min="1286" max="1286" width="48.36328125" style="57" customWidth="1"/>
    <col min="1287" max="1287" width="7" style="57" customWidth="1"/>
    <col min="1288" max="1288" width="13.81640625" style="57" customWidth="1"/>
    <col min="1289" max="1289" width="1.453125" style="57" customWidth="1"/>
    <col min="1290" max="1290" width="13.90625" style="57" customWidth="1"/>
    <col min="1291" max="1291" width="1.453125" style="57" customWidth="1"/>
    <col min="1292" max="1292" width="14.453125" style="57" customWidth="1"/>
    <col min="1293" max="1293" width="1.453125" style="57" customWidth="1"/>
    <col min="1294" max="1294" width="14.453125" style="57" customWidth="1"/>
    <col min="1295" max="1295" width="1.453125" style="57" customWidth="1"/>
    <col min="1296" max="1296" width="14.81640625" style="57" customWidth="1"/>
    <col min="1297" max="1297" width="1.453125" style="57" customWidth="1"/>
    <col min="1298" max="1298" width="10.1796875" style="57" bestFit="1" customWidth="1"/>
    <col min="1299" max="1299" width="1.453125" style="57" customWidth="1"/>
    <col min="1300" max="1300" width="14.6328125" style="57" customWidth="1"/>
    <col min="1301" max="1541" width="9.1796875" style="57"/>
    <col min="1542" max="1542" width="48.36328125" style="57" customWidth="1"/>
    <col min="1543" max="1543" width="7" style="57" customWidth="1"/>
    <col min="1544" max="1544" width="13.81640625" style="57" customWidth="1"/>
    <col min="1545" max="1545" width="1.453125" style="57" customWidth="1"/>
    <col min="1546" max="1546" width="13.90625" style="57" customWidth="1"/>
    <col min="1547" max="1547" width="1.453125" style="57" customWidth="1"/>
    <col min="1548" max="1548" width="14.453125" style="57" customWidth="1"/>
    <col min="1549" max="1549" width="1.453125" style="57" customWidth="1"/>
    <col min="1550" max="1550" width="14.453125" style="57" customWidth="1"/>
    <col min="1551" max="1551" width="1.453125" style="57" customWidth="1"/>
    <col min="1552" max="1552" width="14.81640625" style="57" customWidth="1"/>
    <col min="1553" max="1553" width="1.453125" style="57" customWidth="1"/>
    <col min="1554" max="1554" width="10.1796875" style="57" bestFit="1" customWidth="1"/>
    <col min="1555" max="1555" width="1.453125" style="57" customWidth="1"/>
    <col min="1556" max="1556" width="14.6328125" style="57" customWidth="1"/>
    <col min="1557" max="1797" width="9.1796875" style="57"/>
    <col min="1798" max="1798" width="48.36328125" style="57" customWidth="1"/>
    <col min="1799" max="1799" width="7" style="57" customWidth="1"/>
    <col min="1800" max="1800" width="13.81640625" style="57" customWidth="1"/>
    <col min="1801" max="1801" width="1.453125" style="57" customWidth="1"/>
    <col min="1802" max="1802" width="13.90625" style="57" customWidth="1"/>
    <col min="1803" max="1803" width="1.453125" style="57" customWidth="1"/>
    <col min="1804" max="1804" width="14.453125" style="57" customWidth="1"/>
    <col min="1805" max="1805" width="1.453125" style="57" customWidth="1"/>
    <col min="1806" max="1806" width="14.453125" style="57" customWidth="1"/>
    <col min="1807" max="1807" width="1.453125" style="57" customWidth="1"/>
    <col min="1808" max="1808" width="14.81640625" style="57" customWidth="1"/>
    <col min="1809" max="1809" width="1.453125" style="57" customWidth="1"/>
    <col min="1810" max="1810" width="10.1796875" style="57" bestFit="1" customWidth="1"/>
    <col min="1811" max="1811" width="1.453125" style="57" customWidth="1"/>
    <col min="1812" max="1812" width="14.6328125" style="57" customWidth="1"/>
    <col min="1813" max="2053" width="9.1796875" style="57"/>
    <col min="2054" max="2054" width="48.36328125" style="57" customWidth="1"/>
    <col min="2055" max="2055" width="7" style="57" customWidth="1"/>
    <col min="2056" max="2056" width="13.81640625" style="57" customWidth="1"/>
    <col min="2057" max="2057" width="1.453125" style="57" customWidth="1"/>
    <col min="2058" max="2058" width="13.90625" style="57" customWidth="1"/>
    <col min="2059" max="2059" width="1.453125" style="57" customWidth="1"/>
    <col min="2060" max="2060" width="14.453125" style="57" customWidth="1"/>
    <col min="2061" max="2061" width="1.453125" style="57" customWidth="1"/>
    <col min="2062" max="2062" width="14.453125" style="57" customWidth="1"/>
    <col min="2063" max="2063" width="1.453125" style="57" customWidth="1"/>
    <col min="2064" max="2064" width="14.81640625" style="57" customWidth="1"/>
    <col min="2065" max="2065" width="1.453125" style="57" customWidth="1"/>
    <col min="2066" max="2066" width="10.1796875" style="57" bestFit="1" customWidth="1"/>
    <col min="2067" max="2067" width="1.453125" style="57" customWidth="1"/>
    <col min="2068" max="2068" width="14.6328125" style="57" customWidth="1"/>
    <col min="2069" max="2309" width="9.1796875" style="57"/>
    <col min="2310" max="2310" width="48.36328125" style="57" customWidth="1"/>
    <col min="2311" max="2311" width="7" style="57" customWidth="1"/>
    <col min="2312" max="2312" width="13.81640625" style="57" customWidth="1"/>
    <col min="2313" max="2313" width="1.453125" style="57" customWidth="1"/>
    <col min="2314" max="2314" width="13.90625" style="57" customWidth="1"/>
    <col min="2315" max="2315" width="1.453125" style="57" customWidth="1"/>
    <col min="2316" max="2316" width="14.453125" style="57" customWidth="1"/>
    <col min="2317" max="2317" width="1.453125" style="57" customWidth="1"/>
    <col min="2318" max="2318" width="14.453125" style="57" customWidth="1"/>
    <col min="2319" max="2319" width="1.453125" style="57" customWidth="1"/>
    <col min="2320" max="2320" width="14.81640625" style="57" customWidth="1"/>
    <col min="2321" max="2321" width="1.453125" style="57" customWidth="1"/>
    <col min="2322" max="2322" width="10.1796875" style="57" bestFit="1" customWidth="1"/>
    <col min="2323" max="2323" width="1.453125" style="57" customWidth="1"/>
    <col min="2324" max="2324" width="14.6328125" style="57" customWidth="1"/>
    <col min="2325" max="2565" width="9.1796875" style="57"/>
    <col min="2566" max="2566" width="48.36328125" style="57" customWidth="1"/>
    <col min="2567" max="2567" width="7" style="57" customWidth="1"/>
    <col min="2568" max="2568" width="13.81640625" style="57" customWidth="1"/>
    <col min="2569" max="2569" width="1.453125" style="57" customWidth="1"/>
    <col min="2570" max="2570" width="13.90625" style="57" customWidth="1"/>
    <col min="2571" max="2571" width="1.453125" style="57" customWidth="1"/>
    <col min="2572" max="2572" width="14.453125" style="57" customWidth="1"/>
    <col min="2573" max="2573" width="1.453125" style="57" customWidth="1"/>
    <col min="2574" max="2574" width="14.453125" style="57" customWidth="1"/>
    <col min="2575" max="2575" width="1.453125" style="57" customWidth="1"/>
    <col min="2576" max="2576" width="14.81640625" style="57" customWidth="1"/>
    <col min="2577" max="2577" width="1.453125" style="57" customWidth="1"/>
    <col min="2578" max="2578" width="10.1796875" style="57" bestFit="1" customWidth="1"/>
    <col min="2579" max="2579" width="1.453125" style="57" customWidth="1"/>
    <col min="2580" max="2580" width="14.6328125" style="57" customWidth="1"/>
    <col min="2581" max="2821" width="9.1796875" style="57"/>
    <col min="2822" max="2822" width="48.36328125" style="57" customWidth="1"/>
    <col min="2823" max="2823" width="7" style="57" customWidth="1"/>
    <col min="2824" max="2824" width="13.81640625" style="57" customWidth="1"/>
    <col min="2825" max="2825" width="1.453125" style="57" customWidth="1"/>
    <col min="2826" max="2826" width="13.90625" style="57" customWidth="1"/>
    <col min="2827" max="2827" width="1.453125" style="57" customWidth="1"/>
    <col min="2828" max="2828" width="14.453125" style="57" customWidth="1"/>
    <col min="2829" max="2829" width="1.453125" style="57" customWidth="1"/>
    <col min="2830" max="2830" width="14.453125" style="57" customWidth="1"/>
    <col min="2831" max="2831" width="1.453125" style="57" customWidth="1"/>
    <col min="2832" max="2832" width="14.81640625" style="57" customWidth="1"/>
    <col min="2833" max="2833" width="1.453125" style="57" customWidth="1"/>
    <col min="2834" max="2834" width="10.1796875" style="57" bestFit="1" customWidth="1"/>
    <col min="2835" max="2835" width="1.453125" style="57" customWidth="1"/>
    <col min="2836" max="2836" width="14.6328125" style="57" customWidth="1"/>
    <col min="2837" max="3077" width="9.1796875" style="57"/>
    <col min="3078" max="3078" width="48.36328125" style="57" customWidth="1"/>
    <col min="3079" max="3079" width="7" style="57" customWidth="1"/>
    <col min="3080" max="3080" width="13.81640625" style="57" customWidth="1"/>
    <col min="3081" max="3081" width="1.453125" style="57" customWidth="1"/>
    <col min="3082" max="3082" width="13.90625" style="57" customWidth="1"/>
    <col min="3083" max="3083" width="1.453125" style="57" customWidth="1"/>
    <col min="3084" max="3084" width="14.453125" style="57" customWidth="1"/>
    <col min="3085" max="3085" width="1.453125" style="57" customWidth="1"/>
    <col min="3086" max="3086" width="14.453125" style="57" customWidth="1"/>
    <col min="3087" max="3087" width="1.453125" style="57" customWidth="1"/>
    <col min="3088" max="3088" width="14.81640625" style="57" customWidth="1"/>
    <col min="3089" max="3089" width="1.453125" style="57" customWidth="1"/>
    <col min="3090" max="3090" width="10.1796875" style="57" bestFit="1" customWidth="1"/>
    <col min="3091" max="3091" width="1.453125" style="57" customWidth="1"/>
    <col min="3092" max="3092" width="14.6328125" style="57" customWidth="1"/>
    <col min="3093" max="3333" width="9.1796875" style="57"/>
    <col min="3334" max="3334" width="48.36328125" style="57" customWidth="1"/>
    <col min="3335" max="3335" width="7" style="57" customWidth="1"/>
    <col min="3336" max="3336" width="13.81640625" style="57" customWidth="1"/>
    <col min="3337" max="3337" width="1.453125" style="57" customWidth="1"/>
    <col min="3338" max="3338" width="13.90625" style="57" customWidth="1"/>
    <col min="3339" max="3339" width="1.453125" style="57" customWidth="1"/>
    <col min="3340" max="3340" width="14.453125" style="57" customWidth="1"/>
    <col min="3341" max="3341" width="1.453125" style="57" customWidth="1"/>
    <col min="3342" max="3342" width="14.453125" style="57" customWidth="1"/>
    <col min="3343" max="3343" width="1.453125" style="57" customWidth="1"/>
    <col min="3344" max="3344" width="14.81640625" style="57" customWidth="1"/>
    <col min="3345" max="3345" width="1.453125" style="57" customWidth="1"/>
    <col min="3346" max="3346" width="10.1796875" style="57" bestFit="1" customWidth="1"/>
    <col min="3347" max="3347" width="1.453125" style="57" customWidth="1"/>
    <col min="3348" max="3348" width="14.6328125" style="57" customWidth="1"/>
    <col min="3349" max="3589" width="9.1796875" style="57"/>
    <col min="3590" max="3590" width="48.36328125" style="57" customWidth="1"/>
    <col min="3591" max="3591" width="7" style="57" customWidth="1"/>
    <col min="3592" max="3592" width="13.81640625" style="57" customWidth="1"/>
    <col min="3593" max="3593" width="1.453125" style="57" customWidth="1"/>
    <col min="3594" max="3594" width="13.90625" style="57" customWidth="1"/>
    <col min="3595" max="3595" width="1.453125" style="57" customWidth="1"/>
    <col min="3596" max="3596" width="14.453125" style="57" customWidth="1"/>
    <col min="3597" max="3597" width="1.453125" style="57" customWidth="1"/>
    <col min="3598" max="3598" width="14.453125" style="57" customWidth="1"/>
    <col min="3599" max="3599" width="1.453125" style="57" customWidth="1"/>
    <col min="3600" max="3600" width="14.81640625" style="57" customWidth="1"/>
    <col min="3601" max="3601" width="1.453125" style="57" customWidth="1"/>
    <col min="3602" max="3602" width="10.1796875" style="57" bestFit="1" customWidth="1"/>
    <col min="3603" max="3603" width="1.453125" style="57" customWidth="1"/>
    <col min="3604" max="3604" width="14.6328125" style="57" customWidth="1"/>
    <col min="3605" max="3845" width="9.1796875" style="57"/>
    <col min="3846" max="3846" width="48.36328125" style="57" customWidth="1"/>
    <col min="3847" max="3847" width="7" style="57" customWidth="1"/>
    <col min="3848" max="3848" width="13.81640625" style="57" customWidth="1"/>
    <col min="3849" max="3849" width="1.453125" style="57" customWidth="1"/>
    <col min="3850" max="3850" width="13.90625" style="57" customWidth="1"/>
    <col min="3851" max="3851" width="1.453125" style="57" customWidth="1"/>
    <col min="3852" max="3852" width="14.453125" style="57" customWidth="1"/>
    <col min="3853" max="3853" width="1.453125" style="57" customWidth="1"/>
    <col min="3854" max="3854" width="14.453125" style="57" customWidth="1"/>
    <col min="3855" max="3855" width="1.453125" style="57" customWidth="1"/>
    <col min="3856" max="3856" width="14.81640625" style="57" customWidth="1"/>
    <col min="3857" max="3857" width="1.453125" style="57" customWidth="1"/>
    <col min="3858" max="3858" width="10.1796875" style="57" bestFit="1" customWidth="1"/>
    <col min="3859" max="3859" width="1.453125" style="57" customWidth="1"/>
    <col min="3860" max="3860" width="14.6328125" style="57" customWidth="1"/>
    <col min="3861" max="4101" width="9.1796875" style="57"/>
    <col min="4102" max="4102" width="48.36328125" style="57" customWidth="1"/>
    <col min="4103" max="4103" width="7" style="57" customWidth="1"/>
    <col min="4104" max="4104" width="13.81640625" style="57" customWidth="1"/>
    <col min="4105" max="4105" width="1.453125" style="57" customWidth="1"/>
    <col min="4106" max="4106" width="13.90625" style="57" customWidth="1"/>
    <col min="4107" max="4107" width="1.453125" style="57" customWidth="1"/>
    <col min="4108" max="4108" width="14.453125" style="57" customWidth="1"/>
    <col min="4109" max="4109" width="1.453125" style="57" customWidth="1"/>
    <col min="4110" max="4110" width="14.453125" style="57" customWidth="1"/>
    <col min="4111" max="4111" width="1.453125" style="57" customWidth="1"/>
    <col min="4112" max="4112" width="14.81640625" style="57" customWidth="1"/>
    <col min="4113" max="4113" width="1.453125" style="57" customWidth="1"/>
    <col min="4114" max="4114" width="10.1796875" style="57" bestFit="1" customWidth="1"/>
    <col min="4115" max="4115" width="1.453125" style="57" customWidth="1"/>
    <col min="4116" max="4116" width="14.6328125" style="57" customWidth="1"/>
    <col min="4117" max="4357" width="9.1796875" style="57"/>
    <col min="4358" max="4358" width="48.36328125" style="57" customWidth="1"/>
    <col min="4359" max="4359" width="7" style="57" customWidth="1"/>
    <col min="4360" max="4360" width="13.81640625" style="57" customWidth="1"/>
    <col min="4361" max="4361" width="1.453125" style="57" customWidth="1"/>
    <col min="4362" max="4362" width="13.90625" style="57" customWidth="1"/>
    <col min="4363" max="4363" width="1.453125" style="57" customWidth="1"/>
    <col min="4364" max="4364" width="14.453125" style="57" customWidth="1"/>
    <col min="4365" max="4365" width="1.453125" style="57" customWidth="1"/>
    <col min="4366" max="4366" width="14.453125" style="57" customWidth="1"/>
    <col min="4367" max="4367" width="1.453125" style="57" customWidth="1"/>
    <col min="4368" max="4368" width="14.81640625" style="57" customWidth="1"/>
    <col min="4369" max="4369" width="1.453125" style="57" customWidth="1"/>
    <col min="4370" max="4370" width="10.1796875" style="57" bestFit="1" customWidth="1"/>
    <col min="4371" max="4371" width="1.453125" style="57" customWidth="1"/>
    <col min="4372" max="4372" width="14.6328125" style="57" customWidth="1"/>
    <col min="4373" max="4613" width="9.1796875" style="57"/>
    <col min="4614" max="4614" width="48.36328125" style="57" customWidth="1"/>
    <col min="4615" max="4615" width="7" style="57" customWidth="1"/>
    <col min="4616" max="4616" width="13.81640625" style="57" customWidth="1"/>
    <col min="4617" max="4617" width="1.453125" style="57" customWidth="1"/>
    <col min="4618" max="4618" width="13.90625" style="57" customWidth="1"/>
    <col min="4619" max="4619" width="1.453125" style="57" customWidth="1"/>
    <col min="4620" max="4620" width="14.453125" style="57" customWidth="1"/>
    <col min="4621" max="4621" width="1.453125" style="57" customWidth="1"/>
    <col min="4622" max="4622" width="14.453125" style="57" customWidth="1"/>
    <col min="4623" max="4623" width="1.453125" style="57" customWidth="1"/>
    <col min="4624" max="4624" width="14.81640625" style="57" customWidth="1"/>
    <col min="4625" max="4625" width="1.453125" style="57" customWidth="1"/>
    <col min="4626" max="4626" width="10.1796875" style="57" bestFit="1" customWidth="1"/>
    <col min="4627" max="4627" width="1.453125" style="57" customWidth="1"/>
    <col min="4628" max="4628" width="14.6328125" style="57" customWidth="1"/>
    <col min="4629" max="4869" width="9.1796875" style="57"/>
    <col min="4870" max="4870" width="48.36328125" style="57" customWidth="1"/>
    <col min="4871" max="4871" width="7" style="57" customWidth="1"/>
    <col min="4872" max="4872" width="13.81640625" style="57" customWidth="1"/>
    <col min="4873" max="4873" width="1.453125" style="57" customWidth="1"/>
    <col min="4874" max="4874" width="13.90625" style="57" customWidth="1"/>
    <col min="4875" max="4875" width="1.453125" style="57" customWidth="1"/>
    <col min="4876" max="4876" width="14.453125" style="57" customWidth="1"/>
    <col min="4877" max="4877" width="1.453125" style="57" customWidth="1"/>
    <col min="4878" max="4878" width="14.453125" style="57" customWidth="1"/>
    <col min="4879" max="4879" width="1.453125" style="57" customWidth="1"/>
    <col min="4880" max="4880" width="14.81640625" style="57" customWidth="1"/>
    <col min="4881" max="4881" width="1.453125" style="57" customWidth="1"/>
    <col min="4882" max="4882" width="10.1796875" style="57" bestFit="1" customWidth="1"/>
    <col min="4883" max="4883" width="1.453125" style="57" customWidth="1"/>
    <col min="4884" max="4884" width="14.6328125" style="57" customWidth="1"/>
    <col min="4885" max="5125" width="9.1796875" style="57"/>
    <col min="5126" max="5126" width="48.36328125" style="57" customWidth="1"/>
    <col min="5127" max="5127" width="7" style="57" customWidth="1"/>
    <col min="5128" max="5128" width="13.81640625" style="57" customWidth="1"/>
    <col min="5129" max="5129" width="1.453125" style="57" customWidth="1"/>
    <col min="5130" max="5130" width="13.90625" style="57" customWidth="1"/>
    <col min="5131" max="5131" width="1.453125" style="57" customWidth="1"/>
    <col min="5132" max="5132" width="14.453125" style="57" customWidth="1"/>
    <col min="5133" max="5133" width="1.453125" style="57" customWidth="1"/>
    <col min="5134" max="5134" width="14.453125" style="57" customWidth="1"/>
    <col min="5135" max="5135" width="1.453125" style="57" customWidth="1"/>
    <col min="5136" max="5136" width="14.81640625" style="57" customWidth="1"/>
    <col min="5137" max="5137" width="1.453125" style="57" customWidth="1"/>
    <col min="5138" max="5138" width="10.1796875" style="57" bestFit="1" customWidth="1"/>
    <col min="5139" max="5139" width="1.453125" style="57" customWidth="1"/>
    <col min="5140" max="5140" width="14.6328125" style="57" customWidth="1"/>
    <col min="5141" max="5381" width="9.1796875" style="57"/>
    <col min="5382" max="5382" width="48.36328125" style="57" customWidth="1"/>
    <col min="5383" max="5383" width="7" style="57" customWidth="1"/>
    <col min="5384" max="5384" width="13.81640625" style="57" customWidth="1"/>
    <col min="5385" max="5385" width="1.453125" style="57" customWidth="1"/>
    <col min="5386" max="5386" width="13.90625" style="57" customWidth="1"/>
    <col min="5387" max="5387" width="1.453125" style="57" customWidth="1"/>
    <col min="5388" max="5388" width="14.453125" style="57" customWidth="1"/>
    <col min="5389" max="5389" width="1.453125" style="57" customWidth="1"/>
    <col min="5390" max="5390" width="14.453125" style="57" customWidth="1"/>
    <col min="5391" max="5391" width="1.453125" style="57" customWidth="1"/>
    <col min="5392" max="5392" width="14.81640625" style="57" customWidth="1"/>
    <col min="5393" max="5393" width="1.453125" style="57" customWidth="1"/>
    <col min="5394" max="5394" width="10.1796875" style="57" bestFit="1" customWidth="1"/>
    <col min="5395" max="5395" width="1.453125" style="57" customWidth="1"/>
    <col min="5396" max="5396" width="14.6328125" style="57" customWidth="1"/>
    <col min="5397" max="5637" width="9.1796875" style="57"/>
    <col min="5638" max="5638" width="48.36328125" style="57" customWidth="1"/>
    <col min="5639" max="5639" width="7" style="57" customWidth="1"/>
    <col min="5640" max="5640" width="13.81640625" style="57" customWidth="1"/>
    <col min="5641" max="5641" width="1.453125" style="57" customWidth="1"/>
    <col min="5642" max="5642" width="13.90625" style="57" customWidth="1"/>
    <col min="5643" max="5643" width="1.453125" style="57" customWidth="1"/>
    <col min="5644" max="5644" width="14.453125" style="57" customWidth="1"/>
    <col min="5645" max="5645" width="1.453125" style="57" customWidth="1"/>
    <col min="5646" max="5646" width="14.453125" style="57" customWidth="1"/>
    <col min="5647" max="5647" width="1.453125" style="57" customWidth="1"/>
    <col min="5648" max="5648" width="14.81640625" style="57" customWidth="1"/>
    <col min="5649" max="5649" width="1.453125" style="57" customWidth="1"/>
    <col min="5650" max="5650" width="10.1796875" style="57" bestFit="1" customWidth="1"/>
    <col min="5651" max="5651" width="1.453125" style="57" customWidth="1"/>
    <col min="5652" max="5652" width="14.6328125" style="57" customWidth="1"/>
    <col min="5653" max="5893" width="9.1796875" style="57"/>
    <col min="5894" max="5894" width="48.36328125" style="57" customWidth="1"/>
    <col min="5895" max="5895" width="7" style="57" customWidth="1"/>
    <col min="5896" max="5896" width="13.81640625" style="57" customWidth="1"/>
    <col min="5897" max="5897" width="1.453125" style="57" customWidth="1"/>
    <col min="5898" max="5898" width="13.90625" style="57" customWidth="1"/>
    <col min="5899" max="5899" width="1.453125" style="57" customWidth="1"/>
    <col min="5900" max="5900" width="14.453125" style="57" customWidth="1"/>
    <col min="5901" max="5901" width="1.453125" style="57" customWidth="1"/>
    <col min="5902" max="5902" width="14.453125" style="57" customWidth="1"/>
    <col min="5903" max="5903" width="1.453125" style="57" customWidth="1"/>
    <col min="5904" max="5904" width="14.81640625" style="57" customWidth="1"/>
    <col min="5905" max="5905" width="1.453125" style="57" customWidth="1"/>
    <col min="5906" max="5906" width="10.1796875" style="57" bestFit="1" customWidth="1"/>
    <col min="5907" max="5907" width="1.453125" style="57" customWidth="1"/>
    <col min="5908" max="5908" width="14.6328125" style="57" customWidth="1"/>
    <col min="5909" max="6149" width="9.1796875" style="57"/>
    <col min="6150" max="6150" width="48.36328125" style="57" customWidth="1"/>
    <col min="6151" max="6151" width="7" style="57" customWidth="1"/>
    <col min="6152" max="6152" width="13.81640625" style="57" customWidth="1"/>
    <col min="6153" max="6153" width="1.453125" style="57" customWidth="1"/>
    <col min="6154" max="6154" width="13.90625" style="57" customWidth="1"/>
    <col min="6155" max="6155" width="1.453125" style="57" customWidth="1"/>
    <col min="6156" max="6156" width="14.453125" style="57" customWidth="1"/>
    <col min="6157" max="6157" width="1.453125" style="57" customWidth="1"/>
    <col min="6158" max="6158" width="14.453125" style="57" customWidth="1"/>
    <col min="6159" max="6159" width="1.453125" style="57" customWidth="1"/>
    <col min="6160" max="6160" width="14.81640625" style="57" customWidth="1"/>
    <col min="6161" max="6161" width="1.453125" style="57" customWidth="1"/>
    <col min="6162" max="6162" width="10.1796875" style="57" bestFit="1" customWidth="1"/>
    <col min="6163" max="6163" width="1.453125" style="57" customWidth="1"/>
    <col min="6164" max="6164" width="14.6328125" style="57" customWidth="1"/>
    <col min="6165" max="6405" width="9.1796875" style="57"/>
    <col min="6406" max="6406" width="48.36328125" style="57" customWidth="1"/>
    <col min="6407" max="6407" width="7" style="57" customWidth="1"/>
    <col min="6408" max="6408" width="13.81640625" style="57" customWidth="1"/>
    <col min="6409" max="6409" width="1.453125" style="57" customWidth="1"/>
    <col min="6410" max="6410" width="13.90625" style="57" customWidth="1"/>
    <col min="6411" max="6411" width="1.453125" style="57" customWidth="1"/>
    <col min="6412" max="6412" width="14.453125" style="57" customWidth="1"/>
    <col min="6413" max="6413" width="1.453125" style="57" customWidth="1"/>
    <col min="6414" max="6414" width="14.453125" style="57" customWidth="1"/>
    <col min="6415" max="6415" width="1.453125" style="57" customWidth="1"/>
    <col min="6416" max="6416" width="14.81640625" style="57" customWidth="1"/>
    <col min="6417" max="6417" width="1.453125" style="57" customWidth="1"/>
    <col min="6418" max="6418" width="10.1796875" style="57" bestFit="1" customWidth="1"/>
    <col min="6419" max="6419" width="1.453125" style="57" customWidth="1"/>
    <col min="6420" max="6420" width="14.6328125" style="57" customWidth="1"/>
    <col min="6421" max="6661" width="9.1796875" style="57"/>
    <col min="6662" max="6662" width="48.36328125" style="57" customWidth="1"/>
    <col min="6663" max="6663" width="7" style="57" customWidth="1"/>
    <col min="6664" max="6664" width="13.81640625" style="57" customWidth="1"/>
    <col min="6665" max="6665" width="1.453125" style="57" customWidth="1"/>
    <col min="6666" max="6666" width="13.90625" style="57" customWidth="1"/>
    <col min="6667" max="6667" width="1.453125" style="57" customWidth="1"/>
    <col min="6668" max="6668" width="14.453125" style="57" customWidth="1"/>
    <col min="6669" max="6669" width="1.453125" style="57" customWidth="1"/>
    <col min="6670" max="6670" width="14.453125" style="57" customWidth="1"/>
    <col min="6671" max="6671" width="1.453125" style="57" customWidth="1"/>
    <col min="6672" max="6672" width="14.81640625" style="57" customWidth="1"/>
    <col min="6673" max="6673" width="1.453125" style="57" customWidth="1"/>
    <col min="6674" max="6674" width="10.1796875" style="57" bestFit="1" customWidth="1"/>
    <col min="6675" max="6675" width="1.453125" style="57" customWidth="1"/>
    <col min="6676" max="6676" width="14.6328125" style="57" customWidth="1"/>
    <col min="6677" max="6917" width="9.1796875" style="57"/>
    <col min="6918" max="6918" width="48.36328125" style="57" customWidth="1"/>
    <col min="6919" max="6919" width="7" style="57" customWidth="1"/>
    <col min="6920" max="6920" width="13.81640625" style="57" customWidth="1"/>
    <col min="6921" max="6921" width="1.453125" style="57" customWidth="1"/>
    <col min="6922" max="6922" width="13.90625" style="57" customWidth="1"/>
    <col min="6923" max="6923" width="1.453125" style="57" customWidth="1"/>
    <col min="6924" max="6924" width="14.453125" style="57" customWidth="1"/>
    <col min="6925" max="6925" width="1.453125" style="57" customWidth="1"/>
    <col min="6926" max="6926" width="14.453125" style="57" customWidth="1"/>
    <col min="6927" max="6927" width="1.453125" style="57" customWidth="1"/>
    <col min="6928" max="6928" width="14.81640625" style="57" customWidth="1"/>
    <col min="6929" max="6929" width="1.453125" style="57" customWidth="1"/>
    <col min="6930" max="6930" width="10.1796875" style="57" bestFit="1" customWidth="1"/>
    <col min="6931" max="6931" width="1.453125" style="57" customWidth="1"/>
    <col min="6932" max="6932" width="14.6328125" style="57" customWidth="1"/>
    <col min="6933" max="7173" width="9.1796875" style="57"/>
    <col min="7174" max="7174" width="48.36328125" style="57" customWidth="1"/>
    <col min="7175" max="7175" width="7" style="57" customWidth="1"/>
    <col min="7176" max="7176" width="13.81640625" style="57" customWidth="1"/>
    <col min="7177" max="7177" width="1.453125" style="57" customWidth="1"/>
    <col min="7178" max="7178" width="13.90625" style="57" customWidth="1"/>
    <col min="7179" max="7179" width="1.453125" style="57" customWidth="1"/>
    <col min="7180" max="7180" width="14.453125" style="57" customWidth="1"/>
    <col min="7181" max="7181" width="1.453125" style="57" customWidth="1"/>
    <col min="7182" max="7182" width="14.453125" style="57" customWidth="1"/>
    <col min="7183" max="7183" width="1.453125" style="57" customWidth="1"/>
    <col min="7184" max="7184" width="14.81640625" style="57" customWidth="1"/>
    <col min="7185" max="7185" width="1.453125" style="57" customWidth="1"/>
    <col min="7186" max="7186" width="10.1796875" style="57" bestFit="1" customWidth="1"/>
    <col min="7187" max="7187" width="1.453125" style="57" customWidth="1"/>
    <col min="7188" max="7188" width="14.6328125" style="57" customWidth="1"/>
    <col min="7189" max="7429" width="9.1796875" style="57"/>
    <col min="7430" max="7430" width="48.36328125" style="57" customWidth="1"/>
    <col min="7431" max="7431" width="7" style="57" customWidth="1"/>
    <col min="7432" max="7432" width="13.81640625" style="57" customWidth="1"/>
    <col min="7433" max="7433" width="1.453125" style="57" customWidth="1"/>
    <col min="7434" max="7434" width="13.90625" style="57" customWidth="1"/>
    <col min="7435" max="7435" width="1.453125" style="57" customWidth="1"/>
    <col min="7436" max="7436" width="14.453125" style="57" customWidth="1"/>
    <col min="7437" max="7437" width="1.453125" style="57" customWidth="1"/>
    <col min="7438" max="7438" width="14.453125" style="57" customWidth="1"/>
    <col min="7439" max="7439" width="1.453125" style="57" customWidth="1"/>
    <col min="7440" max="7440" width="14.81640625" style="57" customWidth="1"/>
    <col min="7441" max="7441" width="1.453125" style="57" customWidth="1"/>
    <col min="7442" max="7442" width="10.1796875" style="57" bestFit="1" customWidth="1"/>
    <col min="7443" max="7443" width="1.453125" style="57" customWidth="1"/>
    <col min="7444" max="7444" width="14.6328125" style="57" customWidth="1"/>
    <col min="7445" max="7685" width="9.1796875" style="57"/>
    <col min="7686" max="7686" width="48.36328125" style="57" customWidth="1"/>
    <col min="7687" max="7687" width="7" style="57" customWidth="1"/>
    <col min="7688" max="7688" width="13.81640625" style="57" customWidth="1"/>
    <col min="7689" max="7689" width="1.453125" style="57" customWidth="1"/>
    <col min="7690" max="7690" width="13.90625" style="57" customWidth="1"/>
    <col min="7691" max="7691" width="1.453125" style="57" customWidth="1"/>
    <col min="7692" max="7692" width="14.453125" style="57" customWidth="1"/>
    <col min="7693" max="7693" width="1.453125" style="57" customWidth="1"/>
    <col min="7694" max="7694" width="14.453125" style="57" customWidth="1"/>
    <col min="7695" max="7695" width="1.453125" style="57" customWidth="1"/>
    <col min="7696" max="7696" width="14.81640625" style="57" customWidth="1"/>
    <col min="7697" max="7697" width="1.453125" style="57" customWidth="1"/>
    <col min="7698" max="7698" width="10.1796875" style="57" bestFit="1" customWidth="1"/>
    <col min="7699" max="7699" width="1.453125" style="57" customWidth="1"/>
    <col min="7700" max="7700" width="14.6328125" style="57" customWidth="1"/>
    <col min="7701" max="7941" width="9.1796875" style="57"/>
    <col min="7942" max="7942" width="48.36328125" style="57" customWidth="1"/>
    <col min="7943" max="7943" width="7" style="57" customWidth="1"/>
    <col min="7944" max="7944" width="13.81640625" style="57" customWidth="1"/>
    <col min="7945" max="7945" width="1.453125" style="57" customWidth="1"/>
    <col min="7946" max="7946" width="13.90625" style="57" customWidth="1"/>
    <col min="7947" max="7947" width="1.453125" style="57" customWidth="1"/>
    <col min="7948" max="7948" width="14.453125" style="57" customWidth="1"/>
    <col min="7949" max="7949" width="1.453125" style="57" customWidth="1"/>
    <col min="7950" max="7950" width="14.453125" style="57" customWidth="1"/>
    <col min="7951" max="7951" width="1.453125" style="57" customWidth="1"/>
    <col min="7952" max="7952" width="14.81640625" style="57" customWidth="1"/>
    <col min="7953" max="7953" width="1.453125" style="57" customWidth="1"/>
    <col min="7954" max="7954" width="10.1796875" style="57" bestFit="1" customWidth="1"/>
    <col min="7955" max="7955" width="1.453125" style="57" customWidth="1"/>
    <col min="7956" max="7956" width="14.6328125" style="57" customWidth="1"/>
    <col min="7957" max="8197" width="9.1796875" style="57"/>
    <col min="8198" max="8198" width="48.36328125" style="57" customWidth="1"/>
    <col min="8199" max="8199" width="7" style="57" customWidth="1"/>
    <col min="8200" max="8200" width="13.81640625" style="57" customWidth="1"/>
    <col min="8201" max="8201" width="1.453125" style="57" customWidth="1"/>
    <col min="8202" max="8202" width="13.90625" style="57" customWidth="1"/>
    <col min="8203" max="8203" width="1.453125" style="57" customWidth="1"/>
    <col min="8204" max="8204" width="14.453125" style="57" customWidth="1"/>
    <col min="8205" max="8205" width="1.453125" style="57" customWidth="1"/>
    <col min="8206" max="8206" width="14.453125" style="57" customWidth="1"/>
    <col min="8207" max="8207" width="1.453125" style="57" customWidth="1"/>
    <col min="8208" max="8208" width="14.81640625" style="57" customWidth="1"/>
    <col min="8209" max="8209" width="1.453125" style="57" customWidth="1"/>
    <col min="8210" max="8210" width="10.1796875" style="57" bestFit="1" customWidth="1"/>
    <col min="8211" max="8211" width="1.453125" style="57" customWidth="1"/>
    <col min="8212" max="8212" width="14.6328125" style="57" customWidth="1"/>
    <col min="8213" max="8453" width="9.1796875" style="57"/>
    <col min="8454" max="8454" width="48.36328125" style="57" customWidth="1"/>
    <col min="8455" max="8455" width="7" style="57" customWidth="1"/>
    <col min="8456" max="8456" width="13.81640625" style="57" customWidth="1"/>
    <col min="8457" max="8457" width="1.453125" style="57" customWidth="1"/>
    <col min="8458" max="8458" width="13.90625" style="57" customWidth="1"/>
    <col min="8459" max="8459" width="1.453125" style="57" customWidth="1"/>
    <col min="8460" max="8460" width="14.453125" style="57" customWidth="1"/>
    <col min="8461" max="8461" width="1.453125" style="57" customWidth="1"/>
    <col min="8462" max="8462" width="14.453125" style="57" customWidth="1"/>
    <col min="8463" max="8463" width="1.453125" style="57" customWidth="1"/>
    <col min="8464" max="8464" width="14.81640625" style="57" customWidth="1"/>
    <col min="8465" max="8465" width="1.453125" style="57" customWidth="1"/>
    <col min="8466" max="8466" width="10.1796875" style="57" bestFit="1" customWidth="1"/>
    <col min="8467" max="8467" width="1.453125" style="57" customWidth="1"/>
    <col min="8468" max="8468" width="14.6328125" style="57" customWidth="1"/>
    <col min="8469" max="8709" width="9.1796875" style="57"/>
    <col min="8710" max="8710" width="48.36328125" style="57" customWidth="1"/>
    <col min="8711" max="8711" width="7" style="57" customWidth="1"/>
    <col min="8712" max="8712" width="13.81640625" style="57" customWidth="1"/>
    <col min="8713" max="8713" width="1.453125" style="57" customWidth="1"/>
    <col min="8714" max="8714" width="13.90625" style="57" customWidth="1"/>
    <col min="8715" max="8715" width="1.453125" style="57" customWidth="1"/>
    <col min="8716" max="8716" width="14.453125" style="57" customWidth="1"/>
    <col min="8717" max="8717" width="1.453125" style="57" customWidth="1"/>
    <col min="8718" max="8718" width="14.453125" style="57" customWidth="1"/>
    <col min="8719" max="8719" width="1.453125" style="57" customWidth="1"/>
    <col min="8720" max="8720" width="14.81640625" style="57" customWidth="1"/>
    <col min="8721" max="8721" width="1.453125" style="57" customWidth="1"/>
    <col min="8722" max="8722" width="10.1796875" style="57" bestFit="1" customWidth="1"/>
    <col min="8723" max="8723" width="1.453125" style="57" customWidth="1"/>
    <col min="8724" max="8724" width="14.6328125" style="57" customWidth="1"/>
    <col min="8725" max="8965" width="9.1796875" style="57"/>
    <col min="8966" max="8966" width="48.36328125" style="57" customWidth="1"/>
    <col min="8967" max="8967" width="7" style="57" customWidth="1"/>
    <col min="8968" max="8968" width="13.81640625" style="57" customWidth="1"/>
    <col min="8969" max="8969" width="1.453125" style="57" customWidth="1"/>
    <col min="8970" max="8970" width="13.90625" style="57" customWidth="1"/>
    <col min="8971" max="8971" width="1.453125" style="57" customWidth="1"/>
    <col min="8972" max="8972" width="14.453125" style="57" customWidth="1"/>
    <col min="8973" max="8973" width="1.453125" style="57" customWidth="1"/>
    <col min="8974" max="8974" width="14.453125" style="57" customWidth="1"/>
    <col min="8975" max="8975" width="1.453125" style="57" customWidth="1"/>
    <col min="8976" max="8976" width="14.81640625" style="57" customWidth="1"/>
    <col min="8977" max="8977" width="1.453125" style="57" customWidth="1"/>
    <col min="8978" max="8978" width="10.1796875" style="57" bestFit="1" customWidth="1"/>
    <col min="8979" max="8979" width="1.453125" style="57" customWidth="1"/>
    <col min="8980" max="8980" width="14.6328125" style="57" customWidth="1"/>
    <col min="8981" max="9221" width="9.1796875" style="57"/>
    <col min="9222" max="9222" width="48.36328125" style="57" customWidth="1"/>
    <col min="9223" max="9223" width="7" style="57" customWidth="1"/>
    <col min="9224" max="9224" width="13.81640625" style="57" customWidth="1"/>
    <col min="9225" max="9225" width="1.453125" style="57" customWidth="1"/>
    <col min="9226" max="9226" width="13.90625" style="57" customWidth="1"/>
    <col min="9227" max="9227" width="1.453125" style="57" customWidth="1"/>
    <col min="9228" max="9228" width="14.453125" style="57" customWidth="1"/>
    <col min="9229" max="9229" width="1.453125" style="57" customWidth="1"/>
    <col min="9230" max="9230" width="14.453125" style="57" customWidth="1"/>
    <col min="9231" max="9231" width="1.453125" style="57" customWidth="1"/>
    <col min="9232" max="9232" width="14.81640625" style="57" customWidth="1"/>
    <col min="9233" max="9233" width="1.453125" style="57" customWidth="1"/>
    <col min="9234" max="9234" width="10.1796875" style="57" bestFit="1" customWidth="1"/>
    <col min="9235" max="9235" width="1.453125" style="57" customWidth="1"/>
    <col min="9236" max="9236" width="14.6328125" style="57" customWidth="1"/>
    <col min="9237" max="9477" width="9.1796875" style="57"/>
    <col min="9478" max="9478" width="48.36328125" style="57" customWidth="1"/>
    <col min="9479" max="9479" width="7" style="57" customWidth="1"/>
    <col min="9480" max="9480" width="13.81640625" style="57" customWidth="1"/>
    <col min="9481" max="9481" width="1.453125" style="57" customWidth="1"/>
    <col min="9482" max="9482" width="13.90625" style="57" customWidth="1"/>
    <col min="9483" max="9483" width="1.453125" style="57" customWidth="1"/>
    <col min="9484" max="9484" width="14.453125" style="57" customWidth="1"/>
    <col min="9485" max="9485" width="1.453125" style="57" customWidth="1"/>
    <col min="9486" max="9486" width="14.453125" style="57" customWidth="1"/>
    <col min="9487" max="9487" width="1.453125" style="57" customWidth="1"/>
    <col min="9488" max="9488" width="14.81640625" style="57" customWidth="1"/>
    <col min="9489" max="9489" width="1.453125" style="57" customWidth="1"/>
    <col min="9490" max="9490" width="10.1796875" style="57" bestFit="1" customWidth="1"/>
    <col min="9491" max="9491" width="1.453125" style="57" customWidth="1"/>
    <col min="9492" max="9492" width="14.6328125" style="57" customWidth="1"/>
    <col min="9493" max="9733" width="9.1796875" style="57"/>
    <col min="9734" max="9734" width="48.36328125" style="57" customWidth="1"/>
    <col min="9735" max="9735" width="7" style="57" customWidth="1"/>
    <col min="9736" max="9736" width="13.81640625" style="57" customWidth="1"/>
    <col min="9737" max="9737" width="1.453125" style="57" customWidth="1"/>
    <col min="9738" max="9738" width="13.90625" style="57" customWidth="1"/>
    <col min="9739" max="9739" width="1.453125" style="57" customWidth="1"/>
    <col min="9740" max="9740" width="14.453125" style="57" customWidth="1"/>
    <col min="9741" max="9741" width="1.453125" style="57" customWidth="1"/>
    <col min="9742" max="9742" width="14.453125" style="57" customWidth="1"/>
    <col min="9743" max="9743" width="1.453125" style="57" customWidth="1"/>
    <col min="9744" max="9744" width="14.81640625" style="57" customWidth="1"/>
    <col min="9745" max="9745" width="1.453125" style="57" customWidth="1"/>
    <col min="9746" max="9746" width="10.1796875" style="57" bestFit="1" customWidth="1"/>
    <col min="9747" max="9747" width="1.453125" style="57" customWidth="1"/>
    <col min="9748" max="9748" width="14.6328125" style="57" customWidth="1"/>
    <col min="9749" max="9989" width="9.1796875" style="57"/>
    <col min="9990" max="9990" width="48.36328125" style="57" customWidth="1"/>
    <col min="9991" max="9991" width="7" style="57" customWidth="1"/>
    <col min="9992" max="9992" width="13.81640625" style="57" customWidth="1"/>
    <col min="9993" max="9993" width="1.453125" style="57" customWidth="1"/>
    <col min="9994" max="9994" width="13.90625" style="57" customWidth="1"/>
    <col min="9995" max="9995" width="1.453125" style="57" customWidth="1"/>
    <col min="9996" max="9996" width="14.453125" style="57" customWidth="1"/>
    <col min="9997" max="9997" width="1.453125" style="57" customWidth="1"/>
    <col min="9998" max="9998" width="14.453125" style="57" customWidth="1"/>
    <col min="9999" max="9999" width="1.453125" style="57" customWidth="1"/>
    <col min="10000" max="10000" width="14.81640625" style="57" customWidth="1"/>
    <col min="10001" max="10001" width="1.453125" style="57" customWidth="1"/>
    <col min="10002" max="10002" width="10.1796875" style="57" bestFit="1" customWidth="1"/>
    <col min="10003" max="10003" width="1.453125" style="57" customWidth="1"/>
    <col min="10004" max="10004" width="14.6328125" style="57" customWidth="1"/>
    <col min="10005" max="10245" width="9.1796875" style="57"/>
    <col min="10246" max="10246" width="48.36328125" style="57" customWidth="1"/>
    <col min="10247" max="10247" width="7" style="57" customWidth="1"/>
    <col min="10248" max="10248" width="13.81640625" style="57" customWidth="1"/>
    <col min="10249" max="10249" width="1.453125" style="57" customWidth="1"/>
    <col min="10250" max="10250" width="13.90625" style="57" customWidth="1"/>
    <col min="10251" max="10251" width="1.453125" style="57" customWidth="1"/>
    <col min="10252" max="10252" width="14.453125" style="57" customWidth="1"/>
    <col min="10253" max="10253" width="1.453125" style="57" customWidth="1"/>
    <col min="10254" max="10254" width="14.453125" style="57" customWidth="1"/>
    <col min="10255" max="10255" width="1.453125" style="57" customWidth="1"/>
    <col min="10256" max="10256" width="14.81640625" style="57" customWidth="1"/>
    <col min="10257" max="10257" width="1.453125" style="57" customWidth="1"/>
    <col min="10258" max="10258" width="10.1796875" style="57" bestFit="1" customWidth="1"/>
    <col min="10259" max="10259" width="1.453125" style="57" customWidth="1"/>
    <col min="10260" max="10260" width="14.6328125" style="57" customWidth="1"/>
    <col min="10261" max="10501" width="9.1796875" style="57"/>
    <col min="10502" max="10502" width="48.36328125" style="57" customWidth="1"/>
    <col min="10503" max="10503" width="7" style="57" customWidth="1"/>
    <col min="10504" max="10504" width="13.81640625" style="57" customWidth="1"/>
    <col min="10505" max="10505" width="1.453125" style="57" customWidth="1"/>
    <col min="10506" max="10506" width="13.90625" style="57" customWidth="1"/>
    <col min="10507" max="10507" width="1.453125" style="57" customWidth="1"/>
    <col min="10508" max="10508" width="14.453125" style="57" customWidth="1"/>
    <col min="10509" max="10509" width="1.453125" style="57" customWidth="1"/>
    <col min="10510" max="10510" width="14.453125" style="57" customWidth="1"/>
    <col min="10511" max="10511" width="1.453125" style="57" customWidth="1"/>
    <col min="10512" max="10512" width="14.81640625" style="57" customWidth="1"/>
    <col min="10513" max="10513" width="1.453125" style="57" customWidth="1"/>
    <col min="10514" max="10514" width="10.1796875" style="57" bestFit="1" customWidth="1"/>
    <col min="10515" max="10515" width="1.453125" style="57" customWidth="1"/>
    <col min="10516" max="10516" width="14.6328125" style="57" customWidth="1"/>
    <col min="10517" max="10757" width="9.1796875" style="57"/>
    <col min="10758" max="10758" width="48.36328125" style="57" customWidth="1"/>
    <col min="10759" max="10759" width="7" style="57" customWidth="1"/>
    <col min="10760" max="10760" width="13.81640625" style="57" customWidth="1"/>
    <col min="10761" max="10761" width="1.453125" style="57" customWidth="1"/>
    <col min="10762" max="10762" width="13.90625" style="57" customWidth="1"/>
    <col min="10763" max="10763" width="1.453125" style="57" customWidth="1"/>
    <col min="10764" max="10764" width="14.453125" style="57" customWidth="1"/>
    <col min="10765" max="10765" width="1.453125" style="57" customWidth="1"/>
    <col min="10766" max="10766" width="14.453125" style="57" customWidth="1"/>
    <col min="10767" max="10767" width="1.453125" style="57" customWidth="1"/>
    <col min="10768" max="10768" width="14.81640625" style="57" customWidth="1"/>
    <col min="10769" max="10769" width="1.453125" style="57" customWidth="1"/>
    <col min="10770" max="10770" width="10.1796875" style="57" bestFit="1" customWidth="1"/>
    <col min="10771" max="10771" width="1.453125" style="57" customWidth="1"/>
    <col min="10772" max="10772" width="14.6328125" style="57" customWidth="1"/>
    <col min="10773" max="11013" width="9.1796875" style="57"/>
    <col min="11014" max="11014" width="48.36328125" style="57" customWidth="1"/>
    <col min="11015" max="11015" width="7" style="57" customWidth="1"/>
    <col min="11016" max="11016" width="13.81640625" style="57" customWidth="1"/>
    <col min="11017" max="11017" width="1.453125" style="57" customWidth="1"/>
    <col min="11018" max="11018" width="13.90625" style="57" customWidth="1"/>
    <col min="11019" max="11019" width="1.453125" style="57" customWidth="1"/>
    <col min="11020" max="11020" width="14.453125" style="57" customWidth="1"/>
    <col min="11021" max="11021" width="1.453125" style="57" customWidth="1"/>
    <col min="11022" max="11022" width="14.453125" style="57" customWidth="1"/>
    <col min="11023" max="11023" width="1.453125" style="57" customWidth="1"/>
    <col min="11024" max="11024" width="14.81640625" style="57" customWidth="1"/>
    <col min="11025" max="11025" width="1.453125" style="57" customWidth="1"/>
    <col min="11026" max="11026" width="10.1796875" style="57" bestFit="1" customWidth="1"/>
    <col min="11027" max="11027" width="1.453125" style="57" customWidth="1"/>
    <col min="11028" max="11028" width="14.6328125" style="57" customWidth="1"/>
    <col min="11029" max="11269" width="9.1796875" style="57"/>
    <col min="11270" max="11270" width="48.36328125" style="57" customWidth="1"/>
    <col min="11271" max="11271" width="7" style="57" customWidth="1"/>
    <col min="11272" max="11272" width="13.81640625" style="57" customWidth="1"/>
    <col min="11273" max="11273" width="1.453125" style="57" customWidth="1"/>
    <col min="11274" max="11274" width="13.90625" style="57" customWidth="1"/>
    <col min="11275" max="11275" width="1.453125" style="57" customWidth="1"/>
    <col min="11276" max="11276" width="14.453125" style="57" customWidth="1"/>
    <col min="11277" max="11277" width="1.453125" style="57" customWidth="1"/>
    <col min="11278" max="11278" width="14.453125" style="57" customWidth="1"/>
    <col min="11279" max="11279" width="1.453125" style="57" customWidth="1"/>
    <col min="11280" max="11280" width="14.81640625" style="57" customWidth="1"/>
    <col min="11281" max="11281" width="1.453125" style="57" customWidth="1"/>
    <col min="11282" max="11282" width="10.1796875" style="57" bestFit="1" customWidth="1"/>
    <col min="11283" max="11283" width="1.453125" style="57" customWidth="1"/>
    <col min="11284" max="11284" width="14.6328125" style="57" customWidth="1"/>
    <col min="11285" max="11525" width="9.1796875" style="57"/>
    <col min="11526" max="11526" width="48.36328125" style="57" customWidth="1"/>
    <col min="11527" max="11527" width="7" style="57" customWidth="1"/>
    <col min="11528" max="11528" width="13.81640625" style="57" customWidth="1"/>
    <col min="11529" max="11529" width="1.453125" style="57" customWidth="1"/>
    <col min="11530" max="11530" width="13.90625" style="57" customWidth="1"/>
    <col min="11531" max="11531" width="1.453125" style="57" customWidth="1"/>
    <col min="11532" max="11532" width="14.453125" style="57" customWidth="1"/>
    <col min="11533" max="11533" width="1.453125" style="57" customWidth="1"/>
    <col min="11534" max="11534" width="14.453125" style="57" customWidth="1"/>
    <col min="11535" max="11535" width="1.453125" style="57" customWidth="1"/>
    <col min="11536" max="11536" width="14.81640625" style="57" customWidth="1"/>
    <col min="11537" max="11537" width="1.453125" style="57" customWidth="1"/>
    <col min="11538" max="11538" width="10.1796875" style="57" bestFit="1" customWidth="1"/>
    <col min="11539" max="11539" width="1.453125" style="57" customWidth="1"/>
    <col min="11540" max="11540" width="14.6328125" style="57" customWidth="1"/>
    <col min="11541" max="11781" width="9.1796875" style="57"/>
    <col min="11782" max="11782" width="48.36328125" style="57" customWidth="1"/>
    <col min="11783" max="11783" width="7" style="57" customWidth="1"/>
    <col min="11784" max="11784" width="13.81640625" style="57" customWidth="1"/>
    <col min="11785" max="11785" width="1.453125" style="57" customWidth="1"/>
    <col min="11786" max="11786" width="13.90625" style="57" customWidth="1"/>
    <col min="11787" max="11787" width="1.453125" style="57" customWidth="1"/>
    <col min="11788" max="11788" width="14.453125" style="57" customWidth="1"/>
    <col min="11789" max="11789" width="1.453125" style="57" customWidth="1"/>
    <col min="11790" max="11790" width="14.453125" style="57" customWidth="1"/>
    <col min="11791" max="11791" width="1.453125" style="57" customWidth="1"/>
    <col min="11792" max="11792" width="14.81640625" style="57" customWidth="1"/>
    <col min="11793" max="11793" width="1.453125" style="57" customWidth="1"/>
    <col min="11794" max="11794" width="10.1796875" style="57" bestFit="1" customWidth="1"/>
    <col min="11795" max="11795" width="1.453125" style="57" customWidth="1"/>
    <col min="11796" max="11796" width="14.6328125" style="57" customWidth="1"/>
    <col min="11797" max="12037" width="9.1796875" style="57"/>
    <col min="12038" max="12038" width="48.36328125" style="57" customWidth="1"/>
    <col min="12039" max="12039" width="7" style="57" customWidth="1"/>
    <col min="12040" max="12040" width="13.81640625" style="57" customWidth="1"/>
    <col min="12041" max="12041" width="1.453125" style="57" customWidth="1"/>
    <col min="12042" max="12042" width="13.90625" style="57" customWidth="1"/>
    <col min="12043" max="12043" width="1.453125" style="57" customWidth="1"/>
    <col min="12044" max="12044" width="14.453125" style="57" customWidth="1"/>
    <col min="12045" max="12045" width="1.453125" style="57" customWidth="1"/>
    <col min="12046" max="12046" width="14.453125" style="57" customWidth="1"/>
    <col min="12047" max="12047" width="1.453125" style="57" customWidth="1"/>
    <col min="12048" max="12048" width="14.81640625" style="57" customWidth="1"/>
    <col min="12049" max="12049" width="1.453125" style="57" customWidth="1"/>
    <col min="12050" max="12050" width="10.1796875" style="57" bestFit="1" customWidth="1"/>
    <col min="12051" max="12051" width="1.453125" style="57" customWidth="1"/>
    <col min="12052" max="12052" width="14.6328125" style="57" customWidth="1"/>
    <col min="12053" max="12293" width="9.1796875" style="57"/>
    <col min="12294" max="12294" width="48.36328125" style="57" customWidth="1"/>
    <col min="12295" max="12295" width="7" style="57" customWidth="1"/>
    <col min="12296" max="12296" width="13.81640625" style="57" customWidth="1"/>
    <col min="12297" max="12297" width="1.453125" style="57" customWidth="1"/>
    <col min="12298" max="12298" width="13.90625" style="57" customWidth="1"/>
    <col min="12299" max="12299" width="1.453125" style="57" customWidth="1"/>
    <col min="12300" max="12300" width="14.453125" style="57" customWidth="1"/>
    <col min="12301" max="12301" width="1.453125" style="57" customWidth="1"/>
    <col min="12302" max="12302" width="14.453125" style="57" customWidth="1"/>
    <col min="12303" max="12303" width="1.453125" style="57" customWidth="1"/>
    <col min="12304" max="12304" width="14.81640625" style="57" customWidth="1"/>
    <col min="12305" max="12305" width="1.453125" style="57" customWidth="1"/>
    <col min="12306" max="12306" width="10.1796875" style="57" bestFit="1" customWidth="1"/>
    <col min="12307" max="12307" width="1.453125" style="57" customWidth="1"/>
    <col min="12308" max="12308" width="14.6328125" style="57" customWidth="1"/>
    <col min="12309" max="12549" width="9.1796875" style="57"/>
    <col min="12550" max="12550" width="48.36328125" style="57" customWidth="1"/>
    <col min="12551" max="12551" width="7" style="57" customWidth="1"/>
    <col min="12552" max="12552" width="13.81640625" style="57" customWidth="1"/>
    <col min="12553" max="12553" width="1.453125" style="57" customWidth="1"/>
    <col min="12554" max="12554" width="13.90625" style="57" customWidth="1"/>
    <col min="12555" max="12555" width="1.453125" style="57" customWidth="1"/>
    <col min="12556" max="12556" width="14.453125" style="57" customWidth="1"/>
    <col min="12557" max="12557" width="1.453125" style="57" customWidth="1"/>
    <col min="12558" max="12558" width="14.453125" style="57" customWidth="1"/>
    <col min="12559" max="12559" width="1.453125" style="57" customWidth="1"/>
    <col min="12560" max="12560" width="14.81640625" style="57" customWidth="1"/>
    <col min="12561" max="12561" width="1.453125" style="57" customWidth="1"/>
    <col min="12562" max="12562" width="10.1796875" style="57" bestFit="1" customWidth="1"/>
    <col min="12563" max="12563" width="1.453125" style="57" customWidth="1"/>
    <col min="12564" max="12564" width="14.6328125" style="57" customWidth="1"/>
    <col min="12565" max="12805" width="9.1796875" style="57"/>
    <col min="12806" max="12806" width="48.36328125" style="57" customWidth="1"/>
    <col min="12807" max="12807" width="7" style="57" customWidth="1"/>
    <col min="12808" max="12808" width="13.81640625" style="57" customWidth="1"/>
    <col min="12809" max="12809" width="1.453125" style="57" customWidth="1"/>
    <col min="12810" max="12810" width="13.90625" style="57" customWidth="1"/>
    <col min="12811" max="12811" width="1.453125" style="57" customWidth="1"/>
    <col min="12812" max="12812" width="14.453125" style="57" customWidth="1"/>
    <col min="12813" max="12813" width="1.453125" style="57" customWidth="1"/>
    <col min="12814" max="12814" width="14.453125" style="57" customWidth="1"/>
    <col min="12815" max="12815" width="1.453125" style="57" customWidth="1"/>
    <col min="12816" max="12816" width="14.81640625" style="57" customWidth="1"/>
    <col min="12817" max="12817" width="1.453125" style="57" customWidth="1"/>
    <col min="12818" max="12818" width="10.1796875" style="57" bestFit="1" customWidth="1"/>
    <col min="12819" max="12819" width="1.453125" style="57" customWidth="1"/>
    <col min="12820" max="12820" width="14.6328125" style="57" customWidth="1"/>
    <col min="12821" max="13061" width="9.1796875" style="57"/>
    <col min="13062" max="13062" width="48.36328125" style="57" customWidth="1"/>
    <col min="13063" max="13063" width="7" style="57" customWidth="1"/>
    <col min="13064" max="13064" width="13.81640625" style="57" customWidth="1"/>
    <col min="13065" max="13065" width="1.453125" style="57" customWidth="1"/>
    <col min="13066" max="13066" width="13.90625" style="57" customWidth="1"/>
    <col min="13067" max="13067" width="1.453125" style="57" customWidth="1"/>
    <col min="13068" max="13068" width="14.453125" style="57" customWidth="1"/>
    <col min="13069" max="13069" width="1.453125" style="57" customWidth="1"/>
    <col min="13070" max="13070" width="14.453125" style="57" customWidth="1"/>
    <col min="13071" max="13071" width="1.453125" style="57" customWidth="1"/>
    <col min="13072" max="13072" width="14.81640625" style="57" customWidth="1"/>
    <col min="13073" max="13073" width="1.453125" style="57" customWidth="1"/>
    <col min="13074" max="13074" width="10.1796875" style="57" bestFit="1" customWidth="1"/>
    <col min="13075" max="13075" width="1.453125" style="57" customWidth="1"/>
    <col min="13076" max="13076" width="14.6328125" style="57" customWidth="1"/>
    <col min="13077" max="13317" width="9.1796875" style="57"/>
    <col min="13318" max="13318" width="48.36328125" style="57" customWidth="1"/>
    <col min="13319" max="13319" width="7" style="57" customWidth="1"/>
    <col min="13320" max="13320" width="13.81640625" style="57" customWidth="1"/>
    <col min="13321" max="13321" width="1.453125" style="57" customWidth="1"/>
    <col min="13322" max="13322" width="13.90625" style="57" customWidth="1"/>
    <col min="13323" max="13323" width="1.453125" style="57" customWidth="1"/>
    <col min="13324" max="13324" width="14.453125" style="57" customWidth="1"/>
    <col min="13325" max="13325" width="1.453125" style="57" customWidth="1"/>
    <col min="13326" max="13326" width="14.453125" style="57" customWidth="1"/>
    <col min="13327" max="13327" width="1.453125" style="57" customWidth="1"/>
    <col min="13328" max="13328" width="14.81640625" style="57" customWidth="1"/>
    <col min="13329" max="13329" width="1.453125" style="57" customWidth="1"/>
    <col min="13330" max="13330" width="10.1796875" style="57" bestFit="1" customWidth="1"/>
    <col min="13331" max="13331" width="1.453125" style="57" customWidth="1"/>
    <col min="13332" max="13332" width="14.6328125" style="57" customWidth="1"/>
    <col min="13333" max="13573" width="9.1796875" style="57"/>
    <col min="13574" max="13574" width="48.36328125" style="57" customWidth="1"/>
    <col min="13575" max="13575" width="7" style="57" customWidth="1"/>
    <col min="13576" max="13576" width="13.81640625" style="57" customWidth="1"/>
    <col min="13577" max="13577" width="1.453125" style="57" customWidth="1"/>
    <col min="13578" max="13578" width="13.90625" style="57" customWidth="1"/>
    <col min="13579" max="13579" width="1.453125" style="57" customWidth="1"/>
    <col min="13580" max="13580" width="14.453125" style="57" customWidth="1"/>
    <col min="13581" max="13581" width="1.453125" style="57" customWidth="1"/>
    <col min="13582" max="13582" width="14.453125" style="57" customWidth="1"/>
    <col min="13583" max="13583" width="1.453125" style="57" customWidth="1"/>
    <col min="13584" max="13584" width="14.81640625" style="57" customWidth="1"/>
    <col min="13585" max="13585" width="1.453125" style="57" customWidth="1"/>
    <col min="13586" max="13586" width="10.1796875" style="57" bestFit="1" customWidth="1"/>
    <col min="13587" max="13587" width="1.453125" style="57" customWidth="1"/>
    <col min="13588" max="13588" width="14.6328125" style="57" customWidth="1"/>
    <col min="13589" max="13829" width="9.1796875" style="57"/>
    <col min="13830" max="13830" width="48.36328125" style="57" customWidth="1"/>
    <col min="13831" max="13831" width="7" style="57" customWidth="1"/>
    <col min="13832" max="13832" width="13.81640625" style="57" customWidth="1"/>
    <col min="13833" max="13833" width="1.453125" style="57" customWidth="1"/>
    <col min="13834" max="13834" width="13.90625" style="57" customWidth="1"/>
    <col min="13835" max="13835" width="1.453125" style="57" customWidth="1"/>
    <col min="13836" max="13836" width="14.453125" style="57" customWidth="1"/>
    <col min="13837" max="13837" width="1.453125" style="57" customWidth="1"/>
    <col min="13838" max="13838" width="14.453125" style="57" customWidth="1"/>
    <col min="13839" max="13839" width="1.453125" style="57" customWidth="1"/>
    <col min="13840" max="13840" width="14.81640625" style="57" customWidth="1"/>
    <col min="13841" max="13841" width="1.453125" style="57" customWidth="1"/>
    <col min="13842" max="13842" width="10.1796875" style="57" bestFit="1" customWidth="1"/>
    <col min="13843" max="13843" width="1.453125" style="57" customWidth="1"/>
    <col min="13844" max="13844" width="14.6328125" style="57" customWidth="1"/>
    <col min="13845" max="14085" width="9.1796875" style="57"/>
    <col min="14086" max="14086" width="48.36328125" style="57" customWidth="1"/>
    <col min="14087" max="14087" width="7" style="57" customWidth="1"/>
    <col min="14088" max="14088" width="13.81640625" style="57" customWidth="1"/>
    <col min="14089" max="14089" width="1.453125" style="57" customWidth="1"/>
    <col min="14090" max="14090" width="13.90625" style="57" customWidth="1"/>
    <col min="14091" max="14091" width="1.453125" style="57" customWidth="1"/>
    <col min="14092" max="14092" width="14.453125" style="57" customWidth="1"/>
    <col min="14093" max="14093" width="1.453125" style="57" customWidth="1"/>
    <col min="14094" max="14094" width="14.453125" style="57" customWidth="1"/>
    <col min="14095" max="14095" width="1.453125" style="57" customWidth="1"/>
    <col min="14096" max="14096" width="14.81640625" style="57" customWidth="1"/>
    <col min="14097" max="14097" width="1.453125" style="57" customWidth="1"/>
    <col min="14098" max="14098" width="10.1796875" style="57" bestFit="1" customWidth="1"/>
    <col min="14099" max="14099" width="1.453125" style="57" customWidth="1"/>
    <col min="14100" max="14100" width="14.6328125" style="57" customWidth="1"/>
    <col min="14101" max="14341" width="9.1796875" style="57"/>
    <col min="14342" max="14342" width="48.36328125" style="57" customWidth="1"/>
    <col min="14343" max="14343" width="7" style="57" customWidth="1"/>
    <col min="14344" max="14344" width="13.81640625" style="57" customWidth="1"/>
    <col min="14345" max="14345" width="1.453125" style="57" customWidth="1"/>
    <col min="14346" max="14346" width="13.90625" style="57" customWidth="1"/>
    <col min="14347" max="14347" width="1.453125" style="57" customWidth="1"/>
    <col min="14348" max="14348" width="14.453125" style="57" customWidth="1"/>
    <col min="14349" max="14349" width="1.453125" style="57" customWidth="1"/>
    <col min="14350" max="14350" width="14.453125" style="57" customWidth="1"/>
    <col min="14351" max="14351" width="1.453125" style="57" customWidth="1"/>
    <col min="14352" max="14352" width="14.81640625" style="57" customWidth="1"/>
    <col min="14353" max="14353" width="1.453125" style="57" customWidth="1"/>
    <col min="14354" max="14354" width="10.1796875" style="57" bestFit="1" customWidth="1"/>
    <col min="14355" max="14355" width="1.453125" style="57" customWidth="1"/>
    <col min="14356" max="14356" width="14.6328125" style="57" customWidth="1"/>
    <col min="14357" max="14597" width="9.1796875" style="57"/>
    <col min="14598" max="14598" width="48.36328125" style="57" customWidth="1"/>
    <col min="14599" max="14599" width="7" style="57" customWidth="1"/>
    <col min="14600" max="14600" width="13.81640625" style="57" customWidth="1"/>
    <col min="14601" max="14601" width="1.453125" style="57" customWidth="1"/>
    <col min="14602" max="14602" width="13.90625" style="57" customWidth="1"/>
    <col min="14603" max="14603" width="1.453125" style="57" customWidth="1"/>
    <col min="14604" max="14604" width="14.453125" style="57" customWidth="1"/>
    <col min="14605" max="14605" width="1.453125" style="57" customWidth="1"/>
    <col min="14606" max="14606" width="14.453125" style="57" customWidth="1"/>
    <col min="14607" max="14607" width="1.453125" style="57" customWidth="1"/>
    <col min="14608" max="14608" width="14.81640625" style="57" customWidth="1"/>
    <col min="14609" max="14609" width="1.453125" style="57" customWidth="1"/>
    <col min="14610" max="14610" width="10.1796875" style="57" bestFit="1" customWidth="1"/>
    <col min="14611" max="14611" width="1.453125" style="57" customWidth="1"/>
    <col min="14612" max="14612" width="14.6328125" style="57" customWidth="1"/>
    <col min="14613" max="14853" width="9.1796875" style="57"/>
    <col min="14854" max="14854" width="48.36328125" style="57" customWidth="1"/>
    <col min="14855" max="14855" width="7" style="57" customWidth="1"/>
    <col min="14856" max="14856" width="13.81640625" style="57" customWidth="1"/>
    <col min="14857" max="14857" width="1.453125" style="57" customWidth="1"/>
    <col min="14858" max="14858" width="13.90625" style="57" customWidth="1"/>
    <col min="14859" max="14859" width="1.453125" style="57" customWidth="1"/>
    <col min="14860" max="14860" width="14.453125" style="57" customWidth="1"/>
    <col min="14861" max="14861" width="1.453125" style="57" customWidth="1"/>
    <col min="14862" max="14862" width="14.453125" style="57" customWidth="1"/>
    <col min="14863" max="14863" width="1.453125" style="57" customWidth="1"/>
    <col min="14864" max="14864" width="14.81640625" style="57" customWidth="1"/>
    <col min="14865" max="14865" width="1.453125" style="57" customWidth="1"/>
    <col min="14866" max="14866" width="10.1796875" style="57" bestFit="1" customWidth="1"/>
    <col min="14867" max="14867" width="1.453125" style="57" customWidth="1"/>
    <col min="14868" max="14868" width="14.6328125" style="57" customWidth="1"/>
    <col min="14869" max="15109" width="9.1796875" style="57"/>
    <col min="15110" max="15110" width="48.36328125" style="57" customWidth="1"/>
    <col min="15111" max="15111" width="7" style="57" customWidth="1"/>
    <col min="15112" max="15112" width="13.81640625" style="57" customWidth="1"/>
    <col min="15113" max="15113" width="1.453125" style="57" customWidth="1"/>
    <col min="15114" max="15114" width="13.90625" style="57" customWidth="1"/>
    <col min="15115" max="15115" width="1.453125" style="57" customWidth="1"/>
    <col min="15116" max="15116" width="14.453125" style="57" customWidth="1"/>
    <col min="15117" max="15117" width="1.453125" style="57" customWidth="1"/>
    <col min="15118" max="15118" width="14.453125" style="57" customWidth="1"/>
    <col min="15119" max="15119" width="1.453125" style="57" customWidth="1"/>
    <col min="15120" max="15120" width="14.81640625" style="57" customWidth="1"/>
    <col min="15121" max="15121" width="1.453125" style="57" customWidth="1"/>
    <col min="15122" max="15122" width="10.1796875" style="57" bestFit="1" customWidth="1"/>
    <col min="15123" max="15123" width="1.453125" style="57" customWidth="1"/>
    <col min="15124" max="15124" width="14.6328125" style="57" customWidth="1"/>
    <col min="15125" max="15365" width="9.1796875" style="57"/>
    <col min="15366" max="15366" width="48.36328125" style="57" customWidth="1"/>
    <col min="15367" max="15367" width="7" style="57" customWidth="1"/>
    <col min="15368" max="15368" width="13.81640625" style="57" customWidth="1"/>
    <col min="15369" max="15369" width="1.453125" style="57" customWidth="1"/>
    <col min="15370" max="15370" width="13.90625" style="57" customWidth="1"/>
    <col min="15371" max="15371" width="1.453125" style="57" customWidth="1"/>
    <col min="15372" max="15372" width="14.453125" style="57" customWidth="1"/>
    <col min="15373" max="15373" width="1.453125" style="57" customWidth="1"/>
    <col min="15374" max="15374" width="14.453125" style="57" customWidth="1"/>
    <col min="15375" max="15375" width="1.453125" style="57" customWidth="1"/>
    <col min="15376" max="15376" width="14.81640625" style="57" customWidth="1"/>
    <col min="15377" max="15377" width="1.453125" style="57" customWidth="1"/>
    <col min="15378" max="15378" width="10.1796875" style="57" bestFit="1" customWidth="1"/>
    <col min="15379" max="15379" width="1.453125" style="57" customWidth="1"/>
    <col min="15380" max="15380" width="14.6328125" style="57" customWidth="1"/>
    <col min="15381" max="15621" width="9.1796875" style="57"/>
    <col min="15622" max="15622" width="48.36328125" style="57" customWidth="1"/>
    <col min="15623" max="15623" width="7" style="57" customWidth="1"/>
    <col min="15624" max="15624" width="13.81640625" style="57" customWidth="1"/>
    <col min="15625" max="15625" width="1.453125" style="57" customWidth="1"/>
    <col min="15626" max="15626" width="13.90625" style="57" customWidth="1"/>
    <col min="15627" max="15627" width="1.453125" style="57" customWidth="1"/>
    <col min="15628" max="15628" width="14.453125" style="57" customWidth="1"/>
    <col min="15629" max="15629" width="1.453125" style="57" customWidth="1"/>
    <col min="15630" max="15630" width="14.453125" style="57" customWidth="1"/>
    <col min="15631" max="15631" width="1.453125" style="57" customWidth="1"/>
    <col min="15632" max="15632" width="14.81640625" style="57" customWidth="1"/>
    <col min="15633" max="15633" width="1.453125" style="57" customWidth="1"/>
    <col min="15634" max="15634" width="10.1796875" style="57" bestFit="1" customWidth="1"/>
    <col min="15635" max="15635" width="1.453125" style="57" customWidth="1"/>
    <col min="15636" max="15636" width="14.6328125" style="57" customWidth="1"/>
    <col min="15637" max="15877" width="9.1796875" style="57"/>
    <col min="15878" max="15878" width="48.36328125" style="57" customWidth="1"/>
    <col min="15879" max="15879" width="7" style="57" customWidth="1"/>
    <col min="15880" max="15880" width="13.81640625" style="57" customWidth="1"/>
    <col min="15881" max="15881" width="1.453125" style="57" customWidth="1"/>
    <col min="15882" max="15882" width="13.90625" style="57" customWidth="1"/>
    <col min="15883" max="15883" width="1.453125" style="57" customWidth="1"/>
    <col min="15884" max="15884" width="14.453125" style="57" customWidth="1"/>
    <col min="15885" max="15885" width="1.453125" style="57" customWidth="1"/>
    <col min="15886" max="15886" width="14.453125" style="57" customWidth="1"/>
    <col min="15887" max="15887" width="1.453125" style="57" customWidth="1"/>
    <col min="15888" max="15888" width="14.81640625" style="57" customWidth="1"/>
    <col min="15889" max="15889" width="1.453125" style="57" customWidth="1"/>
    <col min="15890" max="15890" width="10.1796875" style="57" bestFit="1" customWidth="1"/>
    <col min="15891" max="15891" width="1.453125" style="57" customWidth="1"/>
    <col min="15892" max="15892" width="14.6328125" style="57" customWidth="1"/>
    <col min="15893" max="16133" width="9.1796875" style="57"/>
    <col min="16134" max="16134" width="48.36328125" style="57" customWidth="1"/>
    <col min="16135" max="16135" width="7" style="57" customWidth="1"/>
    <col min="16136" max="16136" width="13.81640625" style="57" customWidth="1"/>
    <col min="16137" max="16137" width="1.453125" style="57" customWidth="1"/>
    <col min="16138" max="16138" width="13.90625" style="57" customWidth="1"/>
    <col min="16139" max="16139" width="1.453125" style="57" customWidth="1"/>
    <col min="16140" max="16140" width="14.453125" style="57" customWidth="1"/>
    <col min="16141" max="16141" width="1.453125" style="57" customWidth="1"/>
    <col min="16142" max="16142" width="14.453125" style="57" customWidth="1"/>
    <col min="16143" max="16143" width="1.453125" style="57" customWidth="1"/>
    <col min="16144" max="16144" width="14.81640625" style="57" customWidth="1"/>
    <col min="16145" max="16145" width="1.453125" style="57" customWidth="1"/>
    <col min="16146" max="16146" width="10.1796875" style="57" bestFit="1" customWidth="1"/>
    <col min="16147" max="16147" width="1.453125" style="57" customWidth="1"/>
    <col min="16148" max="16148" width="14.6328125" style="57" customWidth="1"/>
    <col min="16149" max="16384" width="9.1796875" style="57"/>
  </cols>
  <sheetData>
    <row r="1" spans="1:20" s="98" customFormat="1" ht="20.25" customHeight="1">
      <c r="A1" s="9" t="s">
        <v>58</v>
      </c>
      <c r="B1" s="12"/>
    </row>
    <row r="2" spans="1:20" s="44" customFormat="1" ht="20.25" customHeight="1">
      <c r="A2" s="100" t="s">
        <v>91</v>
      </c>
      <c r="B2" s="101"/>
    </row>
    <row r="3" spans="1:20" s="11" customFormat="1" ht="20.25" customHeight="1">
      <c r="A3" s="15"/>
      <c r="B3" s="15"/>
    </row>
    <row r="4" spans="1:20" s="11" customFormat="1" ht="19.5" customHeight="1">
      <c r="A4" s="23"/>
      <c r="B4" s="23"/>
      <c r="C4" s="23"/>
      <c r="D4" s="242" t="s">
        <v>101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s="11" customFormat="1" ht="19.5" customHeight="1">
      <c r="A5" s="23"/>
      <c r="B5" s="23"/>
      <c r="C5" s="24"/>
      <c r="D5" s="48"/>
      <c r="E5" s="24"/>
      <c r="F5" s="48"/>
      <c r="G5" s="24"/>
      <c r="H5" s="48"/>
      <c r="I5" s="48"/>
      <c r="J5" s="48"/>
      <c r="K5" s="24"/>
      <c r="L5" s="48"/>
      <c r="M5" s="48"/>
      <c r="N5" s="48"/>
      <c r="O5" s="24"/>
      <c r="P5" s="48"/>
      <c r="Q5" s="241" t="s">
        <v>302</v>
      </c>
      <c r="R5" s="241"/>
      <c r="S5" s="241"/>
      <c r="T5" s="48"/>
    </row>
    <row r="6" spans="1:20" s="11" customFormat="1" ht="19.5" customHeight="1">
      <c r="A6" s="23"/>
      <c r="B6" s="23"/>
      <c r="C6" s="24"/>
      <c r="D6" s="48"/>
      <c r="E6" s="24"/>
      <c r="F6" s="48"/>
      <c r="G6" s="24"/>
      <c r="H6" s="244" t="s">
        <v>42</v>
      </c>
      <c r="I6" s="244"/>
      <c r="J6" s="244"/>
      <c r="K6" s="244"/>
      <c r="L6" s="244"/>
      <c r="M6" s="24"/>
      <c r="N6" s="24"/>
      <c r="O6" s="24"/>
      <c r="P6" s="48"/>
      <c r="Q6" s="24"/>
      <c r="R6" s="107" t="s">
        <v>134</v>
      </c>
      <c r="S6" s="24"/>
      <c r="T6" s="48"/>
    </row>
    <row r="7" spans="1:20" s="11" customFormat="1" ht="19.5" customHeight="1">
      <c r="A7" s="111"/>
      <c r="B7" s="111"/>
      <c r="C7" s="24"/>
      <c r="D7" s="24" t="s">
        <v>9</v>
      </c>
      <c r="E7" s="24"/>
      <c r="F7" s="24" t="s">
        <v>75</v>
      </c>
      <c r="G7" s="24"/>
      <c r="H7" s="24"/>
      <c r="I7" s="24"/>
      <c r="J7" s="21" t="s">
        <v>311</v>
      </c>
      <c r="P7" s="24" t="s">
        <v>158</v>
      </c>
      <c r="Q7" s="24"/>
      <c r="R7" s="24"/>
      <c r="S7" s="24"/>
    </row>
    <row r="8" spans="1:20" s="11" customFormat="1" ht="19.5" customHeight="1">
      <c r="A8" s="111"/>
      <c r="B8" s="111"/>
      <c r="C8" s="24"/>
      <c r="D8" s="24" t="s">
        <v>30</v>
      </c>
      <c r="E8" s="24"/>
      <c r="F8" s="24" t="s">
        <v>76</v>
      </c>
      <c r="G8" s="24"/>
      <c r="H8" s="24" t="s">
        <v>60</v>
      </c>
      <c r="I8" s="24"/>
      <c r="J8" s="21" t="s">
        <v>74</v>
      </c>
      <c r="K8" s="24"/>
      <c r="L8" s="24"/>
      <c r="M8" s="24"/>
      <c r="N8" s="219" t="s">
        <v>313</v>
      </c>
      <c r="O8" s="24"/>
      <c r="P8" s="24" t="s">
        <v>157</v>
      </c>
      <c r="Q8" s="24"/>
      <c r="R8" s="24" t="s">
        <v>170</v>
      </c>
      <c r="S8" s="24"/>
      <c r="T8" s="24" t="s">
        <v>14</v>
      </c>
    </row>
    <row r="9" spans="1:20" s="11" customFormat="1" ht="19.5" customHeight="1">
      <c r="A9" s="111"/>
      <c r="B9" s="29" t="s">
        <v>28</v>
      </c>
      <c r="C9" s="24"/>
      <c r="D9" s="24" t="s">
        <v>31</v>
      </c>
      <c r="E9" s="24"/>
      <c r="F9" s="24" t="s">
        <v>74</v>
      </c>
      <c r="G9" s="24"/>
      <c r="H9" s="24" t="s">
        <v>59</v>
      </c>
      <c r="I9" s="24"/>
      <c r="J9" s="21" t="s">
        <v>312</v>
      </c>
      <c r="K9" s="24"/>
      <c r="L9" s="24" t="s">
        <v>81</v>
      </c>
      <c r="M9" s="24"/>
      <c r="N9" s="220" t="s">
        <v>74</v>
      </c>
      <c r="O9" s="24"/>
      <c r="P9" s="24" t="s">
        <v>121</v>
      </c>
      <c r="Q9" s="24"/>
      <c r="R9" s="24" t="s">
        <v>59</v>
      </c>
      <c r="S9" s="24"/>
      <c r="T9" s="24" t="s">
        <v>35</v>
      </c>
    </row>
    <row r="10" spans="1:20" s="11" customFormat="1" ht="19.5" customHeight="1">
      <c r="A10" s="111"/>
      <c r="B10" s="14"/>
      <c r="C10" s="14"/>
      <c r="D10" s="243" t="s">
        <v>33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s="11" customFormat="1" ht="19.5" customHeight="1">
      <c r="A11" s="23" t="s">
        <v>303</v>
      </c>
      <c r="B11" s="17"/>
      <c r="C11" s="141"/>
      <c r="D11" s="142"/>
      <c r="E11" s="141"/>
      <c r="F11" s="142"/>
      <c r="G11" s="141"/>
      <c r="H11" s="142"/>
      <c r="I11" s="142"/>
      <c r="J11" s="142"/>
      <c r="K11" s="141"/>
      <c r="L11" s="143"/>
      <c r="M11" s="143"/>
      <c r="N11" s="143"/>
      <c r="O11" s="141"/>
      <c r="P11" s="142"/>
      <c r="Q11" s="141"/>
      <c r="R11" s="142"/>
      <c r="S11" s="141"/>
      <c r="T11" s="143"/>
    </row>
    <row r="12" spans="1:20" s="11" customFormat="1" ht="19.5" customHeight="1">
      <c r="A12" s="69" t="s">
        <v>244</v>
      </c>
      <c r="B12" s="29"/>
      <c r="C12" s="144"/>
      <c r="D12" s="145">
        <v>8983101</v>
      </c>
      <c r="E12" s="144"/>
      <c r="F12" s="145">
        <v>1684317</v>
      </c>
      <c r="G12" s="144"/>
      <c r="H12" s="145">
        <v>900000</v>
      </c>
      <c r="I12" s="145"/>
      <c r="J12" s="62">
        <v>0</v>
      </c>
      <c r="K12" s="144"/>
      <c r="L12" s="145">
        <v>74227368</v>
      </c>
      <c r="M12" s="145"/>
      <c r="N12" s="221">
        <v>0</v>
      </c>
      <c r="O12" s="144"/>
      <c r="P12" s="145">
        <v>9955000</v>
      </c>
      <c r="Q12" s="144"/>
      <c r="R12" s="145">
        <v>585580</v>
      </c>
      <c r="S12" s="144"/>
      <c r="T12" s="205">
        <f>SUM(D12:R12)</f>
        <v>96335366</v>
      </c>
    </row>
    <row r="13" spans="1:20" s="11" customFormat="1" ht="19.5" customHeight="1">
      <c r="A13" s="69"/>
      <c r="B13" s="29"/>
      <c r="C13" s="144"/>
      <c r="D13" s="145"/>
      <c r="E13" s="144"/>
      <c r="F13" s="145"/>
      <c r="G13" s="144"/>
      <c r="H13" s="145"/>
      <c r="I13" s="145"/>
      <c r="J13" s="145"/>
      <c r="K13" s="144"/>
      <c r="L13" s="145"/>
      <c r="M13" s="145"/>
      <c r="N13" s="145"/>
      <c r="O13" s="144"/>
      <c r="P13" s="145"/>
      <c r="Q13" s="144"/>
      <c r="R13" s="145"/>
      <c r="S13" s="144"/>
      <c r="T13" s="145"/>
    </row>
    <row r="14" spans="1:20" s="11" customFormat="1" ht="19.5" customHeight="1">
      <c r="A14" s="69" t="s">
        <v>260</v>
      </c>
      <c r="B14" s="29"/>
      <c r="C14" s="144"/>
      <c r="D14" s="145"/>
      <c r="E14" s="144"/>
      <c r="F14" s="145"/>
      <c r="G14" s="144"/>
      <c r="H14" s="145"/>
      <c r="I14" s="145"/>
      <c r="J14" s="145"/>
      <c r="K14" s="144"/>
      <c r="L14" s="145"/>
      <c r="M14" s="145"/>
      <c r="N14" s="145"/>
      <c r="O14" s="144"/>
      <c r="P14" s="145"/>
      <c r="Q14" s="144"/>
      <c r="R14" s="145"/>
      <c r="S14" s="144"/>
      <c r="T14" s="145"/>
    </row>
    <row r="15" spans="1:20" s="11" customFormat="1" ht="19.5" customHeight="1">
      <c r="A15" s="69" t="s">
        <v>105</v>
      </c>
      <c r="B15" s="29"/>
      <c r="C15" s="144"/>
      <c r="D15" s="145"/>
      <c r="E15" s="144"/>
      <c r="F15" s="145"/>
      <c r="G15" s="144"/>
      <c r="H15" s="145"/>
      <c r="I15" s="145"/>
      <c r="J15" s="145"/>
      <c r="K15" s="144"/>
      <c r="L15" s="145"/>
      <c r="M15" s="145"/>
      <c r="N15" s="145"/>
      <c r="O15" s="144"/>
      <c r="P15" s="145"/>
      <c r="Q15" s="144"/>
      <c r="R15" s="145"/>
      <c r="S15" s="144"/>
      <c r="T15" s="145"/>
    </row>
    <row r="16" spans="1:20" s="11" customFormat="1" ht="19.5" customHeight="1">
      <c r="A16" s="74" t="s">
        <v>142</v>
      </c>
      <c r="B16" s="29"/>
      <c r="C16" s="144"/>
      <c r="D16" s="145"/>
      <c r="E16" s="144"/>
      <c r="F16" s="145"/>
      <c r="G16" s="144"/>
      <c r="H16" s="145"/>
      <c r="I16" s="145"/>
      <c r="J16" s="145"/>
      <c r="K16" s="144"/>
      <c r="L16" s="145"/>
      <c r="M16" s="145"/>
      <c r="N16" s="145"/>
      <c r="O16" s="144"/>
      <c r="P16" s="145"/>
      <c r="Q16" s="144"/>
      <c r="R16" s="145"/>
      <c r="S16" s="144"/>
      <c r="T16" s="145"/>
    </row>
    <row r="17" spans="1:21" s="11" customFormat="1" ht="19.5" customHeight="1">
      <c r="A17" s="72" t="s">
        <v>309</v>
      </c>
      <c r="B17" s="29">
        <v>10</v>
      </c>
      <c r="C17" s="144"/>
      <c r="D17" s="144">
        <v>0</v>
      </c>
      <c r="E17" s="144"/>
      <c r="F17" s="144">
        <v>0</v>
      </c>
      <c r="G17" s="144"/>
      <c r="H17" s="144">
        <v>0</v>
      </c>
      <c r="I17" s="144"/>
      <c r="J17" s="144">
        <v>2655065</v>
      </c>
      <c r="K17" s="144"/>
      <c r="L17" s="144">
        <v>-2655065</v>
      </c>
      <c r="M17" s="144"/>
      <c r="N17" s="144">
        <v>-2655065</v>
      </c>
      <c r="O17" s="144"/>
      <c r="P17" s="144">
        <v>0</v>
      </c>
      <c r="Q17" s="144"/>
      <c r="R17" s="144">
        <v>0</v>
      </c>
      <c r="S17" s="144"/>
      <c r="T17" s="224">
        <f>SUM(D17:R17)</f>
        <v>-2655065</v>
      </c>
    </row>
    <row r="18" spans="1:21" s="11" customFormat="1" ht="19.5" customHeight="1">
      <c r="A18" s="72" t="s">
        <v>246</v>
      </c>
      <c r="B18" s="29">
        <v>14</v>
      </c>
      <c r="C18" s="144"/>
      <c r="D18" s="146">
        <v>0</v>
      </c>
      <c r="E18" s="144"/>
      <c r="F18" s="146">
        <v>0</v>
      </c>
      <c r="G18" s="144"/>
      <c r="H18" s="146">
        <v>0</v>
      </c>
      <c r="I18" s="144"/>
      <c r="J18" s="146">
        <v>0</v>
      </c>
      <c r="K18" s="144"/>
      <c r="L18" s="146">
        <v>-12127187</v>
      </c>
      <c r="M18" s="144"/>
      <c r="N18" s="146">
        <v>0</v>
      </c>
      <c r="O18" s="144"/>
      <c r="P18" s="146">
        <v>0</v>
      </c>
      <c r="Q18" s="144"/>
      <c r="R18" s="146">
        <v>0</v>
      </c>
      <c r="S18" s="144"/>
      <c r="T18" s="206">
        <f>SUM(D18:R18)</f>
        <v>-12127187</v>
      </c>
    </row>
    <row r="19" spans="1:21" s="11" customFormat="1" ht="19.5" customHeight="1">
      <c r="A19" s="69" t="s">
        <v>261</v>
      </c>
      <c r="B19" s="29"/>
      <c r="C19" s="144"/>
      <c r="D19" s="145"/>
      <c r="E19" s="144"/>
      <c r="F19" s="145"/>
      <c r="G19" s="144"/>
      <c r="H19" s="145"/>
      <c r="I19" s="145"/>
      <c r="J19" s="145"/>
      <c r="K19" s="144"/>
      <c r="L19" s="145"/>
      <c r="M19" s="145"/>
      <c r="N19" s="145"/>
      <c r="O19" s="144"/>
      <c r="P19" s="145"/>
      <c r="Q19" s="144"/>
      <c r="R19" s="145"/>
      <c r="S19" s="144"/>
      <c r="T19" s="145"/>
    </row>
    <row r="20" spans="1:21" s="11" customFormat="1" ht="19.5" customHeight="1">
      <c r="A20" s="69" t="s">
        <v>105</v>
      </c>
      <c r="B20" s="29"/>
      <c r="C20" s="144"/>
      <c r="D20" s="207">
        <f>SUM(D17:D18,)</f>
        <v>0</v>
      </c>
      <c r="E20" s="144"/>
      <c r="F20" s="207">
        <f>SUM(F17:F18,)</f>
        <v>0</v>
      </c>
      <c r="G20" s="144"/>
      <c r="H20" s="207">
        <f>SUM(H17:H18,)</f>
        <v>0</v>
      </c>
      <c r="I20" s="205"/>
      <c r="J20" s="207">
        <f>SUM(J17:J18,)</f>
        <v>2655065</v>
      </c>
      <c r="K20" s="144"/>
      <c r="L20" s="207">
        <f>SUM(L17:L18,)</f>
        <v>-14782252</v>
      </c>
      <c r="M20" s="205"/>
      <c r="N20" s="207">
        <f>SUM(N17:N18,)</f>
        <v>-2655065</v>
      </c>
      <c r="O20" s="144"/>
      <c r="P20" s="207">
        <f>SUM(P17:P18,)</f>
        <v>0</v>
      </c>
      <c r="Q20" s="144"/>
      <c r="R20" s="207">
        <f>SUM(R17:R18,)</f>
        <v>0</v>
      </c>
      <c r="S20" s="144"/>
      <c r="T20" s="207">
        <f>SUM(T17:T18,)</f>
        <v>-14782252</v>
      </c>
    </row>
    <row r="21" spans="1:21" s="11" customFormat="1" ht="19.5" customHeight="1">
      <c r="A21" s="69"/>
      <c r="B21" s="29"/>
      <c r="C21" s="144"/>
      <c r="D21" s="145"/>
      <c r="E21" s="144"/>
      <c r="F21" s="145"/>
      <c r="G21" s="144"/>
      <c r="H21" s="145"/>
      <c r="I21" s="145"/>
      <c r="J21" s="145"/>
      <c r="K21" s="144"/>
      <c r="L21" s="145"/>
      <c r="M21" s="145"/>
      <c r="N21" s="145"/>
      <c r="O21" s="144"/>
      <c r="P21" s="145"/>
      <c r="Q21" s="144"/>
      <c r="R21" s="145"/>
      <c r="S21" s="144"/>
      <c r="T21" s="145"/>
    </row>
    <row r="22" spans="1:21" s="11" customFormat="1" ht="19.5" customHeight="1">
      <c r="A22" s="15" t="s">
        <v>84</v>
      </c>
      <c r="B22" s="72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8"/>
    </row>
    <row r="23" spans="1:21" s="11" customFormat="1" ht="19.5" customHeight="1">
      <c r="A23" s="72" t="s">
        <v>88</v>
      </c>
      <c r="B23" s="72"/>
      <c r="C23" s="149"/>
      <c r="D23" s="79">
        <v>0</v>
      </c>
      <c r="E23" s="149"/>
      <c r="F23" s="79">
        <v>0</v>
      </c>
      <c r="G23" s="149"/>
      <c r="H23" s="79">
        <v>0</v>
      </c>
      <c r="I23" s="79"/>
      <c r="J23" s="79">
        <v>0</v>
      </c>
      <c r="K23" s="149"/>
      <c r="L23" s="199">
        <f>'PL-5-8'!H123</f>
        <v>20722029</v>
      </c>
      <c r="M23" s="199"/>
      <c r="N23" s="199">
        <v>0</v>
      </c>
      <c r="O23" s="150"/>
      <c r="P23" s="79">
        <v>0</v>
      </c>
      <c r="Q23" s="79"/>
      <c r="R23" s="79">
        <v>0</v>
      </c>
      <c r="S23" s="150"/>
      <c r="T23" s="199">
        <f>SUM(D23:R23)</f>
        <v>20722029</v>
      </c>
    </row>
    <row r="24" spans="1:21" s="11" customFormat="1" ht="19.5" customHeight="1">
      <c r="A24" s="72" t="s">
        <v>87</v>
      </c>
      <c r="B24" s="72"/>
      <c r="C24" s="149"/>
      <c r="D24" s="78">
        <v>0</v>
      </c>
      <c r="E24" s="149"/>
      <c r="F24" s="79">
        <v>0</v>
      </c>
      <c r="G24" s="149"/>
      <c r="H24" s="78">
        <v>0</v>
      </c>
      <c r="I24" s="79"/>
      <c r="J24" s="78">
        <v>0</v>
      </c>
      <c r="K24" s="149"/>
      <c r="L24" s="78">
        <v>0</v>
      </c>
      <c r="M24" s="79"/>
      <c r="N24" s="78">
        <v>0</v>
      </c>
      <c r="O24" s="150"/>
      <c r="P24" s="79">
        <v>0</v>
      </c>
      <c r="Q24" s="79"/>
      <c r="R24" s="197">
        <f>'PL-5-8'!H164</f>
        <v>-46146</v>
      </c>
      <c r="S24" s="150"/>
      <c r="T24" s="197">
        <f>SUM(D24:R24)</f>
        <v>-46146</v>
      </c>
    </row>
    <row r="25" spans="1:21" s="42" customFormat="1" ht="19.5" customHeight="1">
      <c r="A25" s="69" t="s">
        <v>78</v>
      </c>
      <c r="B25" s="69"/>
      <c r="C25" s="149"/>
      <c r="D25" s="208">
        <f>SUM(D23:D24)</f>
        <v>0</v>
      </c>
      <c r="E25" s="151"/>
      <c r="F25" s="208">
        <f>SUM(F23:F23)</f>
        <v>0</v>
      </c>
      <c r="G25" s="151"/>
      <c r="H25" s="208">
        <f>SUM(H23:H24)</f>
        <v>0</v>
      </c>
      <c r="I25" s="180"/>
      <c r="J25" s="208">
        <f>SUM(J23:J24)</f>
        <v>0</v>
      </c>
      <c r="K25" s="151"/>
      <c r="L25" s="208">
        <f>SUM(L23:L24)</f>
        <v>20722029</v>
      </c>
      <c r="M25" s="180"/>
      <c r="N25" s="208">
        <f>SUM(N23:N24)</f>
        <v>0</v>
      </c>
      <c r="O25" s="152"/>
      <c r="P25" s="208">
        <f>SUM(P23:P24)</f>
        <v>0</v>
      </c>
      <c r="Q25" s="62"/>
      <c r="R25" s="208">
        <f>SUM(R23:R24)</f>
        <v>-46146</v>
      </c>
      <c r="S25" s="152"/>
      <c r="T25" s="208">
        <f>T23+T24</f>
        <v>20675883</v>
      </c>
    </row>
    <row r="26" spans="1:21" s="11" customFormat="1" ht="19.25" customHeight="1">
      <c r="A26" s="69"/>
      <c r="B26" s="72"/>
      <c r="C26" s="149"/>
      <c r="D26" s="153"/>
      <c r="E26" s="149"/>
      <c r="F26" s="153"/>
      <c r="G26" s="149"/>
      <c r="H26" s="153"/>
      <c r="I26" s="153"/>
      <c r="J26" s="153"/>
      <c r="K26" s="149"/>
      <c r="L26" s="62"/>
      <c r="M26" s="62"/>
      <c r="N26" s="62"/>
      <c r="O26" s="150"/>
      <c r="P26" s="62"/>
      <c r="Q26" s="79"/>
      <c r="R26" s="62"/>
      <c r="S26" s="150"/>
      <c r="T26" s="62"/>
    </row>
    <row r="27" spans="1:21" s="11" customFormat="1" ht="19.25" customHeight="1">
      <c r="A27" s="72" t="s">
        <v>258</v>
      </c>
      <c r="B27" s="72"/>
      <c r="C27" s="149"/>
      <c r="D27" s="153"/>
      <c r="E27" s="149"/>
      <c r="F27" s="153"/>
      <c r="G27" s="149"/>
      <c r="H27" s="153"/>
      <c r="I27" s="153"/>
      <c r="J27" s="153"/>
      <c r="K27" s="149"/>
      <c r="L27" s="62"/>
      <c r="M27" s="62"/>
      <c r="N27" s="62"/>
      <c r="O27" s="150"/>
      <c r="P27" s="62"/>
      <c r="Q27" s="79"/>
      <c r="R27" s="62"/>
      <c r="S27" s="150"/>
      <c r="T27" s="62"/>
    </row>
    <row r="28" spans="1:21" s="11" customFormat="1" ht="19.25" customHeight="1">
      <c r="A28" s="72" t="s">
        <v>259</v>
      </c>
      <c r="B28" s="72"/>
      <c r="C28" s="149"/>
      <c r="D28" s="78">
        <v>0</v>
      </c>
      <c r="E28" s="149"/>
      <c r="F28" s="78">
        <v>0</v>
      </c>
      <c r="G28" s="149"/>
      <c r="H28" s="78">
        <v>0</v>
      </c>
      <c r="I28" s="79"/>
      <c r="J28" s="78">
        <v>0</v>
      </c>
      <c r="K28" s="149"/>
      <c r="L28" s="78">
        <v>-228109</v>
      </c>
      <c r="M28" s="79"/>
      <c r="N28" s="78">
        <v>0</v>
      </c>
      <c r="O28" s="150"/>
      <c r="P28" s="78">
        <v>0</v>
      </c>
      <c r="Q28" s="79"/>
      <c r="R28" s="78">
        <v>0</v>
      </c>
      <c r="S28" s="150"/>
      <c r="T28" s="197">
        <f>SUM(D28:R28)</f>
        <v>-228109</v>
      </c>
    </row>
    <row r="29" spans="1:21" s="11" customFormat="1" ht="19.5" customHeight="1" thickBot="1">
      <c r="A29" s="42" t="s">
        <v>304</v>
      </c>
      <c r="C29" s="79"/>
      <c r="D29" s="209">
        <f>SUM(D12,D20,D25,D28)</f>
        <v>8983101</v>
      </c>
      <c r="E29" s="79"/>
      <c r="F29" s="209">
        <f>SUM(F12,F20,F25,F28)</f>
        <v>1684317</v>
      </c>
      <c r="G29" s="79"/>
      <c r="H29" s="209">
        <f>SUM(H12,H20,H25,H28)</f>
        <v>900000</v>
      </c>
      <c r="I29" s="218"/>
      <c r="J29" s="209">
        <f>SUM(J12,J20,J25,J28)</f>
        <v>2655065</v>
      </c>
      <c r="K29" s="150"/>
      <c r="L29" s="209">
        <f>SUM(L12,L20,L25,L28)</f>
        <v>79939036</v>
      </c>
      <c r="M29" s="218"/>
      <c r="N29" s="209">
        <f>SUM(N12,N20,N25,N28)</f>
        <v>-2655065</v>
      </c>
      <c r="O29" s="150"/>
      <c r="P29" s="209">
        <f>SUM(P12,P20,P25,P28)</f>
        <v>9955000</v>
      </c>
      <c r="Q29" s="149"/>
      <c r="R29" s="209">
        <f>SUM(R12,R20,R25,R28)</f>
        <v>539434</v>
      </c>
      <c r="S29" s="150"/>
      <c r="T29" s="209">
        <f>SUM(T12,T20,T25,T28)</f>
        <v>102000888</v>
      </c>
      <c r="U29" s="118"/>
    </row>
    <row r="30" spans="1:21" s="11" customFormat="1" ht="19.5" customHeight="1" thickTop="1">
      <c r="A30" s="15"/>
      <c r="B30" s="17"/>
      <c r="C30" s="141"/>
      <c r="D30" s="142"/>
      <c r="E30" s="141"/>
      <c r="F30" s="142"/>
      <c r="G30" s="141"/>
      <c r="H30" s="142"/>
      <c r="I30" s="142"/>
      <c r="J30" s="142"/>
      <c r="K30" s="141"/>
      <c r="L30" s="143"/>
      <c r="M30" s="143"/>
      <c r="N30" s="143"/>
      <c r="O30" s="141"/>
      <c r="P30" s="142"/>
      <c r="Q30" s="141"/>
      <c r="R30" s="142"/>
      <c r="S30" s="141"/>
      <c r="T30" s="143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Q5:S5"/>
    <mergeCell ref="H6:L6"/>
    <mergeCell ref="D10:T10"/>
  </mergeCells>
  <pageMargins left="0.8" right="0.8" top="0.48" bottom="0.5" header="0.5" footer="0.5"/>
  <pageSetup paperSize="9" scale="69" firstPageNumber="11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10E7C-8DA8-4591-8E62-1F46E4AA8357}">
  <sheetPr>
    <tabColor theme="0"/>
    <pageSetUpPr fitToPage="1"/>
  </sheetPr>
  <dimension ref="A1:AF47"/>
  <sheetViews>
    <sheetView view="pageBreakPreview" zoomScaleNormal="80" zoomScaleSheetLayoutView="100" workbookViewId="0"/>
  </sheetViews>
  <sheetFormatPr defaultColWidth="9.1796875" defaultRowHeight="20.25" customHeight="1"/>
  <cols>
    <col min="1" max="1" width="47.6328125" style="95" customWidth="1"/>
    <col min="2" max="2" width="5.6328125" style="95" customWidth="1"/>
    <col min="3" max="3" width="1.453125" style="11" customWidth="1"/>
    <col min="4" max="4" width="13.6328125" style="57" customWidth="1"/>
    <col min="5" max="5" width="1.453125" style="11" customWidth="1"/>
    <col min="6" max="6" width="13.6328125" style="57" customWidth="1"/>
    <col min="7" max="7" width="1.453125" style="11" customWidth="1"/>
    <col min="8" max="8" width="13.6328125" style="57" customWidth="1"/>
    <col min="9" max="9" width="1.453125" style="11" customWidth="1"/>
    <col min="10" max="10" width="14.453125" style="57" customWidth="1"/>
    <col min="11" max="11" width="1.453125" style="11" customWidth="1"/>
    <col min="12" max="12" width="13.6328125" style="57" customWidth="1"/>
    <col min="13" max="13" width="1.453125" style="11" customWidth="1"/>
    <col min="14" max="14" width="13.6328125" style="57" customWidth="1"/>
    <col min="15" max="15" width="1.453125" style="11" customWidth="1"/>
    <col min="16" max="16" width="13.54296875" style="57" customWidth="1"/>
    <col min="17" max="257" width="9.1796875" style="57"/>
    <col min="258" max="258" width="48.36328125" style="57" customWidth="1"/>
    <col min="259" max="259" width="7" style="57" customWidth="1"/>
    <col min="260" max="260" width="13.81640625" style="57" customWidth="1"/>
    <col min="261" max="261" width="1.453125" style="57" customWidth="1"/>
    <col min="262" max="262" width="13.90625" style="57" customWidth="1"/>
    <col min="263" max="263" width="1.453125" style="57" customWidth="1"/>
    <col min="264" max="264" width="14.453125" style="57" customWidth="1"/>
    <col min="265" max="265" width="1.453125" style="57" customWidth="1"/>
    <col min="266" max="266" width="14.453125" style="57" customWidth="1"/>
    <col min="267" max="267" width="1.453125" style="57" customWidth="1"/>
    <col min="268" max="268" width="14.81640625" style="57" customWidth="1"/>
    <col min="269" max="269" width="1.453125" style="57" customWidth="1"/>
    <col min="270" max="270" width="10.1796875" style="57" bestFit="1" customWidth="1"/>
    <col min="271" max="271" width="1.453125" style="57" customWidth="1"/>
    <col min="272" max="272" width="14.6328125" style="57" customWidth="1"/>
    <col min="273" max="513" width="9.1796875" style="57"/>
    <col min="514" max="514" width="48.36328125" style="57" customWidth="1"/>
    <col min="515" max="515" width="7" style="57" customWidth="1"/>
    <col min="516" max="516" width="13.81640625" style="57" customWidth="1"/>
    <col min="517" max="517" width="1.453125" style="57" customWidth="1"/>
    <col min="518" max="518" width="13.90625" style="57" customWidth="1"/>
    <col min="519" max="519" width="1.453125" style="57" customWidth="1"/>
    <col min="520" max="520" width="14.453125" style="57" customWidth="1"/>
    <col min="521" max="521" width="1.453125" style="57" customWidth="1"/>
    <col min="522" max="522" width="14.453125" style="57" customWidth="1"/>
    <col min="523" max="523" width="1.453125" style="57" customWidth="1"/>
    <col min="524" max="524" width="14.81640625" style="57" customWidth="1"/>
    <col min="525" max="525" width="1.453125" style="57" customWidth="1"/>
    <col min="526" max="526" width="10.1796875" style="57" bestFit="1" customWidth="1"/>
    <col min="527" max="527" width="1.453125" style="57" customWidth="1"/>
    <col min="528" max="528" width="14.6328125" style="57" customWidth="1"/>
    <col min="529" max="769" width="9.1796875" style="57"/>
    <col min="770" max="770" width="48.36328125" style="57" customWidth="1"/>
    <col min="771" max="771" width="7" style="57" customWidth="1"/>
    <col min="772" max="772" width="13.81640625" style="57" customWidth="1"/>
    <col min="773" max="773" width="1.453125" style="57" customWidth="1"/>
    <col min="774" max="774" width="13.90625" style="57" customWidth="1"/>
    <col min="775" max="775" width="1.453125" style="57" customWidth="1"/>
    <col min="776" max="776" width="14.453125" style="57" customWidth="1"/>
    <col min="777" max="777" width="1.453125" style="57" customWidth="1"/>
    <col min="778" max="778" width="14.453125" style="57" customWidth="1"/>
    <col min="779" max="779" width="1.453125" style="57" customWidth="1"/>
    <col min="780" max="780" width="14.81640625" style="57" customWidth="1"/>
    <col min="781" max="781" width="1.453125" style="57" customWidth="1"/>
    <col min="782" max="782" width="10.1796875" style="57" bestFit="1" customWidth="1"/>
    <col min="783" max="783" width="1.453125" style="57" customWidth="1"/>
    <col min="784" max="784" width="14.6328125" style="57" customWidth="1"/>
    <col min="785" max="1025" width="9.1796875" style="57"/>
    <col min="1026" max="1026" width="48.36328125" style="57" customWidth="1"/>
    <col min="1027" max="1027" width="7" style="57" customWidth="1"/>
    <col min="1028" max="1028" width="13.81640625" style="57" customWidth="1"/>
    <col min="1029" max="1029" width="1.453125" style="57" customWidth="1"/>
    <col min="1030" max="1030" width="13.90625" style="57" customWidth="1"/>
    <col min="1031" max="1031" width="1.453125" style="57" customWidth="1"/>
    <col min="1032" max="1032" width="14.453125" style="57" customWidth="1"/>
    <col min="1033" max="1033" width="1.453125" style="57" customWidth="1"/>
    <col min="1034" max="1034" width="14.453125" style="57" customWidth="1"/>
    <col min="1035" max="1035" width="1.453125" style="57" customWidth="1"/>
    <col min="1036" max="1036" width="14.81640625" style="57" customWidth="1"/>
    <col min="1037" max="1037" width="1.453125" style="57" customWidth="1"/>
    <col min="1038" max="1038" width="10.1796875" style="57" bestFit="1" customWidth="1"/>
    <col min="1039" max="1039" width="1.453125" style="57" customWidth="1"/>
    <col min="1040" max="1040" width="14.6328125" style="57" customWidth="1"/>
    <col min="1041" max="1281" width="9.1796875" style="57"/>
    <col min="1282" max="1282" width="48.36328125" style="57" customWidth="1"/>
    <col min="1283" max="1283" width="7" style="57" customWidth="1"/>
    <col min="1284" max="1284" width="13.81640625" style="57" customWidth="1"/>
    <col min="1285" max="1285" width="1.453125" style="57" customWidth="1"/>
    <col min="1286" max="1286" width="13.90625" style="57" customWidth="1"/>
    <col min="1287" max="1287" width="1.453125" style="57" customWidth="1"/>
    <col min="1288" max="1288" width="14.453125" style="57" customWidth="1"/>
    <col min="1289" max="1289" width="1.453125" style="57" customWidth="1"/>
    <col min="1290" max="1290" width="14.453125" style="57" customWidth="1"/>
    <col min="1291" max="1291" width="1.453125" style="57" customWidth="1"/>
    <col min="1292" max="1292" width="14.81640625" style="57" customWidth="1"/>
    <col min="1293" max="1293" width="1.453125" style="57" customWidth="1"/>
    <col min="1294" max="1294" width="10.1796875" style="57" bestFit="1" customWidth="1"/>
    <col min="1295" max="1295" width="1.453125" style="57" customWidth="1"/>
    <col min="1296" max="1296" width="14.6328125" style="57" customWidth="1"/>
    <col min="1297" max="1537" width="9.1796875" style="57"/>
    <col min="1538" max="1538" width="48.36328125" style="57" customWidth="1"/>
    <col min="1539" max="1539" width="7" style="57" customWidth="1"/>
    <col min="1540" max="1540" width="13.81640625" style="57" customWidth="1"/>
    <col min="1541" max="1541" width="1.453125" style="57" customWidth="1"/>
    <col min="1542" max="1542" width="13.90625" style="57" customWidth="1"/>
    <col min="1543" max="1543" width="1.453125" style="57" customWidth="1"/>
    <col min="1544" max="1544" width="14.453125" style="57" customWidth="1"/>
    <col min="1545" max="1545" width="1.453125" style="57" customWidth="1"/>
    <col min="1546" max="1546" width="14.453125" style="57" customWidth="1"/>
    <col min="1547" max="1547" width="1.453125" style="57" customWidth="1"/>
    <col min="1548" max="1548" width="14.81640625" style="57" customWidth="1"/>
    <col min="1549" max="1549" width="1.453125" style="57" customWidth="1"/>
    <col min="1550" max="1550" width="10.1796875" style="57" bestFit="1" customWidth="1"/>
    <col min="1551" max="1551" width="1.453125" style="57" customWidth="1"/>
    <col min="1552" max="1552" width="14.6328125" style="57" customWidth="1"/>
    <col min="1553" max="1793" width="9.1796875" style="57"/>
    <col min="1794" max="1794" width="48.36328125" style="57" customWidth="1"/>
    <col min="1795" max="1795" width="7" style="57" customWidth="1"/>
    <col min="1796" max="1796" width="13.81640625" style="57" customWidth="1"/>
    <col min="1797" max="1797" width="1.453125" style="57" customWidth="1"/>
    <col min="1798" max="1798" width="13.90625" style="57" customWidth="1"/>
    <col min="1799" max="1799" width="1.453125" style="57" customWidth="1"/>
    <col min="1800" max="1800" width="14.453125" style="57" customWidth="1"/>
    <col min="1801" max="1801" width="1.453125" style="57" customWidth="1"/>
    <col min="1802" max="1802" width="14.453125" style="57" customWidth="1"/>
    <col min="1803" max="1803" width="1.453125" style="57" customWidth="1"/>
    <col min="1804" max="1804" width="14.81640625" style="57" customWidth="1"/>
    <col min="1805" max="1805" width="1.453125" style="57" customWidth="1"/>
    <col min="1806" max="1806" width="10.1796875" style="57" bestFit="1" customWidth="1"/>
    <col min="1807" max="1807" width="1.453125" style="57" customWidth="1"/>
    <col min="1808" max="1808" width="14.6328125" style="57" customWidth="1"/>
    <col min="1809" max="2049" width="9.1796875" style="57"/>
    <col min="2050" max="2050" width="48.36328125" style="57" customWidth="1"/>
    <col min="2051" max="2051" width="7" style="57" customWidth="1"/>
    <col min="2052" max="2052" width="13.81640625" style="57" customWidth="1"/>
    <col min="2053" max="2053" width="1.453125" style="57" customWidth="1"/>
    <col min="2054" max="2054" width="13.90625" style="57" customWidth="1"/>
    <col min="2055" max="2055" width="1.453125" style="57" customWidth="1"/>
    <col min="2056" max="2056" width="14.453125" style="57" customWidth="1"/>
    <col min="2057" max="2057" width="1.453125" style="57" customWidth="1"/>
    <col min="2058" max="2058" width="14.453125" style="57" customWidth="1"/>
    <col min="2059" max="2059" width="1.453125" style="57" customWidth="1"/>
    <col min="2060" max="2060" width="14.81640625" style="57" customWidth="1"/>
    <col min="2061" max="2061" width="1.453125" style="57" customWidth="1"/>
    <col min="2062" max="2062" width="10.1796875" style="57" bestFit="1" customWidth="1"/>
    <col min="2063" max="2063" width="1.453125" style="57" customWidth="1"/>
    <col min="2064" max="2064" width="14.6328125" style="57" customWidth="1"/>
    <col min="2065" max="2305" width="9.1796875" style="57"/>
    <col min="2306" max="2306" width="48.36328125" style="57" customWidth="1"/>
    <col min="2307" max="2307" width="7" style="57" customWidth="1"/>
    <col min="2308" max="2308" width="13.81640625" style="57" customWidth="1"/>
    <col min="2309" max="2309" width="1.453125" style="57" customWidth="1"/>
    <col min="2310" max="2310" width="13.90625" style="57" customWidth="1"/>
    <col min="2311" max="2311" width="1.453125" style="57" customWidth="1"/>
    <col min="2312" max="2312" width="14.453125" style="57" customWidth="1"/>
    <col min="2313" max="2313" width="1.453125" style="57" customWidth="1"/>
    <col min="2314" max="2314" width="14.453125" style="57" customWidth="1"/>
    <col min="2315" max="2315" width="1.453125" style="57" customWidth="1"/>
    <col min="2316" max="2316" width="14.81640625" style="57" customWidth="1"/>
    <col min="2317" max="2317" width="1.453125" style="57" customWidth="1"/>
    <col min="2318" max="2318" width="10.1796875" style="57" bestFit="1" customWidth="1"/>
    <col min="2319" max="2319" width="1.453125" style="57" customWidth="1"/>
    <col min="2320" max="2320" width="14.6328125" style="57" customWidth="1"/>
    <col min="2321" max="2561" width="9.1796875" style="57"/>
    <col min="2562" max="2562" width="48.36328125" style="57" customWidth="1"/>
    <col min="2563" max="2563" width="7" style="57" customWidth="1"/>
    <col min="2564" max="2564" width="13.81640625" style="57" customWidth="1"/>
    <col min="2565" max="2565" width="1.453125" style="57" customWidth="1"/>
    <col min="2566" max="2566" width="13.90625" style="57" customWidth="1"/>
    <col min="2567" max="2567" width="1.453125" style="57" customWidth="1"/>
    <col min="2568" max="2568" width="14.453125" style="57" customWidth="1"/>
    <col min="2569" max="2569" width="1.453125" style="57" customWidth="1"/>
    <col min="2570" max="2570" width="14.453125" style="57" customWidth="1"/>
    <col min="2571" max="2571" width="1.453125" style="57" customWidth="1"/>
    <col min="2572" max="2572" width="14.81640625" style="57" customWidth="1"/>
    <col min="2573" max="2573" width="1.453125" style="57" customWidth="1"/>
    <col min="2574" max="2574" width="10.1796875" style="57" bestFit="1" customWidth="1"/>
    <col min="2575" max="2575" width="1.453125" style="57" customWidth="1"/>
    <col min="2576" max="2576" width="14.6328125" style="57" customWidth="1"/>
    <col min="2577" max="2817" width="9.1796875" style="57"/>
    <col min="2818" max="2818" width="48.36328125" style="57" customWidth="1"/>
    <col min="2819" max="2819" width="7" style="57" customWidth="1"/>
    <col min="2820" max="2820" width="13.81640625" style="57" customWidth="1"/>
    <col min="2821" max="2821" width="1.453125" style="57" customWidth="1"/>
    <col min="2822" max="2822" width="13.90625" style="57" customWidth="1"/>
    <col min="2823" max="2823" width="1.453125" style="57" customWidth="1"/>
    <col min="2824" max="2824" width="14.453125" style="57" customWidth="1"/>
    <col min="2825" max="2825" width="1.453125" style="57" customWidth="1"/>
    <col min="2826" max="2826" width="14.453125" style="57" customWidth="1"/>
    <col min="2827" max="2827" width="1.453125" style="57" customWidth="1"/>
    <col min="2828" max="2828" width="14.81640625" style="57" customWidth="1"/>
    <col min="2829" max="2829" width="1.453125" style="57" customWidth="1"/>
    <col min="2830" max="2830" width="10.1796875" style="57" bestFit="1" customWidth="1"/>
    <col min="2831" max="2831" width="1.453125" style="57" customWidth="1"/>
    <col min="2832" max="2832" width="14.6328125" style="57" customWidth="1"/>
    <col min="2833" max="3073" width="9.1796875" style="57"/>
    <col min="3074" max="3074" width="48.36328125" style="57" customWidth="1"/>
    <col min="3075" max="3075" width="7" style="57" customWidth="1"/>
    <col min="3076" max="3076" width="13.81640625" style="57" customWidth="1"/>
    <col min="3077" max="3077" width="1.453125" style="57" customWidth="1"/>
    <col min="3078" max="3078" width="13.90625" style="57" customWidth="1"/>
    <col min="3079" max="3079" width="1.453125" style="57" customWidth="1"/>
    <col min="3080" max="3080" width="14.453125" style="57" customWidth="1"/>
    <col min="3081" max="3081" width="1.453125" style="57" customWidth="1"/>
    <col min="3082" max="3082" width="14.453125" style="57" customWidth="1"/>
    <col min="3083" max="3083" width="1.453125" style="57" customWidth="1"/>
    <col min="3084" max="3084" width="14.81640625" style="57" customWidth="1"/>
    <col min="3085" max="3085" width="1.453125" style="57" customWidth="1"/>
    <col min="3086" max="3086" width="10.1796875" style="57" bestFit="1" customWidth="1"/>
    <col min="3087" max="3087" width="1.453125" style="57" customWidth="1"/>
    <col min="3088" max="3088" width="14.6328125" style="57" customWidth="1"/>
    <col min="3089" max="3329" width="9.1796875" style="57"/>
    <col min="3330" max="3330" width="48.36328125" style="57" customWidth="1"/>
    <col min="3331" max="3331" width="7" style="57" customWidth="1"/>
    <col min="3332" max="3332" width="13.81640625" style="57" customWidth="1"/>
    <col min="3333" max="3333" width="1.453125" style="57" customWidth="1"/>
    <col min="3334" max="3334" width="13.90625" style="57" customWidth="1"/>
    <col min="3335" max="3335" width="1.453125" style="57" customWidth="1"/>
    <col min="3336" max="3336" width="14.453125" style="57" customWidth="1"/>
    <col min="3337" max="3337" width="1.453125" style="57" customWidth="1"/>
    <col min="3338" max="3338" width="14.453125" style="57" customWidth="1"/>
    <col min="3339" max="3339" width="1.453125" style="57" customWidth="1"/>
    <col min="3340" max="3340" width="14.81640625" style="57" customWidth="1"/>
    <col min="3341" max="3341" width="1.453125" style="57" customWidth="1"/>
    <col min="3342" max="3342" width="10.1796875" style="57" bestFit="1" customWidth="1"/>
    <col min="3343" max="3343" width="1.453125" style="57" customWidth="1"/>
    <col min="3344" max="3344" width="14.6328125" style="57" customWidth="1"/>
    <col min="3345" max="3585" width="9.1796875" style="57"/>
    <col min="3586" max="3586" width="48.36328125" style="57" customWidth="1"/>
    <col min="3587" max="3587" width="7" style="57" customWidth="1"/>
    <col min="3588" max="3588" width="13.81640625" style="57" customWidth="1"/>
    <col min="3589" max="3589" width="1.453125" style="57" customWidth="1"/>
    <col min="3590" max="3590" width="13.90625" style="57" customWidth="1"/>
    <col min="3591" max="3591" width="1.453125" style="57" customWidth="1"/>
    <col min="3592" max="3592" width="14.453125" style="57" customWidth="1"/>
    <col min="3593" max="3593" width="1.453125" style="57" customWidth="1"/>
    <col min="3594" max="3594" width="14.453125" style="57" customWidth="1"/>
    <col min="3595" max="3595" width="1.453125" style="57" customWidth="1"/>
    <col min="3596" max="3596" width="14.81640625" style="57" customWidth="1"/>
    <col min="3597" max="3597" width="1.453125" style="57" customWidth="1"/>
    <col min="3598" max="3598" width="10.1796875" style="57" bestFit="1" customWidth="1"/>
    <col min="3599" max="3599" width="1.453125" style="57" customWidth="1"/>
    <col min="3600" max="3600" width="14.6328125" style="57" customWidth="1"/>
    <col min="3601" max="3841" width="9.1796875" style="57"/>
    <col min="3842" max="3842" width="48.36328125" style="57" customWidth="1"/>
    <col min="3843" max="3843" width="7" style="57" customWidth="1"/>
    <col min="3844" max="3844" width="13.81640625" style="57" customWidth="1"/>
    <col min="3845" max="3845" width="1.453125" style="57" customWidth="1"/>
    <col min="3846" max="3846" width="13.90625" style="57" customWidth="1"/>
    <col min="3847" max="3847" width="1.453125" style="57" customWidth="1"/>
    <col min="3848" max="3848" width="14.453125" style="57" customWidth="1"/>
    <col min="3849" max="3849" width="1.453125" style="57" customWidth="1"/>
    <col min="3850" max="3850" width="14.453125" style="57" customWidth="1"/>
    <col min="3851" max="3851" width="1.453125" style="57" customWidth="1"/>
    <col min="3852" max="3852" width="14.81640625" style="57" customWidth="1"/>
    <col min="3853" max="3853" width="1.453125" style="57" customWidth="1"/>
    <col min="3854" max="3854" width="10.1796875" style="57" bestFit="1" customWidth="1"/>
    <col min="3855" max="3855" width="1.453125" style="57" customWidth="1"/>
    <col min="3856" max="3856" width="14.6328125" style="57" customWidth="1"/>
    <col min="3857" max="4097" width="9.1796875" style="57"/>
    <col min="4098" max="4098" width="48.36328125" style="57" customWidth="1"/>
    <col min="4099" max="4099" width="7" style="57" customWidth="1"/>
    <col min="4100" max="4100" width="13.81640625" style="57" customWidth="1"/>
    <col min="4101" max="4101" width="1.453125" style="57" customWidth="1"/>
    <col min="4102" max="4102" width="13.90625" style="57" customWidth="1"/>
    <col min="4103" max="4103" width="1.453125" style="57" customWidth="1"/>
    <col min="4104" max="4104" width="14.453125" style="57" customWidth="1"/>
    <col min="4105" max="4105" width="1.453125" style="57" customWidth="1"/>
    <col min="4106" max="4106" width="14.453125" style="57" customWidth="1"/>
    <col min="4107" max="4107" width="1.453125" style="57" customWidth="1"/>
    <col min="4108" max="4108" width="14.81640625" style="57" customWidth="1"/>
    <col min="4109" max="4109" width="1.453125" style="57" customWidth="1"/>
    <col min="4110" max="4110" width="10.1796875" style="57" bestFit="1" customWidth="1"/>
    <col min="4111" max="4111" width="1.453125" style="57" customWidth="1"/>
    <col min="4112" max="4112" width="14.6328125" style="57" customWidth="1"/>
    <col min="4113" max="4353" width="9.1796875" style="57"/>
    <col min="4354" max="4354" width="48.36328125" style="57" customWidth="1"/>
    <col min="4355" max="4355" width="7" style="57" customWidth="1"/>
    <col min="4356" max="4356" width="13.81640625" style="57" customWidth="1"/>
    <col min="4357" max="4357" width="1.453125" style="57" customWidth="1"/>
    <col min="4358" max="4358" width="13.90625" style="57" customWidth="1"/>
    <col min="4359" max="4359" width="1.453125" style="57" customWidth="1"/>
    <col min="4360" max="4360" width="14.453125" style="57" customWidth="1"/>
    <col min="4361" max="4361" width="1.453125" style="57" customWidth="1"/>
    <col min="4362" max="4362" width="14.453125" style="57" customWidth="1"/>
    <col min="4363" max="4363" width="1.453125" style="57" customWidth="1"/>
    <col min="4364" max="4364" width="14.81640625" style="57" customWidth="1"/>
    <col min="4365" max="4365" width="1.453125" style="57" customWidth="1"/>
    <col min="4366" max="4366" width="10.1796875" style="57" bestFit="1" customWidth="1"/>
    <col min="4367" max="4367" width="1.453125" style="57" customWidth="1"/>
    <col min="4368" max="4368" width="14.6328125" style="57" customWidth="1"/>
    <col min="4369" max="4609" width="9.1796875" style="57"/>
    <col min="4610" max="4610" width="48.36328125" style="57" customWidth="1"/>
    <col min="4611" max="4611" width="7" style="57" customWidth="1"/>
    <col min="4612" max="4612" width="13.81640625" style="57" customWidth="1"/>
    <col min="4613" max="4613" width="1.453125" style="57" customWidth="1"/>
    <col min="4614" max="4614" width="13.90625" style="57" customWidth="1"/>
    <col min="4615" max="4615" width="1.453125" style="57" customWidth="1"/>
    <col min="4616" max="4616" width="14.453125" style="57" customWidth="1"/>
    <col min="4617" max="4617" width="1.453125" style="57" customWidth="1"/>
    <col min="4618" max="4618" width="14.453125" style="57" customWidth="1"/>
    <col min="4619" max="4619" width="1.453125" style="57" customWidth="1"/>
    <col min="4620" max="4620" width="14.81640625" style="57" customWidth="1"/>
    <col min="4621" max="4621" width="1.453125" style="57" customWidth="1"/>
    <col min="4622" max="4622" width="10.1796875" style="57" bestFit="1" customWidth="1"/>
    <col min="4623" max="4623" width="1.453125" style="57" customWidth="1"/>
    <col min="4624" max="4624" width="14.6328125" style="57" customWidth="1"/>
    <col min="4625" max="4865" width="9.1796875" style="57"/>
    <col min="4866" max="4866" width="48.36328125" style="57" customWidth="1"/>
    <col min="4867" max="4867" width="7" style="57" customWidth="1"/>
    <col min="4868" max="4868" width="13.81640625" style="57" customWidth="1"/>
    <col min="4869" max="4869" width="1.453125" style="57" customWidth="1"/>
    <col min="4870" max="4870" width="13.90625" style="57" customWidth="1"/>
    <col min="4871" max="4871" width="1.453125" style="57" customWidth="1"/>
    <col min="4872" max="4872" width="14.453125" style="57" customWidth="1"/>
    <col min="4873" max="4873" width="1.453125" style="57" customWidth="1"/>
    <col min="4874" max="4874" width="14.453125" style="57" customWidth="1"/>
    <col min="4875" max="4875" width="1.453125" style="57" customWidth="1"/>
    <col min="4876" max="4876" width="14.81640625" style="57" customWidth="1"/>
    <col min="4877" max="4877" width="1.453125" style="57" customWidth="1"/>
    <col min="4878" max="4878" width="10.1796875" style="57" bestFit="1" customWidth="1"/>
    <col min="4879" max="4879" width="1.453125" style="57" customWidth="1"/>
    <col min="4880" max="4880" width="14.6328125" style="57" customWidth="1"/>
    <col min="4881" max="5121" width="9.1796875" style="57"/>
    <col min="5122" max="5122" width="48.36328125" style="57" customWidth="1"/>
    <col min="5123" max="5123" width="7" style="57" customWidth="1"/>
    <col min="5124" max="5124" width="13.81640625" style="57" customWidth="1"/>
    <col min="5125" max="5125" width="1.453125" style="57" customWidth="1"/>
    <col min="5126" max="5126" width="13.90625" style="57" customWidth="1"/>
    <col min="5127" max="5127" width="1.453125" style="57" customWidth="1"/>
    <col min="5128" max="5128" width="14.453125" style="57" customWidth="1"/>
    <col min="5129" max="5129" width="1.453125" style="57" customWidth="1"/>
    <col min="5130" max="5130" width="14.453125" style="57" customWidth="1"/>
    <col min="5131" max="5131" width="1.453125" style="57" customWidth="1"/>
    <col min="5132" max="5132" width="14.81640625" style="57" customWidth="1"/>
    <col min="5133" max="5133" width="1.453125" style="57" customWidth="1"/>
    <col min="5134" max="5134" width="10.1796875" style="57" bestFit="1" customWidth="1"/>
    <col min="5135" max="5135" width="1.453125" style="57" customWidth="1"/>
    <col min="5136" max="5136" width="14.6328125" style="57" customWidth="1"/>
    <col min="5137" max="5377" width="9.1796875" style="57"/>
    <col min="5378" max="5378" width="48.36328125" style="57" customWidth="1"/>
    <col min="5379" max="5379" width="7" style="57" customWidth="1"/>
    <col min="5380" max="5380" width="13.81640625" style="57" customWidth="1"/>
    <col min="5381" max="5381" width="1.453125" style="57" customWidth="1"/>
    <col min="5382" max="5382" width="13.90625" style="57" customWidth="1"/>
    <col min="5383" max="5383" width="1.453125" style="57" customWidth="1"/>
    <col min="5384" max="5384" width="14.453125" style="57" customWidth="1"/>
    <col min="5385" max="5385" width="1.453125" style="57" customWidth="1"/>
    <col min="5386" max="5386" width="14.453125" style="57" customWidth="1"/>
    <col min="5387" max="5387" width="1.453125" style="57" customWidth="1"/>
    <col min="5388" max="5388" width="14.81640625" style="57" customWidth="1"/>
    <col min="5389" max="5389" width="1.453125" style="57" customWidth="1"/>
    <col min="5390" max="5390" width="10.1796875" style="57" bestFit="1" customWidth="1"/>
    <col min="5391" max="5391" width="1.453125" style="57" customWidth="1"/>
    <col min="5392" max="5392" width="14.6328125" style="57" customWidth="1"/>
    <col min="5393" max="5633" width="9.1796875" style="57"/>
    <col min="5634" max="5634" width="48.36328125" style="57" customWidth="1"/>
    <col min="5635" max="5635" width="7" style="57" customWidth="1"/>
    <col min="5636" max="5636" width="13.81640625" style="57" customWidth="1"/>
    <col min="5637" max="5637" width="1.453125" style="57" customWidth="1"/>
    <col min="5638" max="5638" width="13.90625" style="57" customWidth="1"/>
    <col min="5639" max="5639" width="1.453125" style="57" customWidth="1"/>
    <col min="5640" max="5640" width="14.453125" style="57" customWidth="1"/>
    <col min="5641" max="5641" width="1.453125" style="57" customWidth="1"/>
    <col min="5642" max="5642" width="14.453125" style="57" customWidth="1"/>
    <col min="5643" max="5643" width="1.453125" style="57" customWidth="1"/>
    <col min="5644" max="5644" width="14.81640625" style="57" customWidth="1"/>
    <col min="5645" max="5645" width="1.453125" style="57" customWidth="1"/>
    <col min="5646" max="5646" width="10.1796875" style="57" bestFit="1" customWidth="1"/>
    <col min="5647" max="5647" width="1.453125" style="57" customWidth="1"/>
    <col min="5648" max="5648" width="14.6328125" style="57" customWidth="1"/>
    <col min="5649" max="5889" width="9.1796875" style="57"/>
    <col min="5890" max="5890" width="48.36328125" style="57" customWidth="1"/>
    <col min="5891" max="5891" width="7" style="57" customWidth="1"/>
    <col min="5892" max="5892" width="13.81640625" style="57" customWidth="1"/>
    <col min="5893" max="5893" width="1.453125" style="57" customWidth="1"/>
    <col min="5894" max="5894" width="13.90625" style="57" customWidth="1"/>
    <col min="5895" max="5895" width="1.453125" style="57" customWidth="1"/>
    <col min="5896" max="5896" width="14.453125" style="57" customWidth="1"/>
    <col min="5897" max="5897" width="1.453125" style="57" customWidth="1"/>
    <col min="5898" max="5898" width="14.453125" style="57" customWidth="1"/>
    <col min="5899" max="5899" width="1.453125" style="57" customWidth="1"/>
    <col min="5900" max="5900" width="14.81640625" style="57" customWidth="1"/>
    <col min="5901" max="5901" width="1.453125" style="57" customWidth="1"/>
    <col min="5902" max="5902" width="10.1796875" style="57" bestFit="1" customWidth="1"/>
    <col min="5903" max="5903" width="1.453125" style="57" customWidth="1"/>
    <col min="5904" max="5904" width="14.6328125" style="57" customWidth="1"/>
    <col min="5905" max="6145" width="9.1796875" style="57"/>
    <col min="6146" max="6146" width="48.36328125" style="57" customWidth="1"/>
    <col min="6147" max="6147" width="7" style="57" customWidth="1"/>
    <col min="6148" max="6148" width="13.81640625" style="57" customWidth="1"/>
    <col min="6149" max="6149" width="1.453125" style="57" customWidth="1"/>
    <col min="6150" max="6150" width="13.90625" style="57" customWidth="1"/>
    <col min="6151" max="6151" width="1.453125" style="57" customWidth="1"/>
    <col min="6152" max="6152" width="14.453125" style="57" customWidth="1"/>
    <col min="6153" max="6153" width="1.453125" style="57" customWidth="1"/>
    <col min="6154" max="6154" width="14.453125" style="57" customWidth="1"/>
    <col min="6155" max="6155" width="1.453125" style="57" customWidth="1"/>
    <col min="6156" max="6156" width="14.81640625" style="57" customWidth="1"/>
    <col min="6157" max="6157" width="1.453125" style="57" customWidth="1"/>
    <col min="6158" max="6158" width="10.1796875" style="57" bestFit="1" customWidth="1"/>
    <col min="6159" max="6159" width="1.453125" style="57" customWidth="1"/>
    <col min="6160" max="6160" width="14.6328125" style="57" customWidth="1"/>
    <col min="6161" max="6401" width="9.1796875" style="57"/>
    <col min="6402" max="6402" width="48.36328125" style="57" customWidth="1"/>
    <col min="6403" max="6403" width="7" style="57" customWidth="1"/>
    <col min="6404" max="6404" width="13.81640625" style="57" customWidth="1"/>
    <col min="6405" max="6405" width="1.453125" style="57" customWidth="1"/>
    <col min="6406" max="6406" width="13.90625" style="57" customWidth="1"/>
    <col min="6407" max="6407" width="1.453125" style="57" customWidth="1"/>
    <col min="6408" max="6408" width="14.453125" style="57" customWidth="1"/>
    <col min="6409" max="6409" width="1.453125" style="57" customWidth="1"/>
    <col min="6410" max="6410" width="14.453125" style="57" customWidth="1"/>
    <col min="6411" max="6411" width="1.453125" style="57" customWidth="1"/>
    <col min="6412" max="6412" width="14.81640625" style="57" customWidth="1"/>
    <col min="6413" max="6413" width="1.453125" style="57" customWidth="1"/>
    <col min="6414" max="6414" width="10.1796875" style="57" bestFit="1" customWidth="1"/>
    <col min="6415" max="6415" width="1.453125" style="57" customWidth="1"/>
    <col min="6416" max="6416" width="14.6328125" style="57" customWidth="1"/>
    <col min="6417" max="6657" width="9.1796875" style="57"/>
    <col min="6658" max="6658" width="48.36328125" style="57" customWidth="1"/>
    <col min="6659" max="6659" width="7" style="57" customWidth="1"/>
    <col min="6660" max="6660" width="13.81640625" style="57" customWidth="1"/>
    <col min="6661" max="6661" width="1.453125" style="57" customWidth="1"/>
    <col min="6662" max="6662" width="13.90625" style="57" customWidth="1"/>
    <col min="6663" max="6663" width="1.453125" style="57" customWidth="1"/>
    <col min="6664" max="6664" width="14.453125" style="57" customWidth="1"/>
    <col min="6665" max="6665" width="1.453125" style="57" customWidth="1"/>
    <col min="6666" max="6666" width="14.453125" style="57" customWidth="1"/>
    <col min="6667" max="6667" width="1.453125" style="57" customWidth="1"/>
    <col min="6668" max="6668" width="14.81640625" style="57" customWidth="1"/>
    <col min="6669" max="6669" width="1.453125" style="57" customWidth="1"/>
    <col min="6670" max="6670" width="10.1796875" style="57" bestFit="1" customWidth="1"/>
    <col min="6671" max="6671" width="1.453125" style="57" customWidth="1"/>
    <col min="6672" max="6672" width="14.6328125" style="57" customWidth="1"/>
    <col min="6673" max="6913" width="9.1796875" style="57"/>
    <col min="6914" max="6914" width="48.36328125" style="57" customWidth="1"/>
    <col min="6915" max="6915" width="7" style="57" customWidth="1"/>
    <col min="6916" max="6916" width="13.81640625" style="57" customWidth="1"/>
    <col min="6917" max="6917" width="1.453125" style="57" customWidth="1"/>
    <col min="6918" max="6918" width="13.90625" style="57" customWidth="1"/>
    <col min="6919" max="6919" width="1.453125" style="57" customWidth="1"/>
    <col min="6920" max="6920" width="14.453125" style="57" customWidth="1"/>
    <col min="6921" max="6921" width="1.453125" style="57" customWidth="1"/>
    <col min="6922" max="6922" width="14.453125" style="57" customWidth="1"/>
    <col min="6923" max="6923" width="1.453125" style="57" customWidth="1"/>
    <col min="6924" max="6924" width="14.81640625" style="57" customWidth="1"/>
    <col min="6925" max="6925" width="1.453125" style="57" customWidth="1"/>
    <col min="6926" max="6926" width="10.1796875" style="57" bestFit="1" customWidth="1"/>
    <col min="6927" max="6927" width="1.453125" style="57" customWidth="1"/>
    <col min="6928" max="6928" width="14.6328125" style="57" customWidth="1"/>
    <col min="6929" max="7169" width="9.1796875" style="57"/>
    <col min="7170" max="7170" width="48.36328125" style="57" customWidth="1"/>
    <col min="7171" max="7171" width="7" style="57" customWidth="1"/>
    <col min="7172" max="7172" width="13.81640625" style="57" customWidth="1"/>
    <col min="7173" max="7173" width="1.453125" style="57" customWidth="1"/>
    <col min="7174" max="7174" width="13.90625" style="57" customWidth="1"/>
    <col min="7175" max="7175" width="1.453125" style="57" customWidth="1"/>
    <col min="7176" max="7176" width="14.453125" style="57" customWidth="1"/>
    <col min="7177" max="7177" width="1.453125" style="57" customWidth="1"/>
    <col min="7178" max="7178" width="14.453125" style="57" customWidth="1"/>
    <col min="7179" max="7179" width="1.453125" style="57" customWidth="1"/>
    <col min="7180" max="7180" width="14.81640625" style="57" customWidth="1"/>
    <col min="7181" max="7181" width="1.453125" style="57" customWidth="1"/>
    <col min="7182" max="7182" width="10.1796875" style="57" bestFit="1" customWidth="1"/>
    <col min="7183" max="7183" width="1.453125" style="57" customWidth="1"/>
    <col min="7184" max="7184" width="14.6328125" style="57" customWidth="1"/>
    <col min="7185" max="7425" width="9.1796875" style="57"/>
    <col min="7426" max="7426" width="48.36328125" style="57" customWidth="1"/>
    <col min="7427" max="7427" width="7" style="57" customWidth="1"/>
    <col min="7428" max="7428" width="13.81640625" style="57" customWidth="1"/>
    <col min="7429" max="7429" width="1.453125" style="57" customWidth="1"/>
    <col min="7430" max="7430" width="13.90625" style="57" customWidth="1"/>
    <col min="7431" max="7431" width="1.453125" style="57" customWidth="1"/>
    <col min="7432" max="7432" width="14.453125" style="57" customWidth="1"/>
    <col min="7433" max="7433" width="1.453125" style="57" customWidth="1"/>
    <col min="7434" max="7434" width="14.453125" style="57" customWidth="1"/>
    <col min="7435" max="7435" width="1.453125" style="57" customWidth="1"/>
    <col min="7436" max="7436" width="14.81640625" style="57" customWidth="1"/>
    <col min="7437" max="7437" width="1.453125" style="57" customWidth="1"/>
    <col min="7438" max="7438" width="10.1796875" style="57" bestFit="1" customWidth="1"/>
    <col min="7439" max="7439" width="1.453125" style="57" customWidth="1"/>
    <col min="7440" max="7440" width="14.6328125" style="57" customWidth="1"/>
    <col min="7441" max="7681" width="9.1796875" style="57"/>
    <col min="7682" max="7682" width="48.36328125" style="57" customWidth="1"/>
    <col min="7683" max="7683" width="7" style="57" customWidth="1"/>
    <col min="7684" max="7684" width="13.81640625" style="57" customWidth="1"/>
    <col min="7685" max="7685" width="1.453125" style="57" customWidth="1"/>
    <col min="7686" max="7686" width="13.90625" style="57" customWidth="1"/>
    <col min="7687" max="7687" width="1.453125" style="57" customWidth="1"/>
    <col min="7688" max="7688" width="14.453125" style="57" customWidth="1"/>
    <col min="7689" max="7689" width="1.453125" style="57" customWidth="1"/>
    <col min="7690" max="7690" width="14.453125" style="57" customWidth="1"/>
    <col min="7691" max="7691" width="1.453125" style="57" customWidth="1"/>
    <col min="7692" max="7692" width="14.81640625" style="57" customWidth="1"/>
    <col min="7693" max="7693" width="1.453125" style="57" customWidth="1"/>
    <col min="7694" max="7694" width="10.1796875" style="57" bestFit="1" customWidth="1"/>
    <col min="7695" max="7695" width="1.453125" style="57" customWidth="1"/>
    <col min="7696" max="7696" width="14.6328125" style="57" customWidth="1"/>
    <col min="7697" max="7937" width="9.1796875" style="57"/>
    <col min="7938" max="7938" width="48.36328125" style="57" customWidth="1"/>
    <col min="7939" max="7939" width="7" style="57" customWidth="1"/>
    <col min="7940" max="7940" width="13.81640625" style="57" customWidth="1"/>
    <col min="7941" max="7941" width="1.453125" style="57" customWidth="1"/>
    <col min="7942" max="7942" width="13.90625" style="57" customWidth="1"/>
    <col min="7943" max="7943" width="1.453125" style="57" customWidth="1"/>
    <col min="7944" max="7944" width="14.453125" style="57" customWidth="1"/>
    <col min="7945" max="7945" width="1.453125" style="57" customWidth="1"/>
    <col min="7946" max="7946" width="14.453125" style="57" customWidth="1"/>
    <col min="7947" max="7947" width="1.453125" style="57" customWidth="1"/>
    <col min="7948" max="7948" width="14.81640625" style="57" customWidth="1"/>
    <col min="7949" max="7949" width="1.453125" style="57" customWidth="1"/>
    <col min="7950" max="7950" width="10.1796875" style="57" bestFit="1" customWidth="1"/>
    <col min="7951" max="7951" width="1.453125" style="57" customWidth="1"/>
    <col min="7952" max="7952" width="14.6328125" style="57" customWidth="1"/>
    <col min="7953" max="8193" width="9.1796875" style="57"/>
    <col min="8194" max="8194" width="48.36328125" style="57" customWidth="1"/>
    <col min="8195" max="8195" width="7" style="57" customWidth="1"/>
    <col min="8196" max="8196" width="13.81640625" style="57" customWidth="1"/>
    <col min="8197" max="8197" width="1.453125" style="57" customWidth="1"/>
    <col min="8198" max="8198" width="13.90625" style="57" customWidth="1"/>
    <col min="8199" max="8199" width="1.453125" style="57" customWidth="1"/>
    <col min="8200" max="8200" width="14.453125" style="57" customWidth="1"/>
    <col min="8201" max="8201" width="1.453125" style="57" customWidth="1"/>
    <col min="8202" max="8202" width="14.453125" style="57" customWidth="1"/>
    <col min="8203" max="8203" width="1.453125" style="57" customWidth="1"/>
    <col min="8204" max="8204" width="14.81640625" style="57" customWidth="1"/>
    <col min="8205" max="8205" width="1.453125" style="57" customWidth="1"/>
    <col min="8206" max="8206" width="10.1796875" style="57" bestFit="1" customWidth="1"/>
    <col min="8207" max="8207" width="1.453125" style="57" customWidth="1"/>
    <col min="8208" max="8208" width="14.6328125" style="57" customWidth="1"/>
    <col min="8209" max="8449" width="9.1796875" style="57"/>
    <col min="8450" max="8450" width="48.36328125" style="57" customWidth="1"/>
    <col min="8451" max="8451" width="7" style="57" customWidth="1"/>
    <col min="8452" max="8452" width="13.81640625" style="57" customWidth="1"/>
    <col min="8453" max="8453" width="1.453125" style="57" customWidth="1"/>
    <col min="8454" max="8454" width="13.90625" style="57" customWidth="1"/>
    <col min="8455" max="8455" width="1.453125" style="57" customWidth="1"/>
    <col min="8456" max="8456" width="14.453125" style="57" customWidth="1"/>
    <col min="8457" max="8457" width="1.453125" style="57" customWidth="1"/>
    <col min="8458" max="8458" width="14.453125" style="57" customWidth="1"/>
    <col min="8459" max="8459" width="1.453125" style="57" customWidth="1"/>
    <col min="8460" max="8460" width="14.81640625" style="57" customWidth="1"/>
    <col min="8461" max="8461" width="1.453125" style="57" customWidth="1"/>
    <col min="8462" max="8462" width="10.1796875" style="57" bestFit="1" customWidth="1"/>
    <col min="8463" max="8463" width="1.453125" style="57" customWidth="1"/>
    <col min="8464" max="8464" width="14.6328125" style="57" customWidth="1"/>
    <col min="8465" max="8705" width="9.1796875" style="57"/>
    <col min="8706" max="8706" width="48.36328125" style="57" customWidth="1"/>
    <col min="8707" max="8707" width="7" style="57" customWidth="1"/>
    <col min="8708" max="8708" width="13.81640625" style="57" customWidth="1"/>
    <col min="8709" max="8709" width="1.453125" style="57" customWidth="1"/>
    <col min="8710" max="8710" width="13.90625" style="57" customWidth="1"/>
    <col min="8711" max="8711" width="1.453125" style="57" customWidth="1"/>
    <col min="8712" max="8712" width="14.453125" style="57" customWidth="1"/>
    <col min="8713" max="8713" width="1.453125" style="57" customWidth="1"/>
    <col min="8714" max="8714" width="14.453125" style="57" customWidth="1"/>
    <col min="8715" max="8715" width="1.453125" style="57" customWidth="1"/>
    <col min="8716" max="8716" width="14.81640625" style="57" customWidth="1"/>
    <col min="8717" max="8717" width="1.453125" style="57" customWidth="1"/>
    <col min="8718" max="8718" width="10.1796875" style="57" bestFit="1" customWidth="1"/>
    <col min="8719" max="8719" width="1.453125" style="57" customWidth="1"/>
    <col min="8720" max="8720" width="14.6328125" style="57" customWidth="1"/>
    <col min="8721" max="8961" width="9.1796875" style="57"/>
    <col min="8962" max="8962" width="48.36328125" style="57" customWidth="1"/>
    <col min="8963" max="8963" width="7" style="57" customWidth="1"/>
    <col min="8964" max="8964" width="13.81640625" style="57" customWidth="1"/>
    <col min="8965" max="8965" width="1.453125" style="57" customWidth="1"/>
    <col min="8966" max="8966" width="13.90625" style="57" customWidth="1"/>
    <col min="8967" max="8967" width="1.453125" style="57" customWidth="1"/>
    <col min="8968" max="8968" width="14.453125" style="57" customWidth="1"/>
    <col min="8969" max="8969" width="1.453125" style="57" customWidth="1"/>
    <col min="8970" max="8970" width="14.453125" style="57" customWidth="1"/>
    <col min="8971" max="8971" width="1.453125" style="57" customWidth="1"/>
    <col min="8972" max="8972" width="14.81640625" style="57" customWidth="1"/>
    <col min="8973" max="8973" width="1.453125" style="57" customWidth="1"/>
    <col min="8974" max="8974" width="10.1796875" style="57" bestFit="1" customWidth="1"/>
    <col min="8975" max="8975" width="1.453125" style="57" customWidth="1"/>
    <col min="8976" max="8976" width="14.6328125" style="57" customWidth="1"/>
    <col min="8977" max="9217" width="9.1796875" style="57"/>
    <col min="9218" max="9218" width="48.36328125" style="57" customWidth="1"/>
    <col min="9219" max="9219" width="7" style="57" customWidth="1"/>
    <col min="9220" max="9220" width="13.81640625" style="57" customWidth="1"/>
    <col min="9221" max="9221" width="1.453125" style="57" customWidth="1"/>
    <col min="9222" max="9222" width="13.90625" style="57" customWidth="1"/>
    <col min="9223" max="9223" width="1.453125" style="57" customWidth="1"/>
    <col min="9224" max="9224" width="14.453125" style="57" customWidth="1"/>
    <col min="9225" max="9225" width="1.453125" style="57" customWidth="1"/>
    <col min="9226" max="9226" width="14.453125" style="57" customWidth="1"/>
    <col min="9227" max="9227" width="1.453125" style="57" customWidth="1"/>
    <col min="9228" max="9228" width="14.81640625" style="57" customWidth="1"/>
    <col min="9229" max="9229" width="1.453125" style="57" customWidth="1"/>
    <col min="9230" max="9230" width="10.1796875" style="57" bestFit="1" customWidth="1"/>
    <col min="9231" max="9231" width="1.453125" style="57" customWidth="1"/>
    <col min="9232" max="9232" width="14.6328125" style="57" customWidth="1"/>
    <col min="9233" max="9473" width="9.1796875" style="57"/>
    <col min="9474" max="9474" width="48.36328125" style="57" customWidth="1"/>
    <col min="9475" max="9475" width="7" style="57" customWidth="1"/>
    <col min="9476" max="9476" width="13.81640625" style="57" customWidth="1"/>
    <col min="9477" max="9477" width="1.453125" style="57" customWidth="1"/>
    <col min="9478" max="9478" width="13.90625" style="57" customWidth="1"/>
    <col min="9479" max="9479" width="1.453125" style="57" customWidth="1"/>
    <col min="9480" max="9480" width="14.453125" style="57" customWidth="1"/>
    <col min="9481" max="9481" width="1.453125" style="57" customWidth="1"/>
    <col min="9482" max="9482" width="14.453125" style="57" customWidth="1"/>
    <col min="9483" max="9483" width="1.453125" style="57" customWidth="1"/>
    <col min="9484" max="9484" width="14.81640625" style="57" customWidth="1"/>
    <col min="9485" max="9485" width="1.453125" style="57" customWidth="1"/>
    <col min="9486" max="9486" width="10.1796875" style="57" bestFit="1" customWidth="1"/>
    <col min="9487" max="9487" width="1.453125" style="57" customWidth="1"/>
    <col min="9488" max="9488" width="14.6328125" style="57" customWidth="1"/>
    <col min="9489" max="9729" width="9.1796875" style="57"/>
    <col min="9730" max="9730" width="48.36328125" style="57" customWidth="1"/>
    <col min="9731" max="9731" width="7" style="57" customWidth="1"/>
    <col min="9732" max="9732" width="13.81640625" style="57" customWidth="1"/>
    <col min="9733" max="9733" width="1.453125" style="57" customWidth="1"/>
    <col min="9734" max="9734" width="13.90625" style="57" customWidth="1"/>
    <col min="9735" max="9735" width="1.453125" style="57" customWidth="1"/>
    <col min="9736" max="9736" width="14.453125" style="57" customWidth="1"/>
    <col min="9737" max="9737" width="1.453125" style="57" customWidth="1"/>
    <col min="9738" max="9738" width="14.453125" style="57" customWidth="1"/>
    <col min="9739" max="9739" width="1.453125" style="57" customWidth="1"/>
    <col min="9740" max="9740" width="14.81640625" style="57" customWidth="1"/>
    <col min="9741" max="9741" width="1.453125" style="57" customWidth="1"/>
    <col min="9742" max="9742" width="10.1796875" style="57" bestFit="1" customWidth="1"/>
    <col min="9743" max="9743" width="1.453125" style="57" customWidth="1"/>
    <col min="9744" max="9744" width="14.6328125" style="57" customWidth="1"/>
    <col min="9745" max="9985" width="9.1796875" style="57"/>
    <col min="9986" max="9986" width="48.36328125" style="57" customWidth="1"/>
    <col min="9987" max="9987" width="7" style="57" customWidth="1"/>
    <col min="9988" max="9988" width="13.81640625" style="57" customWidth="1"/>
    <col min="9989" max="9989" width="1.453125" style="57" customWidth="1"/>
    <col min="9990" max="9990" width="13.90625" style="57" customWidth="1"/>
    <col min="9991" max="9991" width="1.453125" style="57" customWidth="1"/>
    <col min="9992" max="9992" width="14.453125" style="57" customWidth="1"/>
    <col min="9993" max="9993" width="1.453125" style="57" customWidth="1"/>
    <col min="9994" max="9994" width="14.453125" style="57" customWidth="1"/>
    <col min="9995" max="9995" width="1.453125" style="57" customWidth="1"/>
    <col min="9996" max="9996" width="14.81640625" style="57" customWidth="1"/>
    <col min="9997" max="9997" width="1.453125" style="57" customWidth="1"/>
    <col min="9998" max="9998" width="10.1796875" style="57" bestFit="1" customWidth="1"/>
    <col min="9999" max="9999" width="1.453125" style="57" customWidth="1"/>
    <col min="10000" max="10000" width="14.6328125" style="57" customWidth="1"/>
    <col min="10001" max="10241" width="9.1796875" style="57"/>
    <col min="10242" max="10242" width="48.36328125" style="57" customWidth="1"/>
    <col min="10243" max="10243" width="7" style="57" customWidth="1"/>
    <col min="10244" max="10244" width="13.81640625" style="57" customWidth="1"/>
    <col min="10245" max="10245" width="1.453125" style="57" customWidth="1"/>
    <col min="10246" max="10246" width="13.90625" style="57" customWidth="1"/>
    <col min="10247" max="10247" width="1.453125" style="57" customWidth="1"/>
    <col min="10248" max="10248" width="14.453125" style="57" customWidth="1"/>
    <col min="10249" max="10249" width="1.453125" style="57" customWidth="1"/>
    <col min="10250" max="10250" width="14.453125" style="57" customWidth="1"/>
    <col min="10251" max="10251" width="1.453125" style="57" customWidth="1"/>
    <col min="10252" max="10252" width="14.81640625" style="57" customWidth="1"/>
    <col min="10253" max="10253" width="1.453125" style="57" customWidth="1"/>
    <col min="10254" max="10254" width="10.1796875" style="57" bestFit="1" customWidth="1"/>
    <col min="10255" max="10255" width="1.453125" style="57" customWidth="1"/>
    <col min="10256" max="10256" width="14.6328125" style="57" customWidth="1"/>
    <col min="10257" max="10497" width="9.1796875" style="57"/>
    <col min="10498" max="10498" width="48.36328125" style="57" customWidth="1"/>
    <col min="10499" max="10499" width="7" style="57" customWidth="1"/>
    <col min="10500" max="10500" width="13.81640625" style="57" customWidth="1"/>
    <col min="10501" max="10501" width="1.453125" style="57" customWidth="1"/>
    <col min="10502" max="10502" width="13.90625" style="57" customWidth="1"/>
    <col min="10503" max="10503" width="1.453125" style="57" customWidth="1"/>
    <col min="10504" max="10504" width="14.453125" style="57" customWidth="1"/>
    <col min="10505" max="10505" width="1.453125" style="57" customWidth="1"/>
    <col min="10506" max="10506" width="14.453125" style="57" customWidth="1"/>
    <col min="10507" max="10507" width="1.453125" style="57" customWidth="1"/>
    <col min="10508" max="10508" width="14.81640625" style="57" customWidth="1"/>
    <col min="10509" max="10509" width="1.453125" style="57" customWidth="1"/>
    <col min="10510" max="10510" width="10.1796875" style="57" bestFit="1" customWidth="1"/>
    <col min="10511" max="10511" width="1.453125" style="57" customWidth="1"/>
    <col min="10512" max="10512" width="14.6328125" style="57" customWidth="1"/>
    <col min="10513" max="10753" width="9.1796875" style="57"/>
    <col min="10754" max="10754" width="48.36328125" style="57" customWidth="1"/>
    <col min="10755" max="10755" width="7" style="57" customWidth="1"/>
    <col min="10756" max="10756" width="13.81640625" style="57" customWidth="1"/>
    <col min="10757" max="10757" width="1.453125" style="57" customWidth="1"/>
    <col min="10758" max="10758" width="13.90625" style="57" customWidth="1"/>
    <col min="10759" max="10759" width="1.453125" style="57" customWidth="1"/>
    <col min="10760" max="10760" width="14.453125" style="57" customWidth="1"/>
    <col min="10761" max="10761" width="1.453125" style="57" customWidth="1"/>
    <col min="10762" max="10762" width="14.453125" style="57" customWidth="1"/>
    <col min="10763" max="10763" width="1.453125" style="57" customWidth="1"/>
    <col min="10764" max="10764" width="14.81640625" style="57" customWidth="1"/>
    <col min="10765" max="10765" width="1.453125" style="57" customWidth="1"/>
    <col min="10766" max="10766" width="10.1796875" style="57" bestFit="1" customWidth="1"/>
    <col min="10767" max="10767" width="1.453125" style="57" customWidth="1"/>
    <col min="10768" max="10768" width="14.6328125" style="57" customWidth="1"/>
    <col min="10769" max="11009" width="9.1796875" style="57"/>
    <col min="11010" max="11010" width="48.36328125" style="57" customWidth="1"/>
    <col min="11011" max="11011" width="7" style="57" customWidth="1"/>
    <col min="11012" max="11012" width="13.81640625" style="57" customWidth="1"/>
    <col min="11013" max="11013" width="1.453125" style="57" customWidth="1"/>
    <col min="11014" max="11014" width="13.90625" style="57" customWidth="1"/>
    <col min="11015" max="11015" width="1.453125" style="57" customWidth="1"/>
    <col min="11016" max="11016" width="14.453125" style="57" customWidth="1"/>
    <col min="11017" max="11017" width="1.453125" style="57" customWidth="1"/>
    <col min="11018" max="11018" width="14.453125" style="57" customWidth="1"/>
    <col min="11019" max="11019" width="1.453125" style="57" customWidth="1"/>
    <col min="11020" max="11020" width="14.81640625" style="57" customWidth="1"/>
    <col min="11021" max="11021" width="1.453125" style="57" customWidth="1"/>
    <col min="11022" max="11022" width="10.1796875" style="57" bestFit="1" customWidth="1"/>
    <col min="11023" max="11023" width="1.453125" style="57" customWidth="1"/>
    <col min="11024" max="11024" width="14.6328125" style="57" customWidth="1"/>
    <col min="11025" max="11265" width="9.1796875" style="57"/>
    <col min="11266" max="11266" width="48.36328125" style="57" customWidth="1"/>
    <col min="11267" max="11267" width="7" style="57" customWidth="1"/>
    <col min="11268" max="11268" width="13.81640625" style="57" customWidth="1"/>
    <col min="11269" max="11269" width="1.453125" style="57" customWidth="1"/>
    <col min="11270" max="11270" width="13.90625" style="57" customWidth="1"/>
    <col min="11271" max="11271" width="1.453125" style="57" customWidth="1"/>
    <col min="11272" max="11272" width="14.453125" style="57" customWidth="1"/>
    <col min="11273" max="11273" width="1.453125" style="57" customWidth="1"/>
    <col min="11274" max="11274" width="14.453125" style="57" customWidth="1"/>
    <col min="11275" max="11275" width="1.453125" style="57" customWidth="1"/>
    <col min="11276" max="11276" width="14.81640625" style="57" customWidth="1"/>
    <col min="11277" max="11277" width="1.453125" style="57" customWidth="1"/>
    <col min="11278" max="11278" width="10.1796875" style="57" bestFit="1" customWidth="1"/>
    <col min="11279" max="11279" width="1.453125" style="57" customWidth="1"/>
    <col min="11280" max="11280" width="14.6328125" style="57" customWidth="1"/>
    <col min="11281" max="11521" width="9.1796875" style="57"/>
    <col min="11522" max="11522" width="48.36328125" style="57" customWidth="1"/>
    <col min="11523" max="11523" width="7" style="57" customWidth="1"/>
    <col min="11524" max="11524" width="13.81640625" style="57" customWidth="1"/>
    <col min="11525" max="11525" width="1.453125" style="57" customWidth="1"/>
    <col min="11526" max="11526" width="13.90625" style="57" customWidth="1"/>
    <col min="11527" max="11527" width="1.453125" style="57" customWidth="1"/>
    <col min="11528" max="11528" width="14.453125" style="57" customWidth="1"/>
    <col min="11529" max="11529" width="1.453125" style="57" customWidth="1"/>
    <col min="11530" max="11530" width="14.453125" style="57" customWidth="1"/>
    <col min="11531" max="11531" width="1.453125" style="57" customWidth="1"/>
    <col min="11532" max="11532" width="14.81640625" style="57" customWidth="1"/>
    <col min="11533" max="11533" width="1.453125" style="57" customWidth="1"/>
    <col min="11534" max="11534" width="10.1796875" style="57" bestFit="1" customWidth="1"/>
    <col min="11535" max="11535" width="1.453125" style="57" customWidth="1"/>
    <col min="11536" max="11536" width="14.6328125" style="57" customWidth="1"/>
    <col min="11537" max="11777" width="9.1796875" style="57"/>
    <col min="11778" max="11778" width="48.36328125" style="57" customWidth="1"/>
    <col min="11779" max="11779" width="7" style="57" customWidth="1"/>
    <col min="11780" max="11780" width="13.81640625" style="57" customWidth="1"/>
    <col min="11781" max="11781" width="1.453125" style="57" customWidth="1"/>
    <col min="11782" max="11782" width="13.90625" style="57" customWidth="1"/>
    <col min="11783" max="11783" width="1.453125" style="57" customWidth="1"/>
    <col min="11784" max="11784" width="14.453125" style="57" customWidth="1"/>
    <col min="11785" max="11785" width="1.453125" style="57" customWidth="1"/>
    <col min="11786" max="11786" width="14.453125" style="57" customWidth="1"/>
    <col min="11787" max="11787" width="1.453125" style="57" customWidth="1"/>
    <col min="11788" max="11788" width="14.81640625" style="57" customWidth="1"/>
    <col min="11789" max="11789" width="1.453125" style="57" customWidth="1"/>
    <col min="11790" max="11790" width="10.1796875" style="57" bestFit="1" customWidth="1"/>
    <col min="11791" max="11791" width="1.453125" style="57" customWidth="1"/>
    <col min="11792" max="11792" width="14.6328125" style="57" customWidth="1"/>
    <col min="11793" max="12033" width="9.1796875" style="57"/>
    <col min="12034" max="12034" width="48.36328125" style="57" customWidth="1"/>
    <col min="12035" max="12035" width="7" style="57" customWidth="1"/>
    <col min="12036" max="12036" width="13.81640625" style="57" customWidth="1"/>
    <col min="12037" max="12037" width="1.453125" style="57" customWidth="1"/>
    <col min="12038" max="12038" width="13.90625" style="57" customWidth="1"/>
    <col min="12039" max="12039" width="1.453125" style="57" customWidth="1"/>
    <col min="12040" max="12040" width="14.453125" style="57" customWidth="1"/>
    <col min="12041" max="12041" width="1.453125" style="57" customWidth="1"/>
    <col min="12042" max="12042" width="14.453125" style="57" customWidth="1"/>
    <col min="12043" max="12043" width="1.453125" style="57" customWidth="1"/>
    <col min="12044" max="12044" width="14.81640625" style="57" customWidth="1"/>
    <col min="12045" max="12045" width="1.453125" style="57" customWidth="1"/>
    <col min="12046" max="12046" width="10.1796875" style="57" bestFit="1" customWidth="1"/>
    <col min="12047" max="12047" width="1.453125" style="57" customWidth="1"/>
    <col min="12048" max="12048" width="14.6328125" style="57" customWidth="1"/>
    <col min="12049" max="12289" width="9.1796875" style="57"/>
    <col min="12290" max="12290" width="48.36328125" style="57" customWidth="1"/>
    <col min="12291" max="12291" width="7" style="57" customWidth="1"/>
    <col min="12292" max="12292" width="13.81640625" style="57" customWidth="1"/>
    <col min="12293" max="12293" width="1.453125" style="57" customWidth="1"/>
    <col min="12294" max="12294" width="13.90625" style="57" customWidth="1"/>
    <col min="12295" max="12295" width="1.453125" style="57" customWidth="1"/>
    <col min="12296" max="12296" width="14.453125" style="57" customWidth="1"/>
    <col min="12297" max="12297" width="1.453125" style="57" customWidth="1"/>
    <col min="12298" max="12298" width="14.453125" style="57" customWidth="1"/>
    <col min="12299" max="12299" width="1.453125" style="57" customWidth="1"/>
    <col min="12300" max="12300" width="14.81640625" style="57" customWidth="1"/>
    <col min="12301" max="12301" width="1.453125" style="57" customWidth="1"/>
    <col min="12302" max="12302" width="10.1796875" style="57" bestFit="1" customWidth="1"/>
    <col min="12303" max="12303" width="1.453125" style="57" customWidth="1"/>
    <col min="12304" max="12304" width="14.6328125" style="57" customWidth="1"/>
    <col min="12305" max="12545" width="9.1796875" style="57"/>
    <col min="12546" max="12546" width="48.36328125" style="57" customWidth="1"/>
    <col min="12547" max="12547" width="7" style="57" customWidth="1"/>
    <col min="12548" max="12548" width="13.81640625" style="57" customWidth="1"/>
    <col min="12549" max="12549" width="1.453125" style="57" customWidth="1"/>
    <col min="12550" max="12550" width="13.90625" style="57" customWidth="1"/>
    <col min="12551" max="12551" width="1.453125" style="57" customWidth="1"/>
    <col min="12552" max="12552" width="14.453125" style="57" customWidth="1"/>
    <col min="12553" max="12553" width="1.453125" style="57" customWidth="1"/>
    <col min="12554" max="12554" width="14.453125" style="57" customWidth="1"/>
    <col min="12555" max="12555" width="1.453125" style="57" customWidth="1"/>
    <col min="12556" max="12556" width="14.81640625" style="57" customWidth="1"/>
    <col min="12557" max="12557" width="1.453125" style="57" customWidth="1"/>
    <col min="12558" max="12558" width="10.1796875" style="57" bestFit="1" customWidth="1"/>
    <col min="12559" max="12559" width="1.453125" style="57" customWidth="1"/>
    <col min="12560" max="12560" width="14.6328125" style="57" customWidth="1"/>
    <col min="12561" max="12801" width="9.1796875" style="57"/>
    <col min="12802" max="12802" width="48.36328125" style="57" customWidth="1"/>
    <col min="12803" max="12803" width="7" style="57" customWidth="1"/>
    <col min="12804" max="12804" width="13.81640625" style="57" customWidth="1"/>
    <col min="12805" max="12805" width="1.453125" style="57" customWidth="1"/>
    <col min="12806" max="12806" width="13.90625" style="57" customWidth="1"/>
    <col min="12807" max="12807" width="1.453125" style="57" customWidth="1"/>
    <col min="12808" max="12808" width="14.453125" style="57" customWidth="1"/>
    <col min="12809" max="12809" width="1.453125" style="57" customWidth="1"/>
    <col min="12810" max="12810" width="14.453125" style="57" customWidth="1"/>
    <col min="12811" max="12811" width="1.453125" style="57" customWidth="1"/>
    <col min="12812" max="12812" width="14.81640625" style="57" customWidth="1"/>
    <col min="12813" max="12813" width="1.453125" style="57" customWidth="1"/>
    <col min="12814" max="12814" width="10.1796875" style="57" bestFit="1" customWidth="1"/>
    <col min="12815" max="12815" width="1.453125" style="57" customWidth="1"/>
    <col min="12816" max="12816" width="14.6328125" style="57" customWidth="1"/>
    <col min="12817" max="13057" width="9.1796875" style="57"/>
    <col min="13058" max="13058" width="48.36328125" style="57" customWidth="1"/>
    <col min="13059" max="13059" width="7" style="57" customWidth="1"/>
    <col min="13060" max="13060" width="13.81640625" style="57" customWidth="1"/>
    <col min="13061" max="13061" width="1.453125" style="57" customWidth="1"/>
    <col min="13062" max="13062" width="13.90625" style="57" customWidth="1"/>
    <col min="13063" max="13063" width="1.453125" style="57" customWidth="1"/>
    <col min="13064" max="13064" width="14.453125" style="57" customWidth="1"/>
    <col min="13065" max="13065" width="1.453125" style="57" customWidth="1"/>
    <col min="13066" max="13066" width="14.453125" style="57" customWidth="1"/>
    <col min="13067" max="13067" width="1.453125" style="57" customWidth="1"/>
    <col min="13068" max="13068" width="14.81640625" style="57" customWidth="1"/>
    <col min="13069" max="13069" width="1.453125" style="57" customWidth="1"/>
    <col min="13070" max="13070" width="10.1796875" style="57" bestFit="1" customWidth="1"/>
    <col min="13071" max="13071" width="1.453125" style="57" customWidth="1"/>
    <col min="13072" max="13072" width="14.6328125" style="57" customWidth="1"/>
    <col min="13073" max="13313" width="9.1796875" style="57"/>
    <col min="13314" max="13314" width="48.36328125" style="57" customWidth="1"/>
    <col min="13315" max="13315" width="7" style="57" customWidth="1"/>
    <col min="13316" max="13316" width="13.81640625" style="57" customWidth="1"/>
    <col min="13317" max="13317" width="1.453125" style="57" customWidth="1"/>
    <col min="13318" max="13318" width="13.90625" style="57" customWidth="1"/>
    <col min="13319" max="13319" width="1.453125" style="57" customWidth="1"/>
    <col min="13320" max="13320" width="14.453125" style="57" customWidth="1"/>
    <col min="13321" max="13321" width="1.453125" style="57" customWidth="1"/>
    <col min="13322" max="13322" width="14.453125" style="57" customWidth="1"/>
    <col min="13323" max="13323" width="1.453125" style="57" customWidth="1"/>
    <col min="13324" max="13324" width="14.81640625" style="57" customWidth="1"/>
    <col min="13325" max="13325" width="1.453125" style="57" customWidth="1"/>
    <col min="13326" max="13326" width="10.1796875" style="57" bestFit="1" customWidth="1"/>
    <col min="13327" max="13327" width="1.453125" style="57" customWidth="1"/>
    <col min="13328" max="13328" width="14.6328125" style="57" customWidth="1"/>
    <col min="13329" max="13569" width="9.1796875" style="57"/>
    <col min="13570" max="13570" width="48.36328125" style="57" customWidth="1"/>
    <col min="13571" max="13571" width="7" style="57" customWidth="1"/>
    <col min="13572" max="13572" width="13.81640625" style="57" customWidth="1"/>
    <col min="13573" max="13573" width="1.453125" style="57" customWidth="1"/>
    <col min="13574" max="13574" width="13.90625" style="57" customWidth="1"/>
    <col min="13575" max="13575" width="1.453125" style="57" customWidth="1"/>
    <col min="13576" max="13576" width="14.453125" style="57" customWidth="1"/>
    <col min="13577" max="13577" width="1.453125" style="57" customWidth="1"/>
    <col min="13578" max="13578" width="14.453125" style="57" customWidth="1"/>
    <col min="13579" max="13579" width="1.453125" style="57" customWidth="1"/>
    <col min="13580" max="13580" width="14.81640625" style="57" customWidth="1"/>
    <col min="13581" max="13581" width="1.453125" style="57" customWidth="1"/>
    <col min="13582" max="13582" width="10.1796875" style="57" bestFit="1" customWidth="1"/>
    <col min="13583" max="13583" width="1.453125" style="57" customWidth="1"/>
    <col min="13584" max="13584" width="14.6328125" style="57" customWidth="1"/>
    <col min="13585" max="13825" width="9.1796875" style="57"/>
    <col min="13826" max="13826" width="48.36328125" style="57" customWidth="1"/>
    <col min="13827" max="13827" width="7" style="57" customWidth="1"/>
    <col min="13828" max="13828" width="13.81640625" style="57" customWidth="1"/>
    <col min="13829" max="13829" width="1.453125" style="57" customWidth="1"/>
    <col min="13830" max="13830" width="13.90625" style="57" customWidth="1"/>
    <col min="13831" max="13831" width="1.453125" style="57" customWidth="1"/>
    <col min="13832" max="13832" width="14.453125" style="57" customWidth="1"/>
    <col min="13833" max="13833" width="1.453125" style="57" customWidth="1"/>
    <col min="13834" max="13834" width="14.453125" style="57" customWidth="1"/>
    <col min="13835" max="13835" width="1.453125" style="57" customWidth="1"/>
    <col min="13836" max="13836" width="14.81640625" style="57" customWidth="1"/>
    <col min="13837" max="13837" width="1.453125" style="57" customWidth="1"/>
    <col min="13838" max="13838" width="10.1796875" style="57" bestFit="1" customWidth="1"/>
    <col min="13839" max="13839" width="1.453125" style="57" customWidth="1"/>
    <col min="13840" max="13840" width="14.6328125" style="57" customWidth="1"/>
    <col min="13841" max="14081" width="9.1796875" style="57"/>
    <col min="14082" max="14082" width="48.36328125" style="57" customWidth="1"/>
    <col min="14083" max="14083" width="7" style="57" customWidth="1"/>
    <col min="14084" max="14084" width="13.81640625" style="57" customWidth="1"/>
    <col min="14085" max="14085" width="1.453125" style="57" customWidth="1"/>
    <col min="14086" max="14086" width="13.90625" style="57" customWidth="1"/>
    <col min="14087" max="14087" width="1.453125" style="57" customWidth="1"/>
    <col min="14088" max="14088" width="14.453125" style="57" customWidth="1"/>
    <col min="14089" max="14089" width="1.453125" style="57" customWidth="1"/>
    <col min="14090" max="14090" width="14.453125" style="57" customWidth="1"/>
    <col min="14091" max="14091" width="1.453125" style="57" customWidth="1"/>
    <col min="14092" max="14092" width="14.81640625" style="57" customWidth="1"/>
    <col min="14093" max="14093" width="1.453125" style="57" customWidth="1"/>
    <col min="14094" max="14094" width="10.1796875" style="57" bestFit="1" customWidth="1"/>
    <col min="14095" max="14095" width="1.453125" style="57" customWidth="1"/>
    <col min="14096" max="14096" width="14.6328125" style="57" customWidth="1"/>
    <col min="14097" max="14337" width="9.1796875" style="57"/>
    <col min="14338" max="14338" width="48.36328125" style="57" customWidth="1"/>
    <col min="14339" max="14339" width="7" style="57" customWidth="1"/>
    <col min="14340" max="14340" width="13.81640625" style="57" customWidth="1"/>
    <col min="14341" max="14341" width="1.453125" style="57" customWidth="1"/>
    <col min="14342" max="14342" width="13.90625" style="57" customWidth="1"/>
    <col min="14343" max="14343" width="1.453125" style="57" customWidth="1"/>
    <col min="14344" max="14344" width="14.453125" style="57" customWidth="1"/>
    <col min="14345" max="14345" width="1.453125" style="57" customWidth="1"/>
    <col min="14346" max="14346" width="14.453125" style="57" customWidth="1"/>
    <col min="14347" max="14347" width="1.453125" style="57" customWidth="1"/>
    <col min="14348" max="14348" width="14.81640625" style="57" customWidth="1"/>
    <col min="14349" max="14349" width="1.453125" style="57" customWidth="1"/>
    <col min="14350" max="14350" width="10.1796875" style="57" bestFit="1" customWidth="1"/>
    <col min="14351" max="14351" width="1.453125" style="57" customWidth="1"/>
    <col min="14352" max="14352" width="14.6328125" style="57" customWidth="1"/>
    <col min="14353" max="14593" width="9.1796875" style="57"/>
    <col min="14594" max="14594" width="48.36328125" style="57" customWidth="1"/>
    <col min="14595" max="14595" width="7" style="57" customWidth="1"/>
    <col min="14596" max="14596" width="13.81640625" style="57" customWidth="1"/>
    <col min="14597" max="14597" width="1.453125" style="57" customWidth="1"/>
    <col min="14598" max="14598" width="13.90625" style="57" customWidth="1"/>
    <col min="14599" max="14599" width="1.453125" style="57" customWidth="1"/>
    <col min="14600" max="14600" width="14.453125" style="57" customWidth="1"/>
    <col min="14601" max="14601" width="1.453125" style="57" customWidth="1"/>
    <col min="14602" max="14602" width="14.453125" style="57" customWidth="1"/>
    <col min="14603" max="14603" width="1.453125" style="57" customWidth="1"/>
    <col min="14604" max="14604" width="14.81640625" style="57" customWidth="1"/>
    <col min="14605" max="14605" width="1.453125" style="57" customWidth="1"/>
    <col min="14606" max="14606" width="10.1796875" style="57" bestFit="1" customWidth="1"/>
    <col min="14607" max="14607" width="1.453125" style="57" customWidth="1"/>
    <col min="14608" max="14608" width="14.6328125" style="57" customWidth="1"/>
    <col min="14609" max="14849" width="9.1796875" style="57"/>
    <col min="14850" max="14850" width="48.36328125" style="57" customWidth="1"/>
    <col min="14851" max="14851" width="7" style="57" customWidth="1"/>
    <col min="14852" max="14852" width="13.81640625" style="57" customWidth="1"/>
    <col min="14853" max="14853" width="1.453125" style="57" customWidth="1"/>
    <col min="14854" max="14854" width="13.90625" style="57" customWidth="1"/>
    <col min="14855" max="14855" width="1.453125" style="57" customWidth="1"/>
    <col min="14856" max="14856" width="14.453125" style="57" customWidth="1"/>
    <col min="14857" max="14857" width="1.453125" style="57" customWidth="1"/>
    <col min="14858" max="14858" width="14.453125" style="57" customWidth="1"/>
    <col min="14859" max="14859" width="1.453125" style="57" customWidth="1"/>
    <col min="14860" max="14860" width="14.81640625" style="57" customWidth="1"/>
    <col min="14861" max="14861" width="1.453125" style="57" customWidth="1"/>
    <col min="14862" max="14862" width="10.1796875" style="57" bestFit="1" customWidth="1"/>
    <col min="14863" max="14863" width="1.453125" style="57" customWidth="1"/>
    <col min="14864" max="14864" width="14.6328125" style="57" customWidth="1"/>
    <col min="14865" max="15105" width="9.1796875" style="57"/>
    <col min="15106" max="15106" width="48.36328125" style="57" customWidth="1"/>
    <col min="15107" max="15107" width="7" style="57" customWidth="1"/>
    <col min="15108" max="15108" width="13.81640625" style="57" customWidth="1"/>
    <col min="15109" max="15109" width="1.453125" style="57" customWidth="1"/>
    <col min="15110" max="15110" width="13.90625" style="57" customWidth="1"/>
    <col min="15111" max="15111" width="1.453125" style="57" customWidth="1"/>
    <col min="15112" max="15112" width="14.453125" style="57" customWidth="1"/>
    <col min="15113" max="15113" width="1.453125" style="57" customWidth="1"/>
    <col min="15114" max="15114" width="14.453125" style="57" customWidth="1"/>
    <col min="15115" max="15115" width="1.453125" style="57" customWidth="1"/>
    <col min="15116" max="15116" width="14.81640625" style="57" customWidth="1"/>
    <col min="15117" max="15117" width="1.453125" style="57" customWidth="1"/>
    <col min="15118" max="15118" width="10.1796875" style="57" bestFit="1" customWidth="1"/>
    <col min="15119" max="15119" width="1.453125" style="57" customWidth="1"/>
    <col min="15120" max="15120" width="14.6328125" style="57" customWidth="1"/>
    <col min="15121" max="15361" width="9.1796875" style="57"/>
    <col min="15362" max="15362" width="48.36328125" style="57" customWidth="1"/>
    <col min="15363" max="15363" width="7" style="57" customWidth="1"/>
    <col min="15364" max="15364" width="13.81640625" style="57" customWidth="1"/>
    <col min="15365" max="15365" width="1.453125" style="57" customWidth="1"/>
    <col min="15366" max="15366" width="13.90625" style="57" customWidth="1"/>
    <col min="15367" max="15367" width="1.453125" style="57" customWidth="1"/>
    <col min="15368" max="15368" width="14.453125" style="57" customWidth="1"/>
    <col min="15369" max="15369" width="1.453125" style="57" customWidth="1"/>
    <col min="15370" max="15370" width="14.453125" style="57" customWidth="1"/>
    <col min="15371" max="15371" width="1.453125" style="57" customWidth="1"/>
    <col min="15372" max="15372" width="14.81640625" style="57" customWidth="1"/>
    <col min="15373" max="15373" width="1.453125" style="57" customWidth="1"/>
    <col min="15374" max="15374" width="10.1796875" style="57" bestFit="1" customWidth="1"/>
    <col min="15375" max="15375" width="1.453125" style="57" customWidth="1"/>
    <col min="15376" max="15376" width="14.6328125" style="57" customWidth="1"/>
    <col min="15377" max="15617" width="9.1796875" style="57"/>
    <col min="15618" max="15618" width="48.36328125" style="57" customWidth="1"/>
    <col min="15619" max="15619" width="7" style="57" customWidth="1"/>
    <col min="15620" max="15620" width="13.81640625" style="57" customWidth="1"/>
    <col min="15621" max="15621" width="1.453125" style="57" customWidth="1"/>
    <col min="15622" max="15622" width="13.90625" style="57" customWidth="1"/>
    <col min="15623" max="15623" width="1.453125" style="57" customWidth="1"/>
    <col min="15624" max="15624" width="14.453125" style="57" customWidth="1"/>
    <col min="15625" max="15625" width="1.453125" style="57" customWidth="1"/>
    <col min="15626" max="15626" width="14.453125" style="57" customWidth="1"/>
    <col min="15627" max="15627" width="1.453125" style="57" customWidth="1"/>
    <col min="15628" max="15628" width="14.81640625" style="57" customWidth="1"/>
    <col min="15629" max="15629" width="1.453125" style="57" customWidth="1"/>
    <col min="15630" max="15630" width="10.1796875" style="57" bestFit="1" customWidth="1"/>
    <col min="15631" max="15631" width="1.453125" style="57" customWidth="1"/>
    <col min="15632" max="15632" width="14.6328125" style="57" customWidth="1"/>
    <col min="15633" max="15873" width="9.1796875" style="57"/>
    <col min="15874" max="15874" width="48.36328125" style="57" customWidth="1"/>
    <col min="15875" max="15875" width="7" style="57" customWidth="1"/>
    <col min="15876" max="15876" width="13.81640625" style="57" customWidth="1"/>
    <col min="15877" max="15877" width="1.453125" style="57" customWidth="1"/>
    <col min="15878" max="15878" width="13.90625" style="57" customWidth="1"/>
    <col min="15879" max="15879" width="1.453125" style="57" customWidth="1"/>
    <col min="15880" max="15880" width="14.453125" style="57" customWidth="1"/>
    <col min="15881" max="15881" width="1.453125" style="57" customWidth="1"/>
    <col min="15882" max="15882" width="14.453125" style="57" customWidth="1"/>
    <col min="15883" max="15883" width="1.453125" style="57" customWidth="1"/>
    <col min="15884" max="15884" width="14.81640625" style="57" customWidth="1"/>
    <col min="15885" max="15885" width="1.453125" style="57" customWidth="1"/>
    <col min="15886" max="15886" width="10.1796875" style="57" bestFit="1" customWidth="1"/>
    <col min="15887" max="15887" width="1.453125" style="57" customWidth="1"/>
    <col min="15888" max="15888" width="14.6328125" style="57" customWidth="1"/>
    <col min="15889" max="16129" width="9.1796875" style="57"/>
    <col min="16130" max="16130" width="48.36328125" style="57" customWidth="1"/>
    <col min="16131" max="16131" width="7" style="57" customWidth="1"/>
    <col min="16132" max="16132" width="13.81640625" style="57" customWidth="1"/>
    <col min="16133" max="16133" width="1.453125" style="57" customWidth="1"/>
    <col min="16134" max="16134" width="13.90625" style="57" customWidth="1"/>
    <col min="16135" max="16135" width="1.453125" style="57" customWidth="1"/>
    <col min="16136" max="16136" width="14.453125" style="57" customWidth="1"/>
    <col min="16137" max="16137" width="1.453125" style="57" customWidth="1"/>
    <col min="16138" max="16138" width="14.453125" style="57" customWidth="1"/>
    <col min="16139" max="16139" width="1.453125" style="57" customWidth="1"/>
    <col min="16140" max="16140" width="14.81640625" style="57" customWidth="1"/>
    <col min="16141" max="16141" width="1.453125" style="57" customWidth="1"/>
    <col min="16142" max="16142" width="10.1796875" style="57" bestFit="1" customWidth="1"/>
    <col min="16143" max="16143" width="1.453125" style="57" customWidth="1"/>
    <col min="16144" max="16144" width="14.6328125" style="57" customWidth="1"/>
    <col min="16145" max="16384" width="9.1796875" style="57"/>
  </cols>
  <sheetData>
    <row r="1" spans="1:16" s="98" customFormat="1" ht="20.25" customHeight="1">
      <c r="A1" s="9" t="s">
        <v>58</v>
      </c>
      <c r="B1" s="12"/>
    </row>
    <row r="2" spans="1:16" s="44" customFormat="1" ht="20.25" customHeight="1">
      <c r="A2" s="100" t="s">
        <v>91</v>
      </c>
      <c r="B2" s="101"/>
    </row>
    <row r="3" spans="1:16" s="11" customFormat="1" ht="20.25" customHeight="1">
      <c r="A3" s="15"/>
      <c r="B3" s="15"/>
    </row>
    <row r="4" spans="1:16" s="11" customFormat="1" ht="19.5" customHeight="1">
      <c r="A4" s="23"/>
      <c r="B4" s="23"/>
      <c r="C4" s="23"/>
      <c r="D4" s="242" t="s">
        <v>101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s="11" customFormat="1" ht="19.5" customHeight="1">
      <c r="A5" s="23"/>
      <c r="B5" s="23"/>
      <c r="C5" s="24"/>
      <c r="D5" s="48"/>
      <c r="E5" s="24"/>
      <c r="F5" s="48"/>
      <c r="G5" s="24"/>
      <c r="H5" s="48"/>
      <c r="I5" s="24"/>
      <c r="J5" s="48"/>
      <c r="K5" s="24"/>
      <c r="L5" s="48"/>
      <c r="M5" s="241" t="s">
        <v>302</v>
      </c>
      <c r="N5" s="241"/>
      <c r="O5" s="241"/>
      <c r="P5" s="48"/>
    </row>
    <row r="6" spans="1:16" s="11" customFormat="1" ht="19.5" customHeight="1">
      <c r="A6" s="23"/>
      <c r="B6" s="23"/>
      <c r="C6" s="24"/>
      <c r="D6" s="48"/>
      <c r="E6" s="24"/>
      <c r="F6" s="48"/>
      <c r="G6" s="24"/>
      <c r="H6" s="244" t="s">
        <v>42</v>
      </c>
      <c r="I6" s="244"/>
      <c r="J6" s="244"/>
      <c r="K6" s="24"/>
      <c r="L6" s="48"/>
      <c r="M6" s="24"/>
      <c r="N6" s="107" t="s">
        <v>134</v>
      </c>
      <c r="O6" s="24"/>
      <c r="P6" s="48"/>
    </row>
    <row r="7" spans="1:16" s="11" customFormat="1" ht="19.5" customHeight="1">
      <c r="A7" s="111"/>
      <c r="B7" s="111"/>
      <c r="C7" s="24"/>
      <c r="D7" s="24" t="s">
        <v>9</v>
      </c>
      <c r="E7" s="24"/>
      <c r="F7" s="24" t="s">
        <v>75</v>
      </c>
      <c r="G7" s="24"/>
      <c r="H7" s="24"/>
      <c r="L7" s="24" t="s">
        <v>158</v>
      </c>
      <c r="M7" s="24"/>
      <c r="N7" s="24"/>
      <c r="O7" s="24"/>
    </row>
    <row r="8" spans="1:16" s="11" customFormat="1" ht="19.5" customHeight="1">
      <c r="A8" s="111"/>
      <c r="B8" s="111"/>
      <c r="C8" s="24"/>
      <c r="D8" s="24" t="s">
        <v>30</v>
      </c>
      <c r="E8" s="24"/>
      <c r="F8" s="24" t="s">
        <v>76</v>
      </c>
      <c r="G8" s="24"/>
      <c r="H8" s="24" t="s">
        <v>60</v>
      </c>
      <c r="I8" s="24"/>
      <c r="J8" s="24"/>
      <c r="K8" s="24"/>
      <c r="L8" s="24" t="s">
        <v>157</v>
      </c>
      <c r="M8" s="24"/>
      <c r="N8" s="24" t="s">
        <v>170</v>
      </c>
      <c r="O8" s="24"/>
      <c r="P8" s="24" t="s">
        <v>14</v>
      </c>
    </row>
    <row r="9" spans="1:16" s="11" customFormat="1" ht="19.5" customHeight="1">
      <c r="A9" s="111"/>
      <c r="B9" s="29" t="s">
        <v>28</v>
      </c>
      <c r="C9" s="24"/>
      <c r="D9" s="24" t="s">
        <v>31</v>
      </c>
      <c r="E9" s="24"/>
      <c r="F9" s="24" t="s">
        <v>74</v>
      </c>
      <c r="G9" s="24"/>
      <c r="H9" s="24" t="s">
        <v>59</v>
      </c>
      <c r="I9" s="24"/>
      <c r="J9" s="24" t="s">
        <v>81</v>
      </c>
      <c r="K9" s="24"/>
      <c r="L9" s="24" t="s">
        <v>121</v>
      </c>
      <c r="M9" s="24"/>
      <c r="N9" s="24" t="s">
        <v>59</v>
      </c>
      <c r="O9" s="24"/>
      <c r="P9" s="24" t="s">
        <v>35</v>
      </c>
    </row>
    <row r="10" spans="1:16" s="11" customFormat="1" ht="19.5" customHeight="1">
      <c r="A10" s="111"/>
      <c r="B10" s="14"/>
      <c r="C10" s="14"/>
      <c r="D10" s="243" t="s">
        <v>33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</row>
    <row r="11" spans="1:16" s="11" customFormat="1" ht="19.5" customHeight="1">
      <c r="A11" s="23" t="s">
        <v>299</v>
      </c>
      <c r="B11" s="17"/>
      <c r="C11" s="141"/>
      <c r="D11" s="142"/>
      <c r="E11" s="141"/>
      <c r="F11" s="142"/>
      <c r="G11" s="141"/>
      <c r="H11" s="142"/>
      <c r="I11" s="141"/>
      <c r="J11" s="143"/>
      <c r="K11" s="141"/>
      <c r="L11" s="142"/>
      <c r="M11" s="141"/>
      <c r="N11" s="142"/>
      <c r="O11" s="141"/>
      <c r="P11" s="143"/>
    </row>
    <row r="12" spans="1:16" s="11" customFormat="1" ht="19.5" customHeight="1">
      <c r="A12" s="69" t="s">
        <v>229</v>
      </c>
      <c r="B12" s="29"/>
      <c r="C12" s="144"/>
      <c r="D12" s="145">
        <v>8983101</v>
      </c>
      <c r="E12" s="144"/>
      <c r="F12" s="145">
        <v>1684317</v>
      </c>
      <c r="G12" s="144"/>
      <c r="H12" s="145">
        <v>900000</v>
      </c>
      <c r="I12" s="144"/>
      <c r="J12" s="145">
        <v>62487618</v>
      </c>
      <c r="K12" s="144"/>
      <c r="L12" s="145">
        <v>9955000</v>
      </c>
      <c r="M12" s="144"/>
      <c r="N12" s="145">
        <v>207682</v>
      </c>
      <c r="O12" s="144"/>
      <c r="P12" s="205">
        <f>SUM(D12:N12)</f>
        <v>84217718</v>
      </c>
    </row>
    <row r="13" spans="1:16" s="11" customFormat="1" ht="19.5" customHeight="1">
      <c r="A13" s="69"/>
      <c r="B13" s="29"/>
      <c r="C13" s="144"/>
      <c r="D13" s="145"/>
      <c r="E13" s="144"/>
      <c r="F13" s="145"/>
      <c r="G13" s="144"/>
      <c r="H13" s="145"/>
      <c r="I13" s="144"/>
      <c r="J13" s="145"/>
      <c r="K13" s="144"/>
      <c r="L13" s="145"/>
      <c r="M13" s="144"/>
      <c r="N13" s="145"/>
      <c r="O13" s="144"/>
      <c r="P13" s="145"/>
    </row>
    <row r="14" spans="1:16" s="11" customFormat="1" ht="19.5" customHeight="1">
      <c r="A14" s="69" t="s">
        <v>332</v>
      </c>
      <c r="B14" s="29"/>
      <c r="C14" s="144"/>
      <c r="D14" s="145"/>
      <c r="E14" s="144"/>
      <c r="F14" s="145"/>
      <c r="G14" s="144"/>
      <c r="H14" s="145"/>
      <c r="I14" s="144"/>
      <c r="J14" s="145"/>
      <c r="K14" s="144"/>
      <c r="L14" s="145"/>
      <c r="M14" s="144"/>
      <c r="N14" s="145"/>
      <c r="O14" s="144"/>
      <c r="P14" s="145"/>
    </row>
    <row r="15" spans="1:16" s="11" customFormat="1" ht="19.5" customHeight="1">
      <c r="A15" s="69" t="s">
        <v>105</v>
      </c>
      <c r="B15" s="29"/>
      <c r="C15" s="144"/>
      <c r="D15" s="145"/>
      <c r="E15" s="144"/>
      <c r="F15" s="145"/>
      <c r="G15" s="144"/>
      <c r="H15" s="145"/>
      <c r="I15" s="144"/>
      <c r="J15" s="145"/>
      <c r="K15" s="144"/>
      <c r="L15" s="145"/>
      <c r="M15" s="144"/>
      <c r="N15" s="145"/>
      <c r="O15" s="144"/>
      <c r="P15" s="145"/>
    </row>
    <row r="16" spans="1:16" s="11" customFormat="1" ht="19.5" customHeight="1">
      <c r="A16" s="74" t="s">
        <v>142</v>
      </c>
      <c r="B16" s="29"/>
      <c r="C16" s="144"/>
      <c r="D16" s="145"/>
      <c r="E16" s="144"/>
      <c r="F16" s="145"/>
      <c r="G16" s="144"/>
      <c r="H16" s="145"/>
      <c r="I16" s="144"/>
      <c r="J16" s="145"/>
      <c r="K16" s="144"/>
      <c r="L16" s="145"/>
      <c r="M16" s="144"/>
      <c r="N16" s="145"/>
      <c r="O16" s="144"/>
      <c r="P16" s="145"/>
    </row>
    <row r="17" spans="1:32" s="11" customFormat="1" ht="19.5" customHeight="1">
      <c r="A17" s="72" t="s">
        <v>246</v>
      </c>
      <c r="B17" s="29">
        <v>14</v>
      </c>
      <c r="C17" s="144"/>
      <c r="D17" s="146">
        <v>0</v>
      </c>
      <c r="E17" s="144"/>
      <c r="F17" s="146">
        <v>0</v>
      </c>
      <c r="G17" s="144"/>
      <c r="H17" s="146">
        <v>0</v>
      </c>
      <c r="I17" s="144"/>
      <c r="J17" s="146">
        <v>-8983101</v>
      </c>
      <c r="K17" s="144"/>
      <c r="L17" s="146">
        <v>0</v>
      </c>
      <c r="M17" s="144"/>
      <c r="N17" s="146">
        <v>0</v>
      </c>
      <c r="O17" s="144"/>
      <c r="P17" s="206">
        <f>SUM(D17:N17)</f>
        <v>-8983101</v>
      </c>
    </row>
    <row r="18" spans="1:32" s="11" customFormat="1" ht="19.5" customHeight="1">
      <c r="A18" s="69" t="s">
        <v>333</v>
      </c>
      <c r="B18" s="29"/>
      <c r="C18" s="144"/>
      <c r="D18" s="145"/>
      <c r="E18" s="144"/>
      <c r="F18" s="145"/>
      <c r="G18" s="144"/>
      <c r="H18" s="145"/>
      <c r="I18" s="144"/>
      <c r="J18" s="145"/>
      <c r="K18" s="144"/>
      <c r="L18" s="145"/>
      <c r="M18" s="144"/>
      <c r="N18" s="145"/>
      <c r="O18" s="144"/>
      <c r="P18" s="145"/>
    </row>
    <row r="19" spans="1:32" s="11" customFormat="1" ht="19.5" customHeight="1">
      <c r="A19" s="69" t="s">
        <v>105</v>
      </c>
      <c r="B19" s="29"/>
      <c r="C19" s="144"/>
      <c r="D19" s="207">
        <f>SUM(D17)</f>
        <v>0</v>
      </c>
      <c r="E19" s="144"/>
      <c r="F19" s="207">
        <f>SUM(F17)</f>
        <v>0</v>
      </c>
      <c r="G19" s="144"/>
      <c r="H19" s="207">
        <f>SUM(H17)</f>
        <v>0</v>
      </c>
      <c r="I19" s="144"/>
      <c r="J19" s="207">
        <f>SUM(J17)</f>
        <v>-8983101</v>
      </c>
      <c r="K19" s="144"/>
      <c r="L19" s="207">
        <f>SUM(L17)</f>
        <v>0</v>
      </c>
      <c r="M19" s="144"/>
      <c r="N19" s="207">
        <f>SUM(N17)</f>
        <v>0</v>
      </c>
      <c r="O19" s="144"/>
      <c r="P19" s="207">
        <f>SUM(P17)</f>
        <v>-8983101</v>
      </c>
    </row>
    <row r="20" spans="1:32" s="11" customFormat="1" ht="19.5" customHeight="1">
      <c r="A20" s="69"/>
      <c r="B20" s="29"/>
      <c r="C20" s="144"/>
      <c r="D20" s="145"/>
      <c r="E20" s="144"/>
      <c r="F20" s="145"/>
      <c r="G20" s="144"/>
      <c r="H20" s="145"/>
      <c r="I20" s="144"/>
      <c r="J20" s="145"/>
      <c r="K20" s="144"/>
      <c r="L20" s="145"/>
      <c r="M20" s="144"/>
      <c r="N20" s="145"/>
      <c r="O20" s="144"/>
      <c r="P20" s="145"/>
    </row>
    <row r="21" spans="1:32" s="11" customFormat="1" ht="19.5" customHeight="1">
      <c r="A21" s="15" t="s">
        <v>84</v>
      </c>
      <c r="B21" s="72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</row>
    <row r="22" spans="1:32" s="11" customFormat="1" ht="19.5" customHeight="1">
      <c r="A22" s="72" t="s">
        <v>88</v>
      </c>
      <c r="B22" s="72"/>
      <c r="C22" s="149"/>
      <c r="D22" s="79">
        <v>0</v>
      </c>
      <c r="E22" s="149"/>
      <c r="F22" s="79">
        <v>0</v>
      </c>
      <c r="G22" s="149"/>
      <c r="H22" s="79">
        <v>0</v>
      </c>
      <c r="I22" s="149"/>
      <c r="J22" s="199">
        <f>'PL-5-8'!J123</f>
        <v>17389776</v>
      </c>
      <c r="K22" s="150"/>
      <c r="L22" s="79">
        <v>0</v>
      </c>
      <c r="M22" s="79"/>
      <c r="N22" s="79">
        <v>0</v>
      </c>
      <c r="O22" s="150"/>
      <c r="P22" s="199">
        <f>SUM(D22:N22)</f>
        <v>17389776</v>
      </c>
    </row>
    <row r="23" spans="1:32" s="11" customFormat="1" ht="19.5" customHeight="1">
      <c r="A23" s="72" t="s">
        <v>87</v>
      </c>
      <c r="B23" s="72"/>
      <c r="C23" s="149"/>
      <c r="D23" s="78">
        <v>0</v>
      </c>
      <c r="E23" s="149"/>
      <c r="F23" s="79">
        <v>0</v>
      </c>
      <c r="G23" s="149"/>
      <c r="H23" s="78">
        <v>0</v>
      </c>
      <c r="I23" s="149"/>
      <c r="J23" s="78">
        <v>0</v>
      </c>
      <c r="K23" s="150"/>
      <c r="L23" s="79">
        <v>0</v>
      </c>
      <c r="M23" s="79"/>
      <c r="N23" s="197">
        <f>'PL-5-8'!J164</f>
        <v>66211</v>
      </c>
      <c r="O23" s="150"/>
      <c r="P23" s="197">
        <f>SUM(D23:N23)</f>
        <v>66211</v>
      </c>
    </row>
    <row r="24" spans="1:32" s="42" customFormat="1" ht="19.5" customHeight="1">
      <c r="A24" s="69" t="s">
        <v>78</v>
      </c>
      <c r="B24" s="69"/>
      <c r="C24" s="149"/>
      <c r="D24" s="208">
        <f>SUM(D22:D23)</f>
        <v>0</v>
      </c>
      <c r="E24" s="151"/>
      <c r="F24" s="208">
        <f>SUM(F22:F22)</f>
        <v>0</v>
      </c>
      <c r="G24" s="151"/>
      <c r="H24" s="208">
        <f>SUM(H22:H23)</f>
        <v>0</v>
      </c>
      <c r="I24" s="151"/>
      <c r="J24" s="208">
        <f>SUM(J22:J23)</f>
        <v>17389776</v>
      </c>
      <c r="K24" s="152"/>
      <c r="L24" s="208">
        <f>SUM(L22:L23)</f>
        <v>0</v>
      </c>
      <c r="M24" s="62"/>
      <c r="N24" s="208">
        <f>SUM(N22:N23)</f>
        <v>66211</v>
      </c>
      <c r="O24" s="152"/>
      <c r="P24" s="208">
        <f>P22+P23</f>
        <v>17455987</v>
      </c>
    </row>
    <row r="25" spans="1:32" s="11" customFormat="1" ht="19.25" customHeight="1">
      <c r="A25" s="69"/>
      <c r="B25" s="72"/>
      <c r="C25" s="149"/>
      <c r="D25" s="153"/>
      <c r="E25" s="149"/>
      <c r="F25" s="153"/>
      <c r="G25" s="149"/>
      <c r="H25" s="153"/>
      <c r="I25" s="149"/>
      <c r="J25" s="62"/>
      <c r="K25" s="150"/>
      <c r="L25" s="62"/>
      <c r="M25" s="79"/>
      <c r="N25" s="62"/>
      <c r="O25" s="150"/>
      <c r="P25" s="62"/>
    </row>
    <row r="26" spans="1:32" s="11" customFormat="1" ht="19.25" customHeight="1">
      <c r="A26" s="72" t="s">
        <v>258</v>
      </c>
      <c r="B26" s="72"/>
      <c r="C26" s="149"/>
      <c r="D26" s="153"/>
      <c r="E26" s="149"/>
      <c r="F26" s="153"/>
      <c r="G26" s="149"/>
      <c r="H26" s="153"/>
      <c r="I26" s="149"/>
      <c r="J26" s="62"/>
      <c r="K26" s="150"/>
      <c r="L26" s="62"/>
      <c r="M26" s="79"/>
      <c r="N26" s="62"/>
      <c r="O26" s="150"/>
      <c r="P26" s="62"/>
    </row>
    <row r="27" spans="1:32" s="11" customFormat="1" ht="19.25" customHeight="1">
      <c r="A27" s="72" t="s">
        <v>259</v>
      </c>
      <c r="B27" s="72"/>
      <c r="C27" s="149"/>
      <c r="D27" s="78">
        <v>0</v>
      </c>
      <c r="E27" s="149"/>
      <c r="F27" s="78">
        <v>0</v>
      </c>
      <c r="G27" s="149"/>
      <c r="H27" s="78">
        <v>0</v>
      </c>
      <c r="I27" s="149"/>
      <c r="J27" s="78">
        <v>-229370</v>
      </c>
      <c r="K27" s="150"/>
      <c r="L27" s="78">
        <v>0</v>
      </c>
      <c r="M27" s="79"/>
      <c r="N27" s="78">
        <v>0</v>
      </c>
      <c r="O27" s="150"/>
      <c r="P27" s="197">
        <f>SUM(D27:N27)</f>
        <v>-229370</v>
      </c>
    </row>
    <row r="28" spans="1:32" s="11" customFormat="1" ht="19.5" customHeight="1" thickBot="1">
      <c r="A28" s="42" t="s">
        <v>301</v>
      </c>
      <c r="C28" s="79"/>
      <c r="D28" s="209">
        <f>SUM(D12,D19,D24,D27)</f>
        <v>8983101</v>
      </c>
      <c r="E28" s="79"/>
      <c r="F28" s="209">
        <f>SUM(F12,F19,F24,F27)</f>
        <v>1684317</v>
      </c>
      <c r="G28" s="79"/>
      <c r="H28" s="209">
        <f>SUM(H12,H19,H24,H27)</f>
        <v>900000</v>
      </c>
      <c r="I28" s="150"/>
      <c r="J28" s="209">
        <f>SUM(J12,J19,J24,J27)</f>
        <v>70664923</v>
      </c>
      <c r="K28" s="150"/>
      <c r="L28" s="209">
        <f>SUM(L12,L19,L24,L27)</f>
        <v>9955000</v>
      </c>
      <c r="M28" s="149"/>
      <c r="N28" s="209">
        <f>SUM(N12,N19,N24,N27)</f>
        <v>273893</v>
      </c>
      <c r="O28" s="150"/>
      <c r="P28" s="209">
        <f>SUM(P12,P19,P24,P27)</f>
        <v>92461234</v>
      </c>
      <c r="Q28" s="118"/>
    </row>
    <row r="29" spans="1:32" s="11" customFormat="1" ht="19.5" customHeight="1" thickTop="1">
      <c r="A29" s="15"/>
      <c r="B29" s="17"/>
      <c r="C29" s="141"/>
      <c r="D29" s="142"/>
      <c r="E29" s="141"/>
      <c r="F29" s="142"/>
      <c r="G29" s="141"/>
      <c r="H29" s="142"/>
      <c r="I29" s="141"/>
      <c r="J29" s="143"/>
      <c r="K29" s="141"/>
      <c r="L29" s="142"/>
      <c r="M29" s="141"/>
      <c r="N29" s="142"/>
      <c r="O29" s="141"/>
      <c r="P29" s="143"/>
    </row>
    <row r="31" spans="1:32" ht="20.25" customHeight="1"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</row>
    <row r="32" spans="1:32" ht="20.25" customHeight="1"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</row>
    <row r="33" spans="20:32" ht="20.25" customHeight="1"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</row>
    <row r="34" spans="20:32" ht="20.25" customHeight="1"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</row>
    <row r="35" spans="20:32" ht="20.25" customHeight="1"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</row>
    <row r="36" spans="20:32" ht="20.25" customHeight="1"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</row>
    <row r="37" spans="20:32" ht="20.25" customHeight="1"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</row>
    <row r="38" spans="20:32" ht="20.25" customHeight="1"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</row>
    <row r="39" spans="20:32" ht="20.25" customHeight="1"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</row>
    <row r="40" spans="20:32" ht="20.25" customHeight="1"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</row>
    <row r="41" spans="20:32" ht="20.25" customHeight="1"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</row>
    <row r="42" spans="20:32" ht="20.25" customHeight="1"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</row>
    <row r="43" spans="20:32" ht="20.25" customHeight="1"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</row>
    <row r="44" spans="20:32" ht="20.25" customHeight="1"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</row>
    <row r="45" spans="20:32" ht="20.25" customHeight="1"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</row>
    <row r="46" spans="20:32" ht="20.25" customHeight="1"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</row>
    <row r="47" spans="20:32" ht="20.25" customHeight="1"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P4"/>
    <mergeCell ref="M5:O5"/>
    <mergeCell ref="H6:J6"/>
    <mergeCell ref="D10:P10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AACF-0D5D-496E-B06A-84D52BA768F9}">
  <sheetPr>
    <tabColor theme="0"/>
    <pageSetUpPr fitToPage="1"/>
  </sheetPr>
  <dimension ref="A1:R179"/>
  <sheetViews>
    <sheetView view="pageBreakPreview" zoomScaleNormal="80" zoomScaleSheetLayoutView="100" workbookViewId="0"/>
  </sheetViews>
  <sheetFormatPr defaultColWidth="14.81640625" defaultRowHeight="18.649999999999999" customHeight="1"/>
  <cols>
    <col min="1" max="1" width="50.1796875" style="17" customWidth="1"/>
    <col min="2" max="2" width="4.81640625" style="10" customWidth="1"/>
    <col min="3" max="3" width="1" style="11" customWidth="1"/>
    <col min="4" max="4" width="13" style="11" customWidth="1"/>
    <col min="5" max="5" width="1" style="11" customWidth="1"/>
    <col min="6" max="6" width="13" style="11" customWidth="1"/>
    <col min="7" max="7" width="1" style="11" customWidth="1"/>
    <col min="8" max="8" width="13" style="11" customWidth="1"/>
    <col min="9" max="9" width="1" style="11" customWidth="1"/>
    <col min="10" max="10" width="13" style="11" customWidth="1"/>
    <col min="11" max="11" width="14.81640625" style="238"/>
    <col min="12" max="15" width="14.81640625" style="11"/>
    <col min="16" max="16" width="14.81640625" style="228"/>
    <col min="17" max="17" width="14.81640625" style="11"/>
    <col min="18" max="18" width="14.81640625" style="228"/>
    <col min="19" max="16384" width="14.81640625" style="11"/>
  </cols>
  <sheetData>
    <row r="1" spans="1:18" s="44" customFormat="1" ht="18.649999999999999" customHeight="1">
      <c r="A1" s="154" t="s">
        <v>58</v>
      </c>
      <c r="B1" s="155"/>
      <c r="C1" s="156"/>
      <c r="D1" s="156"/>
      <c r="E1" s="156"/>
      <c r="F1" s="156"/>
      <c r="G1" s="156"/>
      <c r="H1" s="157"/>
      <c r="I1" s="157"/>
      <c r="J1" s="157"/>
      <c r="K1" s="238"/>
      <c r="P1" s="229"/>
      <c r="R1" s="229"/>
    </row>
    <row r="2" spans="1:18" s="44" customFormat="1" ht="18.649999999999999" customHeight="1">
      <c r="A2" s="158" t="s">
        <v>92</v>
      </c>
      <c r="B2" s="46"/>
      <c r="K2" s="238"/>
      <c r="P2" s="229"/>
      <c r="R2" s="229"/>
    </row>
    <row r="4" spans="1:18" ht="18.649999999999999" customHeight="1">
      <c r="A4" s="15"/>
      <c r="C4" s="10"/>
      <c r="D4" s="242" t="s">
        <v>3</v>
      </c>
      <c r="E4" s="242"/>
      <c r="F4" s="242"/>
      <c r="G4" s="24"/>
      <c r="H4" s="242" t="s">
        <v>54</v>
      </c>
      <c r="I4" s="242"/>
      <c r="J4" s="242"/>
    </row>
    <row r="5" spans="1:18" ht="18.649999999999999" customHeight="1">
      <c r="B5" s="11"/>
      <c r="D5" s="242" t="s">
        <v>52</v>
      </c>
      <c r="E5" s="242"/>
      <c r="F5" s="242"/>
      <c r="G5" s="24"/>
      <c r="H5" s="242" t="s">
        <v>52</v>
      </c>
      <c r="I5" s="242"/>
      <c r="J5" s="242"/>
    </row>
    <row r="6" spans="1:18" ht="18.649999999999999" customHeight="1">
      <c r="B6" s="11"/>
      <c r="D6" s="241" t="s">
        <v>292</v>
      </c>
      <c r="E6" s="241"/>
      <c r="F6" s="241"/>
      <c r="G6" s="24"/>
      <c r="H6" s="241" t="s">
        <v>292</v>
      </c>
      <c r="I6" s="241"/>
      <c r="J6" s="241"/>
    </row>
    <row r="7" spans="1:18" ht="18.649999999999999" customHeight="1">
      <c r="B7" s="11"/>
      <c r="D7" s="241" t="s">
        <v>291</v>
      </c>
      <c r="E7" s="241"/>
      <c r="F7" s="241"/>
      <c r="G7" s="24"/>
      <c r="H7" s="241" t="s">
        <v>291</v>
      </c>
      <c r="I7" s="241"/>
      <c r="J7" s="241"/>
    </row>
    <row r="8" spans="1:18" ht="18.649999999999999" customHeight="1">
      <c r="B8" s="14" t="s">
        <v>28</v>
      </c>
      <c r="C8" s="24"/>
      <c r="D8" s="24">
        <v>2025</v>
      </c>
      <c r="E8" s="24"/>
      <c r="F8" s="24">
        <v>2024</v>
      </c>
      <c r="G8" s="24"/>
      <c r="H8" s="24">
        <v>2025</v>
      </c>
      <c r="I8" s="24"/>
      <c r="J8" s="24">
        <v>2024</v>
      </c>
    </row>
    <row r="9" spans="1:18" ht="18.649999999999999" customHeight="1">
      <c r="B9" s="14"/>
      <c r="C9" s="14"/>
      <c r="D9" s="243" t="s">
        <v>33</v>
      </c>
      <c r="E9" s="243"/>
      <c r="F9" s="243"/>
      <c r="G9" s="243"/>
      <c r="H9" s="243"/>
      <c r="I9" s="243"/>
      <c r="J9" s="243"/>
    </row>
    <row r="10" spans="1:18" ht="18.649999999999999" customHeight="1">
      <c r="A10" s="26" t="s">
        <v>37</v>
      </c>
      <c r="B10" s="14"/>
      <c r="C10" s="159"/>
      <c r="D10" s="159"/>
      <c r="E10" s="159"/>
      <c r="F10" s="159"/>
      <c r="G10" s="159"/>
      <c r="H10" s="159"/>
      <c r="I10" s="159"/>
      <c r="J10" s="159"/>
    </row>
    <row r="11" spans="1:18" ht="18.649999999999999" customHeight="1">
      <c r="A11" s="17" t="s">
        <v>72</v>
      </c>
      <c r="B11" s="14"/>
      <c r="C11" s="41"/>
      <c r="D11" s="225">
        <f>'PL-5-8'!D139</f>
        <v>23616921</v>
      </c>
      <c r="E11" s="1"/>
      <c r="F11" s="200">
        <f>'PL-5-8'!F139</f>
        <v>20761423</v>
      </c>
      <c r="G11" s="1"/>
      <c r="H11" s="200">
        <f>'PL-5-8'!H139</f>
        <v>20722029</v>
      </c>
      <c r="I11" s="1"/>
      <c r="J11" s="200">
        <f>'PL-5-8'!J139</f>
        <v>17389776</v>
      </c>
    </row>
    <row r="12" spans="1:18" ht="18.649999999999999" customHeight="1">
      <c r="A12" s="10" t="s">
        <v>211</v>
      </c>
      <c r="B12" s="14"/>
      <c r="C12" s="41"/>
      <c r="D12" s="226"/>
      <c r="E12" s="1"/>
      <c r="F12" s="1"/>
      <c r="G12" s="1"/>
      <c r="H12" s="1"/>
      <c r="I12" s="1"/>
      <c r="J12" s="1"/>
    </row>
    <row r="13" spans="1:18" ht="18.649999999999999" customHeight="1">
      <c r="A13" s="17" t="s">
        <v>176</v>
      </c>
      <c r="B13" s="14"/>
      <c r="C13" s="41"/>
      <c r="D13" s="226">
        <v>1547080</v>
      </c>
      <c r="E13" s="1"/>
      <c r="F13" s="1">
        <v>1488706</v>
      </c>
      <c r="G13" s="1"/>
      <c r="H13" s="1">
        <v>0</v>
      </c>
      <c r="I13" s="1"/>
      <c r="J13" s="1">
        <v>0</v>
      </c>
    </row>
    <row r="14" spans="1:18" ht="18.649999999999999" customHeight="1">
      <c r="A14" s="17" t="s">
        <v>159</v>
      </c>
      <c r="B14" s="14" t="s">
        <v>184</v>
      </c>
      <c r="C14" s="41"/>
      <c r="D14" s="226">
        <v>14889578</v>
      </c>
      <c r="E14" s="1"/>
      <c r="F14" s="1">
        <v>14782304</v>
      </c>
      <c r="G14" s="1"/>
      <c r="H14" s="1">
        <v>6178729</v>
      </c>
      <c r="I14" s="1"/>
      <c r="J14" s="1">
        <v>6084739</v>
      </c>
    </row>
    <row r="15" spans="1:18" ht="18.649999999999999" customHeight="1">
      <c r="A15" s="17" t="s">
        <v>160</v>
      </c>
      <c r="B15" s="14" t="s">
        <v>215</v>
      </c>
      <c r="C15" s="41"/>
      <c r="D15" s="226">
        <v>10109805</v>
      </c>
      <c r="E15" s="1"/>
      <c r="F15" s="1">
        <v>9418847</v>
      </c>
      <c r="G15" s="1"/>
      <c r="H15" s="1">
        <v>6970109</v>
      </c>
      <c r="I15" s="1"/>
      <c r="J15" s="1">
        <v>6428485</v>
      </c>
    </row>
    <row r="16" spans="1:18" ht="18.649999999999999" customHeight="1">
      <c r="A16" s="17" t="s">
        <v>180</v>
      </c>
      <c r="B16" s="14"/>
      <c r="C16" s="41"/>
      <c r="D16" s="226">
        <v>1584460</v>
      </c>
      <c r="E16" s="1"/>
      <c r="F16" s="1">
        <v>1754016</v>
      </c>
      <c r="G16" s="1"/>
      <c r="H16" s="1">
        <v>296987</v>
      </c>
      <c r="I16" s="1"/>
      <c r="J16" s="1">
        <v>309730</v>
      </c>
    </row>
    <row r="17" spans="1:10" ht="18.5" customHeight="1">
      <c r="A17" s="17" t="s">
        <v>8</v>
      </c>
      <c r="B17" s="14"/>
      <c r="C17" s="41"/>
      <c r="D17" s="226">
        <v>-428851</v>
      </c>
      <c r="E17" s="1"/>
      <c r="F17" s="1">
        <v>-469707</v>
      </c>
      <c r="G17" s="1"/>
      <c r="H17" s="1">
        <v>-228164</v>
      </c>
      <c r="I17" s="1"/>
      <c r="J17" s="1">
        <v>-189046</v>
      </c>
    </row>
    <row r="18" spans="1:10" ht="18.649999999999999" customHeight="1">
      <c r="A18" s="17" t="s">
        <v>55</v>
      </c>
      <c r="B18" s="14"/>
      <c r="C18" s="41"/>
      <c r="D18" s="226">
        <v>-8376</v>
      </c>
      <c r="E18" s="1"/>
      <c r="F18" s="1">
        <v>-426</v>
      </c>
      <c r="G18" s="1"/>
      <c r="H18" s="1">
        <v>-7355736</v>
      </c>
      <c r="I18" s="1"/>
      <c r="J18" s="1">
        <v>-6335061</v>
      </c>
    </row>
    <row r="19" spans="1:10" ht="18.649999999999999" customHeight="1">
      <c r="A19" s="17" t="s">
        <v>66</v>
      </c>
      <c r="B19" s="14"/>
      <c r="C19" s="41"/>
      <c r="D19" s="226">
        <v>11163339</v>
      </c>
      <c r="E19" s="1"/>
      <c r="F19" s="1">
        <v>11640879</v>
      </c>
      <c r="G19" s="1"/>
      <c r="H19" s="1">
        <v>7125352</v>
      </c>
      <c r="I19" s="1"/>
      <c r="J19" s="1">
        <v>7331647</v>
      </c>
    </row>
    <row r="20" spans="1:10" ht="18.649999999999999" customHeight="1">
      <c r="A20" s="17" t="s">
        <v>208</v>
      </c>
      <c r="B20" s="14"/>
      <c r="C20" s="41"/>
      <c r="D20" s="226">
        <v>5228232</v>
      </c>
      <c r="E20" s="1"/>
      <c r="F20" s="4">
        <v>4352412</v>
      </c>
      <c r="G20" s="1"/>
      <c r="H20" s="1">
        <v>2481487</v>
      </c>
      <c r="I20" s="1"/>
      <c r="J20" s="1">
        <v>1759963</v>
      </c>
    </row>
    <row r="21" spans="1:10" ht="18.649999999999999" customHeight="1">
      <c r="A21" s="17" t="s">
        <v>128</v>
      </c>
      <c r="B21" s="14"/>
      <c r="C21" s="41"/>
      <c r="D21" s="226">
        <v>498150</v>
      </c>
      <c r="E21" s="1"/>
      <c r="F21" s="4">
        <v>581089</v>
      </c>
      <c r="G21" s="1"/>
      <c r="H21" s="1">
        <v>214659</v>
      </c>
      <c r="I21" s="1"/>
      <c r="J21" s="1">
        <v>188676</v>
      </c>
    </row>
    <row r="22" spans="1:10" ht="18.649999999999999" customHeight="1">
      <c r="A22" s="17" t="s">
        <v>342</v>
      </c>
      <c r="B22" s="14"/>
      <c r="C22" s="41"/>
      <c r="D22" s="226">
        <v>-158371</v>
      </c>
      <c r="E22" s="1"/>
      <c r="F22" s="4">
        <v>-305166</v>
      </c>
      <c r="G22" s="1"/>
      <c r="H22" s="1">
        <v>-27188</v>
      </c>
      <c r="I22" s="1"/>
      <c r="J22" s="1">
        <v>-26876</v>
      </c>
    </row>
    <row r="23" spans="1:10" ht="18.649999999999999" customHeight="1">
      <c r="A23" s="17" t="s">
        <v>343</v>
      </c>
      <c r="B23" s="14"/>
      <c r="C23" s="41"/>
      <c r="D23" s="226">
        <v>-15274</v>
      </c>
      <c r="E23" s="1"/>
      <c r="F23" s="4">
        <v>-18748</v>
      </c>
      <c r="G23" s="1"/>
      <c r="H23" s="3">
        <v>0</v>
      </c>
      <c r="I23" s="1"/>
      <c r="J23" s="3">
        <v>0</v>
      </c>
    </row>
    <row r="24" spans="1:10" ht="18.649999999999999" customHeight="1">
      <c r="A24" s="160" t="s">
        <v>234</v>
      </c>
      <c r="B24" s="14" t="s">
        <v>184</v>
      </c>
      <c r="C24" s="41"/>
      <c r="D24" s="226">
        <v>65608</v>
      </c>
      <c r="E24" s="1"/>
      <c r="F24" s="4">
        <v>151728</v>
      </c>
      <c r="G24" s="1"/>
      <c r="H24" s="3">
        <v>0</v>
      </c>
      <c r="I24" s="1"/>
      <c r="J24" s="3">
        <v>0</v>
      </c>
    </row>
    <row r="25" spans="1:10" ht="18.5" customHeight="1">
      <c r="A25" s="17" t="s">
        <v>235</v>
      </c>
      <c r="B25" s="14" t="s">
        <v>215</v>
      </c>
      <c r="C25" s="41"/>
      <c r="D25" s="226">
        <v>2412</v>
      </c>
      <c r="E25" s="1"/>
      <c r="F25" s="1">
        <v>3913</v>
      </c>
      <c r="G25" s="1"/>
      <c r="H25" s="3">
        <v>0</v>
      </c>
      <c r="I25" s="1"/>
      <c r="J25" s="3">
        <v>0</v>
      </c>
    </row>
    <row r="26" spans="1:10" ht="18.649999999999999" customHeight="1">
      <c r="A26" s="17" t="s">
        <v>344</v>
      </c>
      <c r="B26" s="14"/>
      <c r="C26" s="41"/>
      <c r="D26" s="226"/>
    </row>
    <row r="27" spans="1:10" ht="18.649999999999999" customHeight="1">
      <c r="A27" s="17" t="s">
        <v>249</v>
      </c>
      <c r="C27" s="41"/>
      <c r="D27" s="226">
        <v>294130</v>
      </c>
      <c r="E27" s="1"/>
      <c r="F27" s="1">
        <v>-1415</v>
      </c>
      <c r="G27" s="1"/>
      <c r="H27" s="3">
        <v>0</v>
      </c>
      <c r="I27" s="1"/>
      <c r="J27" s="3">
        <v>0</v>
      </c>
    </row>
    <row r="28" spans="1:10" ht="18.649999999999999" customHeight="1">
      <c r="A28" s="17" t="s">
        <v>345</v>
      </c>
      <c r="C28" s="41"/>
      <c r="D28" s="226"/>
      <c r="E28" s="1"/>
      <c r="F28" s="4"/>
      <c r="G28" s="1"/>
      <c r="H28" s="1"/>
      <c r="I28" s="1"/>
      <c r="J28" s="1"/>
    </row>
    <row r="29" spans="1:10" ht="18.649999999999999" customHeight="1">
      <c r="A29" s="17" t="s">
        <v>284</v>
      </c>
      <c r="C29" s="41"/>
      <c r="D29" s="226">
        <v>25819</v>
      </c>
      <c r="E29" s="1"/>
      <c r="F29" s="4">
        <v>-55851</v>
      </c>
      <c r="G29" s="1"/>
      <c r="H29" s="4">
        <v>-686</v>
      </c>
      <c r="I29" s="1"/>
      <c r="J29" s="3">
        <v>-1565</v>
      </c>
    </row>
    <row r="30" spans="1:10" ht="18.649999999999999" customHeight="1">
      <c r="A30" s="17" t="s">
        <v>346</v>
      </c>
      <c r="C30" s="41"/>
      <c r="D30" s="226">
        <v>219622</v>
      </c>
      <c r="E30" s="1"/>
      <c r="F30" s="1">
        <v>162879</v>
      </c>
      <c r="G30" s="1"/>
      <c r="H30" s="4">
        <v>146677</v>
      </c>
      <c r="I30" s="1"/>
      <c r="J30" s="1">
        <v>167638</v>
      </c>
    </row>
    <row r="31" spans="1:10" ht="18.649999999999999" customHeight="1">
      <c r="A31" s="17" t="s">
        <v>347</v>
      </c>
      <c r="C31" s="41"/>
      <c r="D31" s="226">
        <v>-18286</v>
      </c>
      <c r="E31" s="1"/>
      <c r="F31" s="1">
        <v>179981</v>
      </c>
      <c r="G31" s="1"/>
      <c r="H31" s="1">
        <v>0</v>
      </c>
      <c r="I31" s="1"/>
      <c r="J31" s="1">
        <v>0</v>
      </c>
    </row>
    <row r="32" spans="1:10" ht="18.649999999999999" customHeight="1">
      <c r="A32" s="17" t="s">
        <v>223</v>
      </c>
      <c r="C32" s="41"/>
      <c r="D32" s="226"/>
      <c r="E32" s="1"/>
      <c r="F32" s="1"/>
      <c r="G32" s="1"/>
      <c r="H32" s="1"/>
      <c r="I32" s="1"/>
      <c r="J32" s="1"/>
    </row>
    <row r="33" spans="1:18" ht="18.649999999999999" customHeight="1">
      <c r="A33" s="17" t="s">
        <v>198</v>
      </c>
      <c r="B33" s="14" t="s">
        <v>183</v>
      </c>
      <c r="C33" s="41"/>
      <c r="D33" s="226">
        <v>-420038</v>
      </c>
      <c r="E33" s="1"/>
      <c r="F33" s="1">
        <v>-495692</v>
      </c>
      <c r="G33" s="1"/>
      <c r="H33" s="120">
        <v>0</v>
      </c>
      <c r="I33" s="1"/>
      <c r="J33" s="120">
        <v>0</v>
      </c>
    </row>
    <row r="34" spans="1:18" ht="18.649999999999999" customHeight="1">
      <c r="A34" s="17" t="s">
        <v>253</v>
      </c>
      <c r="B34" s="14"/>
      <c r="C34" s="41"/>
      <c r="D34" s="226">
        <v>5501</v>
      </c>
      <c r="E34" s="1"/>
      <c r="F34" s="1">
        <v>4155</v>
      </c>
      <c r="G34" s="1"/>
      <c r="H34" s="120">
        <v>0</v>
      </c>
      <c r="I34" s="1"/>
      <c r="J34" s="120">
        <v>0</v>
      </c>
    </row>
    <row r="35" spans="1:18" ht="18.649999999999999" customHeight="1">
      <c r="A35" s="17" t="s">
        <v>212</v>
      </c>
      <c r="C35" s="41"/>
      <c r="D35" s="226"/>
      <c r="E35" s="1"/>
      <c r="F35" s="1"/>
      <c r="G35" s="1"/>
      <c r="I35" s="1"/>
      <c r="J35" s="1"/>
    </row>
    <row r="36" spans="1:18" ht="18.649999999999999" customHeight="1">
      <c r="A36" s="17" t="s">
        <v>73</v>
      </c>
      <c r="C36" s="41"/>
      <c r="D36" s="226">
        <v>77575</v>
      </c>
      <c r="E36" s="1"/>
      <c r="F36" s="1">
        <v>36300</v>
      </c>
      <c r="G36" s="1"/>
      <c r="H36" s="120">
        <v>63491</v>
      </c>
      <c r="I36" s="1"/>
      <c r="J36" s="1">
        <v>29915</v>
      </c>
    </row>
    <row r="37" spans="1:18" ht="18.649999999999999" customHeight="1">
      <c r="A37" s="17" t="s">
        <v>281</v>
      </c>
      <c r="C37" s="41"/>
      <c r="D37" s="226"/>
      <c r="E37" s="1"/>
    </row>
    <row r="38" spans="1:18" ht="18.649999999999999" customHeight="1">
      <c r="A38" s="17" t="s">
        <v>257</v>
      </c>
      <c r="C38" s="41"/>
      <c r="D38" s="226">
        <v>-207579</v>
      </c>
      <c r="E38" s="1"/>
      <c r="F38" s="161">
        <v>-198053</v>
      </c>
      <c r="G38" s="1"/>
      <c r="H38" s="4">
        <v>-153421</v>
      </c>
      <c r="I38" s="1"/>
      <c r="J38" s="4">
        <v>-130440</v>
      </c>
    </row>
    <row r="39" spans="1:18" ht="18.649999999999999" customHeight="1">
      <c r="A39" s="17" t="s">
        <v>348</v>
      </c>
      <c r="C39" s="41"/>
      <c r="D39" s="227"/>
      <c r="E39" s="1"/>
      <c r="F39" s="161"/>
      <c r="G39" s="1"/>
      <c r="H39" s="4"/>
      <c r="I39" s="1"/>
      <c r="J39" s="4"/>
    </row>
    <row r="40" spans="1:18" ht="18.649999999999999" customHeight="1">
      <c r="A40" s="17" t="s">
        <v>167</v>
      </c>
      <c r="C40" s="41"/>
      <c r="D40" s="226">
        <v>93</v>
      </c>
      <c r="E40" s="1"/>
      <c r="F40" s="1">
        <v>-507</v>
      </c>
      <c r="G40" s="1"/>
      <c r="H40" s="1">
        <v>81</v>
      </c>
      <c r="I40" s="1"/>
      <c r="J40" s="1">
        <v>-512</v>
      </c>
    </row>
    <row r="41" spans="1:18" ht="18.649999999999999" customHeight="1">
      <c r="A41" s="17" t="s">
        <v>354</v>
      </c>
      <c r="C41" s="41"/>
      <c r="D41" s="226">
        <v>40415</v>
      </c>
      <c r="E41" s="1"/>
      <c r="F41" s="1">
        <v>-108147</v>
      </c>
      <c r="G41" s="1"/>
      <c r="H41" s="1">
        <v>9588</v>
      </c>
      <c r="I41" s="1"/>
      <c r="J41" s="1">
        <v>24377</v>
      </c>
    </row>
    <row r="42" spans="1:18" ht="18.649999999999999" customHeight="1">
      <c r="A42" s="17" t="s">
        <v>115</v>
      </c>
      <c r="C42" s="41"/>
      <c r="D42" s="211">
        <f>SUM(D11:D41)</f>
        <v>68111965</v>
      </c>
      <c r="E42" s="1"/>
      <c r="F42" s="211">
        <f>SUM(F11:F41)</f>
        <v>63664920</v>
      </c>
      <c r="G42" s="1"/>
      <c r="H42" s="211">
        <f>SUM(H11:H41)</f>
        <v>36443994</v>
      </c>
      <c r="I42" s="1"/>
      <c r="J42" s="211">
        <f>SUM(J11:J41)</f>
        <v>33031446</v>
      </c>
    </row>
    <row r="43" spans="1:18" ht="18.649999999999999" customHeight="1">
      <c r="A43" s="10" t="s">
        <v>38</v>
      </c>
      <c r="B43" s="14"/>
      <c r="C43" s="14"/>
      <c r="D43" s="25"/>
      <c r="E43" s="25"/>
      <c r="F43" s="25"/>
      <c r="G43" s="25"/>
      <c r="H43" s="25"/>
      <c r="I43" s="25"/>
      <c r="J43" s="25"/>
    </row>
    <row r="44" spans="1:18" ht="18.649999999999999" customHeight="1">
      <c r="A44" s="17" t="s">
        <v>10</v>
      </c>
      <c r="B44" s="14"/>
      <c r="C44" s="14"/>
      <c r="D44" s="1">
        <v>156388</v>
      </c>
      <c r="E44" s="25"/>
      <c r="F44" s="1">
        <v>26820</v>
      </c>
      <c r="G44" s="25"/>
      <c r="H44" s="1">
        <v>1548</v>
      </c>
      <c r="I44" s="25"/>
      <c r="J44" s="1">
        <v>108220</v>
      </c>
    </row>
    <row r="45" spans="1:18" ht="18.649999999999999" customHeight="1">
      <c r="A45" s="17" t="s">
        <v>124</v>
      </c>
      <c r="B45" s="14"/>
      <c r="C45" s="14"/>
      <c r="D45" s="1">
        <v>408816</v>
      </c>
      <c r="E45" s="25"/>
      <c r="F45" s="1">
        <v>1254673</v>
      </c>
      <c r="G45" s="25"/>
      <c r="H45" s="1">
        <v>375759</v>
      </c>
      <c r="I45" s="25"/>
      <c r="J45" s="1">
        <v>200124</v>
      </c>
    </row>
    <row r="46" spans="1:18" ht="18.649999999999999" customHeight="1">
      <c r="A46" s="17" t="s">
        <v>11</v>
      </c>
      <c r="B46" s="14"/>
      <c r="C46" s="14"/>
      <c r="D46" s="1">
        <v>-753857</v>
      </c>
      <c r="E46" s="25"/>
      <c r="F46" s="1">
        <v>165504</v>
      </c>
      <c r="G46" s="25"/>
      <c r="H46" s="1">
        <v>-380138</v>
      </c>
      <c r="I46" s="25"/>
      <c r="J46" s="1">
        <v>10427</v>
      </c>
    </row>
    <row r="47" spans="1:18" s="44" customFormat="1" ht="18.649999999999999" customHeight="1">
      <c r="A47" s="17" t="s">
        <v>4</v>
      </c>
      <c r="B47" s="14"/>
      <c r="C47" s="14"/>
      <c r="D47" s="1">
        <v>51334</v>
      </c>
      <c r="E47" s="25"/>
      <c r="F47" s="1">
        <v>103373</v>
      </c>
      <c r="G47" s="25"/>
      <c r="H47" s="1">
        <v>33150</v>
      </c>
      <c r="I47" s="25"/>
      <c r="J47" s="1">
        <v>18703</v>
      </c>
      <c r="K47" s="238"/>
      <c r="L47" s="11"/>
      <c r="M47" s="11"/>
      <c r="N47" s="11"/>
      <c r="O47" s="11"/>
      <c r="P47" s="228"/>
      <c r="Q47" s="11"/>
      <c r="R47" s="228"/>
    </row>
    <row r="48" spans="1:18" s="44" customFormat="1" ht="18.649999999999999" customHeight="1">
      <c r="A48" s="17" t="s">
        <v>12</v>
      </c>
      <c r="B48" s="14"/>
      <c r="C48" s="14"/>
      <c r="D48" s="1">
        <v>-671680</v>
      </c>
      <c r="E48" s="25"/>
      <c r="F48" s="1">
        <v>-197647</v>
      </c>
      <c r="G48" s="25"/>
      <c r="H48" s="1">
        <v>-28845</v>
      </c>
      <c r="I48" s="25"/>
      <c r="J48" s="1">
        <v>-8962</v>
      </c>
      <c r="K48" s="238"/>
      <c r="L48" s="11"/>
      <c r="M48" s="11"/>
      <c r="N48" s="11"/>
      <c r="O48" s="11"/>
      <c r="P48" s="228"/>
      <c r="Q48" s="11"/>
      <c r="R48" s="228"/>
    </row>
    <row r="49" spans="1:17" ht="18.649999999999999" customHeight="1">
      <c r="B49" s="14"/>
      <c r="C49" s="14"/>
      <c r="D49" s="1"/>
      <c r="E49" s="25"/>
      <c r="F49" s="1"/>
      <c r="G49" s="25"/>
      <c r="H49" s="1"/>
      <c r="I49" s="25"/>
      <c r="J49" s="1"/>
    </row>
    <row r="50" spans="1:17" ht="18.649999999999999" customHeight="1">
      <c r="A50" s="154" t="s">
        <v>58</v>
      </c>
      <c r="B50" s="155"/>
      <c r="C50" s="156"/>
      <c r="D50" s="156"/>
      <c r="E50" s="156"/>
      <c r="F50" s="156"/>
      <c r="G50" s="156"/>
      <c r="H50" s="157"/>
      <c r="I50" s="157"/>
      <c r="J50" s="157"/>
    </row>
    <row r="51" spans="1:17" ht="18.649999999999999" customHeight="1">
      <c r="A51" s="158" t="s">
        <v>231</v>
      </c>
      <c r="B51" s="46"/>
      <c r="C51" s="44"/>
      <c r="D51" s="44"/>
      <c r="E51" s="44"/>
      <c r="F51" s="44"/>
      <c r="G51" s="44"/>
      <c r="H51" s="247"/>
      <c r="I51" s="247"/>
      <c r="J51" s="247"/>
    </row>
    <row r="53" spans="1:17" ht="18.649999999999999" customHeight="1">
      <c r="A53" s="15"/>
      <c r="C53" s="10"/>
      <c r="D53" s="242" t="s">
        <v>3</v>
      </c>
      <c r="E53" s="242"/>
      <c r="F53" s="242"/>
      <c r="G53" s="24"/>
      <c r="H53" s="242" t="s">
        <v>54</v>
      </c>
      <c r="I53" s="242"/>
      <c r="J53" s="242"/>
    </row>
    <row r="54" spans="1:17" ht="18.649999999999999" customHeight="1">
      <c r="B54" s="11"/>
      <c r="D54" s="242" t="s">
        <v>52</v>
      </c>
      <c r="E54" s="242"/>
      <c r="F54" s="242"/>
      <c r="G54" s="24"/>
      <c r="H54" s="242" t="s">
        <v>52</v>
      </c>
      <c r="I54" s="242"/>
      <c r="J54" s="242"/>
    </row>
    <row r="55" spans="1:17" ht="18.649999999999999" customHeight="1">
      <c r="B55" s="11"/>
      <c r="D55" s="241" t="s">
        <v>292</v>
      </c>
      <c r="E55" s="241"/>
      <c r="F55" s="241"/>
      <c r="G55" s="24"/>
      <c r="H55" s="241" t="s">
        <v>292</v>
      </c>
      <c r="I55" s="241"/>
      <c r="J55" s="241"/>
    </row>
    <row r="56" spans="1:17" ht="18.649999999999999" customHeight="1">
      <c r="B56" s="11"/>
      <c r="D56" s="241" t="s">
        <v>291</v>
      </c>
      <c r="E56" s="241"/>
      <c r="F56" s="241"/>
      <c r="G56" s="24"/>
      <c r="H56" s="241" t="s">
        <v>291</v>
      </c>
      <c r="I56" s="241"/>
      <c r="J56" s="241"/>
    </row>
    <row r="57" spans="1:17" ht="18.649999999999999" customHeight="1">
      <c r="B57" s="14" t="s">
        <v>28</v>
      </c>
      <c r="C57" s="24"/>
      <c r="D57" s="24">
        <v>2025</v>
      </c>
      <c r="E57" s="24"/>
      <c r="F57" s="24">
        <v>2024</v>
      </c>
      <c r="G57" s="24"/>
      <c r="H57" s="24">
        <v>2025</v>
      </c>
      <c r="I57" s="24"/>
      <c r="J57" s="24">
        <v>2024</v>
      </c>
    </row>
    <row r="58" spans="1:17" ht="18.649999999999999" customHeight="1">
      <c r="B58" s="14"/>
      <c r="C58" s="14"/>
      <c r="D58" s="243" t="s">
        <v>33</v>
      </c>
      <c r="E58" s="243"/>
      <c r="F58" s="243"/>
      <c r="G58" s="243"/>
      <c r="H58" s="243"/>
      <c r="I58" s="243"/>
      <c r="J58" s="243"/>
    </row>
    <row r="59" spans="1:17" ht="18.649999999999999" customHeight="1">
      <c r="A59" s="17" t="s">
        <v>13</v>
      </c>
      <c r="B59" s="14"/>
      <c r="C59" s="14"/>
      <c r="D59" s="1">
        <v>-12866612</v>
      </c>
      <c r="E59" s="25"/>
      <c r="F59" s="1">
        <v>-17329622</v>
      </c>
      <c r="G59" s="25"/>
      <c r="H59" s="1">
        <v>-5257217</v>
      </c>
      <c r="I59" s="25"/>
      <c r="J59" s="79">
        <v>-3170568</v>
      </c>
    </row>
    <row r="60" spans="1:17" ht="18.649999999999999" customHeight="1">
      <c r="A60" s="17" t="s">
        <v>114</v>
      </c>
      <c r="B60" s="14"/>
      <c r="C60" s="14"/>
      <c r="D60" s="1">
        <v>120713</v>
      </c>
      <c r="E60" s="25"/>
      <c r="F60" s="1">
        <v>9672</v>
      </c>
      <c r="G60" s="25"/>
      <c r="H60" s="1">
        <v>-764500</v>
      </c>
      <c r="I60" s="25"/>
      <c r="J60" s="79">
        <v>-1375888</v>
      </c>
      <c r="L60" s="44"/>
      <c r="M60" s="44"/>
      <c r="N60" s="44"/>
      <c r="O60" s="44"/>
      <c r="Q60" s="44"/>
    </row>
    <row r="61" spans="1:17" ht="18.649999999999999" customHeight="1">
      <c r="A61" s="17" t="s">
        <v>145</v>
      </c>
      <c r="C61" s="41"/>
      <c r="D61" s="1">
        <v>553132</v>
      </c>
      <c r="E61" s="1"/>
      <c r="F61" s="1">
        <v>663882</v>
      </c>
      <c r="G61" s="1"/>
      <c r="H61" s="79">
        <v>406700</v>
      </c>
      <c r="I61" s="1"/>
      <c r="J61" s="79">
        <v>385500</v>
      </c>
    </row>
    <row r="62" spans="1:17" ht="18.649999999999999" customHeight="1">
      <c r="A62" s="17" t="s">
        <v>6</v>
      </c>
      <c r="C62" s="41"/>
      <c r="D62" s="1">
        <v>96472</v>
      </c>
      <c r="E62" s="1"/>
      <c r="F62" s="1">
        <v>91135</v>
      </c>
      <c r="G62" s="1"/>
      <c r="H62" s="79">
        <v>-18245</v>
      </c>
      <c r="I62" s="1"/>
      <c r="J62" s="33">
        <v>-19130</v>
      </c>
    </row>
    <row r="63" spans="1:17" ht="18.649999999999999" customHeight="1">
      <c r="A63" s="17" t="s">
        <v>132</v>
      </c>
      <c r="B63" s="14"/>
      <c r="C63" s="41"/>
      <c r="D63" s="1">
        <v>-124149</v>
      </c>
      <c r="E63" s="1"/>
      <c r="F63" s="1">
        <v>-633566</v>
      </c>
      <c r="G63" s="1"/>
      <c r="H63" s="79">
        <v>-8448</v>
      </c>
      <c r="I63" s="1"/>
      <c r="J63" s="33">
        <v>-13752</v>
      </c>
    </row>
    <row r="64" spans="1:17" ht="18.649999999999999" customHeight="1">
      <c r="A64" s="17" t="s">
        <v>349</v>
      </c>
      <c r="B64" s="14"/>
      <c r="C64" s="41"/>
      <c r="D64" s="1">
        <v>-363</v>
      </c>
      <c r="E64" s="1"/>
      <c r="F64" s="40">
        <v>14539</v>
      </c>
      <c r="G64" s="1"/>
      <c r="H64" s="79">
        <v>-6292</v>
      </c>
      <c r="I64" s="1"/>
      <c r="J64" s="120">
        <v>-2963</v>
      </c>
    </row>
    <row r="65" spans="1:10" ht="18.649999999999999" customHeight="1">
      <c r="A65" s="17" t="s">
        <v>362</v>
      </c>
      <c r="B65" s="14"/>
      <c r="C65" s="41"/>
      <c r="D65" s="1">
        <v>-10382</v>
      </c>
      <c r="E65" s="1"/>
      <c r="F65" s="40">
        <v>-6899</v>
      </c>
      <c r="G65" s="1"/>
      <c r="H65" s="79">
        <v>-1635</v>
      </c>
      <c r="I65" s="1"/>
      <c r="J65" s="3">
        <v>-1009</v>
      </c>
    </row>
    <row r="66" spans="1:10" ht="18.649999999999999" customHeight="1">
      <c r="A66" s="17" t="s">
        <v>174</v>
      </c>
      <c r="B66" s="14"/>
      <c r="C66" s="41"/>
      <c r="D66" s="1">
        <v>-46770</v>
      </c>
      <c r="E66" s="1"/>
      <c r="F66" s="40">
        <v>-35317</v>
      </c>
      <c r="G66" s="1"/>
      <c r="H66" s="79">
        <v>0</v>
      </c>
      <c r="I66" s="1"/>
      <c r="J66" s="3">
        <v>0</v>
      </c>
    </row>
    <row r="67" spans="1:10" ht="18.649999999999999" customHeight="1">
      <c r="A67" s="17" t="s">
        <v>77</v>
      </c>
      <c r="C67" s="41"/>
      <c r="D67" s="1">
        <v>191762</v>
      </c>
      <c r="E67" s="1"/>
      <c r="F67" s="4">
        <v>230334</v>
      </c>
      <c r="G67" s="1"/>
      <c r="H67" s="79">
        <v>179098</v>
      </c>
      <c r="I67" s="1"/>
      <c r="J67" s="4">
        <v>217715</v>
      </c>
    </row>
    <row r="68" spans="1:10" ht="18.649999999999999" customHeight="1">
      <c r="A68" s="17" t="s">
        <v>99</v>
      </c>
      <c r="C68" s="41"/>
      <c r="D68" s="2">
        <v>-73491</v>
      </c>
      <c r="E68" s="1"/>
      <c r="F68" s="6">
        <v>-31479</v>
      </c>
      <c r="G68" s="1"/>
      <c r="H68" s="79">
        <v>0</v>
      </c>
      <c r="I68" s="1"/>
      <c r="J68" s="6">
        <v>0</v>
      </c>
    </row>
    <row r="69" spans="1:10" ht="18.649999999999999" customHeight="1">
      <c r="A69" s="17" t="s">
        <v>282</v>
      </c>
      <c r="C69" s="41"/>
      <c r="D69" s="210">
        <f>D42+SUM(D44:D49,D59:D68)</f>
        <v>55143278</v>
      </c>
      <c r="E69" s="1"/>
      <c r="F69" s="210">
        <f>F42+SUM(F44:F49,F59:F68)</f>
        <v>47990322</v>
      </c>
      <c r="G69" s="4"/>
      <c r="H69" s="210">
        <f>H42+SUM(H44:H49,H59:H68)</f>
        <v>30974929</v>
      </c>
      <c r="I69" s="1"/>
      <c r="J69" s="210">
        <f>J42+SUM(J44:J49,J59:J68)</f>
        <v>29379863</v>
      </c>
    </row>
    <row r="70" spans="1:10" ht="18.649999999999999" customHeight="1">
      <c r="A70" s="17" t="s">
        <v>32</v>
      </c>
      <c r="C70" s="41"/>
      <c r="D70" s="2">
        <v>-6660448</v>
      </c>
      <c r="E70" s="1"/>
      <c r="F70" s="2">
        <v>-5208826</v>
      </c>
      <c r="G70" s="1"/>
      <c r="H70" s="2">
        <v>-2818791</v>
      </c>
      <c r="I70" s="1"/>
      <c r="J70" s="2">
        <v>-1790845</v>
      </c>
    </row>
    <row r="71" spans="1:10" ht="18.649999999999999" customHeight="1">
      <c r="A71" s="15" t="s">
        <v>126</v>
      </c>
      <c r="C71" s="41"/>
      <c r="D71" s="201">
        <f>SUM(D69:D70)</f>
        <v>48482830</v>
      </c>
      <c r="E71" s="16"/>
      <c r="F71" s="170">
        <f>SUM(F69:F70)</f>
        <v>42781496</v>
      </c>
      <c r="G71" s="16"/>
      <c r="H71" s="201">
        <f>SUM(H69:H70)</f>
        <v>28156138</v>
      </c>
      <c r="I71" s="16"/>
      <c r="J71" s="170">
        <f>SUM(J69:J70)</f>
        <v>27589018</v>
      </c>
    </row>
    <row r="72" spans="1:10" ht="18.649999999999999" customHeight="1">
      <c r="A72" s="11"/>
      <c r="B72" s="14"/>
      <c r="C72" s="162"/>
      <c r="D72" s="25"/>
      <c r="E72" s="21"/>
      <c r="F72" s="25"/>
      <c r="G72" s="21"/>
      <c r="H72" s="25"/>
      <c r="I72" s="21"/>
      <c r="J72" s="21"/>
    </row>
    <row r="73" spans="1:10" ht="18.649999999999999" customHeight="1">
      <c r="A73" s="26" t="s">
        <v>36</v>
      </c>
      <c r="B73" s="14"/>
      <c r="C73" s="162"/>
      <c r="D73" s="25"/>
      <c r="E73" s="21"/>
      <c r="F73" s="25"/>
      <c r="G73" s="21"/>
      <c r="H73" s="25"/>
      <c r="I73" s="21"/>
      <c r="J73" s="21"/>
    </row>
    <row r="74" spans="1:10" ht="18.649999999999999" customHeight="1">
      <c r="A74" s="17" t="s">
        <v>39</v>
      </c>
      <c r="C74" s="163"/>
      <c r="D74" s="1">
        <v>346258</v>
      </c>
      <c r="E74" s="4"/>
      <c r="F74" s="4">
        <v>377212</v>
      </c>
      <c r="G74" s="4"/>
      <c r="H74" s="4">
        <v>163409</v>
      </c>
      <c r="I74" s="4"/>
      <c r="J74" s="4">
        <v>139599</v>
      </c>
    </row>
    <row r="75" spans="1:10" ht="18.649999999999999" customHeight="1">
      <c r="A75" s="17" t="s">
        <v>53</v>
      </c>
      <c r="C75" s="163"/>
      <c r="D75" s="1">
        <v>8376</v>
      </c>
      <c r="E75" s="4"/>
      <c r="F75" s="4">
        <v>426</v>
      </c>
      <c r="G75" s="4"/>
      <c r="H75" s="4">
        <v>7355736</v>
      </c>
      <c r="I75" s="4"/>
      <c r="J75" s="3">
        <v>6335061</v>
      </c>
    </row>
    <row r="76" spans="1:10" ht="18.649999999999999" customHeight="1">
      <c r="A76" s="17" t="s">
        <v>283</v>
      </c>
      <c r="B76" s="14" t="s">
        <v>183</v>
      </c>
      <c r="C76" s="163"/>
      <c r="D76" s="1">
        <v>310018</v>
      </c>
      <c r="E76" s="4"/>
      <c r="F76" s="4">
        <v>398719</v>
      </c>
      <c r="G76" s="4"/>
      <c r="H76" s="3">
        <v>0</v>
      </c>
      <c r="I76" s="4"/>
      <c r="J76" s="3">
        <v>0</v>
      </c>
    </row>
    <row r="77" spans="1:10" ht="18.649999999999999" customHeight="1">
      <c r="A77" s="17" t="s">
        <v>227</v>
      </c>
      <c r="B77" s="14"/>
      <c r="C77" s="163"/>
      <c r="D77" s="1">
        <v>-469329</v>
      </c>
      <c r="E77" s="4"/>
      <c r="F77" s="4">
        <v>-110814</v>
      </c>
      <c r="G77" s="4"/>
      <c r="H77" s="3">
        <v>0</v>
      </c>
      <c r="I77" s="4"/>
      <c r="J77" s="3">
        <v>0</v>
      </c>
    </row>
    <row r="78" spans="1:10" ht="18.649999999999999" customHeight="1">
      <c r="A78" s="17" t="s">
        <v>122</v>
      </c>
      <c r="C78" s="163"/>
      <c r="D78" s="1">
        <v>297246</v>
      </c>
      <c r="E78" s="4"/>
      <c r="F78" s="4">
        <v>154919</v>
      </c>
      <c r="G78" s="4"/>
      <c r="H78" s="3">
        <v>0</v>
      </c>
      <c r="I78" s="4"/>
      <c r="J78" s="3">
        <v>1800</v>
      </c>
    </row>
    <row r="79" spans="1:10" ht="18.649999999999999" customHeight="1">
      <c r="A79" s="17" t="s">
        <v>361</v>
      </c>
      <c r="C79" s="163"/>
      <c r="D79" s="1">
        <v>0</v>
      </c>
      <c r="E79" s="4"/>
      <c r="F79" s="4">
        <v>0</v>
      </c>
      <c r="G79" s="4"/>
      <c r="H79" s="3">
        <v>-345320</v>
      </c>
      <c r="I79" s="4"/>
      <c r="J79" s="3">
        <v>-700000</v>
      </c>
    </row>
    <row r="80" spans="1:10" ht="18.649999999999999" customHeight="1">
      <c r="A80" s="17" t="s">
        <v>213</v>
      </c>
      <c r="B80" s="14"/>
      <c r="D80" s="1"/>
      <c r="E80" s="1"/>
      <c r="F80" s="1"/>
      <c r="G80" s="1"/>
      <c r="H80" s="1"/>
      <c r="I80" s="1"/>
      <c r="J80" s="1"/>
    </row>
    <row r="81" spans="1:18" ht="18.649999999999999" customHeight="1">
      <c r="A81" s="17" t="s">
        <v>232</v>
      </c>
      <c r="B81" s="14"/>
      <c r="C81" s="163"/>
      <c r="D81" s="3">
        <v>0</v>
      </c>
      <c r="E81" s="4"/>
      <c r="F81" s="3">
        <v>0</v>
      </c>
      <c r="G81" s="4"/>
      <c r="H81" s="4">
        <v>1000000</v>
      </c>
      <c r="I81" s="4"/>
      <c r="J81" s="4">
        <v>1200000</v>
      </c>
    </row>
    <row r="82" spans="1:18" ht="18.649999999999999" customHeight="1">
      <c r="A82" s="17" t="s">
        <v>355</v>
      </c>
      <c r="B82" s="14" t="s">
        <v>190</v>
      </c>
      <c r="C82" s="163"/>
      <c r="D82" s="3">
        <v>-6896468</v>
      </c>
      <c r="E82" s="4"/>
      <c r="F82" s="3">
        <v>0</v>
      </c>
      <c r="G82" s="4"/>
      <c r="H82" s="4">
        <v>0</v>
      </c>
      <c r="I82" s="4"/>
      <c r="J82" s="4">
        <v>0</v>
      </c>
    </row>
    <row r="83" spans="1:18" ht="18.649999999999999" customHeight="1">
      <c r="A83" s="17" t="s">
        <v>327</v>
      </c>
      <c r="B83" s="14" t="s">
        <v>183</v>
      </c>
      <c r="C83" s="163"/>
      <c r="D83" s="3">
        <v>0</v>
      </c>
      <c r="E83" s="4"/>
      <c r="F83" s="3">
        <v>0</v>
      </c>
      <c r="G83" s="4"/>
      <c r="H83" s="3">
        <v>0</v>
      </c>
      <c r="I83" s="4"/>
      <c r="J83" s="4">
        <v>-313906</v>
      </c>
    </row>
    <row r="84" spans="1:18" ht="18.649999999999999" customHeight="1">
      <c r="A84" s="17" t="s">
        <v>236</v>
      </c>
      <c r="B84" s="14" t="s">
        <v>183</v>
      </c>
      <c r="C84" s="163"/>
      <c r="D84" s="3">
        <v>-118759</v>
      </c>
      <c r="E84" s="4"/>
      <c r="F84" s="3">
        <v>-171211</v>
      </c>
      <c r="G84" s="4"/>
      <c r="H84" s="3">
        <v>0</v>
      </c>
      <c r="I84" s="4"/>
      <c r="J84" s="3">
        <v>0</v>
      </c>
    </row>
    <row r="85" spans="1:18" ht="18.649999999999999" customHeight="1">
      <c r="A85" s="17" t="s">
        <v>237</v>
      </c>
      <c r="B85" s="14" t="s">
        <v>183</v>
      </c>
      <c r="C85" s="163"/>
      <c r="D85" s="3">
        <v>0</v>
      </c>
      <c r="E85" s="4"/>
      <c r="F85" s="4">
        <v>-17500</v>
      </c>
      <c r="G85" s="4"/>
      <c r="H85" s="4">
        <v>0</v>
      </c>
      <c r="I85" s="4"/>
      <c r="J85" s="3">
        <v>0</v>
      </c>
    </row>
    <row r="86" spans="1:18" ht="18.649999999999999" customHeight="1">
      <c r="A86" s="17" t="s">
        <v>263</v>
      </c>
      <c r="B86" s="14" t="s">
        <v>336</v>
      </c>
      <c r="C86" s="163"/>
      <c r="D86" s="3">
        <v>-26725</v>
      </c>
      <c r="E86" s="4"/>
      <c r="F86" s="4">
        <v>-425694</v>
      </c>
      <c r="G86" s="4"/>
      <c r="H86" s="4">
        <v>-13362</v>
      </c>
      <c r="I86" s="4"/>
      <c r="J86" s="3">
        <v>-160348</v>
      </c>
    </row>
    <row r="87" spans="1:18" ht="18.649999999999999" customHeight="1">
      <c r="A87" s="17" t="s">
        <v>262</v>
      </c>
      <c r="B87" s="14" t="s">
        <v>336</v>
      </c>
      <c r="C87" s="163"/>
      <c r="D87" s="3">
        <v>-29997</v>
      </c>
      <c r="E87" s="4"/>
      <c r="F87" s="120">
        <v>-173597</v>
      </c>
      <c r="G87" s="4"/>
      <c r="H87" s="120">
        <v>0</v>
      </c>
      <c r="I87" s="4"/>
      <c r="J87" s="120">
        <v>0</v>
      </c>
    </row>
    <row r="88" spans="1:18" ht="18.649999999999999" customHeight="1">
      <c r="A88" s="17" t="s">
        <v>286</v>
      </c>
      <c r="B88" s="14"/>
      <c r="C88" s="164"/>
      <c r="D88" s="3">
        <v>-1840234</v>
      </c>
      <c r="E88" s="4"/>
      <c r="F88" s="165">
        <v>-2800544</v>
      </c>
      <c r="G88" s="1"/>
      <c r="H88" s="165">
        <v>0</v>
      </c>
      <c r="I88" s="1"/>
      <c r="J88" s="4">
        <v>0</v>
      </c>
    </row>
    <row r="89" spans="1:18" ht="18.649999999999999" customHeight="1">
      <c r="A89" s="17" t="s">
        <v>204</v>
      </c>
      <c r="B89" s="14"/>
      <c r="C89" s="164"/>
      <c r="D89" s="3">
        <v>130</v>
      </c>
      <c r="E89" s="4"/>
      <c r="F89" s="3">
        <v>366</v>
      </c>
      <c r="G89" s="1"/>
      <c r="H89" s="3">
        <v>0</v>
      </c>
      <c r="I89" s="1"/>
      <c r="J89" s="120">
        <v>0</v>
      </c>
    </row>
    <row r="90" spans="1:18" ht="18.649999999999999" customHeight="1">
      <c r="A90" s="17" t="s">
        <v>195</v>
      </c>
      <c r="B90" s="14"/>
      <c r="C90" s="164"/>
      <c r="D90" s="3">
        <v>-17587038</v>
      </c>
      <c r="E90" s="4"/>
      <c r="F90" s="165">
        <v>-16397344</v>
      </c>
      <c r="G90" s="1"/>
      <c r="H90" s="165">
        <v>-7095277</v>
      </c>
      <c r="I90" s="1"/>
      <c r="J90" s="3">
        <v>-6739035</v>
      </c>
    </row>
    <row r="91" spans="1:18" ht="18.649999999999999" customHeight="1">
      <c r="A91" s="17" t="s">
        <v>181</v>
      </c>
      <c r="B91" s="14"/>
      <c r="C91" s="164"/>
      <c r="D91" s="3">
        <v>325076</v>
      </c>
      <c r="E91" s="4"/>
      <c r="F91" s="165">
        <v>190547</v>
      </c>
      <c r="G91" s="1"/>
      <c r="H91" s="165">
        <v>126136</v>
      </c>
      <c r="I91" s="1"/>
      <c r="J91" s="3">
        <v>122627</v>
      </c>
    </row>
    <row r="92" spans="1:18" s="44" customFormat="1" ht="18.649999999999999" customHeight="1">
      <c r="A92" s="17" t="s">
        <v>254</v>
      </c>
      <c r="B92" s="14"/>
      <c r="C92" s="163"/>
      <c r="D92" s="3">
        <v>-516563</v>
      </c>
      <c r="E92" s="4"/>
      <c r="F92" s="4">
        <v>-527456</v>
      </c>
      <c r="G92" s="4"/>
      <c r="H92" s="4">
        <v>-224206</v>
      </c>
      <c r="I92" s="4"/>
      <c r="J92" s="3">
        <v>-218249</v>
      </c>
      <c r="K92" s="238"/>
      <c r="L92" s="11"/>
      <c r="M92" s="11"/>
      <c r="N92" s="11"/>
      <c r="O92" s="11"/>
      <c r="P92" s="228"/>
      <c r="Q92" s="11"/>
      <c r="R92" s="228"/>
    </row>
    <row r="93" spans="1:18" s="44" customFormat="1" ht="18.649999999999999" customHeight="1">
      <c r="A93" s="17" t="s">
        <v>271</v>
      </c>
      <c r="B93" s="14"/>
      <c r="C93" s="163"/>
      <c r="D93" s="1">
        <v>27387</v>
      </c>
      <c r="E93" s="4"/>
      <c r="F93" s="3">
        <v>0</v>
      </c>
      <c r="G93" s="4"/>
      <c r="H93" s="3">
        <v>0</v>
      </c>
      <c r="I93" s="1"/>
      <c r="J93" s="120">
        <v>0</v>
      </c>
      <c r="K93" s="238"/>
      <c r="L93" s="11"/>
      <c r="M93" s="11"/>
      <c r="N93" s="11"/>
      <c r="O93" s="11"/>
      <c r="P93" s="228"/>
      <c r="Q93" s="11"/>
      <c r="R93" s="228"/>
    </row>
    <row r="94" spans="1:18" ht="18.649999999999999" customHeight="1">
      <c r="A94" s="17" t="s">
        <v>214</v>
      </c>
      <c r="B94" s="14"/>
      <c r="C94" s="163"/>
      <c r="D94" s="3"/>
      <c r="E94" s="4"/>
      <c r="F94" s="166"/>
      <c r="G94" s="4"/>
      <c r="H94" s="166"/>
      <c r="I94" s="4"/>
      <c r="J94" s="4"/>
    </row>
    <row r="95" spans="1:18" ht="18.649999999999999" customHeight="1">
      <c r="A95" s="17" t="s">
        <v>196</v>
      </c>
      <c r="B95" s="14"/>
      <c r="C95" s="163"/>
      <c r="D95" s="3">
        <v>-1492175</v>
      </c>
      <c r="E95" s="4"/>
      <c r="F95" s="166">
        <v>-1483448</v>
      </c>
      <c r="G95" s="4"/>
      <c r="H95" s="166">
        <v>-205726</v>
      </c>
      <c r="I95" s="4"/>
      <c r="J95" s="4">
        <v>-366884</v>
      </c>
    </row>
    <row r="96" spans="1:18" ht="18.649999999999999" customHeight="1">
      <c r="A96" s="17" t="s">
        <v>182</v>
      </c>
      <c r="B96" s="14"/>
      <c r="C96" s="163"/>
      <c r="D96" s="3">
        <v>3234</v>
      </c>
      <c r="E96" s="4"/>
      <c r="F96" s="3">
        <v>60888</v>
      </c>
      <c r="G96" s="4"/>
      <c r="H96" s="3">
        <v>0</v>
      </c>
      <c r="I96" s="4"/>
      <c r="J96" s="3">
        <v>57485</v>
      </c>
    </row>
    <row r="97" spans="1:17" ht="18.649999999999999" customHeight="1">
      <c r="A97" s="15" t="s">
        <v>268</v>
      </c>
      <c r="C97" s="41"/>
      <c r="D97" s="201">
        <f>SUM(D74:D91,D92:D96)</f>
        <v>-27659563</v>
      </c>
      <c r="E97" s="1"/>
      <c r="F97" s="201">
        <f>SUM(F74:F91,F92:F96)</f>
        <v>-20924531</v>
      </c>
      <c r="G97" s="1"/>
      <c r="H97" s="201">
        <f>SUM(H74:H91,H92:H96)</f>
        <v>761390</v>
      </c>
      <c r="I97" s="1"/>
      <c r="J97" s="201">
        <f>SUM(J74:J91,J92:J96)</f>
        <v>-641850</v>
      </c>
      <c r="L97" s="44"/>
      <c r="M97" s="44"/>
      <c r="N97" s="44"/>
      <c r="O97" s="44"/>
      <c r="Q97" s="44"/>
    </row>
    <row r="98" spans="1:17" ht="18.649999999999999" customHeight="1">
      <c r="B98" s="29"/>
      <c r="C98" s="163"/>
      <c r="D98" s="127"/>
      <c r="E98" s="4"/>
      <c r="F98" s="127"/>
      <c r="G98" s="4"/>
      <c r="H98" s="127"/>
      <c r="I98" s="4"/>
      <c r="J98" s="79"/>
      <c r="L98" s="44"/>
      <c r="M98" s="44"/>
      <c r="N98" s="44"/>
      <c r="O98" s="44"/>
      <c r="Q98" s="44"/>
    </row>
    <row r="99" spans="1:17" ht="18.649999999999999" customHeight="1">
      <c r="A99" s="154" t="s">
        <v>58</v>
      </c>
      <c r="B99" s="155"/>
      <c r="C99" s="156"/>
      <c r="D99" s="156"/>
      <c r="E99" s="156"/>
      <c r="F99" s="156"/>
      <c r="G99" s="156"/>
      <c r="H99" s="157"/>
      <c r="I99" s="157"/>
      <c r="J99" s="157"/>
    </row>
    <row r="100" spans="1:17" ht="18.649999999999999" customHeight="1">
      <c r="A100" s="158" t="s">
        <v>194</v>
      </c>
      <c r="B100" s="46"/>
      <c r="C100" s="44"/>
      <c r="D100" s="44"/>
      <c r="E100" s="44"/>
      <c r="F100" s="44"/>
      <c r="G100" s="44"/>
      <c r="H100" s="44"/>
      <c r="I100" s="44"/>
      <c r="J100" s="44"/>
    </row>
    <row r="102" spans="1:17" ht="18.649999999999999" customHeight="1">
      <c r="A102" s="15"/>
      <c r="C102" s="10"/>
      <c r="D102" s="242" t="s">
        <v>3</v>
      </c>
      <c r="E102" s="242"/>
      <c r="F102" s="242"/>
      <c r="G102" s="24"/>
      <c r="H102" s="242" t="s">
        <v>54</v>
      </c>
      <c r="I102" s="242"/>
      <c r="J102" s="242"/>
    </row>
    <row r="103" spans="1:17" ht="18.649999999999999" customHeight="1">
      <c r="B103" s="11"/>
      <c r="D103" s="242" t="s">
        <v>52</v>
      </c>
      <c r="E103" s="242"/>
      <c r="F103" s="242"/>
      <c r="G103" s="24"/>
      <c r="H103" s="242" t="s">
        <v>52</v>
      </c>
      <c r="I103" s="242"/>
      <c r="J103" s="242"/>
    </row>
    <row r="104" spans="1:17" ht="18.649999999999999" customHeight="1">
      <c r="B104" s="11"/>
      <c r="D104" s="241" t="s">
        <v>292</v>
      </c>
      <c r="E104" s="241"/>
      <c r="F104" s="241"/>
      <c r="G104" s="24"/>
      <c r="H104" s="241" t="s">
        <v>292</v>
      </c>
      <c r="I104" s="241"/>
      <c r="J104" s="241"/>
    </row>
    <row r="105" spans="1:17" ht="18.649999999999999" customHeight="1">
      <c r="B105" s="11"/>
      <c r="D105" s="241" t="s">
        <v>291</v>
      </c>
      <c r="E105" s="241"/>
      <c r="F105" s="241"/>
      <c r="G105" s="24"/>
      <c r="H105" s="241" t="s">
        <v>291</v>
      </c>
      <c r="I105" s="241"/>
      <c r="J105" s="241"/>
    </row>
    <row r="106" spans="1:17" ht="18.649999999999999" customHeight="1">
      <c r="B106" s="14" t="s">
        <v>28</v>
      </c>
      <c r="C106" s="24"/>
      <c r="D106" s="24">
        <v>2025</v>
      </c>
      <c r="E106" s="24"/>
      <c r="F106" s="24">
        <v>2024</v>
      </c>
      <c r="G106" s="24"/>
      <c r="H106" s="24">
        <v>2025</v>
      </c>
      <c r="I106" s="24"/>
      <c r="J106" s="24">
        <v>2024</v>
      </c>
    </row>
    <row r="107" spans="1:17" ht="18.649999999999999" customHeight="1">
      <c r="B107" s="14"/>
      <c r="C107" s="14"/>
      <c r="D107" s="243" t="s">
        <v>33</v>
      </c>
      <c r="E107" s="243"/>
      <c r="F107" s="243"/>
      <c r="G107" s="243"/>
      <c r="H107" s="243"/>
      <c r="I107" s="243"/>
      <c r="J107" s="243"/>
    </row>
    <row r="108" spans="1:17" ht="18.649999999999999" customHeight="1">
      <c r="A108" s="26" t="s">
        <v>40</v>
      </c>
      <c r="C108" s="41"/>
      <c r="D108" s="1"/>
      <c r="E108" s="1"/>
      <c r="F108" s="1"/>
      <c r="G108" s="1"/>
      <c r="H108" s="1"/>
      <c r="I108" s="1"/>
      <c r="J108" s="1"/>
    </row>
    <row r="109" spans="1:17" ht="18.649999999999999" customHeight="1">
      <c r="A109" s="17" t="s">
        <v>41</v>
      </c>
      <c r="C109" s="41"/>
      <c r="D109" s="1">
        <v>-8066249</v>
      </c>
      <c r="E109" s="1"/>
      <c r="F109" s="127">
        <v>-8649955</v>
      </c>
      <c r="G109" s="1"/>
      <c r="H109" s="127">
        <v>-5883310</v>
      </c>
      <c r="I109" s="4"/>
      <c r="J109" s="127">
        <v>-6430818</v>
      </c>
    </row>
    <row r="110" spans="1:17" ht="18.649999999999999" customHeight="1">
      <c r="A110" s="17" t="s">
        <v>264</v>
      </c>
      <c r="C110" s="41"/>
      <c r="D110" s="1">
        <v>-228109</v>
      </c>
      <c r="E110" s="1"/>
      <c r="F110" s="127">
        <v>-229370</v>
      </c>
      <c r="G110" s="1"/>
      <c r="H110" s="127">
        <v>-228109</v>
      </c>
      <c r="I110" s="4"/>
      <c r="J110" s="127">
        <v>-229370</v>
      </c>
    </row>
    <row r="111" spans="1:17" ht="18.649999999999999" customHeight="1">
      <c r="A111" s="17" t="s">
        <v>265</v>
      </c>
      <c r="C111" s="41"/>
      <c r="D111" s="1">
        <v>-12128000</v>
      </c>
      <c r="E111" s="1"/>
      <c r="F111" s="127">
        <v>-8982256</v>
      </c>
      <c r="G111" s="1"/>
      <c r="H111" s="127">
        <v>-12128000</v>
      </c>
      <c r="I111" s="4"/>
      <c r="J111" s="127">
        <v>-8982256</v>
      </c>
    </row>
    <row r="112" spans="1:17" ht="18.649999999999999" customHeight="1">
      <c r="A112" s="17" t="s">
        <v>139</v>
      </c>
      <c r="C112" s="41"/>
      <c r="D112" s="1">
        <v>-2983301</v>
      </c>
      <c r="E112" s="1"/>
      <c r="F112" s="127">
        <v>-2420844</v>
      </c>
      <c r="G112" s="1"/>
      <c r="H112" s="127">
        <v>0</v>
      </c>
      <c r="I112" s="4"/>
      <c r="J112" s="127">
        <v>0</v>
      </c>
    </row>
    <row r="113" spans="1:10" ht="18.649999999999999" customHeight="1">
      <c r="A113" s="17" t="s">
        <v>166</v>
      </c>
      <c r="B113" s="14"/>
      <c r="C113" s="41"/>
      <c r="D113" s="1">
        <v>-13041253</v>
      </c>
      <c r="E113" s="1"/>
      <c r="F113" s="127">
        <v>-12455278</v>
      </c>
      <c r="G113" s="1"/>
      <c r="H113" s="127">
        <v>-7845990</v>
      </c>
      <c r="I113" s="4"/>
      <c r="J113" s="167">
        <v>-6998064</v>
      </c>
    </row>
    <row r="114" spans="1:10" ht="18.649999999999999" customHeight="1">
      <c r="A114" s="17" t="s">
        <v>350</v>
      </c>
      <c r="B114" s="14"/>
      <c r="C114" s="41"/>
      <c r="D114" s="127"/>
      <c r="E114" s="1"/>
      <c r="F114" s="127"/>
      <c r="G114" s="1"/>
      <c r="H114" s="3"/>
      <c r="I114" s="4"/>
      <c r="J114" s="3"/>
    </row>
    <row r="115" spans="1:10" ht="18.649999999999999" customHeight="1">
      <c r="A115" s="17" t="s">
        <v>140</v>
      </c>
      <c r="C115" s="41"/>
      <c r="D115" s="1">
        <v>9459628</v>
      </c>
      <c r="E115" s="1"/>
      <c r="F115" s="167">
        <v>-415263</v>
      </c>
      <c r="G115" s="1"/>
      <c r="H115" s="127">
        <v>-8507</v>
      </c>
      <c r="I115" s="4"/>
      <c r="J115" s="3">
        <v>-7122455</v>
      </c>
    </row>
    <row r="116" spans="1:10" ht="18.649999999999999" customHeight="1">
      <c r="A116" s="160" t="s">
        <v>205</v>
      </c>
      <c r="B116" s="14"/>
      <c r="C116" s="41"/>
      <c r="D116" s="1"/>
      <c r="E116" s="1"/>
      <c r="F116" s="3"/>
      <c r="G116" s="1"/>
      <c r="H116" s="3"/>
      <c r="I116" s="4"/>
      <c r="J116" s="3"/>
    </row>
    <row r="117" spans="1:10" ht="18.649999999999999" customHeight="1">
      <c r="A117" s="17" t="s">
        <v>233</v>
      </c>
      <c r="B117" s="14"/>
      <c r="C117" s="41"/>
      <c r="D117" s="1">
        <v>0</v>
      </c>
      <c r="E117" s="1"/>
      <c r="F117" s="1">
        <v>0</v>
      </c>
      <c r="G117" s="1"/>
      <c r="H117" s="3">
        <v>1200000</v>
      </c>
      <c r="I117" s="4"/>
      <c r="J117" s="3">
        <v>2950000</v>
      </c>
    </row>
    <row r="118" spans="1:10" ht="18.649999999999999" customHeight="1">
      <c r="A118" s="17" t="s">
        <v>230</v>
      </c>
      <c r="B118" s="14"/>
      <c r="C118" s="41"/>
      <c r="D118" s="167"/>
      <c r="E118" s="1"/>
      <c r="F118" s="167"/>
      <c r="G118" s="1"/>
      <c r="H118" s="3"/>
      <c r="I118" s="4"/>
      <c r="J118" s="3"/>
    </row>
    <row r="119" spans="1:10" ht="18.649999999999999" customHeight="1">
      <c r="A119" s="17" t="s">
        <v>233</v>
      </c>
      <c r="B119" s="14"/>
      <c r="C119" s="41"/>
      <c r="D119" s="1">
        <v>0</v>
      </c>
      <c r="E119" s="1"/>
      <c r="F119" s="3">
        <v>0</v>
      </c>
      <c r="G119" s="1"/>
      <c r="H119" s="3">
        <v>0</v>
      </c>
      <c r="I119" s="1"/>
      <c r="J119" s="5">
        <v>-2300000</v>
      </c>
    </row>
    <row r="120" spans="1:10" ht="18.649999999999999" customHeight="1">
      <c r="A120" s="17" t="s">
        <v>197</v>
      </c>
      <c r="B120" s="14" t="s">
        <v>270</v>
      </c>
      <c r="C120" s="41"/>
      <c r="D120" s="3">
        <v>32417734</v>
      </c>
      <c r="E120" s="1"/>
      <c r="F120" s="3">
        <v>36962085</v>
      </c>
      <c r="G120" s="1"/>
      <c r="H120" s="120">
        <v>14986300</v>
      </c>
      <c r="I120" s="1"/>
      <c r="J120" s="120">
        <v>27974897</v>
      </c>
    </row>
    <row r="121" spans="1:10" ht="18.649999999999999" customHeight="1">
      <c r="A121" s="17" t="s">
        <v>123</v>
      </c>
      <c r="B121" s="14" t="s">
        <v>270</v>
      </c>
      <c r="C121" s="41"/>
      <c r="D121" s="3">
        <v>-30700000</v>
      </c>
      <c r="E121" s="1"/>
      <c r="F121" s="127">
        <v>-43282100</v>
      </c>
      <c r="G121" s="1"/>
      <c r="H121" s="120">
        <v>-20700000</v>
      </c>
      <c r="I121" s="4"/>
      <c r="J121" s="120">
        <v>-33433700</v>
      </c>
    </row>
    <row r="122" spans="1:10" ht="18.649999999999999" customHeight="1">
      <c r="A122" s="17" t="s">
        <v>172</v>
      </c>
      <c r="B122" s="14"/>
      <c r="C122" s="41"/>
      <c r="D122" s="3"/>
      <c r="E122" s="1"/>
      <c r="F122" s="3"/>
      <c r="G122" s="1"/>
      <c r="H122" s="3"/>
      <c r="I122" s="1"/>
      <c r="J122" s="3"/>
    </row>
    <row r="123" spans="1:10" ht="18.649999999999999" customHeight="1">
      <c r="A123" s="17" t="s">
        <v>140</v>
      </c>
      <c r="B123" s="14"/>
      <c r="C123" s="41"/>
      <c r="D123" s="1">
        <v>4139326</v>
      </c>
      <c r="E123" s="1"/>
      <c r="F123" s="3">
        <v>149915</v>
      </c>
      <c r="G123" s="1"/>
      <c r="H123" s="3">
        <v>0</v>
      </c>
      <c r="I123" s="1"/>
      <c r="J123" s="3">
        <v>0</v>
      </c>
    </row>
    <row r="124" spans="1:10" ht="18.649999999999999" customHeight="1">
      <c r="A124" s="17" t="s">
        <v>141</v>
      </c>
      <c r="B124" s="14"/>
      <c r="C124" s="41"/>
      <c r="D124" s="127"/>
      <c r="E124" s="1"/>
      <c r="F124" s="127"/>
      <c r="G124" s="1"/>
      <c r="H124" s="3"/>
      <c r="I124" s="4"/>
      <c r="J124" s="3"/>
    </row>
    <row r="125" spans="1:10" ht="18.649999999999999" customHeight="1">
      <c r="A125" s="17" t="s">
        <v>140</v>
      </c>
      <c r="B125" s="14"/>
      <c r="C125" s="41"/>
      <c r="D125" s="1">
        <v>-11109520</v>
      </c>
      <c r="E125" s="1"/>
      <c r="F125" s="127">
        <v>-3603808</v>
      </c>
      <c r="G125" s="1"/>
      <c r="H125" s="3">
        <v>0</v>
      </c>
      <c r="I125" s="4"/>
      <c r="J125" s="3">
        <v>0</v>
      </c>
    </row>
    <row r="126" spans="1:10" ht="18.649999999999999" hidden="1" customHeight="1">
      <c r="A126" s="17" t="s">
        <v>272</v>
      </c>
      <c r="B126" s="14" t="s">
        <v>270</v>
      </c>
      <c r="C126" s="41"/>
      <c r="D126" s="1"/>
      <c r="E126" s="1"/>
      <c r="F126" s="3"/>
      <c r="G126" s="1"/>
      <c r="H126" s="5"/>
      <c r="I126" s="4"/>
      <c r="J126" s="3">
        <v>0</v>
      </c>
    </row>
    <row r="127" spans="1:10" ht="18.649999999999999" customHeight="1">
      <c r="A127" s="17" t="s">
        <v>272</v>
      </c>
      <c r="B127" s="14" t="s">
        <v>339</v>
      </c>
      <c r="C127" s="41"/>
      <c r="D127" s="1">
        <v>-2655065</v>
      </c>
      <c r="E127" s="1"/>
      <c r="F127" s="3">
        <v>0</v>
      </c>
      <c r="G127" s="1"/>
      <c r="H127" s="5">
        <v>-2655065</v>
      </c>
      <c r="I127" s="4"/>
      <c r="J127" s="3">
        <v>0</v>
      </c>
    </row>
    <row r="128" spans="1:10" ht="18.649999999999999" customHeight="1">
      <c r="A128" s="17" t="s">
        <v>305</v>
      </c>
      <c r="B128" s="14"/>
      <c r="C128" s="41"/>
      <c r="J128" s="3"/>
    </row>
    <row r="129" spans="1:10" ht="18.649999999999999" customHeight="1">
      <c r="A129" s="17" t="s">
        <v>279</v>
      </c>
      <c r="B129" s="14"/>
      <c r="C129" s="41"/>
      <c r="D129" s="1">
        <v>16384</v>
      </c>
      <c r="E129" s="1"/>
      <c r="F129" s="127">
        <v>392</v>
      </c>
      <c r="G129" s="1"/>
      <c r="H129" s="3">
        <v>0</v>
      </c>
      <c r="I129" s="4"/>
      <c r="J129" s="127">
        <v>0</v>
      </c>
    </row>
    <row r="130" spans="1:10" ht="18.649999999999999" customHeight="1">
      <c r="A130" s="17" t="s">
        <v>356</v>
      </c>
      <c r="B130" s="14"/>
      <c r="C130" s="41"/>
      <c r="D130" s="1">
        <v>55750</v>
      </c>
      <c r="E130" s="1"/>
      <c r="F130" s="127">
        <v>0</v>
      </c>
      <c r="G130" s="1"/>
      <c r="H130" s="3">
        <v>0</v>
      </c>
      <c r="I130" s="4"/>
      <c r="J130" s="127">
        <v>0</v>
      </c>
    </row>
    <row r="131" spans="1:10" ht="18.649999999999999" customHeight="1">
      <c r="A131" s="17" t="s">
        <v>306</v>
      </c>
      <c r="B131" s="14"/>
      <c r="C131" s="41"/>
      <c r="D131" s="1"/>
      <c r="E131" s="1"/>
      <c r="F131" s="127"/>
      <c r="G131" s="1"/>
      <c r="H131" s="3"/>
      <c r="I131" s="4"/>
      <c r="J131" s="127"/>
    </row>
    <row r="132" spans="1:10" ht="18.649999999999999" customHeight="1">
      <c r="A132" s="17" t="s">
        <v>307</v>
      </c>
      <c r="B132" s="14"/>
      <c r="C132" s="41"/>
      <c r="D132" s="1">
        <v>0</v>
      </c>
      <c r="E132" s="1"/>
      <c r="F132" s="127">
        <v>-93664</v>
      </c>
      <c r="G132" s="1"/>
      <c r="H132" s="3">
        <v>0</v>
      </c>
      <c r="I132" s="4"/>
      <c r="J132" s="127">
        <v>0</v>
      </c>
    </row>
    <row r="133" spans="1:10" ht="18.649999999999999" customHeight="1">
      <c r="A133" s="15" t="s">
        <v>168</v>
      </c>
      <c r="C133" s="41"/>
      <c r="D133" s="201">
        <f>SUM(D109:D132)</f>
        <v>-34822675</v>
      </c>
      <c r="E133" s="16"/>
      <c r="F133" s="201">
        <f>SUM(F109:F132)</f>
        <v>-43020146</v>
      </c>
      <c r="G133" s="16"/>
      <c r="H133" s="201">
        <f>SUM(H109:H132)</f>
        <v>-33262681</v>
      </c>
      <c r="I133" s="16"/>
      <c r="J133" s="201">
        <f>SUM(J109:J132)</f>
        <v>-34571766</v>
      </c>
    </row>
    <row r="134" spans="1:10" ht="18.649999999999999" customHeight="1">
      <c r="A134" s="15" t="s">
        <v>117</v>
      </c>
      <c r="D134" s="1"/>
      <c r="E134" s="1"/>
      <c r="F134" s="1"/>
      <c r="G134" s="1"/>
      <c r="H134" s="1"/>
      <c r="I134" s="1"/>
      <c r="J134" s="1"/>
    </row>
    <row r="135" spans="1:10" ht="18.649999999999999" customHeight="1">
      <c r="A135" s="17" t="s">
        <v>277</v>
      </c>
      <c r="D135" s="1"/>
      <c r="E135" s="1"/>
      <c r="F135" s="1"/>
      <c r="G135" s="1"/>
      <c r="H135" s="1"/>
      <c r="I135" s="1"/>
      <c r="J135" s="1"/>
    </row>
    <row r="136" spans="1:10" ht="18.649999999999999" customHeight="1">
      <c r="A136" s="17" t="s">
        <v>287</v>
      </c>
      <c r="D136" s="212">
        <f>SUM(D71,D97,D133)</f>
        <v>-13999408</v>
      </c>
      <c r="E136" s="168"/>
      <c r="F136" s="212">
        <f>SUM(F71,F97,F133)</f>
        <v>-21163181</v>
      </c>
      <c r="G136" s="168"/>
      <c r="H136" s="212">
        <f>SUM(H71,H97,H133)</f>
        <v>-4345153</v>
      </c>
      <c r="I136" s="168"/>
      <c r="J136" s="212">
        <f>SUM(J71,J97,J133)</f>
        <v>-7624598</v>
      </c>
    </row>
    <row r="137" spans="1:10" ht="18.649999999999999" customHeight="1">
      <c r="A137" s="11" t="s">
        <v>288</v>
      </c>
      <c r="D137" s="1"/>
      <c r="E137" s="1"/>
      <c r="F137" s="1"/>
      <c r="G137" s="1"/>
      <c r="H137" s="1"/>
      <c r="I137" s="1"/>
      <c r="J137" s="1"/>
    </row>
    <row r="138" spans="1:10" ht="18.649999999999999" customHeight="1">
      <c r="A138" s="17" t="s">
        <v>289</v>
      </c>
      <c r="D138" s="2">
        <v>-248900</v>
      </c>
      <c r="E138" s="1"/>
      <c r="F138" s="2">
        <v>-90652</v>
      </c>
      <c r="G138" s="1"/>
      <c r="H138" s="78">
        <v>0</v>
      </c>
      <c r="I138" s="4"/>
      <c r="J138" s="78">
        <v>0</v>
      </c>
    </row>
    <row r="139" spans="1:10" ht="18.649999999999999" customHeight="1">
      <c r="A139" s="15" t="s">
        <v>276</v>
      </c>
      <c r="C139" s="41"/>
      <c r="D139" s="213">
        <f>D136+D138</f>
        <v>-14248308</v>
      </c>
      <c r="E139" s="16"/>
      <c r="F139" s="173">
        <f>F136+F138</f>
        <v>-21253833</v>
      </c>
      <c r="G139" s="16"/>
      <c r="H139" s="213">
        <f>H136</f>
        <v>-4345153</v>
      </c>
      <c r="I139" s="16"/>
      <c r="J139" s="173">
        <f>J136</f>
        <v>-7624598</v>
      </c>
    </row>
    <row r="140" spans="1:10" ht="18.649999999999999" customHeight="1">
      <c r="A140" s="17" t="s">
        <v>171</v>
      </c>
      <c r="C140" s="41"/>
      <c r="D140" s="214">
        <f>'BS-2-4'!F11</f>
        <v>54612895</v>
      </c>
      <c r="E140" s="1"/>
      <c r="F140" s="2">
        <v>67234119</v>
      </c>
      <c r="G140" s="1"/>
      <c r="H140" s="216">
        <f>'BS-2-4'!J11</f>
        <v>24149352</v>
      </c>
      <c r="I140" s="1"/>
      <c r="J140" s="7">
        <v>25954680</v>
      </c>
    </row>
    <row r="141" spans="1:10" ht="18.649999999999999" customHeight="1" thickBot="1">
      <c r="A141" s="246" t="s">
        <v>308</v>
      </c>
      <c r="B141" s="246"/>
      <c r="C141" s="41"/>
      <c r="D141" s="215">
        <f>SUM(D139:D140)</f>
        <v>40364587</v>
      </c>
      <c r="E141" s="16"/>
      <c r="F141" s="171">
        <f>SUM(F139:F140)</f>
        <v>45980286</v>
      </c>
      <c r="G141" s="16"/>
      <c r="H141" s="215">
        <f>SUM(H139:H140)</f>
        <v>19804199</v>
      </c>
      <c r="I141" s="16"/>
      <c r="J141" s="171">
        <f>SUM(J139:J140)</f>
        <v>18330082</v>
      </c>
    </row>
    <row r="142" spans="1:10" ht="18.649999999999999" customHeight="1" thickTop="1">
      <c r="A142" s="23"/>
      <c r="B142" s="23"/>
      <c r="C142" s="41"/>
      <c r="D142" s="16"/>
      <c r="E142" s="1"/>
      <c r="F142" s="16"/>
      <c r="G142" s="1"/>
      <c r="H142" s="16"/>
      <c r="I142" s="1"/>
      <c r="J142" s="16"/>
    </row>
    <row r="143" spans="1:10" ht="18.649999999999999" customHeight="1">
      <c r="A143" s="154" t="s">
        <v>58</v>
      </c>
      <c r="B143" s="23"/>
      <c r="C143" s="41"/>
      <c r="D143" s="53"/>
      <c r="E143" s="41"/>
      <c r="F143" s="53"/>
      <c r="G143" s="41"/>
      <c r="H143" s="53"/>
      <c r="I143" s="41"/>
      <c r="J143" s="53"/>
    </row>
    <row r="144" spans="1:10" ht="18.649999999999999" customHeight="1">
      <c r="A144" s="158" t="s">
        <v>194</v>
      </c>
      <c r="B144" s="23"/>
      <c r="C144" s="41"/>
      <c r="D144" s="53"/>
      <c r="E144" s="41"/>
      <c r="F144" s="53"/>
      <c r="G144" s="41"/>
      <c r="H144" s="53"/>
      <c r="I144" s="41"/>
      <c r="J144" s="53"/>
    </row>
    <row r="145" spans="1:10" ht="18.649999999999999" customHeight="1">
      <c r="A145" s="23"/>
      <c r="B145" s="23"/>
      <c r="C145" s="41"/>
      <c r="D145" s="53"/>
      <c r="E145" s="41"/>
      <c r="F145" s="53"/>
      <c r="G145" s="41"/>
      <c r="H145" s="53"/>
      <c r="I145" s="41"/>
      <c r="J145" s="53"/>
    </row>
    <row r="146" spans="1:10" ht="18.649999999999999" customHeight="1">
      <c r="A146" s="15"/>
      <c r="C146" s="10"/>
      <c r="D146" s="242" t="s">
        <v>3</v>
      </c>
      <c r="E146" s="242"/>
      <c r="F146" s="242"/>
      <c r="G146" s="24"/>
      <c r="H146" s="242" t="s">
        <v>54</v>
      </c>
      <c r="I146" s="242"/>
      <c r="J146" s="242"/>
    </row>
    <row r="147" spans="1:10" ht="18.649999999999999" customHeight="1">
      <c r="B147" s="11"/>
      <c r="D147" s="242" t="s">
        <v>52</v>
      </c>
      <c r="E147" s="242"/>
      <c r="F147" s="242"/>
      <c r="G147" s="24"/>
      <c r="H147" s="242" t="s">
        <v>52</v>
      </c>
      <c r="I147" s="242"/>
      <c r="J147" s="242"/>
    </row>
    <row r="148" spans="1:10" ht="18.649999999999999" customHeight="1">
      <c r="B148" s="11"/>
      <c r="D148" s="241" t="s">
        <v>292</v>
      </c>
      <c r="E148" s="241"/>
      <c r="F148" s="241"/>
      <c r="G148" s="24"/>
      <c r="H148" s="241" t="s">
        <v>292</v>
      </c>
      <c r="I148" s="241"/>
      <c r="J148" s="241"/>
    </row>
    <row r="149" spans="1:10" ht="18.649999999999999" customHeight="1">
      <c r="B149" s="11"/>
      <c r="D149" s="241" t="s">
        <v>291</v>
      </c>
      <c r="E149" s="241"/>
      <c r="F149" s="241"/>
      <c r="G149" s="24"/>
      <c r="H149" s="241" t="s">
        <v>291</v>
      </c>
      <c r="I149" s="241"/>
      <c r="J149" s="241"/>
    </row>
    <row r="150" spans="1:10" ht="18.649999999999999" customHeight="1">
      <c r="B150" s="14" t="s">
        <v>28</v>
      </c>
      <c r="C150" s="24"/>
      <c r="D150" s="24">
        <v>2025</v>
      </c>
      <c r="E150" s="24"/>
      <c r="F150" s="24">
        <v>2024</v>
      </c>
      <c r="G150" s="24"/>
      <c r="H150" s="24">
        <v>2025</v>
      </c>
      <c r="I150" s="24"/>
      <c r="J150" s="24">
        <v>2024</v>
      </c>
    </row>
    <row r="151" spans="1:10" ht="18.649999999999999" customHeight="1">
      <c r="B151" s="14"/>
      <c r="C151" s="14"/>
      <c r="D151" s="243" t="s">
        <v>33</v>
      </c>
      <c r="E151" s="243"/>
      <c r="F151" s="243"/>
      <c r="G151" s="243"/>
      <c r="H151" s="243"/>
      <c r="I151" s="243"/>
      <c r="J151" s="243"/>
    </row>
    <row r="152" spans="1:10" ht="18.649999999999999" customHeight="1">
      <c r="A152" s="26" t="s">
        <v>228</v>
      </c>
      <c r="B152" s="14"/>
      <c r="C152" s="41"/>
      <c r="D152" s="127"/>
      <c r="E152" s="41"/>
      <c r="F152" s="3"/>
      <c r="G152" s="41"/>
      <c r="H152" s="3"/>
      <c r="I152" s="163"/>
      <c r="J152" s="3"/>
    </row>
    <row r="153" spans="1:10" ht="18.649999999999999" customHeight="1">
      <c r="A153" s="17" t="s">
        <v>216</v>
      </c>
      <c r="B153" s="14"/>
      <c r="C153" s="41"/>
      <c r="D153" s="127"/>
      <c r="E153" s="1"/>
      <c r="F153" s="3"/>
      <c r="G153" s="1"/>
      <c r="H153" s="3"/>
      <c r="I153" s="4"/>
      <c r="J153" s="3"/>
    </row>
    <row r="154" spans="1:10" ht="18.649999999999999" customHeight="1">
      <c r="A154" s="17" t="s">
        <v>187</v>
      </c>
      <c r="B154" s="14"/>
      <c r="C154" s="41"/>
      <c r="D154" s="127"/>
      <c r="E154" s="1"/>
      <c r="F154" s="3"/>
      <c r="G154" s="1"/>
      <c r="H154" s="3"/>
      <c r="I154" s="4"/>
      <c r="J154" s="3"/>
    </row>
    <row r="155" spans="1:10" ht="18.649999999999999" customHeight="1">
      <c r="A155" s="17" t="s">
        <v>188</v>
      </c>
      <c r="B155" s="14"/>
      <c r="C155" s="41"/>
      <c r="D155" s="1">
        <v>2171702</v>
      </c>
      <c r="E155" s="1"/>
      <c r="F155" s="3">
        <v>2825880</v>
      </c>
      <c r="G155" s="1"/>
      <c r="H155" s="5">
        <v>0</v>
      </c>
      <c r="I155" s="4"/>
      <c r="J155" s="3">
        <v>0</v>
      </c>
    </row>
    <row r="156" spans="1:10" ht="18.649999999999999" customHeight="1">
      <c r="A156" s="17" t="s">
        <v>224</v>
      </c>
      <c r="B156" s="14"/>
      <c r="C156" s="41"/>
      <c r="D156" s="1">
        <v>-61077</v>
      </c>
      <c r="E156" s="1"/>
      <c r="F156" s="127">
        <v>-25336</v>
      </c>
      <c r="G156" s="1"/>
      <c r="H156" s="5">
        <v>0</v>
      </c>
      <c r="I156" s="4"/>
      <c r="J156" s="3">
        <v>0</v>
      </c>
    </row>
    <row r="157" spans="1:10" ht="18.649999999999999" customHeight="1">
      <c r="A157" s="17" t="s">
        <v>351</v>
      </c>
      <c r="B157" s="14"/>
      <c r="C157" s="41"/>
      <c r="D157" s="1">
        <v>-270391</v>
      </c>
      <c r="E157" s="1"/>
      <c r="F157" s="127">
        <v>0</v>
      </c>
      <c r="G157" s="1"/>
      <c r="H157" s="5">
        <v>0</v>
      </c>
      <c r="I157" s="4"/>
      <c r="J157" s="3">
        <v>0</v>
      </c>
    </row>
    <row r="158" spans="1:10" ht="18.649999999999999" customHeight="1" thickBot="1">
      <c r="A158" s="15" t="s">
        <v>178</v>
      </c>
      <c r="B158" s="14"/>
      <c r="C158" s="41"/>
      <c r="D158" s="215">
        <f>SUM(D155:D157)</f>
        <v>1840234</v>
      </c>
      <c r="E158" s="16"/>
      <c r="F158" s="215">
        <f>SUM(F155:F157)</f>
        <v>2800544</v>
      </c>
      <c r="G158" s="16"/>
      <c r="H158" s="215">
        <f>SUM(H155:H157)</f>
        <v>0</v>
      </c>
      <c r="I158" s="169"/>
      <c r="J158" s="215">
        <f>SUM(J155:J157)</f>
        <v>0</v>
      </c>
    </row>
    <row r="159" spans="1:10" ht="18.649999999999999" customHeight="1" thickTop="1">
      <c r="B159" s="14"/>
      <c r="C159" s="24"/>
      <c r="D159" s="25"/>
      <c r="E159" s="21"/>
      <c r="F159" s="25"/>
      <c r="G159" s="21"/>
      <c r="H159" s="25"/>
      <c r="I159" s="21"/>
      <c r="J159" s="25"/>
    </row>
    <row r="160" spans="1:10" ht="18.649999999999999" customHeight="1">
      <c r="A160" s="17" t="s">
        <v>217</v>
      </c>
      <c r="B160" s="14"/>
      <c r="C160" s="41"/>
      <c r="D160" s="3"/>
      <c r="E160" s="1"/>
      <c r="F160" s="3"/>
      <c r="G160" s="1"/>
      <c r="H160" s="3"/>
      <c r="I160" s="1"/>
      <c r="J160" s="3"/>
    </row>
    <row r="161" spans="1:10" ht="18.649999999999999" customHeight="1">
      <c r="A161" s="17" t="s">
        <v>187</v>
      </c>
      <c r="B161" s="14"/>
      <c r="C161" s="41"/>
      <c r="D161" s="3"/>
      <c r="E161" s="1"/>
      <c r="F161" s="3"/>
      <c r="G161" s="1"/>
      <c r="H161" s="3"/>
      <c r="I161" s="1"/>
      <c r="J161" s="3"/>
    </row>
    <row r="162" spans="1:10" ht="18.649999999999999" customHeight="1">
      <c r="A162" s="17" t="s">
        <v>188</v>
      </c>
      <c r="B162" s="14" t="s">
        <v>184</v>
      </c>
      <c r="C162" s="41"/>
      <c r="D162" s="1">
        <v>16408113</v>
      </c>
      <c r="E162" s="1"/>
      <c r="F162" s="3">
        <v>15174621</v>
      </c>
      <c r="G162" s="1"/>
      <c r="H162" s="5">
        <v>6930232</v>
      </c>
      <c r="I162" s="4"/>
      <c r="J162" s="3">
        <v>6608117</v>
      </c>
    </row>
    <row r="163" spans="1:10" ht="18.649999999999999" customHeight="1">
      <c r="A163" s="17" t="s">
        <v>225</v>
      </c>
      <c r="B163" s="14"/>
      <c r="C163" s="41"/>
      <c r="D163" s="1">
        <v>1185328</v>
      </c>
      <c r="E163" s="1"/>
      <c r="F163" s="127">
        <v>1222723</v>
      </c>
      <c r="G163" s="1"/>
      <c r="H163" s="5">
        <v>165045</v>
      </c>
      <c r="I163" s="4"/>
      <c r="J163" s="3">
        <v>130918</v>
      </c>
    </row>
    <row r="164" spans="1:10" ht="18.649999999999999" customHeight="1">
      <c r="A164" s="17" t="s">
        <v>351</v>
      </c>
      <c r="B164" s="14"/>
      <c r="C164" s="41"/>
      <c r="D164" s="1">
        <v>-6403</v>
      </c>
      <c r="E164" s="1"/>
      <c r="F164" s="127">
        <v>0</v>
      </c>
      <c r="G164" s="1"/>
      <c r="H164" s="5">
        <v>0</v>
      </c>
      <c r="I164" s="4"/>
      <c r="J164" s="3">
        <v>0</v>
      </c>
    </row>
    <row r="165" spans="1:10" ht="18.649999999999999" customHeight="1" thickBot="1">
      <c r="A165" s="15" t="s">
        <v>178</v>
      </c>
      <c r="B165" s="14"/>
      <c r="C165" s="41"/>
      <c r="D165" s="215">
        <f>SUM(D162:D164)</f>
        <v>17587038</v>
      </c>
      <c r="E165" s="16"/>
      <c r="F165" s="215">
        <f>SUM(F162:F164)</f>
        <v>16397344</v>
      </c>
      <c r="G165" s="16"/>
      <c r="H165" s="215">
        <f>SUM(H162:H164)</f>
        <v>7095277</v>
      </c>
      <c r="I165" s="16"/>
      <c r="J165" s="215">
        <f>SUM(J162:J164)</f>
        <v>6739035</v>
      </c>
    </row>
    <row r="166" spans="1:10" ht="18.649999999999999" customHeight="1" thickTop="1">
      <c r="A166" s="15"/>
      <c r="B166" s="14"/>
      <c r="C166" s="41"/>
      <c r="D166" s="16"/>
      <c r="E166" s="1"/>
      <c r="F166" s="16"/>
      <c r="G166" s="1"/>
      <c r="H166" s="16"/>
      <c r="I166" s="1"/>
      <c r="J166" s="16"/>
    </row>
    <row r="167" spans="1:10" ht="18.649999999999999" customHeight="1">
      <c r="A167" s="17" t="s">
        <v>179</v>
      </c>
      <c r="B167" s="14"/>
      <c r="C167" s="41"/>
      <c r="D167" s="127"/>
      <c r="E167" s="1"/>
      <c r="F167" s="127"/>
      <c r="G167" s="1"/>
      <c r="H167" s="127"/>
      <c r="I167" s="4"/>
      <c r="J167" s="127"/>
    </row>
    <row r="168" spans="1:10" ht="18.649999999999999" customHeight="1">
      <c r="A168" s="17" t="s">
        <v>189</v>
      </c>
      <c r="B168" s="14"/>
      <c r="C168" s="41"/>
      <c r="D168" s="3"/>
      <c r="E168" s="1"/>
      <c r="F168" s="3"/>
      <c r="G168" s="1"/>
      <c r="H168" s="3"/>
      <c r="I168" s="1"/>
      <c r="J168" s="3"/>
    </row>
    <row r="169" spans="1:10" ht="18.649999999999999" customHeight="1">
      <c r="A169" s="17" t="s">
        <v>188</v>
      </c>
      <c r="B169" s="14" t="s">
        <v>215</v>
      </c>
      <c r="C169" s="41"/>
      <c r="D169" s="1">
        <v>17951673</v>
      </c>
      <c r="E169" s="3"/>
      <c r="F169" s="3">
        <v>12999348</v>
      </c>
      <c r="G169" s="3"/>
      <c r="H169" s="8">
        <v>8870589</v>
      </c>
      <c r="I169" s="3"/>
      <c r="J169" s="3">
        <v>9027367</v>
      </c>
    </row>
    <row r="170" spans="1:10" ht="18.649999999999999" customHeight="1">
      <c r="A170" s="17" t="s">
        <v>226</v>
      </c>
      <c r="B170" s="14"/>
      <c r="C170" s="41"/>
      <c r="D170" s="1">
        <v>-17435110</v>
      </c>
      <c r="E170" s="127"/>
      <c r="F170" s="127">
        <v>-12471892</v>
      </c>
      <c r="G170" s="127"/>
      <c r="H170" s="8">
        <v>-8646383</v>
      </c>
      <c r="I170" s="127"/>
      <c r="J170" s="127">
        <v>-8809118</v>
      </c>
    </row>
    <row r="171" spans="1:10" ht="18.649999999999999" customHeight="1" thickBot="1">
      <c r="A171" s="23" t="s">
        <v>178</v>
      </c>
      <c r="B171" s="23"/>
      <c r="C171" s="41"/>
      <c r="D171" s="215">
        <f>SUM(D169:D170)</f>
        <v>516563</v>
      </c>
      <c r="E171" s="16"/>
      <c r="F171" s="215">
        <f>SUM(F169:F170)</f>
        <v>527456</v>
      </c>
      <c r="G171" s="16"/>
      <c r="H171" s="215">
        <f>SUM(H169:H170)</f>
        <v>224206</v>
      </c>
      <c r="I171" s="16"/>
      <c r="J171" s="215">
        <f>SUM(J169:J170)</f>
        <v>218249</v>
      </c>
    </row>
    <row r="172" spans="1:10" ht="18.649999999999999" customHeight="1" thickTop="1">
      <c r="A172" s="15"/>
      <c r="B172" s="14"/>
      <c r="C172" s="41"/>
      <c r="D172" s="127"/>
      <c r="E172" s="1"/>
      <c r="F172" s="127"/>
      <c r="G172" s="1"/>
      <c r="H172" s="3"/>
      <c r="I172" s="4"/>
      <c r="J172" s="3"/>
    </row>
    <row r="173" spans="1:10" ht="18.649999999999999" customHeight="1">
      <c r="A173" s="17" t="s">
        <v>238</v>
      </c>
      <c r="B173" s="14"/>
      <c r="C173" s="41"/>
      <c r="D173" s="127"/>
      <c r="E173" s="1"/>
      <c r="F173" s="127"/>
      <c r="G173" s="1"/>
      <c r="H173" s="127"/>
      <c r="I173" s="4"/>
      <c r="J173" s="127"/>
    </row>
    <row r="174" spans="1:10" ht="18.649999999999999" customHeight="1">
      <c r="A174" s="17" t="s">
        <v>187</v>
      </c>
      <c r="B174" s="14"/>
      <c r="C174" s="41"/>
      <c r="D174" s="3"/>
      <c r="E174" s="1"/>
      <c r="F174" s="3"/>
      <c r="G174" s="1"/>
      <c r="H174" s="3"/>
      <c r="I174" s="1"/>
      <c r="J174" s="3"/>
    </row>
    <row r="175" spans="1:10" ht="18.649999999999999" customHeight="1">
      <c r="A175" s="17" t="s">
        <v>188</v>
      </c>
      <c r="B175" s="14"/>
      <c r="C175" s="5"/>
      <c r="D175" s="1">
        <v>1427677</v>
      </c>
      <c r="E175" s="1"/>
      <c r="F175" s="3">
        <v>1458469</v>
      </c>
      <c r="G175" s="1"/>
      <c r="H175" s="5">
        <v>189652</v>
      </c>
      <c r="I175" s="4"/>
      <c r="J175" s="3">
        <v>366884</v>
      </c>
    </row>
    <row r="176" spans="1:10" ht="18.649999999999999" customHeight="1">
      <c r="A176" s="17" t="s">
        <v>250</v>
      </c>
      <c r="B176" s="14"/>
      <c r="C176" s="5"/>
      <c r="D176" s="1">
        <v>73385</v>
      </c>
      <c r="E176" s="1"/>
      <c r="F176" s="127">
        <v>24979</v>
      </c>
      <c r="G176" s="1"/>
      <c r="H176" s="5">
        <v>16074</v>
      </c>
      <c r="I176" s="4"/>
      <c r="J176" s="3">
        <v>0</v>
      </c>
    </row>
    <row r="177" spans="1:10" ht="18.649999999999999" customHeight="1">
      <c r="A177" s="17" t="s">
        <v>351</v>
      </c>
      <c r="B177" s="14"/>
      <c r="C177" s="41"/>
      <c r="D177" s="1">
        <v>-8887</v>
      </c>
      <c r="E177" s="1"/>
      <c r="F177" s="127">
        <v>0</v>
      </c>
      <c r="G177" s="1"/>
      <c r="H177" s="5">
        <v>0</v>
      </c>
      <c r="I177" s="4"/>
      <c r="J177" s="3">
        <v>0</v>
      </c>
    </row>
    <row r="178" spans="1:10" ht="18.649999999999999" customHeight="1" thickBot="1">
      <c r="A178" s="23" t="s">
        <v>178</v>
      </c>
      <c r="B178" s="23"/>
      <c r="C178" s="41"/>
      <c r="D178" s="215">
        <f>SUM(D175:D177)</f>
        <v>1492175</v>
      </c>
      <c r="E178" s="16"/>
      <c r="F178" s="215">
        <f>SUM(F175:F177)</f>
        <v>1483448</v>
      </c>
      <c r="G178" s="16"/>
      <c r="H178" s="215">
        <f>SUM(H175:H177)</f>
        <v>205726</v>
      </c>
      <c r="I178" s="16"/>
      <c r="J178" s="215">
        <f>SUM(J175:J177)</f>
        <v>366884</v>
      </c>
    </row>
    <row r="179" spans="1:10" ht="18.649999999999999" customHeight="1" thickTop="1">
      <c r="A179" s="23"/>
      <c r="B179" s="23"/>
      <c r="C179" s="41"/>
      <c r="D179" s="16"/>
      <c r="E179" s="1"/>
      <c r="F179" s="16"/>
      <c r="G179" s="1"/>
      <c r="H179" s="16"/>
      <c r="I179" s="1"/>
      <c r="J179" s="16"/>
    </row>
  </sheetData>
  <sheetProtection formatCells="0" formatColumns="0" formatRows="0" insertColumns="0" insertRows="0" insertHyperlinks="0" deleteColumns="0" deleteRows="0" sort="0" autoFilter="0" pivotTables="0"/>
  <mergeCells count="38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H51:J51"/>
    <mergeCell ref="D53:F53"/>
    <mergeCell ref="H53:J53"/>
    <mergeCell ref="D54:F54"/>
    <mergeCell ref="H54:J54"/>
    <mergeCell ref="D55:F55"/>
    <mergeCell ref="H55:J55"/>
    <mergeCell ref="D56:F56"/>
    <mergeCell ref="H56:J56"/>
    <mergeCell ref="A141:B141"/>
    <mergeCell ref="D58:J58"/>
    <mergeCell ref="D102:F102"/>
    <mergeCell ref="H102:J102"/>
    <mergeCell ref="D103:F103"/>
    <mergeCell ref="H103:J103"/>
    <mergeCell ref="D104:F104"/>
    <mergeCell ref="H104:J104"/>
    <mergeCell ref="D105:F105"/>
    <mergeCell ref="H105:J105"/>
    <mergeCell ref="D107:J107"/>
    <mergeCell ref="D149:F149"/>
    <mergeCell ref="H149:J149"/>
    <mergeCell ref="D151:J151"/>
    <mergeCell ref="D146:F146"/>
    <mergeCell ref="H146:J146"/>
    <mergeCell ref="D147:F147"/>
    <mergeCell ref="H147:J147"/>
    <mergeCell ref="D148:F148"/>
    <mergeCell ref="H148:J148"/>
  </mergeCells>
  <pageMargins left="0.8" right="0.8" top="0.48" bottom="0.5" header="0.5" footer="0.5"/>
  <pageSetup paperSize="9" scale="78" firstPageNumber="13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9" max="9" man="1"/>
    <brk id="98" max="9" man="1"/>
    <brk id="142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1D92-515F-4FB4-9B38-74E444181559}">
  <dimension ref="A1:P6"/>
  <sheetViews>
    <sheetView workbookViewId="0"/>
  </sheetViews>
  <sheetFormatPr defaultRowHeight="14"/>
  <sheetData>
    <row r="1" spans="1:16">
      <c r="A1">
        <v>1759728572669</v>
      </c>
      <c r="B1" t="s">
        <v>314</v>
      </c>
      <c r="C1" t="s">
        <v>315</v>
      </c>
      <c r="D1">
        <v>5</v>
      </c>
      <c r="E1">
        <v>1759834996905</v>
      </c>
      <c r="F1" t="s">
        <v>329</v>
      </c>
      <c r="G1" t="s">
        <v>330</v>
      </c>
      <c r="H1">
        <v>0</v>
      </c>
      <c r="I1">
        <v>1761808178371</v>
      </c>
      <c r="J1" t="s">
        <v>352</v>
      </c>
      <c r="K1" t="s">
        <v>353</v>
      </c>
      <c r="L1">
        <v>0</v>
      </c>
      <c r="M1">
        <v>1762840624430</v>
      </c>
      <c r="N1" t="s">
        <v>365</v>
      </c>
      <c r="O1" t="s">
        <v>366</v>
      </c>
      <c r="P1">
        <v>0</v>
      </c>
    </row>
    <row r="2" spans="1:16">
      <c r="A2">
        <v>1759728572764</v>
      </c>
      <c r="B2" t="s">
        <v>316</v>
      </c>
      <c r="C2" t="s">
        <v>317</v>
      </c>
      <c r="D2" t="s">
        <v>318</v>
      </c>
    </row>
    <row r="3" spans="1:16">
      <c r="A3">
        <v>1759728572764</v>
      </c>
      <c r="B3" t="s">
        <v>316</v>
      </c>
      <c r="C3" t="s">
        <v>319</v>
      </c>
      <c r="D3" t="s">
        <v>320</v>
      </c>
    </row>
    <row r="4" spans="1:16">
      <c r="A4">
        <v>1759728572764</v>
      </c>
      <c r="B4" t="s">
        <v>316</v>
      </c>
      <c r="C4" t="s">
        <v>321</v>
      </c>
      <c r="D4" t="s">
        <v>322</v>
      </c>
    </row>
    <row r="5" spans="1:16">
      <c r="A5">
        <v>1759728572764</v>
      </c>
      <c r="B5" t="s">
        <v>316</v>
      </c>
      <c r="C5" t="s">
        <v>323</v>
      </c>
      <c r="D5" t="s">
        <v>324</v>
      </c>
    </row>
    <row r="6" spans="1:16">
      <c r="A6">
        <v>1759728572764</v>
      </c>
      <c r="B6" t="s">
        <v>316</v>
      </c>
      <c r="C6" t="s">
        <v>325</v>
      </c>
      <c r="D6" t="s">
        <v>326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F61B-4E89-48E9-B9B3-A89AA1D73ABA}">
  <dimension ref="A1:P1"/>
  <sheetViews>
    <sheetView workbookViewId="0"/>
  </sheetViews>
  <sheetFormatPr defaultRowHeight="14"/>
  <sheetData>
    <row r="1" spans="1:16">
      <c r="A1">
        <v>1759728572688</v>
      </c>
      <c r="B1" t="s">
        <v>314</v>
      </c>
      <c r="C1" t="s">
        <v>315</v>
      </c>
      <c r="D1">
        <v>0</v>
      </c>
      <c r="E1">
        <v>1759834997043</v>
      </c>
      <c r="F1" t="s">
        <v>329</v>
      </c>
      <c r="G1" t="s">
        <v>330</v>
      </c>
      <c r="H1">
        <v>0</v>
      </c>
      <c r="I1">
        <v>1761808178389</v>
      </c>
      <c r="J1" t="s">
        <v>352</v>
      </c>
      <c r="K1" t="s">
        <v>353</v>
      </c>
      <c r="L1">
        <v>0</v>
      </c>
      <c r="M1">
        <v>1762840624782</v>
      </c>
      <c r="N1" t="s">
        <v>365</v>
      </c>
      <c r="O1" t="s">
        <v>366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E319-FD39-45A5-A6D4-43C34CD30DBF}">
  <dimension ref="A1:P1"/>
  <sheetViews>
    <sheetView workbookViewId="0"/>
  </sheetViews>
  <sheetFormatPr defaultRowHeight="14"/>
  <sheetData>
    <row r="1" spans="1:16">
      <c r="A1">
        <v>1759728572733</v>
      </c>
      <c r="B1" t="s">
        <v>314</v>
      </c>
      <c r="C1" t="s">
        <v>315</v>
      </c>
      <c r="D1">
        <v>0</v>
      </c>
      <c r="E1">
        <v>1759834997049</v>
      </c>
      <c r="F1" t="s">
        <v>329</v>
      </c>
      <c r="G1" t="s">
        <v>330</v>
      </c>
      <c r="H1">
        <v>0</v>
      </c>
      <c r="I1">
        <v>1761808178389</v>
      </c>
      <c r="J1" t="s">
        <v>352</v>
      </c>
      <c r="K1" t="s">
        <v>353</v>
      </c>
      <c r="L1">
        <v>0</v>
      </c>
      <c r="M1">
        <v>1762840624792</v>
      </c>
      <c r="N1" t="s">
        <v>365</v>
      </c>
      <c r="O1" t="s">
        <v>366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3CED-8004-401F-BF38-0DA146AD3D97}">
  <dimension ref="A1:P1"/>
  <sheetViews>
    <sheetView workbookViewId="0"/>
  </sheetViews>
  <sheetFormatPr defaultRowHeight="14"/>
  <sheetData>
    <row r="1" spans="1:16">
      <c r="A1">
        <v>1759728572764</v>
      </c>
      <c r="B1" t="s">
        <v>314</v>
      </c>
      <c r="C1" t="s">
        <v>315</v>
      </c>
      <c r="D1">
        <v>0</v>
      </c>
      <c r="E1">
        <v>1759834997055</v>
      </c>
      <c r="F1" t="s">
        <v>329</v>
      </c>
      <c r="G1" t="s">
        <v>330</v>
      </c>
      <c r="H1">
        <v>0</v>
      </c>
      <c r="I1">
        <v>1761808178389</v>
      </c>
      <c r="J1" t="s">
        <v>352</v>
      </c>
      <c r="K1" t="s">
        <v>353</v>
      </c>
      <c r="L1">
        <v>0</v>
      </c>
      <c r="M1">
        <v>1762840624799</v>
      </c>
      <c r="N1" t="s">
        <v>365</v>
      </c>
      <c r="O1" t="s">
        <v>366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e420d3b-5c6c-4a35-a946-fb3251a841a7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4fa18699-dbf5-4c4f-ac3d-4aeb2dec2392" dataSnipperSheetDeleted="false" guid="ce84a638-0c1d-4cbf-b06b-58aa8292d074" revision="2">
  <settings xmlns="" guid="a2d8a151-4e51-4e9c-8562-be2fd0b0b3fc">
    <setting type="boolean" value="True" name="embed-documents" guid="a2468432-9eb2-492e-9cc6-705254c289bb"/>
  </settings>
</datasnipper>
</file>

<file path=customXml/itemProps1.xml><?xml version="1.0" encoding="utf-8"?>
<ds:datastoreItem xmlns:ds="http://schemas.openxmlformats.org/officeDocument/2006/customXml" ds:itemID="{BC149EED-B79A-4FA3-85A9-0031631CC70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CD1741C-4AEF-48F5-911B-D7F994A4E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86E398-7ED4-42C9-98EA-C570CDBB74C5}">
  <ds:schemaRefs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AD80309-872F-4BCB-83C0-EA1915DA0E3D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SH 9</vt:lpstr>
      <vt:lpstr>SH 10</vt:lpstr>
      <vt:lpstr>SH 11</vt:lpstr>
      <vt:lpstr>SH 12</vt:lpstr>
      <vt:lpstr>CF 13-16</vt:lpstr>
      <vt:lpstr>'BS-2-4'!Print_Area</vt:lpstr>
      <vt:lpstr>'CF 13-16'!Print_Area</vt:lpstr>
      <vt:lpstr>'PL-5-8'!Print_Area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2025-11-03T13:23:54Z</cp:lastPrinted>
  <dcterms:created xsi:type="dcterms:W3CDTF">2004-12-08T03:04:07Z</dcterms:created>
  <dcterms:modified xsi:type="dcterms:W3CDTF">2025-11-12T03:15:06Z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