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Maybank Securities\2025\Q3'2025\Convert\"/>
    </mc:Choice>
  </mc:AlternateContent>
  <xr:revisionPtr revIDLastSave="0" documentId="13_ncr:1_{28B9601A-F5AE-4972-A066-2E83DAD50E6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2" r:id="rId2"/>
    <sheet name="Only" sheetId="3" r:id="rId3"/>
    <sheet name="CF" sheetId="4" r:id="rId4"/>
  </sheets>
  <definedNames>
    <definedName name="_xlnm.Print_Area" localSheetId="0">BS!$A$1:$F$64</definedName>
    <definedName name="_xlnm.Print_Area" localSheetId="3">CF!$A$1:$F$73</definedName>
    <definedName name="_xlnm.Print_Area" localSheetId="2">Only!$A$1:$O$28</definedName>
    <definedName name="_xlnm.Print_Area" localSheetId="1">PL!$A$1:$F$84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6" i="2" l="1"/>
  <c r="D46" i="1"/>
  <c r="D14" i="2"/>
  <c r="M25" i="3" l="1"/>
  <c r="F74" i="2"/>
  <c r="D74" i="2"/>
  <c r="F29" i="2"/>
  <c r="F31" i="2" s="1"/>
  <c r="F32" i="2" s="1"/>
  <c r="D29" i="2"/>
  <c r="D31" i="2" s="1"/>
  <c r="D32" i="2" s="1"/>
  <c r="F77" i="2" l="1"/>
  <c r="M17" i="3"/>
  <c r="O17" i="3"/>
  <c r="O20" i="3"/>
  <c r="O19" i="3"/>
  <c r="O12" i="3"/>
  <c r="O13" i="3"/>
  <c r="K16" i="3"/>
  <c r="K17" i="3" s="1"/>
  <c r="F24" i="4"/>
  <c r="F67" i="4" l="1"/>
  <c r="D67" i="4"/>
  <c r="F48" i="4"/>
  <c r="F71" i="2"/>
  <c r="F60" i="2"/>
  <c r="F53" i="2"/>
  <c r="D71" i="2"/>
  <c r="D76" i="2" s="1"/>
  <c r="D77" i="2" s="1"/>
  <c r="D60" i="2"/>
  <c r="D53" i="2"/>
  <c r="D61" i="2" l="1"/>
  <c r="F61" i="2"/>
  <c r="F63" i="2" s="1"/>
  <c r="F79" i="2" s="1"/>
  <c r="F46" i="1"/>
  <c r="F20" i="1"/>
  <c r="D63" i="2" l="1"/>
  <c r="D79" i="2" s="1"/>
  <c r="D8" i="4"/>
  <c r="K21" i="3"/>
  <c r="K23" i="3" s="1"/>
  <c r="K24" i="3" s="1"/>
  <c r="K25" i="3" s="1"/>
  <c r="D24" i="4"/>
  <c r="D48" i="4" s="1"/>
  <c r="D20" i="1"/>
  <c r="F58" i="4"/>
  <c r="F21" i="2"/>
  <c r="F14" i="2"/>
  <c r="F52" i="4" l="1"/>
  <c r="F68" i="4" s="1"/>
  <c r="F71" i="4" s="1"/>
  <c r="F22" i="2"/>
  <c r="F24" i="2" s="1"/>
  <c r="F34" i="2" s="1"/>
  <c r="M16" i="3" l="1"/>
  <c r="I16" i="3"/>
  <c r="I17" i="3" s="1"/>
  <c r="G16" i="3"/>
  <c r="G17" i="3" s="1"/>
  <c r="E16" i="3"/>
  <c r="E17" i="3" s="1"/>
  <c r="C16" i="3"/>
  <c r="C17" i="3" s="1"/>
  <c r="M23" i="3"/>
  <c r="I23" i="3"/>
  <c r="I24" i="3" s="1"/>
  <c r="G23" i="3"/>
  <c r="G24" i="3" s="1"/>
  <c r="E23" i="3"/>
  <c r="E24" i="3" s="1"/>
  <c r="C23" i="3"/>
  <c r="C24" i="3" s="1"/>
  <c r="F56" i="1"/>
  <c r="M24" i="3" l="1"/>
  <c r="O23" i="3"/>
  <c r="O24" i="3" s="1"/>
  <c r="C25" i="3"/>
  <c r="O16" i="3"/>
  <c r="F57" i="1"/>
  <c r="F58" i="1" s="1"/>
  <c r="O22" i="3" l="1"/>
  <c r="G25" i="3" l="1"/>
  <c r="D21" i="2"/>
  <c r="O15" i="3" l="1"/>
  <c r="O14" i="3"/>
  <c r="D58" i="4" l="1"/>
  <c r="I25" i="3" l="1"/>
  <c r="E25" i="3"/>
  <c r="D22" i="2"/>
  <c r="D56" i="1"/>
  <c r="D57" i="1" l="1"/>
  <c r="D58" i="1" s="1"/>
  <c r="D24" i="2" l="1"/>
  <c r="D34" i="2" s="1"/>
  <c r="D52" i="4" l="1"/>
  <c r="D68" i="4" s="1"/>
  <c r="D71" i="4" s="1"/>
  <c r="D72" i="4" s="1"/>
  <c r="O21" i="3" l="1"/>
  <c r="O25" i="3" l="1"/>
</calcChain>
</file>

<file path=xl/sharedStrings.xml><?xml version="1.0" encoding="utf-8"?>
<sst xmlns="http://schemas.openxmlformats.org/spreadsheetml/2006/main" count="246" uniqueCount="171">
  <si>
    <t>หมายเหตุ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</si>
  <si>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</si>
  <si>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</si>
  <si>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</si>
  <si>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</si>
  <si>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</si>
  <si>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</si>
  <si>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</si>
  <si>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</si>
  <si>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</si>
  <si>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</si>
  <si>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</si>
  <si>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หนี้สินและส่วนของเจ้าของ</t>
  </si>
  <si>
    <t>หนี้สิน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</si>
  <si>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</si>
  <si>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</si>
  <si>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</si>
  <si>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หนี้สินตราสารอนุพันธ์</t>
  </si>
  <si>
    <t>ภาษีเงินได้ค้างจ่าย</t>
  </si>
  <si>
    <t>ตราสารหนี้ที่ออกและเงินกู้ยืมอื่น</t>
  </si>
  <si>
    <t>ประมาณการหนี้สิน</t>
  </si>
  <si>
    <t>หนี้สินตามสัญญาเช่า</t>
  </si>
  <si>
    <t xml:space="preserve">หนี้สินอื่น </t>
  </si>
  <si>
    <t>รวมหนี้สิน</t>
  </si>
  <si>
    <t>ส่วนของเจ้าของ</t>
  </si>
  <si>
    <t>ทุนที่ออกและชำระแล้ว</t>
  </si>
  <si>
    <t>กำไรสะสม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</si>
  <si>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</si>
  <si>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</si>
  <si>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</si>
  <si>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</si>
  <si>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</si>
  <si>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กำไรหรือขาดทุน: 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</si>
  <si>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</si>
  <si>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</si>
  <si>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</si>
  <si>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</si>
  <si>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</si>
  <si>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</si>
  <si>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</si>
  <si>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 xml:space="preserve"> 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</si>
  <si>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</si>
  <si>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</si>
  <si>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</si>
  <si>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</si>
  <si>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</si>
  <si>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</si>
  <si>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</si>
  <si>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กำไรขาดทุนเบ็ดเสร็จอื่น:</t>
  </si>
  <si>
    <t>กำไรต่อหุ้น</t>
  </si>
  <si>
    <t>กำไรต่อหุ้นขั้นพื้นฐาน</t>
  </si>
  <si>
    <t>กำไรและผลตอบแทนจากเครื่องมือทางการเงิน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</si>
  <si>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</si>
  <si>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</si>
  <si>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รายการปรับกระทบยอดกำไรก่อนภาษีเงินได้เป็นเงินสดรับ (จ่าย)</t>
  </si>
  <si>
    <t xml:space="preserve">   จากกิจกรรมดำเนินงาน</t>
  </si>
  <si>
    <t xml:space="preserve">      ค่าเสื่อมราคาและรายจ่ายตัดบัญชี</t>
  </si>
  <si>
    <t xml:space="preserve">      ค่าใช้จ่ายดอกเบี้ย</t>
  </si>
  <si>
    <t xml:space="preserve">      รายได้ดอกเบี้ย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</si>
  <si>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</si>
  <si>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</si>
  <si>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</si>
  <si>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</si>
  <si>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เงินลงทุน</t>
  </si>
  <si>
    <t xml:space="preserve">   สินทรัพย์อื่น</t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</si>
  <si>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</si>
  <si>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</si>
  <si>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</si>
  <si>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ประมาณการหนี้สิน</t>
  </si>
  <si>
    <t xml:space="preserve">   หนี้สินอื่น</t>
  </si>
  <si>
    <t xml:space="preserve">   ดอกเบี้ยจ่าย</t>
  </si>
  <si>
    <t xml:space="preserve">   ดอกเบี้ยรับ</t>
  </si>
  <si>
    <t xml:space="preserve">   ภาษีเงินได้จ่ายออก</t>
  </si>
  <si>
    <t>งบกระแสเงินสด (ต่อ)</t>
  </si>
  <si>
    <t>กระแสเงินสดจากกิจกรรมลงทุน</t>
  </si>
  <si>
    <t>เงินสดรับ (จ่าย) จากกิจกรรมลงทุน</t>
  </si>
  <si>
    <t xml:space="preserve">   เงินสดจ่ายซื้ออุปกรณ์</t>
  </si>
  <si>
    <t xml:space="preserve">   เงินสดรับจากการขายอุปกรณ์</t>
  </si>
  <si>
    <t xml:space="preserve">   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</si>
  <si>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</si>
  <si>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</si>
  <si>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 (จ่าย) จากกิจกรรมจัดหาเงิน</t>
  </si>
  <si>
    <t xml:space="preserve">   เงินสดรับจากตราสารหนี้ที่ออกและเงินกู้ยืมอื่น</t>
  </si>
  <si>
    <t xml:space="preserve">   เงินสดจ่ายชำระคืนตราสารหนี้ที่ออกและเงินกู้ยืมอื่น</t>
  </si>
  <si>
    <t xml:space="preserve">   เงินสดจ่ายชำระหนี้สินตามสัญญาเช่า</t>
  </si>
  <si>
    <t>กำไรขาดทุนเบ็ดเสร็จอื่น</t>
  </si>
  <si>
    <t>ส่วนเกิน</t>
  </si>
  <si>
    <t>ทุนที่ออก</t>
  </si>
  <si>
    <t xml:space="preserve">และชำระแล้ว </t>
  </si>
  <si>
    <t>หุ้นทุนซื้อคืน</t>
  </si>
  <si>
    <t>สำรองตามกฎหมาย</t>
  </si>
  <si>
    <t>ยังไม่ได้จัดสรร</t>
  </si>
  <si>
    <t>รวม</t>
  </si>
  <si>
    <t>กำไรเบ็ดเสร็จรวม</t>
  </si>
  <si>
    <t>หมายเหตุประกอบงบการเงินเป็นส่วนหนึ่งของงบการเงินนี้</t>
  </si>
  <si>
    <t>กำไรจากเงินลงทุน</t>
  </si>
  <si>
    <t>กรรมการ</t>
  </si>
  <si>
    <t>ส่วนเกินมูลค่าหุ้น</t>
  </si>
  <si>
    <t xml:space="preserve">บริษัทหลักทรัพย์ เมย์แบงก์ (ประเทศไทย) จำกัด (มหาชน) </t>
  </si>
  <si>
    <t>มูลค่าหุ้น</t>
  </si>
  <si>
    <t>ในตราสารทุนที่กำหนดให้</t>
  </si>
  <si>
    <t>ผ่านกำไรขาดทุนเบ็ดเสร็จอื่น</t>
  </si>
  <si>
    <t>วัดมูลค่าด้วยมูลค่ายุติธรรม</t>
  </si>
  <si>
    <t>เงินให้กู้ยืมแก่พนักงาน</t>
  </si>
  <si>
    <t xml:space="preserve">   เงินให้กู้ยืมแก่พนักงาน</t>
  </si>
  <si>
    <t xml:space="preserve">   เงินสดรับจากเงินกู้ยืมจากสถาบันการเงิน</t>
  </si>
  <si>
    <t xml:space="preserve">   เงินสดจ่ายชำระคืนเงินกู้ยืมจากสถาบันการเงิน</t>
  </si>
  <si>
    <t xml:space="preserve">   จัดสรรแล้ว - สำรองตามกฎหมาย</t>
  </si>
  <si>
    <t>จัดสรรแล้ว -</t>
  </si>
  <si>
    <t xml:space="preserve">   มูลค่ายุติธรรมผ่านกำไรหรือขาดทุน</t>
  </si>
  <si>
    <t>หนี้สินทางการเงินที่กำหนดให้วัดมูลค่าด้วย</t>
  </si>
  <si>
    <t xml:space="preserve">   หนี้สินทางการเงินที่กำหนดให้วัดมูลค่าด้วยมูลค่ายุติธรรมผ่านกำไรหรือขาดทุน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</si>
  <si>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</si>
  <si>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</si>
  <si>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</si>
  <si>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เงินสดและรายการเทียบเท่าเงินสดต้นงวด</t>
  </si>
  <si>
    <t>เงินสดรับจากการดำเนินงาน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</si>
  <si>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</si>
  <si>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</si>
  <si>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(ยังไม่ได้ตรวจสอบ แต่สอบทานแล้ว)</t>
  </si>
  <si>
    <t>ส่วนเกินทุนหุ้นทุนซื้อคืน</t>
  </si>
  <si>
    <t>ส่วนเกินทุน</t>
  </si>
  <si>
    <t>ยอดคงเหลือ ณ วันที่ 1 มกราคม 2567</t>
  </si>
  <si>
    <t>งบฐานะการเงิน</t>
  </si>
  <si>
    <t>งบฐานะการเงิน (ต่อ)</t>
  </si>
  <si>
    <t xml:space="preserve">งบการเปลี่ยนแปลงส่วนของเจ้าของ </t>
  </si>
  <si>
    <t xml:space="preserve">      (กำไร) ขาดทุนที่ยังไม่เกิดขึ้นจริงจากการเปลี่ยนแปลงมูลค่ายุติธรรมในเงินลงทุน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</si>
  <si>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</si>
  <si>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</si>
  <si>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</si>
  <si>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</si>
  <si>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 xml:space="preserve"> (ยังไม่ได้ตรวจสอบ แต่สอบทานแล้ว) </t>
  </si>
  <si>
    <t xml:space="preserve">   หุ้นสามัญ 570,814,500 หุ้น มูลค่าหุ้นละ 5 บาท</t>
  </si>
  <si>
    <t>เงินสดและรายการเทียบเท่าเงินสดปลายงวด (หมายเหตุ 2)</t>
  </si>
  <si>
    <t xml:space="preserve"> 31 ธันวาคม 2567</t>
  </si>
  <si>
    <t>สินทรัพย์ตราสารอนุพันธ์</t>
  </si>
  <si>
    <t>ยอดคงเหลือ ณ วันที่ 1 มกราคม 2568</t>
  </si>
  <si>
    <t>ผลขาดทุนด้านเครดิตที่คาดว่าจะเกิดขึ้น (โอนกลับ)</t>
  </si>
  <si>
    <t xml:space="preserve">      ขาดทุนจากการเปลี่ยนแปลงสัญญาเช่า</t>
  </si>
  <si>
    <t xml:space="preserve">      ผลขาดทุนด้านเครดิตที่คาดว่าจะเกิดขึ้น (โอนกลับ)</t>
  </si>
  <si>
    <t>กำไร (ขาดทุน) จากการดำเนินงานก่อนการเปลี่ยนแปลงในสินทรัพย์</t>
  </si>
  <si>
    <t>เงินสดและรายการเทียบเท่าเงินสดเพิ่มขึ้นสุทธิ</t>
  </si>
  <si>
    <t>รายการที่จะไม่ถูกจัดประเภทรายการใหม่เข้าไปไว้ในส่วนของกำไรขาดทุนในภายหลัง:</t>
  </si>
  <si>
    <t xml:space="preserve">   กำไรจากเงินลงทุนในตราสารทุนที่กำหนดให้วัดมูลค่าด้วยมูลค่ายุติธรรม</t>
  </si>
  <si>
    <t xml:space="preserve">      ผ่านกำไรขาดทุนเบ็ดเสร็จอื่น</t>
  </si>
  <si>
    <t xml:space="preserve">   ภาษีเงินได้เกี่ยวกับกำไรจากเงินลงทุนในตราสารทุนที่กำหนดให้วัดมูลค่า</t>
  </si>
  <si>
    <t xml:space="preserve">      ด้วยมูลค่ายุติธรรมผ่านกำไรขาดทุนเบ็ดเสร็จอื่น</t>
  </si>
  <si>
    <t xml:space="preserve">   - สุทธิจากภาษีเงินได้</t>
  </si>
  <si>
    <t xml:space="preserve">   เงินปันผลจ่าย</t>
  </si>
  <si>
    <t>ณ วันที่ 30 กันยายน 2568</t>
  </si>
  <si>
    <t xml:space="preserve"> 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</si>
  <si>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</si>
  <si>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</si>
  <si>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</si>
  <si>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</si>
  <si>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(หน่วย: พันบาท ยกเว้นกำไรต่อหุ้นแสดงเป็นบาท)</t>
  </si>
  <si>
    <t xml:space="preserve">      หนี้สูญ</t>
  </si>
  <si>
    <t>รวมรายการที่จะไม่ถูกจัดประเทภรายการใหม่เข้าไปไว้ในส่วนของกำไรขาดทุนในภายหลัง</t>
  </si>
  <si>
    <t xml:space="preserve">      ผ่านกำไรขาดทุนเบ็ดเสร็จอื่น - สุทธิภาษีเงินได้</t>
  </si>
  <si>
    <t>โอนกลับผลขาดทุนด้านเครดิตที่คาดว่าจะเกิดขึ้น</t>
  </si>
  <si>
    <t>เงินปันผลจ่าย (หมายเหตุ 8)</t>
  </si>
  <si>
    <t>กำไร (ขาดทุน) เบ็ดเสร็จอื่นสำหรับงวด</t>
  </si>
  <si>
    <t xml:space="preserve">      กำไรที่ยังไม่เกิดขึ้นจริงจากอัตราแลกเปลี่ยนเงินตราต่างประเทศ</t>
  </si>
  <si>
    <t xml:space="preserve">      (กำไร) ขาดทุนที่ยังไม่เกิดขึ้นจริงจากการตีราคาสินทรัพย์และหนี้สินตราสารอนุพันธ์</t>
  </si>
  <si>
    <t xml:space="preserve">      ขาดทุนจากการจำหน่ายและตัดจำหน่ายอุปกรณ์</t>
  </si>
  <si>
    <t>ค่าเผื่อผลขาดทุนที่คาดว่าจะเกิดขึ้น (เพิ่มขึ้น) ลดลง - เงินฝากธนาคาร</t>
  </si>
  <si>
    <t xml:space="preserve">   ขาดทุนจากการวัดมูลค่าใหม่ของผลประโยชน์พนักงานที่กำหนดไว้</t>
  </si>
  <si>
    <t xml:space="preserve">   ภาษีเงินได้เกี่ยวกับขาดทุนจากการวัดมูลค่าใหม่ของผลประโยชน์พนักงานที่กำหนดไว้</t>
  </si>
  <si>
    <t xml:space="preserve">   ขาดทุนจากการวัดมูลค่าใหม่ของผลประโยชน์พนักงานที่กำหนดไว้ - สุทธิจากภาษีเงินได้</t>
  </si>
  <si>
    <t xml:space="preserve">      ประมาณการหนี้สินสำหรับผลประโยชน์พนักงาน</t>
  </si>
  <si>
    <t>ขาดทุนเบ็ดเสร็จอื่นสำหรับงวด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</si>
</sst>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.0"/>
    <numFmt numFmtId="167" formatCode="_(* #,##0_);_(* \(#,##0\);_(* &quot;-&quot;??_);_(@_)"/>
    <numFmt numFmtId="168" formatCode="#,##0.0_);[Red]\(#,##0.0\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name val="Angsana New"/>
      <family val="1"/>
    </font>
    <font>
      <u/>
      <sz val="16"/>
      <color indexed="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i/>
      <sz val="16"/>
      <color theme="1"/>
      <name val="Angsana New"/>
      <family val="1"/>
    </font>
    <font>
      <sz val="16"/>
      <color theme="0"/>
      <name val="Angsana New"/>
      <family val="1"/>
    </font>
    <font>
      <i/>
      <sz val="16"/>
      <color indexed="8"/>
      <name val="Angsana New"/>
      <family val="1"/>
    </font>
    <font>
      <sz val="16"/>
      <color theme="3" tint="-0.249977111117893"/>
      <name val="Angsana New"/>
      <family val="1"/>
    </font>
    <font>
      <b/>
      <sz val="16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80">
    <xf numFmtId="0" fontId="0" fillId="0" borderId="0" xfId="0"/>
    <xf numFmtId="1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38" fontId="2" fillId="0" borderId="0" xfId="0" applyNumberFormat="1" applyFont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164" fontId="3" fillId="0" borderId="3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165" fontId="3" fillId="0" borderId="2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64" fontId="3" fillId="0" borderId="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38" fontId="2" fillId="0" borderId="0" xfId="0" applyNumberFormat="1" applyFont="1" applyAlignment="1">
      <alignment horizontal="left" vertical="center"/>
    </xf>
    <xf numFmtId="1" fontId="6" fillId="0" borderId="0" xfId="0" applyNumberFormat="1" applyFont="1"/>
    <xf numFmtId="0" fontId="6" fillId="0" borderId="0" xfId="0" applyFont="1"/>
    <xf numFmtId="1" fontId="6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 vertical="center"/>
    </xf>
    <xf numFmtId="164" fontId="6" fillId="0" borderId="0" xfId="0" applyNumberFormat="1" applyFont="1"/>
    <xf numFmtId="38" fontId="3" fillId="0" borderId="8" xfId="0" applyNumberFormat="1" applyFont="1" applyBorder="1" applyAlignment="1">
      <alignment vertical="center"/>
    </xf>
    <xf numFmtId="165" fontId="6" fillId="0" borderId="0" xfId="1" applyFont="1" applyFill="1"/>
    <xf numFmtId="43" fontId="6" fillId="0" borderId="0" xfId="0" applyNumberFormat="1" applyFont="1"/>
    <xf numFmtId="164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right"/>
    </xf>
    <xf numFmtId="0" fontId="6" fillId="2" borderId="0" xfId="0" applyFont="1" applyFill="1"/>
    <xf numFmtId="165" fontId="6" fillId="0" borderId="0" xfId="1" applyFont="1"/>
    <xf numFmtId="38" fontId="2" fillId="0" borderId="0" xfId="0" quotePrefix="1" applyNumberFormat="1" applyFont="1" applyAlignment="1">
      <alignment horizontal="left" vertical="center"/>
    </xf>
    <xf numFmtId="38" fontId="3" fillId="2" borderId="0" xfId="0" applyNumberFormat="1" applyFont="1" applyFill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38" fontId="3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165" fontId="6" fillId="0" borderId="0" xfId="1" applyFont="1" applyAlignment="1">
      <alignment horizontal="right"/>
    </xf>
    <xf numFmtId="167" fontId="6" fillId="0" borderId="0" xfId="1" applyNumberFormat="1" applyFont="1" applyBorder="1"/>
    <xf numFmtId="164" fontId="9" fillId="0" borderId="0" xfId="0" applyNumberFormat="1" applyFont="1" applyAlignment="1">
      <alignment vertical="center"/>
    </xf>
    <xf numFmtId="1" fontId="9" fillId="0" borderId="0" xfId="0" applyNumberFormat="1" applyFont="1"/>
    <xf numFmtId="0" fontId="9" fillId="0" borderId="0" xfId="0" applyFont="1"/>
    <xf numFmtId="0" fontId="9" fillId="2" borderId="0" xfId="0" applyFont="1" applyFill="1"/>
    <xf numFmtId="1" fontId="4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" fontId="4" fillId="0" borderId="0" xfId="1" applyNumberFormat="1" applyFont="1" applyFill="1" applyAlignment="1">
      <alignment vertical="center"/>
    </xf>
    <xf numFmtId="37" fontId="6" fillId="0" borderId="0" xfId="0" applyNumberFormat="1" applyFont="1" applyAlignment="1">
      <alignment vertical="center"/>
    </xf>
    <xf numFmtId="168" fontId="10" fillId="0" borderId="0" xfId="0" applyNumberFormat="1" applyFont="1" applyAlignment="1">
      <alignment horizontal="center" vertical="center"/>
    </xf>
    <xf numFmtId="164" fontId="4" fillId="0" borderId="0" xfId="2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165" fontId="4" fillId="0" borderId="0" xfId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4" fontId="11" fillId="0" borderId="0" xfId="1" applyNumberFormat="1" applyFont="1" applyAlignment="1">
      <alignment vertical="center"/>
    </xf>
    <xf numFmtId="2" fontId="4" fillId="0" borderId="0" xfId="0" applyNumberFormat="1" applyFont="1" applyAlignment="1">
      <alignment horizontal="right" vertical="center"/>
    </xf>
    <xf numFmtId="38" fontId="1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1" xfId="0" applyNumberFormat="1" applyFont="1" applyBorder="1" applyAlignment="1">
      <alignment horizontal="center" vertical="center"/>
    </xf>
  </cellXfs>
  <cellStyles count="3">
    <cellStyle name="Comma" xfId="1" builtinId="3"/>
    <cellStyle name="Comma 2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4"/>
  <sheetViews>
    <sheetView showGridLines="0" tabSelected="1" view="pageBreakPreview" zoomScale="55" zoomScaleNormal="100" zoomScaleSheetLayoutView="55" workbookViewId="0">
      <selection activeCell="X12" sqref="X12"/>
    </sheetView>
  </sheetViews>
  <sheetFormatPr defaultColWidth="9.109375" defaultRowHeight="23.4" x14ac:dyDescent="0.6"/>
  <cols>
    <col min="1" max="1" width="60.21875" style="38" customWidth="1"/>
    <col min="2" max="2" width="11" style="38" customWidth="1"/>
    <col min="3" max="3" width="1.33203125" style="38" customWidth="1"/>
    <col min="4" max="4" width="17" style="38" customWidth="1"/>
    <col min="5" max="5" width="1.33203125" style="38" customWidth="1"/>
    <col min="6" max="6" width="17" style="38" customWidth="1"/>
    <col min="7" max="7" width="16" style="38" bestFit="1" customWidth="1"/>
    <col min="8" max="8" width="13.77734375" style="38" bestFit="1" customWidth="1"/>
    <col min="9" max="18" width="8.33203125" style="38"/>
    <col min="19" max="16384" width="9.109375" style="38"/>
  </cols>
  <sheetData>
    <row r="1" spans="1:8" x14ac:dyDescent="0.6">
      <c r="A1" s="1" t="s">
        <v>98</v>
      </c>
      <c r="B1" s="37"/>
      <c r="C1" s="37"/>
      <c r="D1" s="37"/>
      <c r="E1" s="37"/>
      <c r="F1" s="37"/>
    </row>
    <row r="2" spans="1:8" x14ac:dyDescent="0.6">
      <c r="A2" s="36" t="s">
        <v>123</v>
      </c>
      <c r="B2" s="37"/>
      <c r="C2" s="37"/>
      <c r="D2" s="37"/>
      <c r="E2" s="37"/>
      <c r="F2" s="37"/>
    </row>
    <row r="3" spans="1:8" x14ac:dyDescent="0.6">
      <c r="A3" s="36" t="s">
        <v>149</v>
      </c>
      <c r="B3" s="37"/>
      <c r="C3" s="37"/>
      <c r="D3" s="37"/>
      <c r="E3" s="37"/>
      <c r="F3" s="37"/>
    </row>
    <row r="4" spans="1:8" x14ac:dyDescent="0.6">
      <c r="A4" s="37"/>
      <c r="B4" s="37"/>
      <c r="C4" s="37"/>
      <c r="D4" s="2"/>
      <c r="E4" s="39"/>
      <c r="F4" s="15" t="s">
        <v>127</v>
      </c>
    </row>
    <row r="5" spans="1:8" x14ac:dyDescent="0.6">
      <c r="A5" s="37"/>
      <c r="B5" s="29" t="s">
        <v>0</v>
      </c>
      <c r="C5" s="37"/>
      <c r="D5" s="29" t="s">
        <v>150</v>
      </c>
      <c r="E5" s="39"/>
      <c r="F5" s="29" t="s">
        <v>134</v>
      </c>
    </row>
    <row r="6" spans="1:8" s="3" customFormat="1" ht="24" customHeight="1" x14ac:dyDescent="0.3">
      <c r="D6" s="31" t="s">
        <v>128</v>
      </c>
      <c r="E6" s="2"/>
      <c r="F6" s="56" t="s">
        <v>129</v>
      </c>
      <c r="G6" s="2"/>
    </row>
    <row r="7" spans="1:8" s="3" customFormat="1" ht="24" customHeight="1" x14ac:dyDescent="0.3">
      <c r="D7" s="31" t="s">
        <v>130</v>
      </c>
      <c r="E7" s="2"/>
      <c r="F7" s="56"/>
      <c r="G7" s="2"/>
    </row>
    <row r="8" spans="1:8" x14ac:dyDescent="0.6">
      <c r="A8" s="36" t="s">
        <v>1</v>
      </c>
      <c r="B8" s="32"/>
      <c r="C8" s="37"/>
      <c r="D8" s="37"/>
      <c r="E8" s="37"/>
      <c r="F8" s="37"/>
    </row>
    <row r="9" spans="1:8" x14ac:dyDescent="0.6">
      <c r="A9" s="3" t="s">
        <v>2</v>
      </c>
      <c r="B9" s="32">
        <v>2</v>
      </c>
      <c r="C9" s="37"/>
      <c r="D9" s="4">
        <v>297870</v>
      </c>
      <c r="E9" s="37"/>
      <c r="F9" s="4">
        <v>277626</v>
      </c>
      <c r="G9" s="4"/>
      <c r="H9" s="58"/>
    </row>
    <row r="10" spans="1:8" x14ac:dyDescent="0.6">
      <c r="A10" s="3" t="s">
        <v>3</v>
      </c>
      <c r="B10" s="32"/>
      <c r="C10" s="37"/>
      <c r="D10" s="4">
        <v>645662</v>
      </c>
      <c r="E10" s="37"/>
      <c r="F10" s="4">
        <v>855047</v>
      </c>
      <c r="G10" s="4"/>
      <c r="H10" s="58"/>
    </row>
    <row r="11" spans="1:8" x14ac:dyDescent="0.6">
      <c r="A11" s="3" t="s">
        <v>4</v>
      </c>
      <c r="B11" s="32">
        <v>3</v>
      </c>
      <c r="C11" s="37"/>
      <c r="D11" s="4">
        <v>11517411</v>
      </c>
      <c r="E11" s="37"/>
      <c r="F11" s="4">
        <v>15301422</v>
      </c>
      <c r="G11" s="4"/>
      <c r="H11" s="58"/>
    </row>
    <row r="12" spans="1:8" x14ac:dyDescent="0.6">
      <c r="A12" s="3" t="s">
        <v>135</v>
      </c>
      <c r="B12" s="32">
        <v>4</v>
      </c>
      <c r="C12" s="37"/>
      <c r="D12" s="4">
        <v>0</v>
      </c>
      <c r="E12" s="37"/>
      <c r="F12" s="4">
        <v>29698</v>
      </c>
      <c r="G12" s="4"/>
      <c r="H12" s="58"/>
    </row>
    <row r="13" spans="1:8" x14ac:dyDescent="0.6">
      <c r="A13" s="3" t="s">
        <v>5</v>
      </c>
      <c r="B13" s="32">
        <v>5</v>
      </c>
      <c r="C13" s="37"/>
      <c r="D13" s="4">
        <v>424404</v>
      </c>
      <c r="E13" s="37"/>
      <c r="F13" s="4">
        <v>2209224</v>
      </c>
      <c r="G13" s="4"/>
      <c r="H13" s="58"/>
    </row>
    <row r="14" spans="1:8" x14ac:dyDescent="0.6">
      <c r="A14" s="3" t="s">
        <v>103</v>
      </c>
      <c r="B14" s="32"/>
      <c r="C14" s="37"/>
      <c r="D14" s="4">
        <v>74888</v>
      </c>
      <c r="E14" s="37"/>
      <c r="F14" s="4">
        <v>103559</v>
      </c>
      <c r="G14" s="4"/>
      <c r="H14" s="58"/>
    </row>
    <row r="15" spans="1:8" x14ac:dyDescent="0.6">
      <c r="A15" s="3" t="s">
        <v>6</v>
      </c>
      <c r="B15" s="32"/>
      <c r="C15" s="37"/>
      <c r="D15" s="4">
        <v>82828</v>
      </c>
      <c r="E15" s="37"/>
      <c r="F15" s="4">
        <v>106146</v>
      </c>
      <c r="G15" s="4"/>
      <c r="H15" s="58"/>
    </row>
    <row r="16" spans="1:8" x14ac:dyDescent="0.6">
      <c r="A16" s="5" t="s">
        <v>7</v>
      </c>
      <c r="B16" s="40"/>
      <c r="C16" s="37"/>
      <c r="D16" s="4">
        <v>58002</v>
      </c>
      <c r="E16" s="37"/>
      <c r="F16" s="4">
        <v>74992</v>
      </c>
      <c r="G16" s="4"/>
      <c r="H16" s="58"/>
    </row>
    <row r="17" spans="1:8" x14ac:dyDescent="0.6">
      <c r="A17" s="3" t="s">
        <v>8</v>
      </c>
      <c r="B17" s="32"/>
      <c r="C17" s="37"/>
      <c r="D17" s="4">
        <v>37005</v>
      </c>
      <c r="E17" s="37"/>
      <c r="F17" s="4">
        <v>45272</v>
      </c>
      <c r="G17" s="4"/>
      <c r="H17" s="58"/>
    </row>
    <row r="18" spans="1:8" x14ac:dyDescent="0.6">
      <c r="A18" s="3" t="s">
        <v>9</v>
      </c>
      <c r="B18" s="40"/>
      <c r="C18" s="37"/>
      <c r="D18" s="4">
        <v>103471</v>
      </c>
      <c r="E18" s="37"/>
      <c r="F18" s="4">
        <v>80639</v>
      </c>
      <c r="G18" s="4"/>
      <c r="H18" s="58"/>
    </row>
    <row r="19" spans="1:8" x14ac:dyDescent="0.6">
      <c r="A19" s="3" t="s">
        <v>10</v>
      </c>
      <c r="B19" s="32"/>
      <c r="C19" s="37"/>
      <c r="D19" s="6">
        <v>487889</v>
      </c>
      <c r="E19" s="37"/>
      <c r="F19" s="6">
        <v>401681</v>
      </c>
      <c r="G19" s="4"/>
      <c r="H19" s="58"/>
    </row>
    <row r="20" spans="1:8" ht="24" thickBot="1" x14ac:dyDescent="0.65">
      <c r="A20" s="7" t="s">
        <v>11</v>
      </c>
      <c r="B20" s="32"/>
      <c r="C20" s="37"/>
      <c r="D20" s="8">
        <f>SUM(D9:D19)</f>
        <v>13729430</v>
      </c>
      <c r="E20" s="9"/>
      <c r="F20" s="8">
        <f>SUM(F9:F19)</f>
        <v>19485306</v>
      </c>
      <c r="G20" s="9"/>
      <c r="H20" s="58"/>
    </row>
    <row r="21" spans="1:8" ht="24" thickTop="1" x14ac:dyDescent="0.6">
      <c r="A21" s="37"/>
      <c r="B21" s="32"/>
      <c r="C21" s="37"/>
      <c r="D21" s="37"/>
      <c r="E21" s="37"/>
      <c r="F21" s="37"/>
      <c r="G21" s="37"/>
    </row>
    <row r="22" spans="1:8" x14ac:dyDescent="0.6">
      <c r="A22" s="3" t="s">
        <v>94</v>
      </c>
      <c r="B22" s="32"/>
      <c r="C22" s="37"/>
      <c r="D22" s="37"/>
      <c r="E22" s="37"/>
      <c r="F22" s="37"/>
      <c r="G22" s="37"/>
    </row>
    <row r="23" spans="1:8" x14ac:dyDescent="0.6">
      <c r="A23" s="3"/>
      <c r="B23" s="32"/>
      <c r="C23" s="37"/>
      <c r="D23" s="37"/>
      <c r="E23" s="37"/>
      <c r="F23" s="37"/>
      <c r="G23" s="37"/>
    </row>
    <row r="24" spans="1:8" x14ac:dyDescent="0.6">
      <c r="A24" s="3"/>
      <c r="B24" s="32"/>
      <c r="C24" s="37"/>
      <c r="D24" s="37"/>
      <c r="E24" s="37"/>
      <c r="F24" s="37"/>
      <c r="G24" s="37"/>
    </row>
    <row r="25" spans="1:8" x14ac:dyDescent="0.6">
      <c r="A25" s="3"/>
      <c r="B25" s="32"/>
      <c r="C25" s="37"/>
      <c r="D25" s="37"/>
      <c r="E25" s="37"/>
      <c r="F25" s="37"/>
      <c r="G25" s="37"/>
    </row>
    <row r="26" spans="1:8" x14ac:dyDescent="0.6">
      <c r="A26" s="1" t="s">
        <v>98</v>
      </c>
      <c r="B26" s="37"/>
      <c r="C26" s="37"/>
      <c r="D26" s="37"/>
      <c r="E26" s="37"/>
      <c r="F26" s="37"/>
      <c r="G26" s="37"/>
    </row>
    <row r="27" spans="1:8" x14ac:dyDescent="0.6">
      <c r="A27" s="36" t="s">
        <v>124</v>
      </c>
      <c r="B27" s="37"/>
      <c r="C27" s="37"/>
      <c r="D27" s="37"/>
      <c r="E27" s="37"/>
      <c r="F27" s="37"/>
      <c r="G27" s="37"/>
    </row>
    <row r="28" spans="1:8" x14ac:dyDescent="0.6">
      <c r="A28" s="36" t="s">
        <v>149</v>
      </c>
      <c r="B28" s="37"/>
      <c r="C28" s="37"/>
      <c r="D28" s="37"/>
      <c r="E28" s="37"/>
      <c r="F28" s="37"/>
    </row>
    <row r="29" spans="1:8" x14ac:dyDescent="0.6">
      <c r="A29" s="37"/>
      <c r="B29" s="37"/>
      <c r="C29" s="37"/>
      <c r="D29" s="2"/>
      <c r="E29" s="39"/>
      <c r="F29" s="15" t="s">
        <v>127</v>
      </c>
    </row>
    <row r="30" spans="1:8" x14ac:dyDescent="0.6">
      <c r="A30" s="37"/>
      <c r="B30" s="29" t="s">
        <v>0</v>
      </c>
      <c r="C30" s="37"/>
      <c r="D30" s="29" t="s">
        <v>150</v>
      </c>
      <c r="E30" s="39"/>
      <c r="F30" s="29" t="s">
        <v>134</v>
      </c>
    </row>
    <row r="31" spans="1:8" s="3" customFormat="1" ht="24" customHeight="1" x14ac:dyDescent="0.3">
      <c r="D31" s="31" t="s">
        <v>128</v>
      </c>
      <c r="E31" s="2"/>
      <c r="F31" s="56" t="s">
        <v>129</v>
      </c>
      <c r="G31" s="56"/>
    </row>
    <row r="32" spans="1:8" s="3" customFormat="1" ht="24" customHeight="1" x14ac:dyDescent="0.3">
      <c r="D32" s="31" t="s">
        <v>130</v>
      </c>
      <c r="E32" s="2"/>
      <c r="F32" s="56"/>
      <c r="G32" s="56"/>
    </row>
    <row r="33" spans="1:8" x14ac:dyDescent="0.6">
      <c r="A33" s="7" t="s">
        <v>12</v>
      </c>
      <c r="B33" s="32"/>
      <c r="C33" s="37"/>
      <c r="D33" s="37"/>
      <c r="E33" s="37"/>
      <c r="F33" s="37"/>
      <c r="G33" s="37"/>
    </row>
    <row r="34" spans="1:8" x14ac:dyDescent="0.6">
      <c r="A34" s="36" t="s">
        <v>13</v>
      </c>
      <c r="B34" s="32"/>
      <c r="C34" s="37"/>
      <c r="D34" s="37"/>
      <c r="E34" s="37"/>
      <c r="F34" s="37"/>
      <c r="G34" s="37"/>
    </row>
    <row r="35" spans="1:8" x14ac:dyDescent="0.6">
      <c r="A35" s="3" t="s">
        <v>14</v>
      </c>
      <c r="B35" s="32"/>
      <c r="C35" s="37"/>
      <c r="D35" s="10">
        <v>500000</v>
      </c>
      <c r="E35" s="37"/>
      <c r="F35" s="10">
        <v>5285000</v>
      </c>
      <c r="G35" s="10"/>
      <c r="H35" s="58"/>
    </row>
    <row r="36" spans="1:8" x14ac:dyDescent="0.6">
      <c r="A36" s="3" t="s">
        <v>15</v>
      </c>
      <c r="B36" s="32"/>
      <c r="C36" s="37"/>
      <c r="D36" s="11">
        <v>975446</v>
      </c>
      <c r="E36" s="9"/>
      <c r="F36" s="11">
        <v>12532</v>
      </c>
      <c r="G36" s="11"/>
      <c r="H36" s="58"/>
    </row>
    <row r="37" spans="1:8" x14ac:dyDescent="0.6">
      <c r="A37" s="3" t="s">
        <v>16</v>
      </c>
      <c r="B37" s="32">
        <v>6</v>
      </c>
      <c r="C37" s="37"/>
      <c r="D37" s="11">
        <v>1662306</v>
      </c>
      <c r="E37" s="9"/>
      <c r="F37" s="11">
        <v>1364613</v>
      </c>
      <c r="G37" s="11"/>
      <c r="H37" s="58"/>
    </row>
    <row r="38" spans="1:8" x14ac:dyDescent="0.6">
      <c r="A38" s="3" t="s">
        <v>110</v>
      </c>
      <c r="B38" s="32"/>
      <c r="C38" s="37"/>
      <c r="D38" s="11"/>
      <c r="E38" s="9"/>
      <c r="F38" s="11"/>
      <c r="G38" s="11"/>
      <c r="H38" s="58"/>
    </row>
    <row r="39" spans="1:8" x14ac:dyDescent="0.6">
      <c r="A39" s="3" t="s">
        <v>109</v>
      </c>
      <c r="B39" s="32"/>
      <c r="C39" s="37"/>
      <c r="D39" s="11">
        <v>440044</v>
      </c>
      <c r="E39" s="9"/>
      <c r="F39" s="11">
        <v>510820</v>
      </c>
      <c r="G39" s="11"/>
      <c r="H39" s="58"/>
    </row>
    <row r="40" spans="1:8" x14ac:dyDescent="0.6">
      <c r="A40" s="3" t="s">
        <v>17</v>
      </c>
      <c r="B40" s="32">
        <v>4</v>
      </c>
      <c r="C40" s="37"/>
      <c r="D40" s="11">
        <v>41058</v>
      </c>
      <c r="E40" s="9"/>
      <c r="F40" s="11">
        <v>0</v>
      </c>
      <c r="G40" s="11"/>
      <c r="H40" s="58"/>
    </row>
    <row r="41" spans="1:8" x14ac:dyDescent="0.6">
      <c r="A41" s="3" t="s">
        <v>18</v>
      </c>
      <c r="B41" s="32"/>
      <c r="C41" s="37"/>
      <c r="D41" s="11">
        <v>15756</v>
      </c>
      <c r="E41" s="9"/>
      <c r="F41" s="11">
        <v>63642</v>
      </c>
      <c r="G41" s="11"/>
      <c r="H41" s="58"/>
    </row>
    <row r="42" spans="1:8" x14ac:dyDescent="0.6">
      <c r="A42" s="3" t="s">
        <v>19</v>
      </c>
      <c r="B42" s="32">
        <v>7</v>
      </c>
      <c r="C42" s="37"/>
      <c r="D42" s="11">
        <v>4527676</v>
      </c>
      <c r="E42" s="9"/>
      <c r="F42" s="11">
        <v>6556020</v>
      </c>
      <c r="G42" s="11"/>
      <c r="H42" s="58"/>
    </row>
    <row r="43" spans="1:8" x14ac:dyDescent="0.6">
      <c r="A43" s="3" t="s">
        <v>20</v>
      </c>
      <c r="B43" s="32"/>
      <c r="C43" s="37"/>
      <c r="D43" s="11">
        <v>285287</v>
      </c>
      <c r="E43" s="9"/>
      <c r="F43" s="11">
        <v>257075</v>
      </c>
      <c r="G43" s="11"/>
      <c r="H43" s="58"/>
    </row>
    <row r="44" spans="1:8" x14ac:dyDescent="0.6">
      <c r="A44" s="5" t="s">
        <v>21</v>
      </c>
      <c r="B44" s="40"/>
      <c r="C44" s="37"/>
      <c r="D44" s="11">
        <v>55948</v>
      </c>
      <c r="E44" s="9"/>
      <c r="F44" s="11">
        <v>71782</v>
      </c>
      <c r="G44" s="11"/>
      <c r="H44" s="58"/>
    </row>
    <row r="45" spans="1:8" x14ac:dyDescent="0.6">
      <c r="A45" s="3" t="s">
        <v>22</v>
      </c>
      <c r="B45" s="32"/>
      <c r="C45" s="37"/>
      <c r="D45" s="12">
        <v>193520</v>
      </c>
      <c r="E45" s="9"/>
      <c r="F45" s="12">
        <v>296046</v>
      </c>
      <c r="G45" s="11"/>
      <c r="H45" s="58"/>
    </row>
    <row r="46" spans="1:8" x14ac:dyDescent="0.6">
      <c r="A46" s="7" t="s">
        <v>23</v>
      </c>
      <c r="B46" s="32"/>
      <c r="C46" s="37"/>
      <c r="D46" s="13">
        <f>SUM(D35:D45)</f>
        <v>8697041</v>
      </c>
      <c r="E46" s="9"/>
      <c r="F46" s="13">
        <f>SUM(F35:F45)</f>
        <v>14417530</v>
      </c>
      <c r="G46" s="9"/>
      <c r="H46" s="58"/>
    </row>
    <row r="47" spans="1:8" x14ac:dyDescent="0.6">
      <c r="A47" s="7" t="s">
        <v>24</v>
      </c>
      <c r="B47" s="32"/>
      <c r="C47" s="37"/>
      <c r="D47" s="4"/>
      <c r="E47" s="9"/>
      <c r="F47" s="4"/>
      <c r="G47" s="4"/>
      <c r="H47" s="58"/>
    </row>
    <row r="48" spans="1:8" x14ac:dyDescent="0.6">
      <c r="A48" s="3" t="s">
        <v>25</v>
      </c>
      <c r="B48" s="32"/>
      <c r="C48" s="37"/>
      <c r="D48" s="4"/>
      <c r="E48" s="9"/>
      <c r="F48" s="4"/>
      <c r="G48" s="4"/>
      <c r="H48" s="58"/>
    </row>
    <row r="49" spans="1:8" x14ac:dyDescent="0.6">
      <c r="A49" s="3" t="s">
        <v>132</v>
      </c>
      <c r="B49" s="32"/>
      <c r="C49" s="37"/>
      <c r="D49" s="11">
        <v>2854073</v>
      </c>
      <c r="E49" s="9"/>
      <c r="F49" s="11">
        <v>2854073</v>
      </c>
      <c r="G49" s="11"/>
      <c r="H49" s="58"/>
    </row>
    <row r="50" spans="1:8" x14ac:dyDescent="0.6">
      <c r="A50" s="3" t="s">
        <v>97</v>
      </c>
      <c r="B50" s="32"/>
      <c r="C50" s="37"/>
      <c r="D50" s="11">
        <v>523571</v>
      </c>
      <c r="E50" s="9"/>
      <c r="F50" s="11">
        <v>523571</v>
      </c>
      <c r="G50" s="11"/>
      <c r="H50" s="58"/>
    </row>
    <row r="51" spans="1:8" x14ac:dyDescent="0.6">
      <c r="A51" s="3" t="s">
        <v>120</v>
      </c>
      <c r="B51" s="32"/>
      <c r="C51" s="37"/>
      <c r="D51" s="11">
        <v>19218</v>
      </c>
      <c r="E51" s="9"/>
      <c r="F51" s="11">
        <v>19218</v>
      </c>
      <c r="G51" s="11"/>
      <c r="H51" s="58"/>
    </row>
    <row r="52" spans="1:8" x14ac:dyDescent="0.6">
      <c r="A52" s="3" t="s">
        <v>26</v>
      </c>
      <c r="B52" s="32"/>
      <c r="C52" s="37"/>
      <c r="D52" s="11"/>
      <c r="E52" s="9"/>
      <c r="F52" s="11"/>
      <c r="G52" s="11"/>
      <c r="H52" s="58"/>
    </row>
    <row r="53" spans="1:8" x14ac:dyDescent="0.6">
      <c r="A53" s="3" t="s">
        <v>107</v>
      </c>
      <c r="B53" s="32"/>
      <c r="C53" s="37"/>
      <c r="D53" s="11">
        <v>286125</v>
      </c>
      <c r="E53" s="9"/>
      <c r="F53" s="11">
        <v>286125</v>
      </c>
      <c r="G53" s="11"/>
      <c r="H53" s="58"/>
    </row>
    <row r="54" spans="1:8" x14ac:dyDescent="0.6">
      <c r="A54" s="3" t="s">
        <v>27</v>
      </c>
      <c r="B54" s="32"/>
      <c r="C54" s="37"/>
      <c r="D54" s="11">
        <v>1346459</v>
      </c>
      <c r="E54" s="9"/>
      <c r="F54" s="11">
        <v>1381908</v>
      </c>
      <c r="G54" s="11"/>
      <c r="H54" s="58"/>
    </row>
    <row r="55" spans="1:8" x14ac:dyDescent="0.6">
      <c r="A55" s="3" t="s">
        <v>28</v>
      </c>
      <c r="B55" s="32"/>
      <c r="C55" s="37"/>
      <c r="D55" s="11">
        <v>2943</v>
      </c>
      <c r="E55" s="9"/>
      <c r="F55" s="11">
        <v>2881</v>
      </c>
      <c r="G55" s="11"/>
      <c r="H55" s="58"/>
    </row>
    <row r="56" spans="1:8" x14ac:dyDescent="0.6">
      <c r="A56" s="7" t="s">
        <v>29</v>
      </c>
      <c r="B56" s="32"/>
      <c r="C56" s="37"/>
      <c r="D56" s="14">
        <f>SUM(D49:D55)</f>
        <v>5032389</v>
      </c>
      <c r="E56" s="9"/>
      <c r="F56" s="14">
        <f>SUM(F49:F55)</f>
        <v>5067776</v>
      </c>
      <c r="G56" s="9"/>
      <c r="H56" s="58"/>
    </row>
    <row r="57" spans="1:8" ht="24" thickBot="1" x14ac:dyDescent="0.65">
      <c r="A57" s="7" t="s">
        <v>30</v>
      </c>
      <c r="B57" s="32"/>
      <c r="C57" s="37"/>
      <c r="D57" s="8">
        <f>+D56+D46</f>
        <v>13729430</v>
      </c>
      <c r="E57" s="9"/>
      <c r="F57" s="8">
        <f>+F56+F46</f>
        <v>19485306</v>
      </c>
      <c r="G57" s="9"/>
      <c r="H57" s="58"/>
    </row>
    <row r="58" spans="1:8" ht="24" thickTop="1" x14ac:dyDescent="0.6">
      <c r="A58" s="7"/>
      <c r="B58" s="37"/>
      <c r="C58" s="37"/>
      <c r="D58" s="4">
        <f>D20-D57</f>
        <v>0</v>
      </c>
      <c r="E58" s="59"/>
      <c r="F58" s="4">
        <f>F20-F57</f>
        <v>0</v>
      </c>
      <c r="G58" s="9"/>
    </row>
    <row r="59" spans="1:8" x14ac:dyDescent="0.6">
      <c r="A59" s="3" t="s">
        <v>94</v>
      </c>
    </row>
    <row r="60" spans="1:8" ht="13.95" customHeight="1" x14ac:dyDescent="0.6">
      <c r="A60" s="3"/>
      <c r="B60" s="3"/>
    </row>
    <row r="61" spans="1:8" ht="21.6" customHeight="1" x14ac:dyDescent="0.6">
      <c r="A61" s="42" t="s">
        <v>40</v>
      </c>
      <c r="B61" s="3"/>
    </row>
    <row r="62" spans="1:8" ht="21.6" customHeight="1" x14ac:dyDescent="0.6">
      <c r="A62" s="3"/>
      <c r="B62" s="3"/>
    </row>
    <row r="63" spans="1:8" ht="21.6" customHeight="1" x14ac:dyDescent="0.6">
      <c r="A63" s="3"/>
      <c r="B63" s="3" t="s">
        <v>96</v>
      </c>
    </row>
    <row r="64" spans="1:8" ht="21.6" customHeight="1" x14ac:dyDescent="0.6">
      <c r="A64" s="42" t="s">
        <v>40</v>
      </c>
      <c r="B64" s="3"/>
    </row>
  </sheetData>
  <pageMargins left="0.86614173228346503" right="0.55118110236220497" top="0.90551181102362199" bottom="0.39370078740157499" header="0.31496062992126" footer="0.31496062992126"/>
  <pageSetup paperSize="9" scale="80" orientation="portrait" r:id="rId1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4"/>
  <sheetViews>
    <sheetView showGridLines="0" view="pageBreakPreview" topLeftCell="A60" zoomScale="55" zoomScaleNormal="100" zoomScaleSheetLayoutView="55" workbookViewId="0">
      <selection activeCell="V71" sqref="V71"/>
    </sheetView>
  </sheetViews>
  <sheetFormatPr defaultColWidth="9.109375" defaultRowHeight="22.05" customHeight="1" x14ac:dyDescent="0.6"/>
  <cols>
    <col min="1" max="1" width="70.5546875" style="38" customWidth="1"/>
    <col min="2" max="2" width="9.109375" style="38"/>
    <col min="3" max="3" width="1" style="38" customWidth="1"/>
    <col min="4" max="4" width="13.6640625" style="38" customWidth="1"/>
    <col min="5" max="5" width="1.109375" style="38" customWidth="1"/>
    <col min="6" max="6" width="13.6640625" style="38" customWidth="1"/>
    <col min="7" max="7" width="8.33203125" style="38"/>
    <col min="8" max="8" width="15.109375" style="38" bestFit="1" customWidth="1"/>
    <col min="9" max="15" width="8.33203125" style="38"/>
    <col min="16" max="16384" width="9.109375" style="38"/>
  </cols>
  <sheetData>
    <row r="1" spans="1:6" ht="22.05" customHeight="1" x14ac:dyDescent="0.6">
      <c r="F1" s="47" t="s">
        <v>119</v>
      </c>
    </row>
    <row r="2" spans="1:6" ht="23.4" x14ac:dyDescent="0.6">
      <c r="A2" s="1" t="s">
        <v>98</v>
      </c>
      <c r="B2" s="37"/>
      <c r="C2" s="37"/>
      <c r="D2" s="37"/>
      <c r="E2" s="37"/>
      <c r="F2" s="37"/>
    </row>
    <row r="3" spans="1:6" ht="22.05" customHeight="1" x14ac:dyDescent="0.6">
      <c r="A3" s="7" t="s">
        <v>31</v>
      </c>
      <c r="B3" s="37"/>
      <c r="C3" s="37"/>
      <c r="D3" s="37"/>
      <c r="E3" s="37"/>
      <c r="F3" s="43"/>
    </row>
    <row r="4" spans="1:6" ht="22.05" customHeight="1" x14ac:dyDescent="0.6">
      <c r="A4" s="7" t="s">
        <v>151</v>
      </c>
      <c r="B4" s="37"/>
      <c r="C4" s="37"/>
      <c r="D4" s="37"/>
      <c r="E4" s="37"/>
      <c r="F4" s="43"/>
    </row>
    <row r="5" spans="1:6" ht="22.05" customHeight="1" x14ac:dyDescent="0.6">
      <c r="A5" s="37"/>
      <c r="B5" s="3"/>
      <c r="C5" s="3"/>
      <c r="D5" s="15"/>
      <c r="E5" s="3"/>
      <c r="F5" s="15" t="s">
        <v>155</v>
      </c>
    </row>
    <row r="6" spans="1:6" ht="22.05" customHeight="1" x14ac:dyDescent="0.6">
      <c r="A6" s="37"/>
      <c r="B6" s="23" t="s">
        <v>0</v>
      </c>
      <c r="C6" s="24"/>
      <c r="D6" s="23">
        <v>2568</v>
      </c>
      <c r="E6" s="25"/>
      <c r="F6" s="23">
        <v>2567</v>
      </c>
    </row>
    <row r="7" spans="1:6" ht="22.05" customHeight="1" x14ac:dyDescent="0.6">
      <c r="A7" s="7" t="s">
        <v>32</v>
      </c>
      <c r="B7" s="32"/>
      <c r="C7" s="37"/>
      <c r="D7" s="37"/>
      <c r="E7" s="37"/>
      <c r="F7" s="37"/>
    </row>
    <row r="8" spans="1:6" ht="22.05" customHeight="1" x14ac:dyDescent="0.6">
      <c r="A8" s="7" t="s">
        <v>33</v>
      </c>
      <c r="B8" s="32"/>
      <c r="C8" s="37"/>
      <c r="D8" s="9"/>
      <c r="E8" s="37"/>
      <c r="F8" s="9"/>
    </row>
    <row r="9" spans="1:6" ht="22.05" customHeight="1" x14ac:dyDescent="0.6">
      <c r="A9" s="3" t="s">
        <v>34</v>
      </c>
      <c r="B9" s="32">
        <v>9</v>
      </c>
      <c r="C9" s="37"/>
      <c r="D9" s="16">
        <v>253746</v>
      </c>
      <c r="E9" s="37"/>
      <c r="F9" s="16">
        <v>303426</v>
      </c>
    </row>
    <row r="10" spans="1:6" ht="22.05" customHeight="1" x14ac:dyDescent="0.6">
      <c r="A10" s="3" t="s">
        <v>35</v>
      </c>
      <c r="B10" s="32">
        <v>10</v>
      </c>
      <c r="C10" s="37"/>
      <c r="D10" s="17">
        <v>37173</v>
      </c>
      <c r="E10" s="37"/>
      <c r="F10" s="17">
        <v>73935</v>
      </c>
    </row>
    <row r="11" spans="1:6" ht="22.05" customHeight="1" x14ac:dyDescent="0.6">
      <c r="A11" s="3" t="s">
        <v>36</v>
      </c>
      <c r="B11" s="32">
        <v>11</v>
      </c>
      <c r="C11" s="37"/>
      <c r="D11" s="17">
        <v>184857</v>
      </c>
      <c r="E11" s="37"/>
      <c r="F11" s="17">
        <v>258193</v>
      </c>
    </row>
    <row r="12" spans="1:6" ht="22.05" customHeight="1" x14ac:dyDescent="0.6">
      <c r="A12" s="3" t="s">
        <v>51</v>
      </c>
      <c r="B12" s="32">
        <v>12</v>
      </c>
      <c r="C12" s="37"/>
      <c r="D12" s="17">
        <v>40349</v>
      </c>
      <c r="E12" s="37"/>
      <c r="F12" s="17">
        <v>26621</v>
      </c>
    </row>
    <row r="13" spans="1:6" ht="22.05" customHeight="1" x14ac:dyDescent="0.6">
      <c r="A13" s="3" t="s">
        <v>37</v>
      </c>
      <c r="B13" s="32"/>
      <c r="C13" s="37"/>
      <c r="D13" s="4">
        <v>26075</v>
      </c>
      <c r="E13" s="37"/>
      <c r="F13" s="4">
        <v>51913</v>
      </c>
    </row>
    <row r="14" spans="1:6" ht="22.05" customHeight="1" x14ac:dyDescent="0.6">
      <c r="A14" s="7" t="s">
        <v>38</v>
      </c>
      <c r="B14" s="32"/>
      <c r="C14" s="37"/>
      <c r="D14" s="14">
        <f>SUM(D9:D13)</f>
        <v>542200</v>
      </c>
      <c r="E14" s="37"/>
      <c r="F14" s="14">
        <f>SUM(F9:F13)</f>
        <v>714088</v>
      </c>
    </row>
    <row r="15" spans="1:6" ht="22.05" customHeight="1" x14ac:dyDescent="0.6">
      <c r="A15" s="7" t="s">
        <v>39</v>
      </c>
      <c r="B15" s="32"/>
      <c r="C15" s="37"/>
      <c r="D15" s="9"/>
      <c r="E15" s="37"/>
      <c r="F15" s="9"/>
    </row>
    <row r="16" spans="1:6" ht="22.05" customHeight="1" x14ac:dyDescent="0.6">
      <c r="A16" s="3" t="s">
        <v>41</v>
      </c>
      <c r="B16" s="32"/>
      <c r="C16" s="37"/>
      <c r="D16" s="9">
        <v>272999</v>
      </c>
      <c r="E16" s="37"/>
      <c r="F16" s="9">
        <v>269273</v>
      </c>
    </row>
    <row r="17" spans="1:9" ht="22.05" customHeight="1" x14ac:dyDescent="0.6">
      <c r="A17" s="3" t="s">
        <v>42</v>
      </c>
      <c r="B17" s="32"/>
      <c r="C17" s="37"/>
      <c r="D17" s="16">
        <v>33232</v>
      </c>
      <c r="E17" s="37"/>
      <c r="F17" s="16">
        <v>42191</v>
      </c>
    </row>
    <row r="18" spans="1:9" ht="22.05" customHeight="1" x14ac:dyDescent="0.6">
      <c r="A18" s="3" t="s">
        <v>43</v>
      </c>
      <c r="B18" s="32"/>
      <c r="C18" s="37"/>
      <c r="D18" s="16">
        <v>59132</v>
      </c>
      <c r="E18" s="37"/>
      <c r="F18" s="16">
        <v>104526</v>
      </c>
    </row>
    <row r="19" spans="1:9" ht="22.05" customHeight="1" x14ac:dyDescent="0.6">
      <c r="A19" s="3" t="s">
        <v>159</v>
      </c>
      <c r="B19" s="32"/>
      <c r="C19" s="37"/>
      <c r="D19" s="16">
        <v>-1132</v>
      </c>
      <c r="E19" s="37"/>
      <c r="F19" s="16">
        <v>-6310</v>
      </c>
      <c r="H19" s="38" t="s">
        <v>40</v>
      </c>
      <c r="I19" s="38" t="s">
        <v>40</v>
      </c>
    </row>
    <row r="20" spans="1:9" ht="22.05" customHeight="1" x14ac:dyDescent="0.6">
      <c r="A20" s="3" t="s">
        <v>44</v>
      </c>
      <c r="B20" s="32"/>
      <c r="C20" s="37"/>
      <c r="D20" s="19">
        <v>98072</v>
      </c>
      <c r="E20" s="37"/>
      <c r="F20" s="19">
        <v>121395</v>
      </c>
    </row>
    <row r="21" spans="1:9" ht="22.05" customHeight="1" x14ac:dyDescent="0.6">
      <c r="A21" s="7" t="s">
        <v>45</v>
      </c>
      <c r="B21" s="32"/>
      <c r="C21" s="37"/>
      <c r="D21" s="13">
        <f>SUM(D16:D20)</f>
        <v>462303</v>
      </c>
      <c r="E21" s="37"/>
      <c r="F21" s="13">
        <f>SUM(F16:F20)</f>
        <v>531075</v>
      </c>
    </row>
    <row r="22" spans="1:9" ht="22.05" customHeight="1" x14ac:dyDescent="0.6">
      <c r="A22" s="7" t="s">
        <v>46</v>
      </c>
      <c r="B22" s="32"/>
      <c r="C22" s="37"/>
      <c r="D22" s="9">
        <f>SUM(D14-D21)</f>
        <v>79897</v>
      </c>
      <c r="E22" s="37"/>
      <c r="F22" s="9">
        <f>SUM(F14-F21)</f>
        <v>183013</v>
      </c>
      <c r="H22" s="38" t="s">
        <v>40</v>
      </c>
    </row>
    <row r="23" spans="1:9" ht="22.05" customHeight="1" x14ac:dyDescent="0.6">
      <c r="A23" s="3" t="s">
        <v>47</v>
      </c>
      <c r="B23" s="32">
        <v>13</v>
      </c>
      <c r="C23" s="37"/>
      <c r="D23" s="19">
        <v>-15781</v>
      </c>
      <c r="E23" s="37"/>
      <c r="F23" s="19">
        <v>-36432</v>
      </c>
    </row>
    <row r="24" spans="1:9" ht="22.05" customHeight="1" x14ac:dyDescent="0.6">
      <c r="A24" s="7" t="s">
        <v>114</v>
      </c>
      <c r="B24" s="32"/>
      <c r="C24" s="37"/>
      <c r="D24" s="14">
        <f>SUM(D22:D23)</f>
        <v>64116</v>
      </c>
      <c r="E24" s="37"/>
      <c r="F24" s="14">
        <f>SUM(F22:F23)</f>
        <v>146581</v>
      </c>
      <c r="H24" s="43"/>
    </row>
    <row r="25" spans="1:9" ht="22.05" customHeight="1" x14ac:dyDescent="0.6">
      <c r="A25" s="7" t="s">
        <v>48</v>
      </c>
      <c r="B25" s="32"/>
      <c r="C25" s="37"/>
      <c r="D25" s="9"/>
      <c r="E25" s="37"/>
      <c r="F25" s="9"/>
      <c r="H25" s="43"/>
    </row>
    <row r="26" spans="1:9" ht="22.05" customHeight="1" x14ac:dyDescent="0.6">
      <c r="A26" s="5" t="s">
        <v>142</v>
      </c>
      <c r="B26" s="32"/>
      <c r="C26" s="37"/>
      <c r="D26" s="37"/>
      <c r="E26" s="37"/>
      <c r="F26" s="37"/>
      <c r="H26" s="44"/>
    </row>
    <row r="27" spans="1:9" s="63" customFormat="1" ht="23.7" customHeight="1" x14ac:dyDescent="0.3">
      <c r="A27" s="5" t="s">
        <v>166</v>
      </c>
      <c r="B27" s="64"/>
      <c r="C27" s="3"/>
      <c r="D27" s="69">
        <v>-2487</v>
      </c>
      <c r="E27" s="18"/>
      <c r="F27" s="69">
        <v>0</v>
      </c>
      <c r="H27" s="66"/>
    </row>
    <row r="28" spans="1:9" s="63" customFormat="1" ht="23.7" customHeight="1" x14ac:dyDescent="0.3">
      <c r="A28" s="5" t="s">
        <v>167</v>
      </c>
      <c r="B28" s="68"/>
      <c r="C28" s="3"/>
      <c r="D28" s="70">
        <v>497</v>
      </c>
      <c r="E28" s="18"/>
      <c r="F28" s="70">
        <v>0</v>
      </c>
      <c r="H28" s="66"/>
    </row>
    <row r="29" spans="1:9" s="63" customFormat="1" ht="23.7" customHeight="1" x14ac:dyDescent="0.3">
      <c r="A29" s="5" t="s">
        <v>168</v>
      </c>
      <c r="B29" s="64"/>
      <c r="C29" s="3"/>
      <c r="D29" s="70">
        <f>SUM(D27:D28)</f>
        <v>-1990</v>
      </c>
      <c r="E29" s="18"/>
      <c r="F29" s="70">
        <f>SUM(F27:F28)</f>
        <v>0</v>
      </c>
      <c r="H29" s="66"/>
    </row>
    <row r="30" spans="1:9" ht="22.05" customHeight="1" x14ac:dyDescent="0.6">
      <c r="A30" s="5" t="s">
        <v>157</v>
      </c>
      <c r="B30" s="40"/>
      <c r="C30" s="37"/>
    </row>
    <row r="31" spans="1:9" ht="22.05" customHeight="1" x14ac:dyDescent="0.6">
      <c r="A31" s="5" t="s">
        <v>147</v>
      </c>
      <c r="B31" s="40"/>
      <c r="C31" s="37"/>
      <c r="D31" s="13">
        <f>D29</f>
        <v>-1990</v>
      </c>
      <c r="E31" s="9"/>
      <c r="F31" s="13">
        <f>F29</f>
        <v>0</v>
      </c>
    </row>
    <row r="32" spans="1:9" ht="22.05" customHeight="1" x14ac:dyDescent="0.6">
      <c r="A32" s="77" t="s">
        <v>170</v>
      </c>
      <c r="B32" s="40"/>
      <c r="C32" s="37"/>
      <c r="D32" s="14">
        <f>SUM(D31)</f>
        <v>-1990</v>
      </c>
      <c r="E32" s="9"/>
      <c r="F32" s="14">
        <f>SUM(F31)</f>
        <v>0</v>
      </c>
    </row>
    <row r="33" spans="1:8" ht="16.5" customHeight="1" x14ac:dyDescent="0.6">
      <c r="A33" s="7"/>
      <c r="B33" s="32"/>
      <c r="C33" s="37"/>
      <c r="D33" s="9"/>
      <c r="E33" s="9"/>
      <c r="F33" s="9"/>
    </row>
    <row r="34" spans="1:8" ht="22.05" customHeight="1" thickBot="1" x14ac:dyDescent="0.65">
      <c r="A34" s="7" t="s">
        <v>113</v>
      </c>
      <c r="B34" s="32"/>
      <c r="C34" s="37"/>
      <c r="D34" s="8">
        <f>SUM(D24+D32)</f>
        <v>62126</v>
      </c>
      <c r="E34" s="9"/>
      <c r="F34" s="8">
        <f>SUM(F24+F32)</f>
        <v>146581</v>
      </c>
    </row>
    <row r="35" spans="1:8" ht="22.05" customHeight="1" thickTop="1" x14ac:dyDescent="0.6">
      <c r="A35" s="7"/>
      <c r="B35" s="32"/>
      <c r="C35" s="37"/>
      <c r="D35" s="9"/>
      <c r="E35" s="18"/>
      <c r="F35" s="9"/>
    </row>
    <row r="36" spans="1:8" ht="22.05" customHeight="1" x14ac:dyDescent="0.6">
      <c r="A36" s="7" t="s">
        <v>49</v>
      </c>
      <c r="B36" s="32"/>
      <c r="C36" s="37"/>
      <c r="D36" s="20"/>
      <c r="E36" s="21"/>
      <c r="F36" s="20"/>
    </row>
    <row r="37" spans="1:8" ht="22.05" customHeight="1" thickBot="1" x14ac:dyDescent="0.65">
      <c r="A37" s="3" t="s">
        <v>50</v>
      </c>
      <c r="B37" s="32"/>
      <c r="C37" s="37"/>
      <c r="D37" s="22">
        <v>0.11</v>
      </c>
      <c r="E37" s="21"/>
      <c r="F37" s="22">
        <v>0.26</v>
      </c>
    </row>
    <row r="38" spans="1:8" ht="22.05" customHeight="1" thickTop="1" x14ac:dyDescent="0.6">
      <c r="A38" s="37"/>
      <c r="B38" s="32"/>
      <c r="C38" s="37"/>
      <c r="D38" s="37"/>
      <c r="E38" s="37"/>
      <c r="F38" s="43"/>
    </row>
    <row r="39" spans="1:8" ht="22.05" customHeight="1" x14ac:dyDescent="0.6">
      <c r="A39" s="3" t="s">
        <v>94</v>
      </c>
      <c r="B39" s="32"/>
      <c r="C39" s="37"/>
      <c r="D39" s="37"/>
      <c r="E39" s="37"/>
      <c r="F39" s="43"/>
    </row>
    <row r="40" spans="1:8" ht="22.05" customHeight="1" x14ac:dyDescent="0.6">
      <c r="A40" s="3"/>
      <c r="B40" s="32"/>
      <c r="C40" s="37"/>
      <c r="D40" s="37"/>
      <c r="E40" s="37"/>
      <c r="F40" s="43"/>
    </row>
    <row r="41" spans="1:8" ht="20.55" customHeight="1" x14ac:dyDescent="0.6">
      <c r="F41" s="47" t="s">
        <v>119</v>
      </c>
    </row>
    <row r="42" spans="1:8" ht="20.55" customHeight="1" x14ac:dyDescent="0.6">
      <c r="A42" s="1" t="s">
        <v>98</v>
      </c>
      <c r="B42" s="37"/>
      <c r="C42" s="37"/>
      <c r="D42" s="37"/>
      <c r="E42" s="37"/>
      <c r="F42" s="37"/>
    </row>
    <row r="43" spans="1:8" ht="20.55" customHeight="1" x14ac:dyDescent="0.6">
      <c r="A43" s="7" t="s">
        <v>31</v>
      </c>
      <c r="B43" s="37"/>
      <c r="C43" s="37"/>
      <c r="D43" s="37"/>
      <c r="E43" s="37"/>
      <c r="F43" s="43"/>
    </row>
    <row r="44" spans="1:8" ht="20.55" customHeight="1" x14ac:dyDescent="0.6">
      <c r="A44" s="7" t="s">
        <v>152</v>
      </c>
      <c r="B44" s="37"/>
      <c r="C44" s="37"/>
      <c r="D44" s="37"/>
      <c r="E44" s="37"/>
      <c r="F44" s="43"/>
    </row>
    <row r="45" spans="1:8" ht="21" customHeight="1" x14ac:dyDescent="0.6">
      <c r="A45" s="37"/>
      <c r="B45" s="3"/>
      <c r="C45" s="3"/>
      <c r="D45" s="15"/>
      <c r="E45" s="3"/>
      <c r="F45" s="15" t="s">
        <v>155</v>
      </c>
    </row>
    <row r="46" spans="1:8" ht="21" customHeight="1" x14ac:dyDescent="0.6">
      <c r="A46" s="37"/>
      <c r="B46" s="23" t="s">
        <v>0</v>
      </c>
      <c r="C46" s="24"/>
      <c r="D46" s="23">
        <v>2568</v>
      </c>
      <c r="E46" s="25"/>
      <c r="F46" s="23">
        <v>2567</v>
      </c>
    </row>
    <row r="47" spans="1:8" s="63" customFormat="1" ht="23.7" customHeight="1" x14ac:dyDescent="0.3">
      <c r="A47" s="7" t="s">
        <v>33</v>
      </c>
      <c r="B47" s="3"/>
      <c r="C47" s="3"/>
      <c r="D47" s="9"/>
      <c r="E47" s="18"/>
      <c r="F47" s="9"/>
    </row>
    <row r="48" spans="1:8" s="63" customFormat="1" ht="23.7" customHeight="1" x14ac:dyDescent="0.3">
      <c r="A48" s="3" t="s">
        <v>34</v>
      </c>
      <c r="B48" s="64">
        <v>9</v>
      </c>
      <c r="C48" s="64"/>
      <c r="D48" s="16">
        <v>699843</v>
      </c>
      <c r="E48" s="65"/>
      <c r="F48" s="16">
        <v>790027</v>
      </c>
      <c r="H48" s="66"/>
    </row>
    <row r="49" spans="1:8" s="63" customFormat="1" ht="23.7" customHeight="1" x14ac:dyDescent="0.3">
      <c r="A49" s="3" t="s">
        <v>35</v>
      </c>
      <c r="B49" s="64">
        <v>10</v>
      </c>
      <c r="C49" s="64"/>
      <c r="D49" s="17">
        <v>87649</v>
      </c>
      <c r="E49" s="67"/>
      <c r="F49" s="17">
        <v>157742</v>
      </c>
      <c r="H49" s="66"/>
    </row>
    <row r="50" spans="1:8" s="63" customFormat="1" ht="23.7" customHeight="1" x14ac:dyDescent="0.3">
      <c r="A50" s="3" t="s">
        <v>36</v>
      </c>
      <c r="B50" s="64">
        <v>11</v>
      </c>
      <c r="C50" s="3"/>
      <c r="D50" s="17">
        <v>672899</v>
      </c>
      <c r="E50" s="67"/>
      <c r="F50" s="17">
        <v>803783</v>
      </c>
      <c r="H50" s="66"/>
    </row>
    <row r="51" spans="1:8" s="63" customFormat="1" ht="23.7" customHeight="1" x14ac:dyDescent="0.3">
      <c r="A51" s="3" t="s">
        <v>51</v>
      </c>
      <c r="B51" s="64">
        <v>12</v>
      </c>
      <c r="C51" s="64"/>
      <c r="D51" s="17">
        <v>161586</v>
      </c>
      <c r="E51" s="67"/>
      <c r="F51" s="17">
        <v>154231</v>
      </c>
      <c r="H51" s="66"/>
    </row>
    <row r="52" spans="1:8" s="63" customFormat="1" ht="23.7" customHeight="1" x14ac:dyDescent="0.3">
      <c r="A52" s="3" t="s">
        <v>37</v>
      </c>
      <c r="B52" s="64"/>
      <c r="C52" s="64"/>
      <c r="D52" s="4">
        <v>97507</v>
      </c>
      <c r="E52" s="67"/>
      <c r="F52" s="4">
        <v>111240</v>
      </c>
      <c r="H52" s="66"/>
    </row>
    <row r="53" spans="1:8" s="63" customFormat="1" ht="23.7" customHeight="1" x14ac:dyDescent="0.3">
      <c r="A53" s="7" t="s">
        <v>38</v>
      </c>
      <c r="B53" s="64"/>
      <c r="C53" s="3"/>
      <c r="D53" s="14">
        <f>SUM(D48:D52)</f>
        <v>1719484</v>
      </c>
      <c r="E53" s="18"/>
      <c r="F53" s="14">
        <f>SUM(F48:F52)</f>
        <v>2017023</v>
      </c>
      <c r="H53" s="66"/>
    </row>
    <row r="54" spans="1:8" s="63" customFormat="1" ht="23.7" customHeight="1" x14ac:dyDescent="0.3">
      <c r="A54" s="7" t="s">
        <v>39</v>
      </c>
      <c r="B54" s="64"/>
      <c r="C54" s="3"/>
      <c r="D54" s="9"/>
      <c r="E54" s="18"/>
      <c r="F54" s="9"/>
      <c r="H54" s="66"/>
    </row>
    <row r="55" spans="1:8" s="63" customFormat="1" ht="23.7" customHeight="1" x14ac:dyDescent="0.3">
      <c r="A55" s="3" t="s">
        <v>41</v>
      </c>
      <c r="B55" s="64"/>
      <c r="C55" s="3"/>
      <c r="D55" s="9">
        <v>779682</v>
      </c>
      <c r="E55" s="18"/>
      <c r="F55" s="9">
        <v>777478</v>
      </c>
      <c r="H55" s="66"/>
    </row>
    <row r="56" spans="1:8" s="63" customFormat="1" ht="23.7" customHeight="1" x14ac:dyDescent="0.3">
      <c r="A56" s="3" t="s">
        <v>42</v>
      </c>
      <c r="B56" s="64"/>
      <c r="C56" s="3"/>
      <c r="D56" s="16">
        <v>103400</v>
      </c>
      <c r="E56" s="67"/>
      <c r="F56" s="16">
        <v>111780</v>
      </c>
      <c r="H56" s="66"/>
    </row>
    <row r="57" spans="1:8" s="63" customFormat="1" ht="23.7" customHeight="1" x14ac:dyDescent="0.3">
      <c r="A57" s="3" t="s">
        <v>43</v>
      </c>
      <c r="B57" s="64"/>
      <c r="C57" s="3"/>
      <c r="D57" s="16">
        <v>281501</v>
      </c>
      <c r="E57" s="67"/>
      <c r="F57" s="16">
        <v>340622</v>
      </c>
      <c r="H57" s="66"/>
    </row>
    <row r="58" spans="1:8" s="63" customFormat="1" ht="23.7" customHeight="1" x14ac:dyDescent="0.3">
      <c r="A58" s="3" t="s">
        <v>137</v>
      </c>
      <c r="B58" s="64"/>
      <c r="C58" s="3"/>
      <c r="D58" s="17">
        <v>214</v>
      </c>
      <c r="E58" s="67"/>
      <c r="F58" s="17">
        <v>-13105</v>
      </c>
      <c r="H58" s="66"/>
    </row>
    <row r="59" spans="1:8" s="63" customFormat="1" ht="23.7" customHeight="1" x14ac:dyDescent="0.3">
      <c r="A59" s="3" t="s">
        <v>44</v>
      </c>
      <c r="B59" s="64"/>
      <c r="C59" s="64"/>
      <c r="D59" s="19">
        <v>305573</v>
      </c>
      <c r="E59" s="67"/>
      <c r="F59" s="19">
        <v>344741</v>
      </c>
      <c r="H59" s="66"/>
    </row>
    <row r="60" spans="1:8" s="63" customFormat="1" ht="23.7" customHeight="1" x14ac:dyDescent="0.3">
      <c r="A60" s="7" t="s">
        <v>45</v>
      </c>
      <c r="B60" s="3"/>
      <c r="C60" s="3"/>
      <c r="D60" s="13">
        <f>SUM(D55:D59)</f>
        <v>1470370</v>
      </c>
      <c r="E60" s="18"/>
      <c r="F60" s="13">
        <f>SUM(F55:F59)</f>
        <v>1561516</v>
      </c>
      <c r="H60" s="66"/>
    </row>
    <row r="61" spans="1:8" s="63" customFormat="1" ht="23.7" customHeight="1" x14ac:dyDescent="0.3">
      <c r="A61" s="7" t="s">
        <v>46</v>
      </c>
      <c r="B61" s="3"/>
      <c r="C61" s="3"/>
      <c r="D61" s="9">
        <f>SUM(D53-D60)</f>
        <v>249114</v>
      </c>
      <c r="E61" s="18"/>
      <c r="F61" s="9">
        <f>SUM(F53-F60)</f>
        <v>455507</v>
      </c>
      <c r="H61" s="66"/>
    </row>
    <row r="62" spans="1:8" s="63" customFormat="1" ht="23.7" customHeight="1" x14ac:dyDescent="0.3">
      <c r="A62" s="3" t="s">
        <v>47</v>
      </c>
      <c r="B62" s="64">
        <v>13</v>
      </c>
      <c r="C62" s="64"/>
      <c r="D62" s="19">
        <v>-51118</v>
      </c>
      <c r="E62" s="67"/>
      <c r="F62" s="19">
        <v>-90790</v>
      </c>
      <c r="H62" s="66"/>
    </row>
    <row r="63" spans="1:8" s="63" customFormat="1" ht="23.7" customHeight="1" x14ac:dyDescent="0.3">
      <c r="A63" s="7" t="s">
        <v>114</v>
      </c>
      <c r="B63" s="3"/>
      <c r="C63" s="3"/>
      <c r="D63" s="14">
        <f>SUM(D61:D62)</f>
        <v>197996</v>
      </c>
      <c r="E63" s="18"/>
      <c r="F63" s="14">
        <f>SUM(F61:F62)</f>
        <v>364717</v>
      </c>
      <c r="H63" s="66"/>
    </row>
    <row r="64" spans="1:8" s="63" customFormat="1" ht="23.7" customHeight="1" x14ac:dyDescent="0.3">
      <c r="A64" s="7" t="s">
        <v>48</v>
      </c>
      <c r="B64" s="3"/>
      <c r="C64" s="3"/>
      <c r="D64" s="9"/>
      <c r="E64" s="18"/>
      <c r="F64" s="9"/>
      <c r="H64" s="66"/>
    </row>
    <row r="65" spans="1:8" s="63" customFormat="1" ht="23.7" customHeight="1" x14ac:dyDescent="0.3">
      <c r="A65" s="5" t="s">
        <v>142</v>
      </c>
      <c r="B65" s="3"/>
      <c r="C65" s="3"/>
      <c r="D65" s="9"/>
      <c r="E65" s="18"/>
      <c r="F65" s="9"/>
      <c r="H65" s="66"/>
    </row>
    <row r="66" spans="1:8" s="63" customFormat="1" ht="23.7" customHeight="1" x14ac:dyDescent="0.3">
      <c r="A66" s="5" t="s">
        <v>143</v>
      </c>
      <c r="B66" s="64"/>
      <c r="C66" s="3"/>
      <c r="D66" s="9"/>
      <c r="E66" s="18"/>
      <c r="F66" s="9"/>
      <c r="H66" s="66"/>
    </row>
    <row r="67" spans="1:8" s="63" customFormat="1" ht="23.7" customHeight="1" x14ac:dyDescent="0.3">
      <c r="A67" s="5" t="s">
        <v>144</v>
      </c>
      <c r="B67" s="64"/>
      <c r="C67" s="3"/>
      <c r="D67" s="9">
        <v>78</v>
      </c>
      <c r="E67" s="18"/>
      <c r="F67" s="9">
        <v>184</v>
      </c>
      <c r="H67" s="66"/>
    </row>
    <row r="68" spans="1:8" s="63" customFormat="1" ht="23.7" customHeight="1" x14ac:dyDescent="0.3">
      <c r="A68" s="5" t="s">
        <v>145</v>
      </c>
      <c r="B68" s="64"/>
      <c r="C68" s="3"/>
      <c r="D68" s="9"/>
      <c r="E68" s="18"/>
      <c r="F68" s="9"/>
      <c r="H68" s="66"/>
    </row>
    <row r="69" spans="1:8" s="63" customFormat="1" ht="23.7" customHeight="1" x14ac:dyDescent="0.3">
      <c r="A69" s="5" t="s">
        <v>146</v>
      </c>
      <c r="B69" s="68"/>
      <c r="C69" s="3"/>
      <c r="D69" s="13">
        <v>-16</v>
      </c>
      <c r="E69" s="18"/>
      <c r="F69" s="13">
        <v>-37</v>
      </c>
      <c r="H69" s="66"/>
    </row>
    <row r="70" spans="1:8" s="63" customFormat="1" ht="23.7" customHeight="1" x14ac:dyDescent="0.3">
      <c r="A70" s="5" t="s">
        <v>143</v>
      </c>
      <c r="B70" s="68"/>
      <c r="C70" s="3"/>
      <c r="D70" s="69"/>
      <c r="E70" s="18"/>
      <c r="F70" s="69"/>
      <c r="H70" s="66"/>
    </row>
    <row r="71" spans="1:8" s="63" customFormat="1" ht="23.7" customHeight="1" x14ac:dyDescent="0.3">
      <c r="A71" s="5" t="s">
        <v>158</v>
      </c>
      <c r="B71" s="64"/>
      <c r="C71" s="3"/>
      <c r="D71" s="70">
        <f>SUM(D67:D69)</f>
        <v>62</v>
      </c>
      <c r="E71" s="18"/>
      <c r="F71" s="70">
        <f>SUM(F67:F69)</f>
        <v>147</v>
      </c>
      <c r="H71" s="66"/>
    </row>
    <row r="72" spans="1:8" s="63" customFormat="1" ht="23.7" customHeight="1" x14ac:dyDescent="0.3">
      <c r="A72" s="5" t="s">
        <v>166</v>
      </c>
      <c r="B72" s="64"/>
      <c r="C72" s="3"/>
      <c r="D72" s="69">
        <v>-13535</v>
      </c>
      <c r="E72" s="18"/>
      <c r="F72" s="69">
        <v>0</v>
      </c>
      <c r="H72" s="66"/>
    </row>
    <row r="73" spans="1:8" s="63" customFormat="1" ht="23.7" customHeight="1" x14ac:dyDescent="0.3">
      <c r="A73" s="5" t="s">
        <v>167</v>
      </c>
      <c r="B73" s="68"/>
      <c r="C73" s="3"/>
      <c r="D73" s="70">
        <v>2707</v>
      </c>
      <c r="E73" s="18"/>
      <c r="F73" s="70">
        <v>0</v>
      </c>
      <c r="H73" s="66"/>
    </row>
    <row r="74" spans="1:8" s="63" customFormat="1" ht="23.7" customHeight="1" x14ac:dyDescent="0.3">
      <c r="A74" s="5" t="s">
        <v>168</v>
      </c>
      <c r="B74" s="64"/>
      <c r="C74" s="3"/>
      <c r="D74" s="70">
        <f>SUM(D72:D73)</f>
        <v>-10828</v>
      </c>
      <c r="E74" s="18"/>
      <c r="F74" s="70">
        <f>SUM(F72:F73)</f>
        <v>0</v>
      </c>
      <c r="H74" s="66"/>
    </row>
    <row r="75" spans="1:8" ht="22.05" customHeight="1" x14ac:dyDescent="0.6">
      <c r="A75" s="5" t="s">
        <v>157</v>
      </c>
      <c r="B75" s="40"/>
      <c r="C75" s="37"/>
    </row>
    <row r="76" spans="1:8" ht="22.05" customHeight="1" x14ac:dyDescent="0.6">
      <c r="A76" s="5" t="s">
        <v>147</v>
      </c>
      <c r="B76" s="40"/>
      <c r="C76" s="37"/>
      <c r="D76" s="13">
        <f>SUM(D71,D74)</f>
        <v>-10766</v>
      </c>
      <c r="E76" s="9"/>
      <c r="F76" s="13">
        <f>SUM(F71,F74)</f>
        <v>147</v>
      </c>
    </row>
    <row r="77" spans="1:8" ht="22.05" customHeight="1" x14ac:dyDescent="0.6">
      <c r="A77" s="77" t="s">
        <v>161</v>
      </c>
      <c r="B77" s="40"/>
      <c r="C77" s="37"/>
      <c r="D77" s="14">
        <f>SUM(D76)</f>
        <v>-10766</v>
      </c>
      <c r="E77" s="9"/>
      <c r="F77" s="14">
        <f>SUM(F76)</f>
        <v>147</v>
      </c>
    </row>
    <row r="78" spans="1:8" s="63" customFormat="1" ht="6" customHeight="1" x14ac:dyDescent="0.3">
      <c r="A78" s="7" t="s">
        <v>40</v>
      </c>
      <c r="B78" s="3"/>
      <c r="C78" s="3"/>
      <c r="D78" s="9"/>
      <c r="E78" s="18"/>
      <c r="F78" s="9"/>
    </row>
    <row r="79" spans="1:8" s="63" customFormat="1" ht="23.7" customHeight="1" thickBot="1" x14ac:dyDescent="0.35">
      <c r="A79" s="7" t="s">
        <v>113</v>
      </c>
      <c r="B79" s="3"/>
      <c r="C79" s="3"/>
      <c r="D79" s="8">
        <f>SUM(D63,D77)</f>
        <v>187230</v>
      </c>
      <c r="E79" s="18"/>
      <c r="F79" s="8">
        <f>SUM(F63,F77)</f>
        <v>364864</v>
      </c>
    </row>
    <row r="80" spans="1:8" s="63" customFormat="1" ht="6.45" customHeight="1" thickTop="1" x14ac:dyDescent="0.3">
      <c r="A80" s="7"/>
      <c r="B80" s="3"/>
      <c r="C80" s="3"/>
      <c r="D80" s="9"/>
      <c r="E80" s="18"/>
      <c r="F80" s="9"/>
    </row>
    <row r="81" spans="1:9" s="63" customFormat="1" ht="23.7" customHeight="1" x14ac:dyDescent="0.3">
      <c r="A81" s="7" t="s">
        <v>49</v>
      </c>
      <c r="B81" s="64"/>
      <c r="C81" s="71"/>
      <c r="D81" s="20"/>
      <c r="E81" s="21"/>
      <c r="F81" s="20"/>
    </row>
    <row r="82" spans="1:9" s="63" customFormat="1" ht="23.7" customHeight="1" thickBot="1" x14ac:dyDescent="0.35">
      <c r="A82" s="3" t="s">
        <v>50</v>
      </c>
      <c r="C82" s="71"/>
      <c r="D82" s="22">
        <v>0.35</v>
      </c>
      <c r="E82" s="21"/>
      <c r="F82" s="22">
        <v>0.64</v>
      </c>
      <c r="G82" s="72"/>
      <c r="H82" s="66"/>
      <c r="I82" s="72"/>
    </row>
    <row r="83" spans="1:9" s="63" customFormat="1" ht="7.95" customHeight="1" thickTop="1" x14ac:dyDescent="0.3">
      <c r="A83" s="3"/>
      <c r="B83" s="24"/>
      <c r="C83" s="24"/>
      <c r="D83" s="24"/>
      <c r="E83" s="25"/>
      <c r="F83" s="73"/>
    </row>
    <row r="84" spans="1:9" s="63" customFormat="1" ht="23.7" customHeight="1" x14ac:dyDescent="0.3">
      <c r="A84" s="3" t="s">
        <v>94</v>
      </c>
      <c r="B84" s="3"/>
      <c r="C84" s="3"/>
      <c r="D84" s="9"/>
      <c r="E84" s="18"/>
      <c r="F84" s="9"/>
    </row>
  </sheetData>
  <pageMargins left="0.86614173228346458" right="0.55118110236220474" top="0.9055118110236221" bottom="0.27559055118110237" header="0.31496062992125984" footer="0.31496062992125984"/>
  <pageSetup paperSize="9" scale="78" orientation="portrait" r:id="rId1"/>
  <rowBreaks count="1" manualBreakCount="1">
    <brk id="4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27"/>
  <sheetViews>
    <sheetView showGridLines="0" view="pageBreakPreview" topLeftCell="A5" zoomScale="55" zoomScaleNormal="70" zoomScaleSheetLayoutView="55" workbookViewId="0">
      <selection activeCell="W18" sqref="W18"/>
    </sheetView>
  </sheetViews>
  <sheetFormatPr defaultColWidth="8.88671875" defaultRowHeight="23.4" x14ac:dyDescent="0.6"/>
  <cols>
    <col min="1" max="1" width="32.33203125" style="38" customWidth="1"/>
    <col min="2" max="2" width="1.33203125" style="38" customWidth="1"/>
    <col min="3" max="3" width="17.6640625" style="41" customWidth="1"/>
    <col min="4" max="4" width="1.33203125" style="38" customWidth="1"/>
    <col min="5" max="5" width="17.6640625" style="41" customWidth="1"/>
    <col min="6" max="6" width="1.33203125" style="38" customWidth="1"/>
    <col min="7" max="7" width="17.6640625" style="38" customWidth="1"/>
    <col min="8" max="8" width="1.33203125" style="38" customWidth="1"/>
    <col min="9" max="9" width="17.6640625" style="41" customWidth="1"/>
    <col min="10" max="10" width="1.33203125" style="38" customWidth="1"/>
    <col min="11" max="11" width="17.6640625" style="41" customWidth="1"/>
    <col min="12" max="12" width="1.33203125" style="38" customWidth="1"/>
    <col min="13" max="13" width="31.109375" style="41" customWidth="1"/>
    <col min="14" max="14" width="1.33203125" style="41" customWidth="1"/>
    <col min="15" max="15" width="17.6640625" style="41" customWidth="1"/>
    <col min="16" max="16" width="0.88671875" style="38" customWidth="1"/>
    <col min="17" max="16384" width="8.88671875" style="38"/>
  </cols>
  <sheetData>
    <row r="1" spans="1:21" s="3" customFormat="1" ht="25.2" customHeight="1" x14ac:dyDescent="0.3">
      <c r="C1" s="9"/>
      <c r="E1" s="9"/>
      <c r="I1" s="9"/>
      <c r="K1" s="9"/>
      <c r="M1" s="9"/>
      <c r="O1" s="15" t="s">
        <v>119</v>
      </c>
    </row>
    <row r="2" spans="1:21" x14ac:dyDescent="0.6">
      <c r="A2" s="1" t="s">
        <v>98</v>
      </c>
      <c r="B2" s="37"/>
      <c r="C2" s="37"/>
      <c r="D2" s="37"/>
      <c r="E2" s="37"/>
      <c r="F2" s="37"/>
      <c r="G2" s="37"/>
      <c r="I2" s="38"/>
      <c r="K2" s="38"/>
      <c r="M2" s="38"/>
      <c r="N2" s="38"/>
      <c r="O2" s="38"/>
    </row>
    <row r="3" spans="1:21" x14ac:dyDescent="0.6">
      <c r="A3" s="78" t="s">
        <v>125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37"/>
    </row>
    <row r="4" spans="1:21" x14ac:dyDescent="0.6">
      <c r="A4" s="78" t="s">
        <v>152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"/>
    </row>
    <row r="5" spans="1:21" x14ac:dyDescent="0.6">
      <c r="A5" s="37"/>
      <c r="B5" s="37"/>
      <c r="D5" s="37"/>
      <c r="F5" s="37"/>
      <c r="G5" s="37"/>
      <c r="H5" s="37"/>
      <c r="J5" s="37"/>
      <c r="L5" s="37"/>
      <c r="O5" s="55" t="s">
        <v>127</v>
      </c>
      <c r="P5" s="37"/>
    </row>
    <row r="6" spans="1:21" x14ac:dyDescent="0.6">
      <c r="A6" s="37"/>
      <c r="B6" s="37"/>
      <c r="C6" s="9"/>
      <c r="D6" s="3"/>
      <c r="E6" s="9"/>
      <c r="F6" s="3"/>
      <c r="G6" s="3"/>
      <c r="I6" s="9"/>
      <c r="J6" s="3"/>
      <c r="K6" s="9"/>
      <c r="L6" s="3"/>
      <c r="M6" s="30" t="s">
        <v>28</v>
      </c>
      <c r="N6" s="9"/>
      <c r="O6" s="15"/>
    </row>
    <row r="7" spans="1:21" x14ac:dyDescent="0.6">
      <c r="A7" s="37"/>
      <c r="B7" s="37"/>
      <c r="C7" s="9"/>
      <c r="D7" s="3"/>
      <c r="E7" s="9"/>
      <c r="F7" s="3"/>
      <c r="G7" s="3"/>
      <c r="I7" s="9"/>
      <c r="J7" s="3"/>
      <c r="K7" s="9"/>
      <c r="L7" s="3"/>
      <c r="M7" s="45" t="s">
        <v>85</v>
      </c>
      <c r="N7" s="9"/>
      <c r="O7" s="15"/>
    </row>
    <row r="8" spans="1:21" ht="23.7" customHeight="1" x14ac:dyDescent="0.6">
      <c r="A8" s="37"/>
      <c r="B8" s="37"/>
      <c r="C8" s="2"/>
      <c r="D8" s="31"/>
      <c r="E8" s="2"/>
      <c r="F8" s="31"/>
      <c r="G8" s="31"/>
      <c r="I8" s="31"/>
      <c r="J8" s="31"/>
      <c r="K8" s="31"/>
      <c r="L8" s="31"/>
      <c r="M8" s="2" t="s">
        <v>95</v>
      </c>
      <c r="N8" s="2"/>
      <c r="O8" s="2"/>
    </row>
    <row r="9" spans="1:21" x14ac:dyDescent="0.6">
      <c r="A9" s="37"/>
      <c r="B9" s="37"/>
      <c r="C9" s="2"/>
      <c r="D9" s="31"/>
      <c r="F9" s="31"/>
      <c r="G9" s="31"/>
      <c r="I9" s="79" t="s">
        <v>26</v>
      </c>
      <c r="J9" s="79"/>
      <c r="K9" s="79"/>
      <c r="L9" s="31"/>
      <c r="M9" s="2" t="s">
        <v>100</v>
      </c>
      <c r="N9" s="2"/>
      <c r="O9" s="2"/>
    </row>
    <row r="10" spans="1:21" x14ac:dyDescent="0.6">
      <c r="A10" s="37"/>
      <c r="B10" s="37"/>
      <c r="C10" s="2" t="s">
        <v>87</v>
      </c>
      <c r="D10" s="31"/>
      <c r="E10" s="2" t="s">
        <v>86</v>
      </c>
      <c r="F10" s="25"/>
      <c r="G10" s="24" t="s">
        <v>121</v>
      </c>
      <c r="I10" s="2" t="s">
        <v>108</v>
      </c>
      <c r="J10" s="3"/>
      <c r="K10" s="33"/>
      <c r="L10" s="31"/>
      <c r="M10" s="2" t="s">
        <v>102</v>
      </c>
      <c r="N10" s="2"/>
      <c r="O10" s="2"/>
    </row>
    <row r="11" spans="1:21" x14ac:dyDescent="0.6">
      <c r="A11" s="37"/>
      <c r="B11" s="37"/>
      <c r="C11" s="30" t="s">
        <v>88</v>
      </c>
      <c r="D11" s="31"/>
      <c r="E11" s="30" t="s">
        <v>99</v>
      </c>
      <c r="F11" s="25"/>
      <c r="G11" s="30" t="s">
        <v>89</v>
      </c>
      <c r="I11" s="30" t="s">
        <v>90</v>
      </c>
      <c r="J11" s="3"/>
      <c r="K11" s="30" t="s">
        <v>91</v>
      </c>
      <c r="L11" s="31"/>
      <c r="M11" s="34" t="s">
        <v>101</v>
      </c>
      <c r="N11" s="35"/>
      <c r="O11" s="30" t="s">
        <v>92</v>
      </c>
      <c r="U11" s="46"/>
    </row>
    <row r="12" spans="1:21" x14ac:dyDescent="0.6">
      <c r="A12" s="7" t="s">
        <v>122</v>
      </c>
      <c r="B12" s="37"/>
      <c r="C12" s="2">
        <v>2854073</v>
      </c>
      <c r="D12" s="9"/>
      <c r="E12" s="2">
        <v>523571</v>
      </c>
      <c r="F12" s="9"/>
      <c r="G12" s="2">
        <v>19218</v>
      </c>
      <c r="I12" s="2">
        <v>286125</v>
      </c>
      <c r="J12" s="9"/>
      <c r="K12" s="2">
        <v>1169851</v>
      </c>
      <c r="L12" s="9"/>
      <c r="M12" s="2">
        <v>2734</v>
      </c>
      <c r="N12" s="2"/>
      <c r="O12" s="15">
        <f>SUM(C12:N12)</f>
        <v>4855572</v>
      </c>
    </row>
    <row r="13" spans="1:21" x14ac:dyDescent="0.6">
      <c r="A13" s="3" t="s">
        <v>160</v>
      </c>
      <c r="B13" s="37"/>
      <c r="C13" s="2">
        <v>0</v>
      </c>
      <c r="D13" s="9"/>
      <c r="E13" s="2">
        <v>0</v>
      </c>
      <c r="F13" s="9"/>
      <c r="G13" s="2">
        <v>0</v>
      </c>
      <c r="I13" s="2">
        <v>0</v>
      </c>
      <c r="J13" s="9"/>
      <c r="K13" s="2">
        <v>-279700</v>
      </c>
      <c r="L13" s="9"/>
      <c r="M13" s="2">
        <v>0</v>
      </c>
      <c r="N13" s="2"/>
      <c r="O13" s="15">
        <f>SUM(C13:N13)</f>
        <v>-279700</v>
      </c>
    </row>
    <row r="14" spans="1:21" x14ac:dyDescent="0.6">
      <c r="A14" s="3" t="s">
        <v>114</v>
      </c>
      <c r="B14" s="37"/>
      <c r="C14" s="26">
        <v>0</v>
      </c>
      <c r="D14" s="9"/>
      <c r="E14" s="26">
        <v>0</v>
      </c>
      <c r="F14" s="9"/>
      <c r="G14" s="26">
        <v>0</v>
      </c>
      <c r="I14" s="26">
        <v>0</v>
      </c>
      <c r="J14" s="9"/>
      <c r="K14" s="26">
        <v>364717</v>
      </c>
      <c r="L14" s="9"/>
      <c r="M14" s="26">
        <v>0</v>
      </c>
      <c r="N14" s="2"/>
      <c r="O14" s="26">
        <f>SUM(C14:N14)</f>
        <v>364717</v>
      </c>
    </row>
    <row r="15" spans="1:21" x14ac:dyDescent="0.6">
      <c r="A15" s="3" t="s">
        <v>112</v>
      </c>
      <c r="B15" s="37"/>
      <c r="C15" s="27">
        <v>0</v>
      </c>
      <c r="D15" s="9"/>
      <c r="E15" s="27">
        <v>0</v>
      </c>
      <c r="F15" s="9"/>
      <c r="G15" s="27">
        <v>0</v>
      </c>
      <c r="I15" s="27">
        <v>0</v>
      </c>
      <c r="J15" s="9"/>
      <c r="K15" s="27">
        <v>0</v>
      </c>
      <c r="L15" s="9"/>
      <c r="M15" s="27">
        <v>147</v>
      </c>
      <c r="N15" s="2"/>
      <c r="O15" s="27">
        <f>SUM(C15:N15)</f>
        <v>147</v>
      </c>
    </row>
    <row r="16" spans="1:21" x14ac:dyDescent="0.6">
      <c r="A16" s="3" t="s">
        <v>93</v>
      </c>
      <c r="B16" s="37"/>
      <c r="C16" s="9">
        <f>SUM(C14:C15)</f>
        <v>0</v>
      </c>
      <c r="D16" s="9"/>
      <c r="E16" s="9">
        <f>SUM(E14:E15)</f>
        <v>0</v>
      </c>
      <c r="F16" s="9"/>
      <c r="G16" s="9">
        <f>SUM(G14:G15)</f>
        <v>0</v>
      </c>
      <c r="I16" s="9">
        <f>SUM(I14:I15)</f>
        <v>0</v>
      </c>
      <c r="J16" s="9"/>
      <c r="K16" s="9">
        <f>SUM(K14:K15)</f>
        <v>364717</v>
      </c>
      <c r="L16" s="9"/>
      <c r="M16" s="9">
        <f>SUM(M14:M15)</f>
        <v>147</v>
      </c>
      <c r="N16" s="9"/>
      <c r="O16" s="9">
        <f>SUM(C16:N16)</f>
        <v>364864</v>
      </c>
    </row>
    <row r="17" spans="1:16" ht="24" thickBot="1" x14ac:dyDescent="0.65">
      <c r="A17" s="7" t="s">
        <v>153</v>
      </c>
      <c r="B17" s="7"/>
      <c r="C17" s="28">
        <f>SUM(C12:C13,C16)</f>
        <v>2854073</v>
      </c>
      <c r="D17" s="9"/>
      <c r="E17" s="28">
        <f>SUM(E12:E13,E16)</f>
        <v>523571</v>
      </c>
      <c r="F17" s="9"/>
      <c r="G17" s="28">
        <f>SUM(G12:G13,G16)</f>
        <v>19218</v>
      </c>
      <c r="I17" s="28">
        <f>SUM(I12:I13,I16)</f>
        <v>286125</v>
      </c>
      <c r="J17" s="9"/>
      <c r="K17" s="28">
        <f>SUM(K12:K13,K16)</f>
        <v>1254868</v>
      </c>
      <c r="L17" s="9"/>
      <c r="M17" s="28">
        <f>SUM(M12:M13,M16)</f>
        <v>2881</v>
      </c>
      <c r="N17" s="9"/>
      <c r="O17" s="28">
        <f>SUM(O12:O13,O16)</f>
        <v>4940736</v>
      </c>
    </row>
    <row r="18" spans="1:16" ht="24" thickTop="1" x14ac:dyDescent="0.6">
      <c r="A18" s="7"/>
      <c r="B18" s="7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38"/>
    </row>
    <row r="19" spans="1:16" x14ac:dyDescent="0.6">
      <c r="A19" s="7" t="s">
        <v>136</v>
      </c>
      <c r="B19" s="7"/>
      <c r="C19" s="2">
        <v>2854073</v>
      </c>
      <c r="D19" s="9"/>
      <c r="E19" s="2">
        <v>523571</v>
      </c>
      <c r="F19" s="9">
        <v>0</v>
      </c>
      <c r="G19" s="2">
        <v>19218</v>
      </c>
      <c r="H19" s="9">
        <v>0</v>
      </c>
      <c r="I19" s="2">
        <v>286125</v>
      </c>
      <c r="J19" s="9">
        <v>0</v>
      </c>
      <c r="K19" s="2">
        <v>1381908</v>
      </c>
      <c r="L19" s="9">
        <v>0</v>
      </c>
      <c r="M19" s="2">
        <v>2881</v>
      </c>
      <c r="N19" s="2">
        <v>0</v>
      </c>
      <c r="O19" s="2">
        <f>SUM(C19:N19)</f>
        <v>5067776</v>
      </c>
      <c r="P19" s="37"/>
    </row>
    <row r="20" spans="1:16" x14ac:dyDescent="0.6">
      <c r="A20" s="3" t="s">
        <v>160</v>
      </c>
      <c r="B20" s="7"/>
      <c r="C20" s="2">
        <v>0</v>
      </c>
      <c r="D20" s="9"/>
      <c r="E20" s="2">
        <v>0</v>
      </c>
      <c r="F20" s="9"/>
      <c r="G20" s="2">
        <v>0</v>
      </c>
      <c r="H20" s="9"/>
      <c r="I20" s="2">
        <v>0</v>
      </c>
      <c r="J20" s="9"/>
      <c r="K20" s="2">
        <v>-222617</v>
      </c>
      <c r="L20" s="9"/>
      <c r="M20" s="2">
        <v>0</v>
      </c>
      <c r="N20" s="2"/>
      <c r="O20" s="2">
        <f>SUM(C20:N20)</f>
        <v>-222617</v>
      </c>
      <c r="P20" s="37"/>
    </row>
    <row r="21" spans="1:16" x14ac:dyDescent="0.6">
      <c r="A21" s="3" t="s">
        <v>114</v>
      </c>
      <c r="B21" s="37"/>
      <c r="C21" s="26">
        <v>0</v>
      </c>
      <c r="D21" s="9"/>
      <c r="E21" s="26">
        <v>0</v>
      </c>
      <c r="F21" s="9"/>
      <c r="G21" s="26">
        <v>0</v>
      </c>
      <c r="I21" s="26">
        <v>0</v>
      </c>
      <c r="J21" s="9"/>
      <c r="K21" s="26">
        <f>+PL!D63</f>
        <v>197996</v>
      </c>
      <c r="L21" s="9"/>
      <c r="M21" s="26">
        <v>0</v>
      </c>
      <c r="N21" s="2"/>
      <c r="O21" s="26">
        <f>SUM(C21:N21)</f>
        <v>197996</v>
      </c>
      <c r="P21" s="37"/>
    </row>
    <row r="22" spans="1:16" x14ac:dyDescent="0.6">
      <c r="A22" s="3" t="s">
        <v>161</v>
      </c>
      <c r="B22" s="37"/>
      <c r="C22" s="27">
        <v>0</v>
      </c>
      <c r="D22" s="9"/>
      <c r="E22" s="27">
        <v>0</v>
      </c>
      <c r="F22" s="9"/>
      <c r="G22" s="27">
        <v>0</v>
      </c>
      <c r="I22" s="27">
        <v>0</v>
      </c>
      <c r="J22" s="9"/>
      <c r="K22" s="27">
        <v>-10828</v>
      </c>
      <c r="L22" s="9"/>
      <c r="M22" s="27">
        <v>62</v>
      </c>
      <c r="N22" s="2"/>
      <c r="O22" s="27">
        <f>SUM(C22:N22)</f>
        <v>-10766</v>
      </c>
      <c r="P22" s="37"/>
    </row>
    <row r="23" spans="1:16" x14ac:dyDescent="0.6">
      <c r="A23" s="3" t="s">
        <v>93</v>
      </c>
      <c r="B23" s="37"/>
      <c r="C23" s="9">
        <f>SUM(C21:C22)</f>
        <v>0</v>
      </c>
      <c r="D23" s="9"/>
      <c r="E23" s="9">
        <f>SUM(E21:E22)</f>
        <v>0</v>
      </c>
      <c r="F23" s="9"/>
      <c r="G23" s="9">
        <f>SUM(G21:G22)</f>
        <v>0</v>
      </c>
      <c r="H23" s="9"/>
      <c r="I23" s="9">
        <f>SUM(I21:I22)</f>
        <v>0</v>
      </c>
      <c r="J23" s="9"/>
      <c r="K23" s="9">
        <f>+K21+K22</f>
        <v>187168</v>
      </c>
      <c r="L23" s="9"/>
      <c r="M23" s="9">
        <f>SUM(M21:M22)</f>
        <v>62</v>
      </c>
      <c r="N23" s="9"/>
      <c r="O23" s="9">
        <f>SUM(C23:N23)</f>
        <v>187230</v>
      </c>
      <c r="P23" s="37"/>
    </row>
    <row r="24" spans="1:16" ht="24" thickBot="1" x14ac:dyDescent="0.65">
      <c r="A24" s="7" t="s">
        <v>154</v>
      </c>
      <c r="B24" s="7"/>
      <c r="C24" s="28">
        <f>SUM(C19:C20,C23)</f>
        <v>2854073</v>
      </c>
      <c r="D24" s="9"/>
      <c r="E24" s="28">
        <f>SUM(E19:E20,E23)</f>
        <v>523571</v>
      </c>
      <c r="F24" s="9"/>
      <c r="G24" s="28">
        <f>SUM(G19:G20,G23)</f>
        <v>19218</v>
      </c>
      <c r="H24" s="9"/>
      <c r="I24" s="28">
        <f>SUM(I19:I20,I23)</f>
        <v>286125</v>
      </c>
      <c r="J24" s="9"/>
      <c r="K24" s="28">
        <f>SUM(K19:K20,K23)</f>
        <v>1346459</v>
      </c>
      <c r="L24" s="9"/>
      <c r="M24" s="28">
        <f>SUM(M19:M20,M23)</f>
        <v>2943</v>
      </c>
      <c r="N24" s="9"/>
      <c r="O24" s="28">
        <f>SUM(O19:O20,O23)</f>
        <v>5032389</v>
      </c>
      <c r="P24" s="9"/>
    </row>
    <row r="25" spans="1:16" s="61" customFormat="1" ht="24" thickTop="1" x14ac:dyDescent="0.6">
      <c r="A25" s="60"/>
      <c r="B25" s="60"/>
      <c r="C25" s="59">
        <f>C24-BS!D49</f>
        <v>0</v>
      </c>
      <c r="D25" s="59"/>
      <c r="E25" s="59">
        <f>E24-BS!D50</f>
        <v>0</v>
      </c>
      <c r="F25" s="59"/>
      <c r="G25" s="59">
        <f>G24-BS!D51</f>
        <v>0</v>
      </c>
      <c r="H25" s="59"/>
      <c r="I25" s="59">
        <f>I24-BS!D53</f>
        <v>0</v>
      </c>
      <c r="J25" s="59"/>
      <c r="K25" s="74">
        <f>K24-BS!D54</f>
        <v>0</v>
      </c>
      <c r="L25" s="74"/>
      <c r="M25" s="74">
        <f>M24-BS!D55</f>
        <v>0</v>
      </c>
      <c r="N25" s="74"/>
      <c r="O25" s="74">
        <f>O24-BS!D56</f>
        <v>0</v>
      </c>
      <c r="P25" s="60"/>
    </row>
    <row r="26" spans="1:16" x14ac:dyDescent="0.6">
      <c r="A26" s="3" t="s">
        <v>94</v>
      </c>
      <c r="K26" s="9"/>
      <c r="L26" s="9"/>
      <c r="M26" s="9" t="s">
        <v>40</v>
      </c>
      <c r="N26" s="9"/>
      <c r="O26" s="9"/>
    </row>
    <row r="27" spans="1:16" x14ac:dyDescent="0.6">
      <c r="F27" s="41"/>
      <c r="G27" s="41"/>
      <c r="H27" s="41"/>
      <c r="J27" s="41"/>
      <c r="L27" s="41"/>
    </row>
  </sheetData>
  <mergeCells count="3">
    <mergeCell ref="A3:O3"/>
    <mergeCell ref="A4:O4"/>
    <mergeCell ref="I9:K9"/>
  </mergeCells>
  <printOptions horizontalCentered="1"/>
  <pageMargins left="0.39370078740157483" right="0.39370078740157483" top="0.9055118110236221" bottom="0.19685039370078741" header="0.31496062992125984" footer="0.31496062992125984"/>
  <pageSetup paperSize="9" scale="77" orientation="landscape" r:id="rId1"/>
  <ignoredErrors>
    <ignoredError sqref="C16:M17 C23:M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3"/>
  <sheetViews>
    <sheetView showGridLines="0" view="pageBreakPreview" topLeftCell="A6" zoomScale="55" zoomScaleNormal="100" zoomScaleSheetLayoutView="55" workbookViewId="0">
      <selection activeCell="Y19" sqref="Y19"/>
    </sheetView>
  </sheetViews>
  <sheetFormatPr defaultColWidth="9" defaultRowHeight="24" customHeight="1" x14ac:dyDescent="0.6"/>
  <cols>
    <col min="1" max="1" width="61.6640625" style="38" customWidth="1"/>
    <col min="2" max="2" width="2.88671875" style="38" customWidth="1"/>
    <col min="3" max="3" width="7.33203125" style="38" customWidth="1"/>
    <col min="4" max="4" width="15.33203125" style="38" customWidth="1"/>
    <col min="5" max="5" width="0.6640625" style="38" customWidth="1"/>
    <col min="6" max="6" width="15.33203125" style="38" customWidth="1"/>
    <col min="7" max="7" width="9.109375" style="48"/>
    <col min="8" max="8" width="15.109375" style="48" bestFit="1" customWidth="1"/>
    <col min="9" max="15" width="9.109375" style="48" customWidth="1"/>
    <col min="16" max="16384" width="9" style="38"/>
  </cols>
  <sheetData>
    <row r="1" spans="1:18" s="5" customFormat="1" ht="24" customHeight="1" x14ac:dyDescent="0.3">
      <c r="D1" s="4"/>
      <c r="F1" s="11" t="s">
        <v>131</v>
      </c>
    </row>
    <row r="2" spans="1:18" ht="24" customHeight="1" x14ac:dyDescent="0.6">
      <c r="A2" s="1" t="s">
        <v>98</v>
      </c>
      <c r="B2" s="37"/>
      <c r="C2" s="37"/>
      <c r="D2" s="37"/>
      <c r="E2" s="37"/>
      <c r="F2" s="37"/>
      <c r="P2" s="48"/>
      <c r="Q2" s="48"/>
      <c r="R2" s="48"/>
    </row>
    <row r="3" spans="1:18" s="48" customFormat="1" ht="24" customHeight="1" x14ac:dyDescent="0.6">
      <c r="A3" s="36" t="s">
        <v>52</v>
      </c>
      <c r="B3" s="37"/>
      <c r="C3" s="37"/>
      <c r="D3" s="37"/>
      <c r="E3" s="37"/>
      <c r="F3" s="49"/>
    </row>
    <row r="4" spans="1:18" s="48" customFormat="1" ht="24" customHeight="1" x14ac:dyDescent="0.6">
      <c r="A4" s="78" t="s">
        <v>152</v>
      </c>
      <c r="B4" s="78"/>
      <c r="C4" s="78"/>
      <c r="D4" s="78"/>
      <c r="E4" s="78"/>
      <c r="F4" s="78"/>
    </row>
    <row r="5" spans="1:18" s="48" customFormat="1" ht="24" customHeight="1" x14ac:dyDescent="0.6">
      <c r="A5" s="37"/>
      <c r="B5" s="37"/>
      <c r="C5" s="37"/>
      <c r="D5" s="15"/>
      <c r="E5" s="3"/>
      <c r="F5" s="76" t="s">
        <v>127</v>
      </c>
    </row>
    <row r="6" spans="1:18" s="48" customFormat="1" ht="24" customHeight="1" x14ac:dyDescent="0.6">
      <c r="A6" s="37"/>
      <c r="B6" s="37"/>
      <c r="C6" s="37"/>
      <c r="D6" s="23">
        <v>2568</v>
      </c>
      <c r="E6" s="25"/>
      <c r="F6" s="23">
        <v>2567</v>
      </c>
    </row>
    <row r="7" spans="1:18" s="48" customFormat="1" ht="24" customHeight="1" x14ac:dyDescent="0.6">
      <c r="A7" s="50" t="s">
        <v>53</v>
      </c>
      <c r="B7" s="37"/>
      <c r="C7" s="37"/>
      <c r="D7" s="9"/>
      <c r="E7" s="37"/>
      <c r="F7" s="9"/>
    </row>
    <row r="8" spans="1:18" s="48" customFormat="1" ht="24" customHeight="1" x14ac:dyDescent="0.6">
      <c r="A8" s="3" t="s">
        <v>46</v>
      </c>
      <c r="B8" s="37"/>
      <c r="C8" s="37"/>
      <c r="D8" s="9">
        <f>+PL!D61</f>
        <v>249114</v>
      </c>
      <c r="E8" s="9"/>
      <c r="F8" s="9">
        <v>455507</v>
      </c>
    </row>
    <row r="9" spans="1:18" s="48" customFormat="1" ht="24" customHeight="1" x14ac:dyDescent="0.6">
      <c r="A9" s="3" t="s">
        <v>54</v>
      </c>
      <c r="B9" s="37"/>
      <c r="C9" s="37"/>
      <c r="D9" s="9"/>
      <c r="E9" s="9"/>
      <c r="F9" s="9"/>
    </row>
    <row r="10" spans="1:18" s="48" customFormat="1" ht="24" customHeight="1" x14ac:dyDescent="0.6">
      <c r="A10" s="3" t="s">
        <v>55</v>
      </c>
      <c r="B10" s="37"/>
      <c r="C10" s="37"/>
      <c r="D10" s="9"/>
      <c r="E10" s="9"/>
      <c r="F10" s="9"/>
    </row>
    <row r="11" spans="1:18" s="48" customFormat="1" ht="24" customHeight="1" x14ac:dyDescent="0.6">
      <c r="A11" s="3" t="s">
        <v>56</v>
      </c>
      <c r="B11" s="37"/>
      <c r="C11" s="37"/>
      <c r="D11" s="15">
        <v>95565</v>
      </c>
      <c r="E11" s="9"/>
      <c r="F11" s="15">
        <v>96998</v>
      </c>
      <c r="G11" s="51"/>
    </row>
    <row r="12" spans="1:18" ht="24" hidden="1" customHeight="1" x14ac:dyDescent="0.6">
      <c r="A12" s="3" t="s">
        <v>138</v>
      </c>
      <c r="B12" s="37"/>
      <c r="C12" s="37"/>
      <c r="D12" s="15">
        <v>0</v>
      </c>
      <c r="E12" s="9"/>
      <c r="F12" s="15">
        <v>0</v>
      </c>
      <c r="G12" s="3"/>
      <c r="H12" s="38"/>
      <c r="I12" s="38"/>
      <c r="J12" s="38"/>
      <c r="K12" s="38"/>
      <c r="L12" s="38"/>
      <c r="M12" s="38"/>
      <c r="N12" s="38"/>
      <c r="O12" s="38"/>
    </row>
    <row r="13" spans="1:18" s="48" customFormat="1" ht="24" customHeight="1" x14ac:dyDescent="0.6">
      <c r="A13" s="3" t="s">
        <v>139</v>
      </c>
      <c r="B13" s="37"/>
      <c r="C13" s="37"/>
      <c r="D13" s="15">
        <v>214</v>
      </c>
      <c r="E13" s="9"/>
      <c r="F13" s="15">
        <v>-22179</v>
      </c>
      <c r="G13" s="51"/>
    </row>
    <row r="14" spans="1:18" s="48" customFormat="1" ht="24" customHeight="1" x14ac:dyDescent="0.6">
      <c r="A14" s="3" t="s">
        <v>156</v>
      </c>
      <c r="B14" s="37"/>
      <c r="C14" s="37"/>
      <c r="D14" s="15">
        <v>0</v>
      </c>
      <c r="E14" s="9"/>
      <c r="F14" s="15">
        <v>9074</v>
      </c>
      <c r="G14" s="51"/>
    </row>
    <row r="15" spans="1:18" s="48" customFormat="1" ht="24" customHeight="1" x14ac:dyDescent="0.6">
      <c r="A15" s="3" t="s">
        <v>126</v>
      </c>
      <c r="B15" s="37"/>
      <c r="C15" s="37"/>
      <c r="D15" s="15">
        <v>126272</v>
      </c>
      <c r="E15" s="9"/>
      <c r="F15" s="15">
        <v>-300450</v>
      </c>
      <c r="G15" s="51"/>
    </row>
    <row r="16" spans="1:18" s="48" customFormat="1" ht="24" customHeight="1" x14ac:dyDescent="0.6">
      <c r="A16" s="3" t="s">
        <v>162</v>
      </c>
      <c r="B16" s="37"/>
      <c r="C16" s="37"/>
      <c r="D16" s="15">
        <v>-90658</v>
      </c>
      <c r="E16" s="9"/>
      <c r="F16" s="15">
        <v>-66415</v>
      </c>
      <c r="G16" s="51"/>
    </row>
    <row r="17" spans="1:7" s="48" customFormat="1" ht="24" customHeight="1" x14ac:dyDescent="0.6">
      <c r="A17" s="3" t="s">
        <v>163</v>
      </c>
      <c r="B17" s="37"/>
      <c r="C17" s="37"/>
      <c r="D17" s="15">
        <v>-76050</v>
      </c>
      <c r="E17" s="9"/>
      <c r="F17" s="15">
        <v>384629</v>
      </c>
      <c r="G17" s="51"/>
    </row>
    <row r="18" spans="1:7" s="48" customFormat="1" ht="24" customHeight="1" x14ac:dyDescent="0.6">
      <c r="A18" s="3" t="s">
        <v>164</v>
      </c>
      <c r="B18" s="37"/>
      <c r="C18" s="37"/>
      <c r="D18" s="15">
        <v>224</v>
      </c>
      <c r="E18" s="9"/>
      <c r="F18" s="15">
        <v>159</v>
      </c>
      <c r="G18" s="51"/>
    </row>
    <row r="19" spans="1:7" s="48" customFormat="1" ht="24" customHeight="1" x14ac:dyDescent="0.6">
      <c r="A19" s="3" t="s">
        <v>138</v>
      </c>
      <c r="B19" s="37"/>
      <c r="C19" s="37"/>
      <c r="D19" s="15">
        <v>94</v>
      </c>
      <c r="E19" s="9"/>
      <c r="F19" s="15">
        <v>1581</v>
      </c>
      <c r="G19" s="51"/>
    </row>
    <row r="20" spans="1:7" s="48" customFormat="1" ht="24" customHeight="1" x14ac:dyDescent="0.6">
      <c r="A20" s="3" t="s">
        <v>57</v>
      </c>
      <c r="B20" s="37"/>
      <c r="C20" s="37"/>
      <c r="D20" s="15">
        <v>281501</v>
      </c>
      <c r="E20" s="9"/>
      <c r="F20" s="15">
        <v>340622</v>
      </c>
      <c r="G20" s="51"/>
    </row>
    <row r="21" spans="1:7" s="48" customFormat="1" ht="24" customHeight="1" x14ac:dyDescent="0.6">
      <c r="A21" s="3" t="s">
        <v>58</v>
      </c>
      <c r="B21" s="37"/>
      <c r="C21" s="37"/>
      <c r="D21" s="15">
        <v>-672899</v>
      </c>
      <c r="E21" s="9"/>
      <c r="F21" s="15">
        <v>-803783</v>
      </c>
      <c r="G21" s="51"/>
    </row>
    <row r="22" spans="1:7" s="48" customFormat="1" ht="24" customHeight="1" x14ac:dyDescent="0.6">
      <c r="A22" s="3" t="s">
        <v>169</v>
      </c>
      <c r="B22" s="37"/>
      <c r="C22" s="37"/>
      <c r="D22" s="52">
        <v>27018</v>
      </c>
      <c r="E22" s="9"/>
      <c r="F22" s="52">
        <v>28637</v>
      </c>
      <c r="G22" s="51"/>
    </row>
    <row r="23" spans="1:7" s="48" customFormat="1" ht="24" customHeight="1" x14ac:dyDescent="0.6">
      <c r="A23" s="7" t="s">
        <v>140</v>
      </c>
      <c r="B23" s="37"/>
      <c r="C23" s="37"/>
      <c r="D23" s="9"/>
      <c r="E23" s="9"/>
      <c r="F23" s="9"/>
    </row>
    <row r="24" spans="1:7" s="48" customFormat="1" ht="24" customHeight="1" x14ac:dyDescent="0.6">
      <c r="A24" s="7" t="s">
        <v>59</v>
      </c>
      <c r="B24" s="37"/>
      <c r="C24" s="37"/>
      <c r="D24" s="15">
        <f>SUM(D8:D22)</f>
        <v>-59605</v>
      </c>
      <c r="E24" s="9"/>
      <c r="F24" s="15">
        <f>SUM(F8:F22)</f>
        <v>124380</v>
      </c>
    </row>
    <row r="25" spans="1:7" s="48" customFormat="1" ht="24" customHeight="1" x14ac:dyDescent="0.6">
      <c r="A25" s="3" t="s">
        <v>60</v>
      </c>
      <c r="B25" s="37"/>
      <c r="C25" s="37"/>
      <c r="D25" s="15"/>
      <c r="E25" s="9"/>
      <c r="F25" s="15"/>
    </row>
    <row r="26" spans="1:7" s="48" customFormat="1" ht="24" customHeight="1" x14ac:dyDescent="0.6">
      <c r="A26" s="3" t="s">
        <v>61</v>
      </c>
      <c r="B26" s="37"/>
      <c r="C26" s="37"/>
      <c r="D26" s="15">
        <v>380429</v>
      </c>
      <c r="E26" s="9"/>
      <c r="F26" s="15">
        <v>-488473</v>
      </c>
    </row>
    <row r="27" spans="1:7" s="48" customFormat="1" ht="24" customHeight="1" x14ac:dyDescent="0.6">
      <c r="A27" s="3" t="s">
        <v>62</v>
      </c>
      <c r="B27" s="37"/>
      <c r="C27" s="37"/>
      <c r="D27" s="15">
        <v>3754833</v>
      </c>
      <c r="E27" s="9"/>
      <c r="F27" s="15">
        <v>2811952</v>
      </c>
    </row>
    <row r="28" spans="1:7" s="48" customFormat="1" ht="24" customHeight="1" x14ac:dyDescent="0.6">
      <c r="A28" s="5" t="s">
        <v>63</v>
      </c>
      <c r="B28" s="37"/>
      <c r="C28" s="37"/>
      <c r="D28" s="15">
        <v>1660916</v>
      </c>
      <c r="E28" s="9"/>
      <c r="F28" s="15">
        <v>-681721</v>
      </c>
    </row>
    <row r="29" spans="1:7" s="48" customFormat="1" ht="24" customHeight="1" x14ac:dyDescent="0.6">
      <c r="A29" s="3" t="s">
        <v>104</v>
      </c>
      <c r="B29" s="37"/>
      <c r="C29" s="37"/>
      <c r="D29" s="15">
        <v>28671</v>
      </c>
      <c r="E29" s="9"/>
      <c r="F29" s="15">
        <v>28969</v>
      </c>
    </row>
    <row r="30" spans="1:7" s="48" customFormat="1" ht="24" customHeight="1" x14ac:dyDescent="0.6">
      <c r="A30" s="3" t="s">
        <v>64</v>
      </c>
      <c r="B30" s="37"/>
      <c r="C30" s="37"/>
      <c r="D30" s="15">
        <v>-6631</v>
      </c>
      <c r="E30" s="9"/>
      <c r="F30" s="15">
        <v>-22136</v>
      </c>
    </row>
    <row r="31" spans="1:7" s="48" customFormat="1" ht="24" customHeight="1" x14ac:dyDescent="0.6">
      <c r="A31" s="37"/>
      <c r="B31" s="37"/>
      <c r="C31" s="37"/>
      <c r="D31" s="37"/>
      <c r="E31" s="37"/>
      <c r="F31" s="37"/>
    </row>
    <row r="32" spans="1:7" s="48" customFormat="1" ht="24" customHeight="1" x14ac:dyDescent="0.6">
      <c r="A32" s="3" t="s">
        <v>94</v>
      </c>
      <c r="B32" s="37"/>
      <c r="C32" s="37"/>
      <c r="D32" s="37"/>
      <c r="E32" s="37"/>
      <c r="F32" s="49"/>
    </row>
    <row r="33" spans="1:18" s="48" customFormat="1" ht="24" customHeight="1" x14ac:dyDescent="0.6">
      <c r="A33" s="3"/>
      <c r="B33" s="37"/>
      <c r="C33" s="37"/>
      <c r="D33" s="37"/>
      <c r="E33" s="37"/>
      <c r="F33" s="49"/>
    </row>
    <row r="34" spans="1:18" s="48" customFormat="1" ht="24" customHeight="1" x14ac:dyDescent="0.6">
      <c r="A34" s="3"/>
      <c r="B34" s="37"/>
      <c r="C34" s="37"/>
      <c r="D34" s="37"/>
      <c r="E34" s="37"/>
      <c r="F34" s="49"/>
    </row>
    <row r="35" spans="1:18" s="48" customFormat="1" ht="24" customHeight="1" x14ac:dyDescent="0.6">
      <c r="A35" s="3"/>
      <c r="B35" s="37"/>
      <c r="C35" s="37"/>
      <c r="D35" s="37"/>
      <c r="E35" s="37"/>
      <c r="F35" s="49"/>
    </row>
    <row r="36" spans="1:18" s="48" customFormat="1" ht="24" customHeight="1" x14ac:dyDescent="0.6">
      <c r="A36" s="3"/>
      <c r="B36" s="37"/>
      <c r="C36" s="37"/>
      <c r="D36" s="37"/>
      <c r="E36" s="37"/>
      <c r="F36" s="57" t="s">
        <v>131</v>
      </c>
    </row>
    <row r="37" spans="1:18" ht="24" customHeight="1" x14ac:dyDescent="0.6">
      <c r="A37" s="1" t="s">
        <v>98</v>
      </c>
      <c r="B37" s="37"/>
      <c r="C37" s="37"/>
      <c r="D37" s="37"/>
      <c r="E37" s="37"/>
      <c r="F37" s="37"/>
      <c r="P37" s="48"/>
      <c r="Q37" s="48"/>
      <c r="R37" s="48"/>
    </row>
    <row r="38" spans="1:18" s="48" customFormat="1" ht="24" customHeight="1" x14ac:dyDescent="0.6">
      <c r="A38" s="36" t="s">
        <v>73</v>
      </c>
      <c r="B38" s="36"/>
      <c r="C38" s="36"/>
      <c r="D38" s="53"/>
      <c r="E38" s="36"/>
      <c r="F38" s="53"/>
    </row>
    <row r="39" spans="1:18" s="48" customFormat="1" ht="24" customHeight="1" x14ac:dyDescent="0.6">
      <c r="A39" s="78" t="s">
        <v>152</v>
      </c>
      <c r="B39" s="78"/>
      <c r="C39" s="78"/>
      <c r="D39" s="78"/>
      <c r="E39" s="78"/>
      <c r="F39" s="78"/>
    </row>
    <row r="40" spans="1:18" s="48" customFormat="1" ht="23.4" customHeight="1" x14ac:dyDescent="0.6">
      <c r="A40" s="37"/>
      <c r="B40" s="37"/>
      <c r="C40" s="37"/>
      <c r="D40" s="15"/>
      <c r="E40" s="3"/>
      <c r="F40" s="11" t="s">
        <v>127</v>
      </c>
    </row>
    <row r="41" spans="1:18" s="48" customFormat="1" ht="23.4" customHeight="1" x14ac:dyDescent="0.6">
      <c r="A41" s="37"/>
      <c r="B41" s="37"/>
      <c r="C41" s="37"/>
      <c r="D41" s="23">
        <v>2568</v>
      </c>
      <c r="E41" s="25"/>
      <c r="F41" s="23">
        <v>2567</v>
      </c>
    </row>
    <row r="42" spans="1:18" s="48" customFormat="1" ht="24" customHeight="1" x14ac:dyDescent="0.6">
      <c r="A42" s="3" t="s">
        <v>65</v>
      </c>
      <c r="B42" s="37"/>
      <c r="C42" s="37"/>
      <c r="D42" s="15"/>
      <c r="E42" s="9"/>
      <c r="F42" s="15"/>
    </row>
    <row r="43" spans="1:18" s="48" customFormat="1" ht="24" customHeight="1" x14ac:dyDescent="0.6">
      <c r="A43" s="3" t="s">
        <v>66</v>
      </c>
      <c r="B43" s="37"/>
      <c r="C43" s="37"/>
      <c r="D43" s="15">
        <v>962887</v>
      </c>
      <c r="E43" s="9"/>
      <c r="F43" s="15">
        <v>-662563</v>
      </c>
    </row>
    <row r="44" spans="1:18" s="48" customFormat="1" ht="24" customHeight="1" x14ac:dyDescent="0.6">
      <c r="A44" s="3" t="s">
        <v>67</v>
      </c>
      <c r="B44" s="37"/>
      <c r="C44" s="37"/>
      <c r="D44" s="15">
        <v>295421</v>
      </c>
      <c r="E44" s="9"/>
      <c r="F44" s="15">
        <v>1275926</v>
      </c>
    </row>
    <row r="45" spans="1:18" s="48" customFormat="1" ht="24" customHeight="1" x14ac:dyDescent="0.6">
      <c r="A45" s="3" t="s">
        <v>111</v>
      </c>
      <c r="B45" s="37"/>
      <c r="C45" s="37"/>
      <c r="D45" s="15">
        <v>-95000</v>
      </c>
      <c r="E45" s="9"/>
      <c r="F45" s="15">
        <v>51300</v>
      </c>
    </row>
    <row r="46" spans="1:18" s="48" customFormat="1" ht="24" customHeight="1" x14ac:dyDescent="0.6">
      <c r="A46" s="3" t="s">
        <v>68</v>
      </c>
      <c r="B46" s="37"/>
      <c r="C46" s="37"/>
      <c r="D46" s="15">
        <v>-12435</v>
      </c>
      <c r="E46" s="9"/>
      <c r="F46" s="15">
        <v>-10818</v>
      </c>
    </row>
    <row r="47" spans="1:18" s="48" customFormat="1" ht="24" customHeight="1" x14ac:dyDescent="0.6">
      <c r="A47" s="3" t="s">
        <v>69</v>
      </c>
      <c r="B47" s="37"/>
      <c r="C47" s="37"/>
      <c r="D47" s="52">
        <v>-97423</v>
      </c>
      <c r="E47" s="9"/>
      <c r="F47" s="52">
        <v>-2269</v>
      </c>
    </row>
    <row r="48" spans="1:18" s="48" customFormat="1" ht="24" customHeight="1" x14ac:dyDescent="0.6">
      <c r="A48" s="3" t="s">
        <v>116</v>
      </c>
      <c r="B48" s="37"/>
      <c r="C48" s="37"/>
      <c r="D48" s="15">
        <f>SUM(D24:D30,D43:D47)</f>
        <v>6812063</v>
      </c>
      <c r="E48" s="9"/>
      <c r="F48" s="15">
        <f>SUM(F24:F30,F43:F47)</f>
        <v>2424547</v>
      </c>
    </row>
    <row r="49" spans="1:6" s="48" customFormat="1" ht="24" customHeight="1" x14ac:dyDescent="0.6">
      <c r="A49" s="3" t="s">
        <v>70</v>
      </c>
      <c r="B49" s="37"/>
      <c r="C49" s="37"/>
      <c r="D49" s="15">
        <v>-173876</v>
      </c>
      <c r="E49" s="9"/>
      <c r="F49" s="15">
        <v>-168400</v>
      </c>
    </row>
    <row r="50" spans="1:6" s="48" customFormat="1" ht="24" customHeight="1" x14ac:dyDescent="0.6">
      <c r="A50" s="21" t="s">
        <v>71</v>
      </c>
      <c r="B50" s="37"/>
      <c r="C50" s="37"/>
      <c r="D50" s="11">
        <v>622162</v>
      </c>
      <c r="E50" s="9"/>
      <c r="F50" s="11">
        <v>796244</v>
      </c>
    </row>
    <row r="51" spans="1:6" s="48" customFormat="1" ht="24" customHeight="1" x14ac:dyDescent="0.6">
      <c r="A51" s="3" t="s">
        <v>72</v>
      </c>
      <c r="B51" s="37"/>
      <c r="C51" s="37"/>
      <c r="D51" s="52">
        <v>-119145</v>
      </c>
      <c r="E51" s="9"/>
      <c r="F51" s="52">
        <v>-83100</v>
      </c>
    </row>
    <row r="52" spans="1:6" s="48" customFormat="1" ht="24" customHeight="1" x14ac:dyDescent="0.6">
      <c r="A52" s="7" t="s">
        <v>117</v>
      </c>
      <c r="B52" s="37"/>
      <c r="C52" s="37"/>
      <c r="D52" s="13">
        <f>SUM(D48:D51)</f>
        <v>7141204</v>
      </c>
      <c r="E52" s="9"/>
      <c r="F52" s="13">
        <f>SUM(F48:F51)</f>
        <v>2969291</v>
      </c>
    </row>
    <row r="53" spans="1:6" s="48" customFormat="1" ht="24" customHeight="1" x14ac:dyDescent="0.6">
      <c r="A53" s="50" t="s">
        <v>74</v>
      </c>
      <c r="B53" s="37"/>
      <c r="C53" s="37"/>
      <c r="D53" s="9"/>
      <c r="E53" s="9"/>
      <c r="F53" s="9"/>
    </row>
    <row r="54" spans="1:6" s="48" customFormat="1" ht="24" customHeight="1" x14ac:dyDescent="0.6">
      <c r="A54" s="3" t="s">
        <v>75</v>
      </c>
      <c r="B54" s="37"/>
      <c r="C54" s="37"/>
      <c r="D54" s="9"/>
      <c r="E54" s="9"/>
      <c r="F54" s="9"/>
    </row>
    <row r="55" spans="1:6" s="48" customFormat="1" ht="24" customHeight="1" x14ac:dyDescent="0.6">
      <c r="A55" s="21" t="s">
        <v>76</v>
      </c>
      <c r="B55" s="37"/>
      <c r="C55" s="37"/>
      <c r="D55" s="11">
        <v>-5089</v>
      </c>
      <c r="E55" s="9"/>
      <c r="F55" s="11">
        <v>-16895</v>
      </c>
    </row>
    <row r="56" spans="1:6" s="48" customFormat="1" ht="24" customHeight="1" x14ac:dyDescent="0.6">
      <c r="A56" s="21" t="s">
        <v>77</v>
      </c>
      <c r="B56" s="37"/>
      <c r="C56" s="37"/>
      <c r="D56" s="11">
        <v>82</v>
      </c>
      <c r="E56" s="9"/>
      <c r="F56" s="11">
        <v>150</v>
      </c>
    </row>
    <row r="57" spans="1:6" s="48" customFormat="1" ht="24" customHeight="1" x14ac:dyDescent="0.6">
      <c r="A57" s="21" t="s">
        <v>78</v>
      </c>
      <c r="B57" s="37"/>
      <c r="C57" s="37"/>
      <c r="D57" s="11">
        <v>-2608</v>
      </c>
      <c r="E57" s="9"/>
      <c r="F57" s="11">
        <v>-1664</v>
      </c>
    </row>
    <row r="58" spans="1:6" s="48" customFormat="1" ht="24" customHeight="1" x14ac:dyDescent="0.6">
      <c r="A58" s="36" t="s">
        <v>79</v>
      </c>
      <c r="B58" s="37"/>
      <c r="C58" s="37"/>
      <c r="D58" s="14">
        <f>SUM(D55:D57)</f>
        <v>-7615</v>
      </c>
      <c r="E58" s="9"/>
      <c r="F58" s="14">
        <f>SUM(F55:F57)</f>
        <v>-18409</v>
      </c>
    </row>
    <row r="59" spans="1:6" s="48" customFormat="1" ht="24" customHeight="1" x14ac:dyDescent="0.6">
      <c r="A59" s="50" t="s">
        <v>80</v>
      </c>
      <c r="B59" s="37"/>
      <c r="C59" s="37"/>
      <c r="D59" s="9"/>
      <c r="E59" s="9"/>
      <c r="F59" s="9"/>
    </row>
    <row r="60" spans="1:6" s="48" customFormat="1" ht="24" customHeight="1" x14ac:dyDescent="0.6">
      <c r="A60" s="54" t="s">
        <v>81</v>
      </c>
      <c r="B60" s="37"/>
      <c r="C60" s="37"/>
      <c r="D60" s="9"/>
      <c r="E60" s="9"/>
      <c r="F60" s="9"/>
    </row>
    <row r="61" spans="1:6" s="48" customFormat="1" ht="24" customHeight="1" x14ac:dyDescent="0.6">
      <c r="A61" s="21" t="s">
        <v>105</v>
      </c>
      <c r="B61" s="37"/>
      <c r="C61" s="37"/>
      <c r="D61" s="9">
        <v>29345000</v>
      </c>
      <c r="E61" s="9"/>
      <c r="F61" s="9">
        <v>24030000</v>
      </c>
    </row>
    <row r="62" spans="1:6" s="48" customFormat="1" ht="24" customHeight="1" x14ac:dyDescent="0.6">
      <c r="A62" s="21" t="s">
        <v>106</v>
      </c>
      <c r="B62" s="37"/>
      <c r="C62" s="37"/>
      <c r="D62" s="9">
        <v>-34130000</v>
      </c>
      <c r="E62" s="9"/>
      <c r="F62" s="9">
        <v>-22465000</v>
      </c>
    </row>
    <row r="63" spans="1:6" s="48" customFormat="1" ht="24" customHeight="1" x14ac:dyDescent="0.6">
      <c r="A63" s="21" t="s">
        <v>82</v>
      </c>
      <c r="B63" s="37"/>
      <c r="C63" s="37"/>
      <c r="D63" s="9">
        <v>11272545</v>
      </c>
      <c r="E63" s="9"/>
      <c r="F63" s="9">
        <v>15969625</v>
      </c>
    </row>
    <row r="64" spans="1:6" s="48" customFormat="1" ht="24" customHeight="1" x14ac:dyDescent="0.6">
      <c r="A64" s="21" t="s">
        <v>83</v>
      </c>
      <c r="B64" s="37"/>
      <c r="C64" s="37"/>
      <c r="D64" s="9">
        <v>-13321024</v>
      </c>
      <c r="E64" s="9"/>
      <c r="F64" s="9">
        <v>-19995087</v>
      </c>
    </row>
    <row r="65" spans="1:6" s="48" customFormat="1" ht="24" customHeight="1" x14ac:dyDescent="0.6">
      <c r="A65" s="21" t="s">
        <v>84</v>
      </c>
      <c r="B65" s="37"/>
      <c r="C65" s="37"/>
      <c r="D65" s="9">
        <v>-57425</v>
      </c>
      <c r="E65" s="9"/>
      <c r="F65" s="9">
        <v>-63472</v>
      </c>
    </row>
    <row r="66" spans="1:6" s="48" customFormat="1" ht="24" customHeight="1" x14ac:dyDescent="0.6">
      <c r="A66" s="21" t="s">
        <v>148</v>
      </c>
      <c r="B66" s="38"/>
      <c r="C66" s="38"/>
      <c r="D66" s="41">
        <v>-222618</v>
      </c>
      <c r="E66" s="41"/>
      <c r="F66" s="41">
        <v>-279700</v>
      </c>
    </row>
    <row r="67" spans="1:6" s="48" customFormat="1" ht="24" customHeight="1" x14ac:dyDescent="0.6">
      <c r="A67" s="7" t="s">
        <v>118</v>
      </c>
      <c r="B67" s="37"/>
      <c r="C67" s="37"/>
      <c r="D67" s="14">
        <f>SUM(D61:D66)</f>
        <v>-7113522</v>
      </c>
      <c r="E67" s="9"/>
      <c r="F67" s="14">
        <f>SUM(F61:F66)</f>
        <v>-2803634</v>
      </c>
    </row>
    <row r="68" spans="1:6" s="48" customFormat="1" ht="24" customHeight="1" x14ac:dyDescent="0.6">
      <c r="A68" s="7" t="s">
        <v>141</v>
      </c>
      <c r="B68" s="37"/>
      <c r="C68" s="37"/>
      <c r="D68" s="9">
        <f>D52+D58+D67</f>
        <v>20067</v>
      </c>
      <c r="E68" s="9"/>
      <c r="F68" s="9">
        <f>F52+F58+F67</f>
        <v>147248</v>
      </c>
    </row>
    <row r="69" spans="1:6" s="48" customFormat="1" ht="24" customHeight="1" x14ac:dyDescent="0.6">
      <c r="A69" s="3" t="s">
        <v>165</v>
      </c>
      <c r="B69" s="37"/>
      <c r="C69" s="37"/>
      <c r="D69" s="9">
        <v>177</v>
      </c>
      <c r="E69" s="9"/>
      <c r="F69" s="9">
        <v>-1302</v>
      </c>
    </row>
    <row r="70" spans="1:6" s="48" customFormat="1" ht="24" customHeight="1" x14ac:dyDescent="0.6">
      <c r="A70" s="21" t="s">
        <v>115</v>
      </c>
      <c r="B70" s="37"/>
      <c r="C70" s="37"/>
      <c r="D70" s="13">
        <v>277626</v>
      </c>
      <c r="E70" s="9"/>
      <c r="F70" s="13">
        <v>269360</v>
      </c>
    </row>
    <row r="71" spans="1:6" s="48" customFormat="1" ht="24" customHeight="1" thickBot="1" x14ac:dyDescent="0.65">
      <c r="A71" s="7" t="s">
        <v>133</v>
      </c>
      <c r="B71" s="37"/>
      <c r="C71" s="37"/>
      <c r="D71" s="8">
        <f>SUM(D68:D70)</f>
        <v>297870</v>
      </c>
      <c r="E71" s="9"/>
      <c r="F71" s="8">
        <f>SUM(F68:F70)</f>
        <v>415306</v>
      </c>
    </row>
    <row r="72" spans="1:6" s="62" customFormat="1" ht="12" customHeight="1" thickTop="1" x14ac:dyDescent="0.6">
      <c r="A72" s="60"/>
      <c r="B72" s="60"/>
      <c r="C72" s="60"/>
      <c r="D72" s="75">
        <f>+D71-BS!D9</f>
        <v>0</v>
      </c>
      <c r="E72" s="59"/>
      <c r="F72" s="59"/>
    </row>
    <row r="73" spans="1:6" s="48" customFormat="1" ht="24" customHeight="1" x14ac:dyDescent="0.6">
      <c r="A73" s="3" t="s">
        <v>94</v>
      </c>
      <c r="B73" s="38"/>
      <c r="C73" s="38"/>
      <c r="D73" s="41"/>
      <c r="E73" s="38"/>
      <c r="F73" s="38"/>
    </row>
  </sheetData>
  <mergeCells count="2">
    <mergeCell ref="A39:F39"/>
    <mergeCell ref="A4:F4"/>
  </mergeCells>
  <pageMargins left="0.86614173228346458" right="0.55118110236220474" top="0.9055118110236221" bottom="0.27559055118110237" header="0.31496062992125984" footer="0.31496062992125984"/>
  <pageSetup paperSize="9" scale="84" orientation="portrait" r:id="rId1"/>
  <rowBreaks count="1" manualBreakCount="1">
    <brk id="3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03fd0db4-12f1-4749-83dc-ba09fcb43ac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FF54EB8494AA4F93411EAA744A81B1" ma:contentTypeVersion="16" ma:contentTypeDescription="Create a new document." ma:contentTypeScope="" ma:versionID="7de0509459f4e5c218992361dfa50ea3">
  <xsd:schema xmlns:xsd="http://www.w3.org/2001/XMLSchema" xmlns:xs="http://www.w3.org/2001/XMLSchema" xmlns:p="http://schemas.microsoft.com/office/2006/metadata/properties" xmlns:ns2="03fd0db4-12f1-4749-83dc-ba09fcb43ace" xmlns:ns3="50c908b1-f277-4340-90a9-4611d0b0f078" xmlns:ns4="01848b23-a5ba-479c-8041-55eb0cfbf334" targetNamespace="http://schemas.microsoft.com/office/2006/metadata/properties" ma:root="true" ma:fieldsID="6fe95d3c3dc77d7ba9c7d2d227b1941e" ns2:_="" ns3:_="" ns4:_="">
    <xsd:import namespace="03fd0db4-12f1-4749-83dc-ba09fcb43ace"/>
    <xsd:import namespace="50c908b1-f277-4340-90a9-4611d0b0f078"/>
    <xsd:import namespace="01848b23-a5ba-479c-8041-55eb0cfbf3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fd0db4-12f1-4749-83dc-ba09fcb4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5daaa98-f1bb-487b-a9ce-f7a0513c41ce}" ma:internalName="TaxCatchAll" ma:showField="CatchAllData" ma:web="01848b23-a5ba-479c-8041-55eb0cfbf3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48b23-a5ba-479c-8041-55eb0cfbf334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7D94E6-D9DD-426A-A605-7F8114A654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78F49E-DD99-4CF2-A080-2B77BE1A617B}">
  <ds:schemaRefs>
    <ds:schemaRef ds:uri="03fd0db4-12f1-4749-83dc-ba09fcb43ace"/>
    <ds:schemaRef ds:uri="http://schemas.microsoft.com/office/2006/metadata/properties"/>
    <ds:schemaRef ds:uri="http://www.w3.org/XML/1998/namespace"/>
    <ds:schemaRef ds:uri="50c908b1-f277-4340-90a9-4611d0b0f078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01848b23-a5ba-479c-8041-55eb0cfbf334"/>
  </ds:schemaRefs>
</ds:datastoreItem>
</file>

<file path=customXml/itemProps3.xml><?xml version="1.0" encoding="utf-8"?>
<ds:datastoreItem xmlns:ds="http://schemas.openxmlformats.org/officeDocument/2006/customXml" ds:itemID="{5F8417C7-2752-4D0F-B313-FE2FAC3B40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fd0db4-12f1-4749-83dc-ba09fcb43ace"/>
    <ds:schemaRef ds:uri="50c908b1-f277-4340-90a9-4611d0b0f078"/>
    <ds:schemaRef ds:uri="01848b23-a5ba-479c-8041-55eb0cfbf3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Only</vt:lpstr>
      <vt:lpstr>CF</vt:lpstr>
      <vt:lpstr>BS!Print_Area</vt:lpstr>
      <vt:lpstr>CF!Print_Area</vt:lpstr>
      <vt:lpstr>Only!Print_Area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Tirada Na Nongkhai</dc:creator>
  <cp:lastModifiedBy>Rungrudi Khainunlong</cp:lastModifiedBy>
  <cp:lastPrinted>2025-10-22T04:17:53Z</cp:lastPrinted>
  <dcterms:created xsi:type="dcterms:W3CDTF">2021-01-18T02:03:36Z</dcterms:created>
  <dcterms:modified xsi:type="dcterms:W3CDTF">2025-11-13T04:08:53Z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0x010100A6FF54EB8494AA4F93411EAA744A81B1</vt:lpwstr>
  </property>
</Properties>
</file>