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annisa\Desktop\ข้อมูล\ปิดงบ\2025\Q3'2025\FS\Ver.3\TH\"/>
    </mc:Choice>
  </mc:AlternateContent>
  <xr:revisionPtr revIDLastSave="0" documentId="13_ncr:1_{9E4110ED-4724-42B8-8FEE-FCD3159E4928}" xr6:coauthVersionLast="47" xr6:coauthVersionMax="47" xr10:uidLastSave="{00000000-0000-0000-0000-000000000000}"/>
  <bookViews>
    <workbookView xWindow="-108" yWindow="-108" windowWidth="23256" windowHeight="12456" tabRatio="709" activeTab="4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BS!$A$1:$K$101</definedName>
    <definedName name="_xlnm.Print_Area" localSheetId="4">CF!$A$1:$K$95</definedName>
    <definedName name="_xlnm.Print_Area" localSheetId="2">'EQ con'!$A$1:$AA$30</definedName>
    <definedName name="_xlnm.Print_Area" localSheetId="3">'EQ sep'!$A$1:$Q$30</definedName>
    <definedName name="_xlnm.Print_Area" localSheetId="1">PL!$A$1:$K$124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เดถึคจ่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5" l="1"/>
  <c r="H79" i="6"/>
  <c r="H23" i="6" l="1"/>
  <c r="H16" i="6"/>
  <c r="J80" i="6" l="1"/>
  <c r="J17" i="6" l="1"/>
  <c r="F17" i="6"/>
  <c r="D17" i="6"/>
  <c r="H17" i="6"/>
  <c r="H13" i="1" l="1"/>
  <c r="H52" i="1" l="1"/>
  <c r="F66" i="1" l="1"/>
  <c r="H66" i="1"/>
  <c r="J66" i="1"/>
  <c r="H56" i="1"/>
  <c r="F56" i="1"/>
  <c r="H67" i="1" l="1"/>
  <c r="F67" i="1"/>
  <c r="D15" i="5" l="1"/>
  <c r="D23" i="5"/>
  <c r="F21" i="1"/>
  <c r="J68" i="5" l="1"/>
  <c r="H85" i="6" l="1"/>
  <c r="P24" i="4" l="1"/>
  <c r="J21" i="1"/>
  <c r="H21" i="1"/>
  <c r="F68" i="5"/>
  <c r="V28" i="3" l="1"/>
  <c r="R22" i="3" l="1"/>
  <c r="P22" i="3"/>
  <c r="N22" i="3"/>
  <c r="L22" i="3"/>
  <c r="J22" i="3"/>
  <c r="H22" i="3"/>
  <c r="F22" i="3"/>
  <c r="D22" i="3"/>
  <c r="Z21" i="3"/>
  <c r="Z18" i="3"/>
  <c r="V21" i="3"/>
  <c r="V20" i="3"/>
  <c r="Z20" i="3" s="1"/>
  <c r="V19" i="3"/>
  <c r="Z19" i="3" s="1"/>
  <c r="V18" i="3"/>
  <c r="R20" i="3"/>
  <c r="T20" i="3" s="1"/>
  <c r="P17" i="4"/>
  <c r="P18" i="4"/>
  <c r="P19" i="4"/>
  <c r="P20" i="4"/>
  <c r="P21" i="4"/>
  <c r="L22" i="4"/>
  <c r="J22" i="4"/>
  <c r="H22" i="4"/>
  <c r="F22" i="4"/>
  <c r="D22" i="4"/>
  <c r="L20" i="4"/>
  <c r="N20" i="4" s="1"/>
  <c r="F27" i="5" l="1"/>
  <c r="F26" i="5"/>
  <c r="F25" i="5"/>
  <c r="T28" i="3" l="1"/>
  <c r="A45" i="6" l="1"/>
  <c r="F58" i="6"/>
  <c r="D58" i="6"/>
  <c r="A48" i="6"/>
  <c r="A47" i="6"/>
  <c r="J40" i="6"/>
  <c r="H40" i="6"/>
  <c r="F40" i="6"/>
  <c r="D40" i="6"/>
  <c r="J24" i="6"/>
  <c r="J26" i="6" s="1"/>
  <c r="J30" i="6" s="1"/>
  <c r="J32" i="6" s="1"/>
  <c r="J42" i="6" s="1"/>
  <c r="H24" i="6"/>
  <c r="H26" i="6" s="1"/>
  <c r="H30" i="6" s="1"/>
  <c r="H32" i="6" s="1"/>
  <c r="F24" i="6"/>
  <c r="D24" i="6"/>
  <c r="F26" i="6" l="1"/>
  <c r="F30" i="6" s="1"/>
  <c r="F32" i="6" s="1"/>
  <c r="D30" i="6"/>
  <c r="D32" i="6" s="1"/>
  <c r="D26" i="6"/>
  <c r="H42" i="6"/>
  <c r="D42" i="6"/>
  <c r="J57" i="6"/>
  <c r="J59" i="6" s="1"/>
  <c r="D53" i="6"/>
  <c r="D55" i="6" s="1"/>
  <c r="V13" i="3"/>
  <c r="F42" i="6" l="1"/>
  <c r="F53" i="6"/>
  <c r="F55" i="6" s="1"/>
  <c r="F61" i="6"/>
  <c r="D61" i="6"/>
  <c r="H53" i="6"/>
  <c r="H55" i="6" s="1"/>
  <c r="J53" i="6"/>
  <c r="J55" i="6" s="1"/>
  <c r="F57" i="6"/>
  <c r="F59" i="6" s="1"/>
  <c r="D57" i="6"/>
  <c r="D59" i="6" s="1"/>
  <c r="J61" i="6" l="1"/>
  <c r="H61" i="6"/>
  <c r="H57" i="6"/>
  <c r="H59" i="6" s="1"/>
  <c r="Z28" i="3" l="1"/>
  <c r="H25" i="5" l="1"/>
  <c r="J26" i="5" l="1"/>
  <c r="J27" i="5"/>
  <c r="J25" i="5"/>
  <c r="H80" i="6" l="1"/>
  <c r="A111" i="6" l="1"/>
  <c r="A49" i="5"/>
  <c r="H87" i="6" l="1"/>
  <c r="H89" i="6" l="1"/>
  <c r="F98" i="1"/>
  <c r="F100" i="1" s="1"/>
  <c r="F101" i="1" s="1"/>
  <c r="J87" i="6" l="1"/>
  <c r="F87" i="6"/>
  <c r="J103" i="6"/>
  <c r="H103" i="6"/>
  <c r="F103" i="6"/>
  <c r="D103" i="6" l="1"/>
  <c r="T26" i="3" l="1"/>
  <c r="L27" i="4" l="1"/>
  <c r="L29" i="4" s="1"/>
  <c r="J33" i="1" l="1"/>
  <c r="P28" i="4"/>
  <c r="N27" i="3" l="1"/>
  <c r="N29" i="3" s="1"/>
  <c r="D91" i="1" l="1"/>
  <c r="J85" i="5"/>
  <c r="F85" i="5"/>
  <c r="P13" i="4"/>
  <c r="L16" i="4"/>
  <c r="R27" i="3"/>
  <c r="R29" i="3" s="1"/>
  <c r="R16" i="3"/>
  <c r="H27" i="4"/>
  <c r="H16" i="4"/>
  <c r="H29" i="4" l="1"/>
  <c r="H91" i="1" s="1"/>
  <c r="D96" i="1"/>
  <c r="H96" i="1"/>
  <c r="F33" i="1" l="1"/>
  <c r="P15" i="4" l="1"/>
  <c r="F121" i="6" l="1"/>
  <c r="A110" i="6"/>
  <c r="H26" i="5" l="1"/>
  <c r="J56" i="1"/>
  <c r="J67" i="1" s="1"/>
  <c r="J16" i="4" l="1"/>
  <c r="P27" i="3"/>
  <c r="P29" i="3" s="1"/>
  <c r="P16" i="3"/>
  <c r="D95" i="1" l="1"/>
  <c r="J27" i="4"/>
  <c r="J29" i="4" s="1"/>
  <c r="H95" i="1" l="1"/>
  <c r="F80" i="6"/>
  <c r="Z24" i="3" l="1"/>
  <c r="Z13" i="3"/>
  <c r="X15" i="3" l="1"/>
  <c r="N26" i="4" l="1"/>
  <c r="P26" i="4" s="1"/>
  <c r="A48" i="5"/>
  <c r="F89" i="6"/>
  <c r="H16" i="3" l="1"/>
  <c r="J16" i="3"/>
  <c r="L16" i="3"/>
  <c r="F16" i="3"/>
  <c r="D16" i="3"/>
  <c r="H27" i="3" l="1"/>
  <c r="H29" i="3" s="1"/>
  <c r="J27" i="3"/>
  <c r="J29" i="3" s="1"/>
  <c r="L27" i="3"/>
  <c r="L29" i="3" s="1"/>
  <c r="F27" i="3"/>
  <c r="F29" i="3" s="1"/>
  <c r="D27" i="3"/>
  <c r="D29" i="3" s="1"/>
  <c r="D87" i="1" l="1"/>
  <c r="D86" i="1"/>
  <c r="D89" i="1"/>
  <c r="D88" i="5" l="1"/>
  <c r="D88" i="1" l="1"/>
  <c r="A39" i="1" l="1"/>
  <c r="F93" i="6" l="1"/>
  <c r="J89" i="6"/>
  <c r="J93" i="6" s="1"/>
  <c r="J95" i="6" s="1"/>
  <c r="J105" i="6" s="1"/>
  <c r="J10" i="5" l="1"/>
  <c r="F95" i="6"/>
  <c r="F105" i="6" l="1"/>
  <c r="J29" i="5"/>
  <c r="J120" i="6"/>
  <c r="J116" i="6"/>
  <c r="J124" i="6" s="1"/>
  <c r="F116" i="6"/>
  <c r="F124" i="6" s="1"/>
  <c r="F10" i="5"/>
  <c r="F29" i="5" s="1"/>
  <c r="F39" i="5" l="1"/>
  <c r="F120" i="6"/>
  <c r="F122" i="6" s="1"/>
  <c r="F27" i="4"/>
  <c r="F29" i="4" s="1"/>
  <c r="D27" i="4"/>
  <c r="D29" i="4" s="1"/>
  <c r="F16" i="4"/>
  <c r="D16" i="4"/>
  <c r="F44" i="5" l="1"/>
  <c r="H87" i="1"/>
  <c r="H86" i="1"/>
  <c r="F87" i="5" l="1"/>
  <c r="X14" i="3"/>
  <c r="X16" i="3" l="1"/>
  <c r="X22" i="3" s="1"/>
  <c r="A46" i="5" l="1"/>
  <c r="D53" i="5"/>
  <c r="F53" i="5"/>
  <c r="H53" i="5"/>
  <c r="J53" i="5"/>
  <c r="A1" i="3"/>
  <c r="A64" i="6"/>
  <c r="A108" i="6" s="1"/>
  <c r="A72" i="1"/>
  <c r="A70" i="1" l="1"/>
  <c r="J34" i="1"/>
  <c r="F34" i="1"/>
  <c r="V15" i="3" l="1"/>
  <c r="F89" i="5" l="1"/>
  <c r="F97" i="5" s="1"/>
  <c r="Z15" i="3"/>
  <c r="F118" i="6"/>
  <c r="T16" i="3" l="1"/>
  <c r="T22" i="3" s="1"/>
  <c r="V16" i="3" l="1"/>
  <c r="V22" i="3" s="1"/>
  <c r="Z14" i="3"/>
  <c r="Z16" i="3" l="1"/>
  <c r="Z22" i="3" s="1"/>
  <c r="F104" i="1" l="1"/>
  <c r="P14" i="4"/>
  <c r="J122" i="6"/>
  <c r="N16" i="4" l="1"/>
  <c r="N22" i="4" s="1"/>
  <c r="J118" i="6"/>
  <c r="J39" i="5" l="1"/>
  <c r="P16" i="4"/>
  <c r="P22" i="4" s="1"/>
  <c r="J44" i="5" l="1"/>
  <c r="J87" i="5" l="1"/>
  <c r="J89" i="5" s="1"/>
  <c r="J97" i="5" s="1"/>
  <c r="J98" i="1"/>
  <c r="J100" i="1" s="1"/>
  <c r="J101" i="1" l="1"/>
  <c r="J104" i="1" s="1"/>
  <c r="D90" i="1"/>
  <c r="D121" i="6" l="1"/>
  <c r="X25" i="3"/>
  <c r="X26" i="3" l="1"/>
  <c r="X27" i="3" s="1"/>
  <c r="X29" i="3" s="1"/>
  <c r="D99" i="1" l="1"/>
  <c r="V26" i="3" l="1"/>
  <c r="Z26" i="3" s="1"/>
  <c r="H27" i="5" l="1"/>
  <c r="H33" i="1" l="1"/>
  <c r="H93" i="6"/>
  <c r="H34" i="1" l="1"/>
  <c r="H95" i="6"/>
  <c r="H105" i="6" l="1"/>
  <c r="H10" i="5"/>
  <c r="N25" i="4"/>
  <c r="P25" i="4" s="1"/>
  <c r="H116" i="6"/>
  <c r="H124" i="6" s="1"/>
  <c r="H120" i="6"/>
  <c r="H122" i="6" s="1"/>
  <c r="N27" i="4" l="1"/>
  <c r="N29" i="4" s="1"/>
  <c r="H118" i="6"/>
  <c r="H97" i="1"/>
  <c r="P27" i="4"/>
  <c r="P29" i="4" s="1"/>
  <c r="H98" i="1" l="1"/>
  <c r="H100" i="1" s="1"/>
  <c r="H101" i="1" s="1"/>
  <c r="R29" i="4" l="1"/>
  <c r="H104" i="1" l="1"/>
  <c r="H29" i="5" l="1"/>
  <c r="H85" i="5"/>
  <c r="H68" i="5" l="1"/>
  <c r="H39" i="5" l="1"/>
  <c r="H44" i="5" l="1"/>
  <c r="H87" i="5" s="1"/>
  <c r="H89" i="5" l="1"/>
  <c r="H97" i="5" l="1"/>
  <c r="D85" i="5" l="1"/>
  <c r="D80" i="6" l="1"/>
  <c r="D25" i="5" l="1"/>
  <c r="D56" i="1" l="1"/>
  <c r="D66" i="1" l="1"/>
  <c r="D67" i="1" s="1"/>
  <c r="D26" i="5" l="1"/>
  <c r="D68" i="5" l="1"/>
  <c r="D87" i="6" l="1"/>
  <c r="D89" i="6" s="1"/>
  <c r="D93" i="6" s="1"/>
  <c r="D21" i="1" l="1"/>
  <c r="D27" i="5" l="1"/>
  <c r="D95" i="6"/>
  <c r="D10" i="5" l="1"/>
  <c r="D116" i="6"/>
  <c r="D105" i="6"/>
  <c r="D120" i="6" l="1"/>
  <c r="D122" i="6" s="1"/>
  <c r="D29" i="5"/>
  <c r="D39" i="5" s="1"/>
  <c r="D44" i="5" s="1"/>
  <c r="D89" i="5" s="1"/>
  <c r="D124" i="6"/>
  <c r="D118" i="6"/>
  <c r="T25" i="3"/>
  <c r="D97" i="5" l="1"/>
  <c r="T27" i="3"/>
  <c r="V25" i="3"/>
  <c r="Z25" i="3" s="1"/>
  <c r="V27" i="3" l="1"/>
  <c r="T29" i="3"/>
  <c r="D97" i="1" s="1"/>
  <c r="D98" i="1" s="1"/>
  <c r="D100" i="1" s="1"/>
  <c r="D101" i="1" s="1"/>
  <c r="D33" i="1"/>
  <c r="D34" i="1" s="1"/>
  <c r="D104" i="1" l="1"/>
  <c r="Z27" i="3"/>
  <c r="Z29" i="3" s="1"/>
  <c r="AB29" i="3" s="1"/>
  <c r="V29" i="3"/>
</calcChain>
</file>

<file path=xl/sharedStrings.xml><?xml version="1.0" encoding="utf-8"?>
<sst xmlns="http://schemas.openxmlformats.org/spreadsheetml/2006/main" count="449" uniqueCount="243">
  <si>
    <t>บริษัท แอสเซท ไฟว์ กรุ๊ป จำกัด (มหาชน) และบริษัทย่อย</t>
  </si>
  <si>
    <t>งบฐานะการเงิน</t>
  </si>
  <si>
    <t>(หน่วย:บาท)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</si>
  <si>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</si>
  <si>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</si>
  <si>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</si>
  <si>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</si>
  <si>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</si>
  <si>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2568</t>
  </si>
  <si>
    <t>2567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</si>
  <si>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</si>
  <si>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</si>
  <si>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</si>
  <si>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</si>
  <si>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</si>
  <si>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</si>
  <si>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</t>
  </si>
  <si>
    <t>เงินให้กู้ยืมระยะยาวแก่กิจการที่เกี่ยวข้องกัน</t>
  </si>
  <si>
    <t xml:space="preserve">   ส่วนที่ถึงกำหนดชำระในหนึ่งปี</t>
  </si>
  <si>
    <t>2</t>
  </si>
  <si>
    <t>เงินให้กู้ยืมระยะสั้นแก่กิจการที่เกี่ยวข้องกัน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</si>
  <si>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</si>
  <si>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</si>
  <si>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4</t>
  </si>
  <si>
    <t>เงินมัดจำการซื้อที่ดิน</t>
  </si>
  <si>
    <t>รวมสินทรัพย์หมุนเวียน</t>
  </si>
  <si>
    <t>สินทรัพย์ไม่หมุนเวียน</t>
  </si>
  <si>
    <t>เงินฝากธนาคารที่มีภาระผูกพัน</t>
  </si>
  <si>
    <t>สินทรัพย์ทางการเงินไม่หมุนเวียนอื่น</t>
  </si>
  <si>
    <t>เงินลงทุนในการร่วมค้า</t>
  </si>
  <si>
    <t>5</t>
  </si>
  <si>
    <t>เงินลงทุนในบริษัทย่อย</t>
  </si>
  <si>
    <t>6</t>
  </si>
  <si>
    <t>ที่ดิน อาคารและอุปกรณ์</t>
  </si>
  <si>
    <t>7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</si>
  <si>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</si>
  <si>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</si>
  <si>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</si>
  <si>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</si>
  <si>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</si>
  <si>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</si>
  <si>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</si>
  <si>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</si>
  <si>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</si>
  <si>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</si>
  <si>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</si>
  <si>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</si>
  <si>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 xml:space="preserve">    ที่ถึงกำหนดชำระในหนึ่งปี</t>
  </si>
  <si>
    <t>12</t>
  </si>
  <si>
    <t>ส่วนของหุ้นกู้ที่ถึงกำหนดชำระภายในหนึ่งปี</t>
  </si>
  <si>
    <t>13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</si>
  <si>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</si>
  <si>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</si>
  <si>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</si>
  <si>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</si>
  <si>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</si>
  <si>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</si>
  <si>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</si>
  <si>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</si>
  <si>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</si>
  <si>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</si>
  <si>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</si>
  <si>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</si>
  <si>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</si>
  <si>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</si>
  <si>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</si>
  <si>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</si>
  <si>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</si>
  <si>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14</t>
  </si>
  <si>
    <t xml:space="preserve">    ทุนจดทะเบียน  </t>
  </si>
  <si>
    <t xml:space="preserve">        หุ้นสามัญ 1,812,272,012 หุ้น มูลค่าหุ้นละ 0.50 บาท   </t>
  </si>
  <si>
    <t xml:space="preserve">        หุ้นสามัญ 1,812,271,869 หุ้น มูลค่าหุ้นละ 0.50 บาท   </t>
  </si>
  <si>
    <t xml:space="preserve">    ทุนที่ออกและชำระแล้ว</t>
  </si>
  <si>
    <t xml:space="preserve">        หุ้นสามัญ 1,209,384,734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</si>
  <si>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</si>
  <si>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</si>
  <si>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</si>
  <si>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</si>
  <si>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</si>
  <si>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</si>
  <si>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</si>
  <si>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</si>
  <si>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</si>
  <si>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</si>
  <si>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</si>
  <si>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</si>
  <si>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</si>
  <si>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</si>
  <si>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</si>
  <si>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 สอบทานแล้ว)</t>
  </si>
  <si>
    <t>รายได้</t>
  </si>
  <si>
    <t>รายได้จากการขายอสังหาริมทรัพย์</t>
  </si>
  <si>
    <t>รายได้จากการบริการรับเหมาต่อเติมและตกแต่ง</t>
  </si>
  <si>
    <t>รายได้เงินปันผล</t>
  </si>
  <si>
    <t>รายได้อื่น</t>
  </si>
  <si>
    <t xml:space="preserve">    รายได้จากการบริหารจัดการ</t>
  </si>
  <si>
    <t xml:space="preserve">    กำไรจากการขายเงินลงทุนในการร่วมค้า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</si>
  <si>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</si>
  <si>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</si>
  <si>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</si>
  <si>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</si>
  <si>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ต้นทุนบริการรับเหมาต่อเติมและตกแต่ง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</si>
  <si>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</si>
  <si>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</si>
  <si>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</si>
  <si>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</si>
  <si>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</si>
  <si>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</si>
  <si>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</si>
  <si>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</si>
  <si>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</si>
  <si>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กำไร(ขาดทุน) สำหรับงวด</t>
  </si>
  <si>
    <t>กำไร(ขาดทุน) เบ็ดเสร็จอื่นสำหรับงวด</t>
  </si>
  <si>
    <t>รายการที่จะไม่ถูกจัดประเภทใหม่ไว้ในกำไรหรือขาดทุน</t>
  </si>
  <si>
    <t xml:space="preserve">    ในภายหลัง:</t>
  </si>
  <si>
    <t>ผลกำไร(ขาดทุน) จากการวัดมูลค่าใหม่ของผลประโยชน์</t>
  </si>
  <si>
    <t xml:space="preserve">    พนักงานที่กำหนดไว้</t>
  </si>
  <si>
    <t>ภาษีเงินได้</t>
  </si>
  <si>
    <t>กำไร(ขาดทุน) 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</si>
  <si>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</si>
  <si>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</si>
  <si>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</si>
  <si>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</si>
  <si>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</si>
  <si>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</si>
  <si>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</si>
  <si>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</si>
  <si>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</si>
  <si>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</si>
  <si>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</si>
  <si>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</si>
  <si>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</si>
  <si>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</si>
  <si>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</si>
  <si>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</si>
  <si>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</si>
  <si>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</si>
  <si>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</si>
  <si>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</si>
  <si>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</si>
  <si>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</si>
  <si>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</si>
  <si>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</si>
  <si>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</si>
  <si>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</si>
  <si>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</si>
  <si>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</si>
  <si>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</si>
  <si>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</si>
  <si>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</si>
  <si>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</si>
  <si>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</si>
  <si>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</si>
  <si>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</si>
  <si>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</si>
  <si>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2566</t>
  </si>
  <si>
    <t>เพิ่มทุนหุ้นสามัญจากการใช้สิทธิของ</t>
  </si>
  <si>
    <t xml:space="preserve">    ใบสำคัญแสดงสิทธิที่จะซื้อหุ้นสามัญ</t>
  </si>
  <si>
    <t>จัดสรรสำรองหุ้นทุนซื้อคืน</t>
  </si>
  <si>
    <t>เงินปันผลจ่าย</t>
  </si>
  <si>
    <t>ยอดคงเหลือ ณ วันที่ 31 ธันวาคม 2567</t>
  </si>
  <si>
    <t>งบการเปลี่ยนแปลงส่วนของผู้ถือหุ้น (ต่อ)</t>
  </si>
  <si>
    <t>ยอดคงเหลือ ณ วันที่ 31 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</si>
  <si>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</si>
  <si>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</si>
  <si>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</si>
  <si>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</si>
  <si>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</si>
  <si>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ขาดทุนจากการลดลงของมูลค่าต้นทุนโครงการ(โอนกลับ)</t>
  </si>
  <si>
    <t>กำไรจากการขายเงินลงทุนในการร่วมค้า</t>
  </si>
  <si>
    <t>กำไรจากการยกเลิกสัญญาเช่า</t>
  </si>
  <si>
    <t>ขาดทุนจากการตัดจำหน่ายส่วนปรับปรุงอาคารและอุปกรณ์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</si>
  <si>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</si>
  <si>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ประมาณการหนี้สินค่าซ่อมแซมและเงินสมทบกองทุนนิติฯ(โอนกลับ)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</si>
  <si>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</si>
  <si>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</si>
  <si>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</si>
  <si>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</si>
  <si>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</si>
  <si>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</si>
  <si>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</si>
  <si>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</si>
  <si>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</si>
  <si>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</si>
  <si>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</si>
  <si>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</si>
  <si>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รับคืนภาษีเงินได้นิติบุคคล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</si>
  <si>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</si>
  <si>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</si>
  <si>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</si>
  <si>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</si>
  <si>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รับคืนเงินให้กู้ยืมระยะสั้นแก่กิจการที่เกี่ยวข้องกัน</t>
  </si>
  <si>
    <t>รับคืนเงินให้กู้ยืมระยะยาวแก่กิจการที่เกี่ยวข้องกัน</t>
  </si>
  <si>
    <t>จ่ายเงินให้กู้ยืมระยะยาวแก่กิจการที่เกี่ยวข้องกัน</t>
  </si>
  <si>
    <t>รับเงินจากการลดทุนในการร่วมค้า</t>
  </si>
  <si>
    <t>รับเงินจากการขายเงินลงทุนในการร่วมค้า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</si>
  <si>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</si>
  <si>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</si>
  <si>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รับเงินปันผล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</si>
  <si>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</si>
  <si>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</si>
  <si>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</si>
  <si>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 xml:space="preserve">    จากสถาบันการเงินเพิ่มขึ้น(ลดลง)</t>
  </si>
  <si>
    <t>ชำระคืนเงินกู้ยืมระยะสั้นจากกิจการที่เกี่ยวข้องกัน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</si>
  <si>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</si>
  <si>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</si>
  <si>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</si>
  <si>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</si>
  <si>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</si>
  <si>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รับเงินเพิ่มทุนจากการใช้สิทธิ</t>
  </si>
  <si>
    <t>จ่ายซื้อหุ้นทุนซื้อคืน</t>
  </si>
  <si>
    <t>จ่ายเงินปันผล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</si>
  <si>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</si>
  <si>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</si>
  <si>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</si>
  <si>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</si>
  <si>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</si>
  <si>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</si>
  <si>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ดอกเบี้ยจ่ายส่วนที่บันทึกเป็นต้นทุนโครงการพัฒนาอสังหาริมทรัพย์</t>
  </si>
  <si>
    <t>สินทรัพย์สิทธิการใช้เพิ่มขึ้นจากการทำสัญญาเช่าฉบับใหม่</t>
  </si>
  <si>
    <t>ประมาณการรื้อถอนส่วนปรับปรุงอาคาร</t>
  </si>
  <si>
    <t>ณ วันที่ 30 กันยายน 2568</t>
  </si>
  <si>
    <t>30 กันยายน</t>
  </si>
  <si>
    <t>สำหรับงวดสามเดือนสิ้นสุดวันที่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</si>
  <si>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</si>
  <si>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</si>
  <si>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</si>
  <si>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รับเงินจากการออกหุ้นกู้</t>
  </si>
  <si>
    <t>ชำระคืนหุ้นกู้</t>
  </si>
  <si>
    <t>สินทรัพย์ทางการเงินหมุนเวียนอื่น</t>
  </si>
  <si>
    <t>จ่ายเงินให้กู้ยืมระยะสั้นแก่กิจการที่เกี่ยวข้องกัน</t>
  </si>
  <si>
    <t>8</t>
  </si>
  <si>
    <t>9.1</t>
  </si>
  <si>
    <t>10</t>
  </si>
  <si>
    <t>9.2</t>
  </si>
  <si>
    <t>15</t>
  </si>
  <si>
    <t>17</t>
  </si>
  <si>
    <t>19</t>
  </si>
  <si>
    <t>ขาดทุนจากการจำหน่ายที่ดินและอาคาร</t>
  </si>
  <si>
    <t>เงินสดรับจากการจำหน่ายที่ดินและอาคาร</t>
  </si>
  <si>
    <t>สินทรัพย์ทางการเงินหมุนเวียนอื่นลดลง (เพิ่มขึ้น)</t>
  </si>
  <si>
    <t>สินทรัพย์ทางการเงินไม่หมุนเวียนอื่นลดลง (เพิ่มขึ้น)</t>
  </si>
  <si>
    <t>เงินฝากธนาคารที่มีภาระผูกพันลดลง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</si>
</sst>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&quot;$&quot;* #,##0_-;\-&quot;$&quot;* #,##0_-;_-&quot;$&quot;* &quot;-&quot;_-;_-@_-"/>
    <numFmt numFmtId="188" formatCode="_-&quot;$&quot;* #,##0.00_-;\-&quot;$&quot;* #,##0.00_-;_-&quot;$&quot;* &quot;-&quot;??_-;_-@_-"/>
    <numFmt numFmtId="189" formatCode="&quot;£&quot;#,##0.00;[Red]\-&quot;£&quot;#,##0.00"/>
    <numFmt numFmtId="190" formatCode="&quot;$&quot;#,##0_);\(&quot;$&quot;#,##0\)"/>
    <numFmt numFmtId="191" formatCode="&quot;$&quot;#,##0.00_);[Red]\(&quot;$&quot;#,##0.00\)"/>
    <numFmt numFmtId="192" formatCode="_(&quot;$&quot;* #,##0_);_(&quot;$&quot;* \(#,##0\);_(&quot;$&quot;* &quot;-&quot;_);_(@_)"/>
    <numFmt numFmtId="193" formatCode="_(* #,##0_);_(* \(#,##0\);_(* &quot;-&quot;_);_(@_)"/>
    <numFmt numFmtId="194" formatCode="_(&quot;$&quot;* #,##0.00_);_(&quot;$&quot;* \(#,##0.00\);_(&quot;$&quot;* &quot;-&quot;??_);_(@_)"/>
    <numFmt numFmtId="195" formatCode="_(* #,##0.00_);_(* \(#,##0.00\);_(* &quot;-&quot;??_);_(@_)"/>
    <numFmt numFmtId="196" formatCode="#,##0.00;[Red]\(#,##0.00\);\-"/>
    <numFmt numFmtId="197" formatCode="#,##0;[Red]\(#,##0\);\-"/>
    <numFmt numFmtId="198" formatCode="#,##0.0;[Red]\(#,##0.0\);\-"/>
    <numFmt numFmtId="199" formatCode="#,##0.00;\(#,##0.00\)"/>
    <numFmt numFmtId="200" formatCode="_(* #,##0.000_);_(* \(#,##0.000\);_(* &quot;-&quot;??_);_(@_)"/>
    <numFmt numFmtId="201" formatCode="#,##0;\(#,##0\)"/>
    <numFmt numFmtId="202" formatCode="#,##0.00_);[Black]\(#,##0.00\)"/>
    <numFmt numFmtId="203" formatCode="#,##0.0;\(#,##0.0\)"/>
    <numFmt numFmtId="204" formatCode="General_)"/>
    <numFmt numFmtId="205" formatCode="#,##0;[Red]\(#,##0\)"/>
    <numFmt numFmtId="206" formatCode="[$-1070000]d/m/yy;@"/>
    <numFmt numFmtId="207" formatCode="[$-409]d\-mmm\-yy;@"/>
    <numFmt numFmtId="208" formatCode="#,##0.00;\(#,##0.00\);\-"/>
    <numFmt numFmtId="209" formatCode="&quot;True&quot;;&quot;True&quot;;&quot;False&quot;"/>
    <numFmt numFmtId="210" formatCode="#,##0.0000;\(#,##0.00000000\)"/>
    <numFmt numFmtId="211" formatCode="mm/dd/yy"/>
    <numFmt numFmtId="212" formatCode="0.0%"/>
    <numFmt numFmtId="213" formatCode="_-[$€-2]* #,##0.00_-;\-[$€-2]* #,##0.00_-;_-[$€-2]* &quot;-&quot;??_-"/>
    <numFmt numFmtId="214" formatCode="0_);[Red]\(0\)"/>
    <numFmt numFmtId="215" formatCode="#,##0\ \ ;\(#,##0\)\ ;\—\ \ \ \ "/>
    <numFmt numFmtId="216" formatCode="#,##0.0_);[Red]\(#,##0.0\)"/>
    <numFmt numFmtId="217" formatCode="_(* #,##0_);_(* \(#,##0\);_(* &quot;-&quot;??_);_(@_)"/>
    <numFmt numFmtId="218" formatCode="#,##0.00;[Red]\(#,##0.00\)"/>
    <numFmt numFmtId="219" formatCode="\t&quot;£&quot;#,##0_);[Red]\(\t&quot;£&quot;#,##0\)"/>
    <numFmt numFmtId="220" formatCode="#,##0.0;\(#,##0.00\)"/>
    <numFmt numFmtId="221" formatCode="#,##0.00\ &quot;FB&quot;;[Red]\-#,##0.00\ &quot;FB&quot;"/>
    <numFmt numFmtId="222" formatCode="_(* #,##0.0000_);_(* \(#,##0.0000\);_(* &quot;-&quot;??_);_(@_)"/>
    <numFmt numFmtId="223" formatCode="#,##0.00_);[Blue]\(#,##0.00\)"/>
    <numFmt numFmtId="224" formatCode="_(* #,##0.00000_);_(* \(#,##0.00000\);_(* &quot;-&quot;??_);_(@_)"/>
    <numFmt numFmtId="225" formatCode="0.0000%"/>
    <numFmt numFmtId="226" formatCode="_(* #,##0.000000000_);_(* \(#,##0.000000000\);_(* &quot;-&quot;??_);_(@_)"/>
  </numFmts>
  <fonts count="82">
    <font>
      <sz val="14"/>
      <name val="Cordia New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i/>
      <u/>
      <sz val="15"/>
      <name val="Angsana New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190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195" fontId="4" fillId="0" borderId="0" applyFont="0" applyFill="0" applyBorder="0" applyAlignment="0" applyProtection="0"/>
    <xf numFmtId="193" fontId="9" fillId="0" borderId="0" applyNumberFormat="0" applyBorder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19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20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8" fontId="21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20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204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0" fillId="0" borderId="0" applyFont="0" applyFill="0" applyBorder="0" applyAlignment="0" applyProtection="0"/>
    <xf numFmtId="194" fontId="4" fillId="0" borderId="0" applyFont="0" applyFill="0" applyBorder="0" applyAlignment="0" applyProtection="0"/>
    <xf numFmtId="44" fontId="21" fillId="0" borderId="0" applyFont="0" applyFill="0" applyBorder="0" applyAlignment="0" applyProtection="0"/>
    <xf numFmtId="7" fontId="21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211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12" fontId="9" fillId="0" borderId="0"/>
    <xf numFmtId="212" fontId="7" fillId="0" borderId="0"/>
    <xf numFmtId="212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21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214" fontId="21" fillId="0" borderId="0" applyFont="0" applyFill="0" applyBorder="0" applyAlignment="0" applyProtection="0"/>
    <xf numFmtId="215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69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0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1" fillId="0" borderId="0"/>
    <xf numFmtId="0" fontId="4" fillId="0" borderId="0"/>
    <xf numFmtId="0" fontId="68" fillId="0" borderId="0"/>
    <xf numFmtId="0" fontId="72" fillId="0" borderId="0"/>
    <xf numFmtId="0" fontId="68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68" fillId="0" borderId="0"/>
    <xf numFmtId="0" fontId="21" fillId="0" borderId="0"/>
    <xf numFmtId="0" fontId="5" fillId="0" borderId="0"/>
    <xf numFmtId="0" fontId="68" fillId="0" borderId="0"/>
    <xf numFmtId="0" fontId="4" fillId="0" borderId="0"/>
    <xf numFmtId="0" fontId="68" fillId="0" borderId="0"/>
    <xf numFmtId="0" fontId="68" fillId="0" borderId="0"/>
    <xf numFmtId="0" fontId="68" fillId="0" borderId="0"/>
    <xf numFmtId="0" fontId="4" fillId="0" borderId="0"/>
    <xf numFmtId="0" fontId="71" fillId="0" borderId="0"/>
    <xf numFmtId="0" fontId="68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216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41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8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9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218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7" fillId="0" borderId="0" applyFont="0" applyFill="0" applyBorder="0" applyAlignment="0" applyProtection="0"/>
    <xf numFmtId="219" fontId="4" fillId="0" borderId="0" applyFont="0" applyFill="0" applyBorder="0" applyAlignment="0" applyProtection="0"/>
    <xf numFmtId="205" fontId="21" fillId="0" borderId="0" applyFont="0" applyFill="0" applyBorder="0" applyAlignment="0" applyProtection="0"/>
    <xf numFmtId="218" fontId="21" fillId="0" borderId="0" applyFont="0" applyFill="0" applyBorder="0" applyAlignment="0" applyProtection="0"/>
    <xf numFmtId="196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0" fontId="13" fillId="0" borderId="0" applyFont="0" applyFill="0" applyBorder="0" applyAlignment="0" applyProtection="0"/>
    <xf numFmtId="191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1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68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22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204" fontId="53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66" fillId="0" borderId="0"/>
    <xf numFmtId="187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88">
    <xf numFmtId="0" fontId="0" fillId="0" borderId="0" xfId="0"/>
    <xf numFmtId="0" fontId="75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4" fillId="0" borderId="20" xfId="0" applyFont="1" applyBorder="1" applyAlignment="1">
      <alignment horizontal="center"/>
    </xf>
    <xf numFmtId="195" fontId="74" fillId="0" borderId="0" xfId="106" applyFont="1" applyFill="1" applyBorder="1" applyAlignment="1">
      <alignment horizontal="center" wrapText="1" shrinkToFit="1"/>
    </xf>
    <xf numFmtId="0" fontId="74" fillId="0" borderId="1" xfId="0" applyFont="1" applyBorder="1"/>
    <xf numFmtId="0" fontId="74" fillId="0" borderId="0" xfId="0" applyFont="1" applyAlignment="1">
      <alignment horizontal="center" wrapText="1" shrinkToFit="1"/>
    </xf>
    <xf numFmtId="195" fontId="74" fillId="0" borderId="0" xfId="106" applyFont="1" applyFill="1" applyBorder="1" applyAlignment="1">
      <alignment horizontal="center"/>
    </xf>
    <xf numFmtId="195" fontId="74" fillId="0" borderId="1" xfId="106" applyFont="1" applyFill="1" applyBorder="1" applyAlignment="1">
      <alignment horizontal="center"/>
    </xf>
    <xf numFmtId="195" fontId="74" fillId="0" borderId="20" xfId="106" applyFont="1" applyFill="1" applyBorder="1" applyAlignment="1">
      <alignment horizontal="center" wrapText="1" shrinkToFit="1"/>
    </xf>
    <xf numFmtId="195" fontId="74" fillId="0" borderId="20" xfId="106" applyFont="1" applyFill="1" applyBorder="1" applyAlignment="1">
      <alignment horizontal="center"/>
    </xf>
    <xf numFmtId="217" fontId="74" fillId="0" borderId="0" xfId="106" applyNumberFormat="1" applyFont="1" applyFill="1" applyBorder="1" applyAlignment="1">
      <alignment horizontal="center" wrapText="1" shrinkToFit="1"/>
    </xf>
    <xf numFmtId="217" fontId="74" fillId="0" borderId="0" xfId="106" applyNumberFormat="1" applyFont="1" applyFill="1" applyBorder="1" applyAlignment="1">
      <alignment horizontal="center"/>
    </xf>
    <xf numFmtId="217" fontId="74" fillId="0" borderId="0" xfId="106" applyNumberFormat="1" applyFont="1" applyFill="1" applyAlignment="1"/>
    <xf numFmtId="217" fontId="74" fillId="0" borderId="0" xfId="106" applyNumberFormat="1" applyFont="1" applyFill="1" applyBorder="1" applyAlignment="1"/>
    <xf numFmtId="217" fontId="74" fillId="0" borderId="0" xfId="106" applyNumberFormat="1" applyFont="1" applyFill="1" applyBorder="1" applyAlignment="1">
      <alignment horizontal="right"/>
    </xf>
    <xf numFmtId="197" fontId="74" fillId="0" borderId="20" xfId="0" applyNumberFormat="1" applyFont="1" applyBorder="1" applyAlignment="1">
      <alignment horizontal="center"/>
    </xf>
    <xf numFmtId="0" fontId="74" fillId="0" borderId="0" xfId="0" applyFont="1" applyAlignment="1">
      <alignment horizontal="center" vertical="center"/>
    </xf>
    <xf numFmtId="195" fontId="74" fillId="0" borderId="0" xfId="106" applyFont="1" applyFill="1" applyBorder="1" applyAlignment="1">
      <alignment horizontal="center" vertical="center"/>
    </xf>
    <xf numFmtId="197" fontId="74" fillId="0" borderId="20" xfId="0" applyNumberFormat="1" applyFont="1" applyBorder="1" applyAlignment="1">
      <alignment horizontal="center" vertical="center"/>
    </xf>
    <xf numFmtId="197" fontId="76" fillId="0" borderId="0" xfId="0" applyNumberFormat="1" applyFont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/>
    </xf>
    <xf numFmtId="195" fontId="74" fillId="0" borderId="20" xfId="106" applyFont="1" applyFill="1" applyBorder="1" applyAlignment="1">
      <alignment horizontal="center" vertical="center" wrapText="1" shrinkToFit="1"/>
    </xf>
    <xf numFmtId="0" fontId="77" fillId="0" borderId="0" xfId="0" applyFont="1" applyAlignment="1">
      <alignment horizontal="center" vertical="center"/>
    </xf>
    <xf numFmtId="217" fontId="74" fillId="0" borderId="0" xfId="106" applyNumberFormat="1" applyFont="1" applyFill="1" applyAlignment="1">
      <alignment vertical="center"/>
    </xf>
    <xf numFmtId="195" fontId="75" fillId="0" borderId="0" xfId="106" applyFont="1" applyFill="1" applyAlignment="1" applyProtection="1">
      <alignment horizontal="center"/>
    </xf>
    <xf numFmtId="217" fontId="74" fillId="0" borderId="0" xfId="106" applyNumberFormat="1" applyFont="1" applyFill="1"/>
    <xf numFmtId="217" fontId="74" fillId="0" borderId="0" xfId="106" applyNumberFormat="1" applyFont="1" applyFill="1" applyAlignment="1">
      <alignment horizontal="right"/>
    </xf>
    <xf numFmtId="217" fontId="74" fillId="0" borderId="0" xfId="106" applyNumberFormat="1" applyFont="1" applyFill="1" applyBorder="1"/>
    <xf numFmtId="217" fontId="74" fillId="0" borderId="20" xfId="106" applyNumberFormat="1" applyFont="1" applyFill="1" applyBorder="1"/>
    <xf numFmtId="217" fontId="74" fillId="0" borderId="0" xfId="106" applyNumberFormat="1" applyFont="1" applyFill="1" applyAlignment="1">
      <alignment horizontal="center"/>
    </xf>
    <xf numFmtId="217" fontId="74" fillId="0" borderId="1" xfId="106" applyNumberFormat="1" applyFont="1" applyFill="1" applyBorder="1"/>
    <xf numFmtId="217" fontId="74" fillId="0" borderId="6" xfId="106" applyNumberFormat="1" applyFont="1" applyFill="1" applyBorder="1"/>
    <xf numFmtId="195" fontId="75" fillId="0" borderId="0" xfId="106" applyFont="1" applyFill="1" applyBorder="1" applyAlignment="1">
      <alignment horizontal="center"/>
    </xf>
    <xf numFmtId="217" fontId="74" fillId="0" borderId="21" xfId="106" applyNumberFormat="1" applyFont="1" applyFill="1" applyBorder="1"/>
    <xf numFmtId="217" fontId="74" fillId="0" borderId="0" xfId="106" applyNumberFormat="1" applyFont="1" applyFill="1" applyBorder="1" applyProtection="1"/>
    <xf numFmtId="195" fontId="74" fillId="0" borderId="0" xfId="106" applyFont="1" applyFill="1" applyBorder="1"/>
    <xf numFmtId="195" fontId="74" fillId="0" borderId="0" xfId="106" applyFont="1" applyFill="1"/>
    <xf numFmtId="0" fontId="74" fillId="0" borderId="0" xfId="0" applyFont="1"/>
    <xf numFmtId="217" fontId="74" fillId="0" borderId="0" xfId="0" applyNumberFormat="1" applyFont="1"/>
    <xf numFmtId="0" fontId="74" fillId="0" borderId="0" xfId="0" applyFont="1" applyAlignment="1">
      <alignment horizontal="right"/>
    </xf>
    <xf numFmtId="217" fontId="77" fillId="0" borderId="0" xfId="106" applyNumberFormat="1" applyFont="1" applyFill="1" applyBorder="1" applyAlignment="1">
      <alignment horizontal="center"/>
    </xf>
    <xf numFmtId="217" fontId="74" fillId="0" borderId="0" xfId="106" applyNumberFormat="1" applyFont="1" applyFill="1" applyBorder="1" applyAlignment="1" applyProtection="1">
      <alignment horizontal="center"/>
    </xf>
    <xf numFmtId="217" fontId="74" fillId="0" borderId="20" xfId="106" applyNumberFormat="1" applyFont="1" applyFill="1" applyBorder="1" applyAlignment="1">
      <alignment horizontal="right"/>
    </xf>
    <xf numFmtId="217" fontId="74" fillId="0" borderId="22" xfId="106" applyNumberFormat="1" applyFont="1" applyFill="1" applyBorder="1"/>
    <xf numFmtId="217" fontId="74" fillId="0" borderId="22" xfId="106" applyNumberFormat="1" applyFont="1" applyFill="1" applyBorder="1" applyProtection="1"/>
    <xf numFmtId="195" fontId="74" fillId="0" borderId="0" xfId="106" applyFont="1" applyFill="1" applyBorder="1" applyProtection="1"/>
    <xf numFmtId="195" fontId="74" fillId="0" borderId="0" xfId="106" applyFont="1" applyFill="1" applyProtection="1"/>
    <xf numFmtId="217" fontId="77" fillId="0" borderId="0" xfId="106" applyNumberFormat="1" applyFont="1" applyFill="1" applyAlignment="1">
      <alignment horizontal="center"/>
    </xf>
    <xf numFmtId="217" fontId="74" fillId="0" borderId="0" xfId="106" applyNumberFormat="1" applyFont="1" applyFill="1" applyProtection="1"/>
    <xf numFmtId="217" fontId="77" fillId="0" borderId="0" xfId="106" quotePrefix="1" applyNumberFormat="1" applyFont="1" applyFill="1" applyBorder="1" applyAlignment="1">
      <alignment horizontal="center"/>
    </xf>
    <xf numFmtId="217" fontId="74" fillId="0" borderId="22" xfId="106" applyNumberFormat="1" applyFont="1" applyFill="1" applyBorder="1" applyAlignment="1">
      <alignment horizontal="center"/>
    </xf>
    <xf numFmtId="200" fontId="74" fillId="0" borderId="0" xfId="106" applyNumberFormat="1" applyFont="1" applyFill="1" applyAlignment="1"/>
    <xf numFmtId="200" fontId="74" fillId="0" borderId="0" xfId="106" applyNumberFormat="1" applyFont="1" applyFill="1" applyBorder="1" applyAlignment="1"/>
    <xf numFmtId="195" fontId="74" fillId="0" borderId="0" xfId="106" applyFont="1" applyFill="1" applyAlignment="1"/>
    <xf numFmtId="195" fontId="74" fillId="0" borderId="0" xfId="106" applyFont="1" applyFill="1" applyBorder="1" applyAlignment="1"/>
    <xf numFmtId="195" fontId="76" fillId="0" borderId="0" xfId="106" applyFont="1" applyFill="1" applyAlignment="1">
      <alignment horizontal="center"/>
    </xf>
    <xf numFmtId="0" fontId="75" fillId="0" borderId="0" xfId="0" applyFont="1"/>
    <xf numFmtId="195" fontId="74" fillId="0" borderId="0" xfId="106" quotePrefix="1" applyFont="1" applyFill="1" applyBorder="1" applyAlignment="1">
      <alignment horizontal="center"/>
    </xf>
    <xf numFmtId="195" fontId="76" fillId="0" borderId="0" xfId="106" applyFont="1" applyFill="1" applyBorder="1" applyAlignment="1">
      <alignment horizontal="center"/>
    </xf>
    <xf numFmtId="195" fontId="74" fillId="0" borderId="0" xfId="106" applyFont="1" applyFill="1" applyBorder="1" applyAlignment="1" applyProtection="1">
      <alignment horizontal="center"/>
    </xf>
    <xf numFmtId="0" fontId="75" fillId="0" borderId="0" xfId="0" applyFont="1" applyAlignment="1">
      <alignment horizontal="center" vertical="center"/>
    </xf>
    <xf numFmtId="38" fontId="75" fillId="0" borderId="0" xfId="0" applyNumberFormat="1" applyFont="1" applyAlignment="1">
      <alignment horizontal="center" vertical="center"/>
    </xf>
    <xf numFmtId="43" fontId="75" fillId="0" borderId="0" xfId="0" applyNumberFormat="1" applyFont="1" applyAlignment="1">
      <alignment horizontal="center" vertical="center"/>
    </xf>
    <xf numFmtId="0" fontId="74" fillId="0" borderId="0" xfId="0" applyFont="1" applyAlignment="1">
      <alignment vertical="center"/>
    </xf>
    <xf numFmtId="0" fontId="74" fillId="0" borderId="0" xfId="0" applyFont="1" applyAlignment="1">
      <alignment horizontal="right" vertical="center"/>
    </xf>
    <xf numFmtId="0" fontId="75" fillId="0" borderId="0" xfId="0" applyFont="1" applyAlignment="1">
      <alignment vertical="center"/>
    </xf>
    <xf numFmtId="226" fontId="74" fillId="0" borderId="0" xfId="106" applyNumberFormat="1" applyFont="1" applyFill="1" applyAlignment="1">
      <alignment horizontal="center" vertical="center"/>
    </xf>
    <xf numFmtId="195" fontId="74" fillId="0" borderId="0" xfId="106" applyFont="1" applyFill="1" applyAlignment="1">
      <alignment vertical="center"/>
    </xf>
    <xf numFmtId="195" fontId="74" fillId="0" borderId="0" xfId="106" applyFont="1" applyFill="1" applyBorder="1" applyAlignment="1">
      <alignment vertical="center"/>
    </xf>
    <xf numFmtId="217" fontId="74" fillId="0" borderId="0" xfId="0" applyNumberFormat="1" applyFont="1" applyAlignment="1">
      <alignment horizontal="center" vertical="center"/>
    </xf>
    <xf numFmtId="197" fontId="74" fillId="0" borderId="0" xfId="0" applyNumberFormat="1" applyFont="1" applyAlignment="1">
      <alignment horizontal="center" vertical="center"/>
    </xf>
    <xf numFmtId="195" fontId="74" fillId="0" borderId="0" xfId="106" applyFont="1" applyFill="1" applyAlignment="1">
      <alignment horizontal="center" vertical="center"/>
    </xf>
    <xf numFmtId="43" fontId="74" fillId="0" borderId="0" xfId="0" applyNumberFormat="1" applyFont="1" applyAlignment="1">
      <alignment vertical="center"/>
    </xf>
    <xf numFmtId="43" fontId="74" fillId="0" borderId="0" xfId="0" applyNumberFormat="1" applyFont="1" applyAlignment="1">
      <alignment horizontal="center" vertical="center"/>
    </xf>
    <xf numFmtId="195" fontId="74" fillId="0" borderId="0" xfId="0" applyNumberFormat="1" applyFont="1" applyAlignment="1">
      <alignment vertical="center"/>
    </xf>
    <xf numFmtId="217" fontId="74" fillId="0" borderId="0" xfId="0" applyNumberFormat="1" applyFont="1" applyAlignment="1">
      <alignment vertical="center"/>
    </xf>
    <xf numFmtId="197" fontId="75" fillId="0" borderId="0" xfId="0" applyNumberFormat="1" applyFont="1"/>
    <xf numFmtId="0" fontId="77" fillId="0" borderId="0" xfId="0" applyFont="1" applyAlignment="1">
      <alignment horizontal="center"/>
    </xf>
    <xf numFmtId="195" fontId="74" fillId="0" borderId="0" xfId="0" applyNumberFormat="1" applyFont="1"/>
    <xf numFmtId="0" fontId="77" fillId="0" borderId="0" xfId="0" applyFont="1"/>
    <xf numFmtId="0" fontId="78" fillId="0" borderId="0" xfId="0" applyFont="1"/>
    <xf numFmtId="224" fontId="74" fillId="0" borderId="0" xfId="106" applyNumberFormat="1" applyFont="1" applyFill="1" applyBorder="1" applyAlignment="1"/>
    <xf numFmtId="0" fontId="78" fillId="0" borderId="0" xfId="0" applyFont="1" applyAlignment="1">
      <alignment horizontal="center"/>
    </xf>
    <xf numFmtId="223" fontId="74" fillId="0" borderId="0" xfId="313" applyNumberFormat="1" applyFont="1"/>
    <xf numFmtId="202" fontId="74" fillId="0" borderId="0" xfId="331" applyNumberFormat="1" applyFont="1"/>
    <xf numFmtId="195" fontId="74" fillId="0" borderId="0" xfId="106" quotePrefix="1" applyFont="1" applyFill="1" applyBorder="1" applyAlignment="1" applyProtection="1">
      <alignment horizontal="center" vertical="center" wrapText="1"/>
    </xf>
    <xf numFmtId="195" fontId="74" fillId="0" borderId="0" xfId="106" quotePrefix="1" applyFont="1" applyFill="1" applyBorder="1" applyAlignment="1" applyProtection="1">
      <alignment horizontal="center"/>
    </xf>
    <xf numFmtId="217" fontId="76" fillId="0" borderId="0" xfId="106" applyNumberFormat="1" applyFont="1" applyFill="1" applyAlignment="1">
      <alignment horizontal="center"/>
    </xf>
    <xf numFmtId="217" fontId="74" fillId="0" borderId="0" xfId="1466" applyNumberFormat="1" applyFont="1" applyFill="1"/>
    <xf numFmtId="10" fontId="74" fillId="0" borderId="0" xfId="1466" applyNumberFormat="1" applyFont="1" applyFill="1"/>
    <xf numFmtId="225" fontId="74" fillId="0" borderId="0" xfId="1466" applyNumberFormat="1" applyFont="1" applyFill="1"/>
    <xf numFmtId="200" fontId="74" fillId="0" borderId="0" xfId="106" applyNumberFormat="1" applyFont="1" applyFill="1"/>
    <xf numFmtId="200" fontId="74" fillId="0" borderId="0" xfId="106" applyNumberFormat="1" applyFont="1" applyFill="1" applyBorder="1" applyProtection="1"/>
    <xf numFmtId="222" fontId="74" fillId="0" borderId="0" xfId="106" applyNumberFormat="1" applyFont="1" applyFill="1" applyBorder="1"/>
    <xf numFmtId="222" fontId="74" fillId="0" borderId="0" xfId="106" applyNumberFormat="1" applyFont="1" applyFill="1"/>
    <xf numFmtId="222" fontId="74" fillId="0" borderId="0" xfId="106" applyNumberFormat="1" applyFont="1" applyFill="1" applyProtection="1"/>
    <xf numFmtId="217" fontId="74" fillId="0" borderId="0" xfId="106" applyNumberFormat="1" applyFont="1"/>
    <xf numFmtId="200" fontId="74" fillId="0" borderId="0" xfId="106" applyNumberFormat="1" applyFont="1" applyFill="1" applyBorder="1"/>
    <xf numFmtId="195" fontId="74" fillId="0" borderId="0" xfId="106" applyFont="1" applyFill="1" applyAlignment="1">
      <alignment horizontal="right"/>
    </xf>
    <xf numFmtId="195" fontId="74" fillId="0" borderId="0" xfId="106" applyFont="1" applyFill="1" applyAlignment="1">
      <alignment horizontal="center"/>
    </xf>
    <xf numFmtId="195" fontId="80" fillId="0" borderId="0" xfId="106" applyFont="1" applyFill="1" applyBorder="1"/>
    <xf numFmtId="195" fontId="5" fillId="0" borderId="0" xfId="106" applyFont="1" applyFill="1" applyBorder="1"/>
    <xf numFmtId="217" fontId="77" fillId="0" borderId="0" xfId="106" applyNumberFormat="1" applyFont="1" applyFill="1" applyBorder="1"/>
    <xf numFmtId="196" fontId="75" fillId="0" borderId="0" xfId="0" applyNumberFormat="1" applyFont="1" applyAlignment="1">
      <alignment horizontal="center"/>
    </xf>
    <xf numFmtId="49" fontId="74" fillId="0" borderId="0" xfId="0" applyNumberFormat="1" applyFont="1" applyAlignment="1">
      <alignment horizontal="center"/>
    </xf>
    <xf numFmtId="197" fontId="77" fillId="0" borderId="0" xfId="0" applyNumberFormat="1" applyFont="1" applyAlignment="1">
      <alignment horizontal="center"/>
    </xf>
    <xf numFmtId="197" fontId="74" fillId="0" borderId="0" xfId="0" applyNumberFormat="1" applyFont="1" applyAlignment="1">
      <alignment horizontal="center"/>
    </xf>
    <xf numFmtId="196" fontId="74" fillId="0" borderId="0" xfId="0" applyNumberFormat="1" applyFont="1" applyAlignment="1">
      <alignment horizontal="center"/>
    </xf>
    <xf numFmtId="197" fontId="74" fillId="0" borderId="1" xfId="0" quotePrefix="1" applyNumberFormat="1" applyFont="1" applyBorder="1" applyAlignment="1">
      <alignment horizontal="center"/>
    </xf>
    <xf numFmtId="197" fontId="74" fillId="0" borderId="20" xfId="0" quotePrefix="1" applyNumberFormat="1" applyFont="1" applyBorder="1" applyAlignment="1">
      <alignment horizontal="center"/>
    </xf>
    <xf numFmtId="0" fontId="74" fillId="0" borderId="0" xfId="0" quotePrefix="1" applyFont="1" applyAlignment="1">
      <alignment horizontal="center"/>
    </xf>
    <xf numFmtId="49" fontId="75" fillId="0" borderId="0" xfId="0" applyNumberFormat="1" applyFont="1" applyAlignment="1">
      <alignment horizontal="left"/>
    </xf>
    <xf numFmtId="197" fontId="77" fillId="0" borderId="0" xfId="0" applyNumberFormat="1" applyFont="1"/>
    <xf numFmtId="197" fontId="74" fillId="0" borderId="0" xfId="0" applyNumberFormat="1" applyFont="1"/>
    <xf numFmtId="196" fontId="74" fillId="0" borderId="0" xfId="0" applyNumberFormat="1" applyFont="1"/>
    <xf numFmtId="49" fontId="74" fillId="0" borderId="0" xfId="0" applyNumberFormat="1" applyFont="1"/>
    <xf numFmtId="49" fontId="77" fillId="0" borderId="0" xfId="0" quotePrefix="1" applyNumberFormat="1" applyFont="1" applyAlignment="1">
      <alignment horizontal="center"/>
    </xf>
    <xf numFmtId="49" fontId="74" fillId="0" borderId="0" xfId="0" applyNumberFormat="1" applyFont="1" applyAlignment="1">
      <alignment horizontal="left"/>
    </xf>
    <xf numFmtId="3" fontId="79" fillId="0" borderId="0" xfId="0" applyNumberFormat="1" applyFont="1" applyAlignment="1">
      <alignment vertical="center" wrapText="1"/>
    </xf>
    <xf numFmtId="49" fontId="75" fillId="0" borderId="0" xfId="0" applyNumberFormat="1" applyFont="1"/>
    <xf numFmtId="49" fontId="77" fillId="0" borderId="0" xfId="0" applyNumberFormat="1" applyFont="1" applyAlignment="1">
      <alignment horizontal="center"/>
    </xf>
    <xf numFmtId="49" fontId="74" fillId="0" borderId="0" xfId="1434" applyNumberFormat="1" applyFont="1" applyAlignment="1">
      <alignment horizontal="left"/>
    </xf>
    <xf numFmtId="49" fontId="74" fillId="0" borderId="0" xfId="0" quotePrefix="1" applyNumberFormat="1" applyFont="1" applyAlignment="1">
      <alignment horizontal="left"/>
    </xf>
    <xf numFmtId="49" fontId="74" fillId="0" borderId="0" xfId="0" quotePrefix="1" applyNumberFormat="1" applyFont="1"/>
    <xf numFmtId="197" fontId="77" fillId="0" borderId="0" xfId="0" quotePrefix="1" applyNumberFormat="1" applyFont="1" applyAlignment="1">
      <alignment horizontal="center"/>
    </xf>
    <xf numFmtId="49" fontId="75" fillId="0" borderId="0" xfId="0" quotePrefix="1" applyNumberFormat="1" applyFont="1" applyAlignment="1">
      <alignment horizontal="left"/>
    </xf>
    <xf numFmtId="200" fontId="74" fillId="0" borderId="0" xfId="0" applyNumberFormat="1" applyFont="1" applyAlignment="1">
      <alignment horizontal="center"/>
    </xf>
    <xf numFmtId="217" fontId="74" fillId="0" borderId="20" xfId="106" quotePrefix="1" applyNumberFormat="1" applyFont="1" applyFill="1" applyBorder="1" applyAlignment="1" applyProtection="1">
      <alignment horizontal="center"/>
    </xf>
    <xf numFmtId="195" fontId="74" fillId="0" borderId="22" xfId="106" applyFont="1" applyFill="1" applyBorder="1"/>
    <xf numFmtId="197" fontId="75" fillId="0" borderId="0" xfId="0" applyNumberFormat="1" applyFont="1" applyAlignment="1">
      <alignment horizontal="center"/>
    </xf>
    <xf numFmtId="195" fontId="75" fillId="0" borderId="0" xfId="106" applyFont="1" applyFill="1" applyAlignment="1">
      <alignment horizontal="center"/>
    </xf>
    <xf numFmtId="197" fontId="78" fillId="0" borderId="0" xfId="0" applyNumberFormat="1" applyFont="1" applyAlignment="1">
      <alignment horizontal="center"/>
    </xf>
    <xf numFmtId="197" fontId="76" fillId="0" borderId="0" xfId="0" applyNumberFormat="1" applyFont="1" applyAlignment="1">
      <alignment horizontal="center"/>
    </xf>
    <xf numFmtId="197" fontId="74" fillId="0" borderId="6" xfId="0" quotePrefix="1" applyNumberFormat="1" applyFont="1" applyBorder="1" applyAlignment="1">
      <alignment horizontal="center"/>
    </xf>
    <xf numFmtId="196" fontId="75" fillId="0" borderId="0" xfId="0" applyNumberFormat="1" applyFont="1"/>
    <xf numFmtId="197" fontId="81" fillId="0" borderId="0" xfId="0" applyNumberFormat="1" applyFont="1" applyAlignment="1">
      <alignment horizontal="center"/>
    </xf>
    <xf numFmtId="43" fontId="74" fillId="0" borderId="0" xfId="0" applyNumberFormat="1" applyFont="1"/>
    <xf numFmtId="198" fontId="77" fillId="0" borderId="0" xfId="0" applyNumberFormat="1" applyFont="1" applyAlignment="1">
      <alignment horizontal="center"/>
    </xf>
    <xf numFmtId="199" fontId="75" fillId="0" borderId="0" xfId="0" applyNumberFormat="1" applyFont="1" applyAlignment="1">
      <alignment horizontal="left"/>
    </xf>
    <xf numFmtId="10" fontId="77" fillId="0" borderId="0" xfId="1466" applyNumberFormat="1" applyFont="1" applyFill="1" applyAlignment="1">
      <alignment horizontal="center"/>
    </xf>
    <xf numFmtId="212" fontId="77" fillId="0" borderId="0" xfId="1466" applyNumberFormat="1" applyFont="1" applyFill="1" applyAlignment="1">
      <alignment horizontal="center"/>
    </xf>
    <xf numFmtId="212" fontId="74" fillId="0" borderId="0" xfId="1466" applyNumberFormat="1" applyFont="1" applyFill="1"/>
    <xf numFmtId="196" fontId="74" fillId="0" borderId="0" xfId="0" applyNumberFormat="1" applyFont="1" applyAlignment="1">
      <alignment horizontal="left"/>
    </xf>
    <xf numFmtId="198" fontId="74" fillId="0" borderId="0" xfId="0" applyNumberFormat="1" applyFont="1" applyAlignment="1">
      <alignment horizontal="center"/>
    </xf>
    <xf numFmtId="196" fontId="75" fillId="0" borderId="0" xfId="0" applyNumberFormat="1" applyFont="1" applyAlignment="1">
      <alignment horizontal="left"/>
    </xf>
    <xf numFmtId="197" fontId="74" fillId="0" borderId="0" xfId="0" quotePrefix="1" applyNumberFormat="1" applyFont="1" applyAlignment="1">
      <alignment horizontal="center"/>
    </xf>
    <xf numFmtId="217" fontId="74" fillId="0" borderId="23" xfId="106" applyNumberFormat="1" applyFont="1" applyFill="1" applyBorder="1" applyAlignment="1"/>
    <xf numFmtId="217" fontId="74" fillId="0" borderId="23" xfId="106" applyNumberFormat="1" applyFont="1" applyFill="1" applyBorder="1" applyAlignment="1">
      <alignment horizontal="right"/>
    </xf>
    <xf numFmtId="217" fontId="74" fillId="0" borderId="24" xfId="106" applyNumberFormat="1" applyFont="1" applyFill="1" applyBorder="1" applyAlignment="1"/>
    <xf numFmtId="217" fontId="74" fillId="0" borderId="24" xfId="106" applyNumberFormat="1" applyFont="1" applyFill="1" applyBorder="1" applyAlignment="1">
      <alignment horizontal="right"/>
    </xf>
    <xf numFmtId="217" fontId="74" fillId="0" borderId="0" xfId="106" applyNumberFormat="1" applyFont="1" applyAlignment="1">
      <alignment horizontal="center"/>
    </xf>
    <xf numFmtId="217" fontId="74" fillId="0" borderId="21" xfId="106" applyNumberFormat="1" applyFont="1" applyFill="1" applyBorder="1" applyAlignment="1"/>
    <xf numFmtId="217" fontId="74" fillId="0" borderId="23" xfId="106" applyNumberFormat="1" applyFont="1" applyFill="1" applyBorder="1" applyAlignment="1">
      <alignment vertical="center"/>
    </xf>
    <xf numFmtId="217" fontId="74" fillId="0" borderId="0" xfId="106" applyNumberFormat="1" applyFont="1" applyFill="1" applyBorder="1" applyAlignment="1">
      <alignment vertical="center"/>
    </xf>
    <xf numFmtId="217" fontId="74" fillId="0" borderId="23" xfId="106" applyNumberFormat="1" applyFont="1" applyFill="1" applyBorder="1" applyAlignment="1">
      <alignment horizontal="right" vertical="center"/>
    </xf>
    <xf numFmtId="217" fontId="74" fillId="0" borderId="24" xfId="106" applyNumberFormat="1" applyFont="1" applyFill="1" applyBorder="1" applyAlignment="1">
      <alignment vertical="center"/>
    </xf>
    <xf numFmtId="217" fontId="74" fillId="0" borderId="24" xfId="106" applyNumberFormat="1" applyFont="1" applyFill="1" applyBorder="1" applyAlignment="1">
      <alignment horizontal="right" vertical="center"/>
    </xf>
    <xf numFmtId="217" fontId="74" fillId="0" borderId="0" xfId="106" applyNumberFormat="1" applyFont="1" applyFill="1" applyBorder="1" applyAlignment="1">
      <alignment horizontal="center" vertical="center"/>
    </xf>
    <xf numFmtId="217" fontId="74" fillId="0" borderId="21" xfId="106" applyNumberFormat="1" applyFont="1" applyFill="1" applyBorder="1" applyAlignment="1">
      <alignment vertical="center"/>
    </xf>
    <xf numFmtId="217" fontId="74" fillId="0" borderId="0" xfId="106" applyNumberFormat="1" applyFont="1" applyFill="1" applyAlignment="1">
      <alignment horizontal="center" vertical="center"/>
    </xf>
    <xf numFmtId="217" fontId="74" fillId="0" borderId="0" xfId="106" quotePrefix="1" applyNumberFormat="1" applyFont="1" applyFill="1" applyBorder="1" applyAlignment="1">
      <alignment horizontal="center"/>
    </xf>
    <xf numFmtId="199" fontId="74" fillId="0" borderId="0" xfId="0" applyNumberFormat="1" applyFont="1"/>
    <xf numFmtId="217" fontId="75" fillId="0" borderId="0" xfId="0" applyNumberFormat="1" applyFont="1" applyAlignment="1">
      <alignment horizontal="center"/>
    </xf>
    <xf numFmtId="199" fontId="77" fillId="0" borderId="0" xfId="0" applyNumberFormat="1" applyFont="1" applyAlignment="1">
      <alignment horizontal="right"/>
    </xf>
    <xf numFmtId="217" fontId="74" fillId="0" borderId="6" xfId="0" quotePrefix="1" applyNumberFormat="1" applyFont="1" applyBorder="1" applyAlignment="1">
      <alignment horizontal="center"/>
    </xf>
    <xf numFmtId="199" fontId="75" fillId="0" borderId="0" xfId="0" applyNumberFormat="1" applyFont="1"/>
    <xf numFmtId="49" fontId="75" fillId="0" borderId="0" xfId="0" applyNumberFormat="1" applyFont="1" applyAlignment="1">
      <alignment horizontal="center"/>
    </xf>
    <xf numFmtId="199" fontId="77" fillId="0" borderId="0" xfId="0" quotePrefix="1" applyNumberFormat="1" applyFont="1" applyAlignment="1">
      <alignment horizontal="left"/>
    </xf>
    <xf numFmtId="199" fontId="77" fillId="0" borderId="0" xfId="0" applyNumberFormat="1" applyFont="1" applyAlignment="1">
      <alignment horizontal="left"/>
    </xf>
    <xf numFmtId="199" fontId="74" fillId="0" borderId="0" xfId="347" applyNumberFormat="1" applyFont="1" applyAlignment="1">
      <alignment horizontal="left"/>
    </xf>
    <xf numFmtId="199" fontId="74" fillId="0" borderId="0" xfId="0" applyNumberFormat="1" applyFont="1" applyAlignment="1">
      <alignment horizontal="left"/>
    </xf>
    <xf numFmtId="49" fontId="74" fillId="0" borderId="0" xfId="0" quotePrefix="1" applyNumberFormat="1" applyFont="1" applyAlignment="1">
      <alignment horizontal="center"/>
    </xf>
    <xf numFmtId="199" fontId="77" fillId="0" borderId="0" xfId="0" applyNumberFormat="1" applyFont="1"/>
    <xf numFmtId="199" fontId="78" fillId="0" borderId="0" xfId="0" applyNumberFormat="1" applyFont="1"/>
    <xf numFmtId="217" fontId="75" fillId="0" borderId="0" xfId="0" applyNumberFormat="1" applyFont="1"/>
    <xf numFmtId="0" fontId="74" fillId="0" borderId="20" xfId="0" quotePrefix="1" applyFont="1" applyBorder="1" applyAlignment="1">
      <alignment horizontal="center"/>
    </xf>
    <xf numFmtId="217" fontId="74" fillId="0" borderId="20" xfId="0" quotePrefix="1" applyNumberFormat="1" applyFont="1" applyBorder="1" applyAlignment="1">
      <alignment horizontal="center"/>
    </xf>
    <xf numFmtId="199" fontId="78" fillId="0" borderId="0" xfId="0" applyNumberFormat="1" applyFont="1" applyAlignment="1">
      <alignment horizontal="left"/>
    </xf>
    <xf numFmtId="199" fontId="75" fillId="0" borderId="0" xfId="0" quotePrefix="1" applyNumberFormat="1" applyFont="1" applyAlignment="1">
      <alignment horizontal="left"/>
    </xf>
    <xf numFmtId="0" fontId="75" fillId="0" borderId="0" xfId="0" applyFont="1" applyAlignment="1">
      <alignment horizontal="center"/>
    </xf>
    <xf numFmtId="0" fontId="75" fillId="0" borderId="20" xfId="0" applyFont="1" applyBorder="1" applyAlignment="1">
      <alignment horizontal="center"/>
    </xf>
    <xf numFmtId="0" fontId="74" fillId="0" borderId="20" xfId="0" applyFont="1" applyBorder="1" applyAlignment="1">
      <alignment horizontal="center"/>
    </xf>
    <xf numFmtId="195" fontId="74" fillId="0" borderId="6" xfId="106" applyFont="1" applyFill="1" applyBorder="1" applyAlignment="1">
      <alignment horizontal="center"/>
    </xf>
    <xf numFmtId="195" fontId="74" fillId="0" borderId="6" xfId="106" applyFont="1" applyFill="1" applyBorder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5" fillId="0" borderId="20" xfId="0" applyFont="1" applyBorder="1" applyAlignment="1">
      <alignment horizontal="center" vertical="center"/>
    </xf>
    <xf numFmtId="0" fontId="74" fillId="0" borderId="6" xfId="0" applyFont="1" applyBorder="1" applyAlignment="1">
      <alignment horizontal="center" vertic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ครื่องหมายเปอร์เซ็นต์_Sheet1" xfId="432" xr:uid="{00000000-0005-0000-0000-0000E1010000}"/>
    <cellStyle name="เชื่อมโยงหลายมิติ" xfId="469" xr:uid="{00000000-0005-0000-0000-0000E201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  <color rgb="FF99FFCC"/>
      <color rgb="FFFF99FF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06"/>
  <sheetViews>
    <sheetView topLeftCell="A92" zoomScale="90" zoomScaleNormal="90" zoomScaleSheetLayoutView="90" workbookViewId="0">
      <selection activeCell="J97" sqref="J97"/>
    </sheetView>
  </sheetViews>
  <sheetFormatPr defaultColWidth="12.75" defaultRowHeight="22.2" customHeight="1"/>
  <cols>
    <col min="1" max="1" width="45.125" style="116" customWidth="1"/>
    <col min="2" max="2" width="7.375" style="113" customWidth="1"/>
    <col min="3" max="3" width="1.375" style="113" customWidth="1"/>
    <col min="4" max="4" width="15.25" style="113" customWidth="1"/>
    <col min="5" max="5" width="0.875" style="114" customWidth="1"/>
    <col min="6" max="6" width="15.125" style="37" customWidth="1"/>
    <col min="7" max="7" width="1" style="36" customWidth="1"/>
    <col min="8" max="8" width="15.25" style="26" customWidth="1"/>
    <col min="9" max="9" width="0.875" style="37" customWidth="1"/>
    <col min="10" max="10" width="15.125" style="37" customWidth="1"/>
    <col min="11" max="11" width="0.875" style="115" customWidth="1"/>
    <col min="12" max="12" width="10.75" style="115" customWidth="1"/>
    <col min="13" max="16384" width="12.75" style="115"/>
  </cols>
  <sheetData>
    <row r="1" spans="1:12" s="104" customFormat="1" ht="22.2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2" s="104" customFormat="1" ht="22.2" customHeight="1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2" s="104" customFormat="1" ht="22.2" customHeight="1">
      <c r="A3" s="180" t="s">
        <v>221</v>
      </c>
      <c r="B3" s="180"/>
      <c r="C3" s="180"/>
      <c r="D3" s="180"/>
      <c r="E3" s="180"/>
      <c r="F3" s="180"/>
      <c r="G3" s="180"/>
      <c r="H3" s="180"/>
      <c r="I3" s="180"/>
      <c r="J3" s="180"/>
    </row>
    <row r="4" spans="1:12" s="104" customFormat="1" ht="22.2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2" s="108" customFormat="1" ht="22.2" customHeight="1">
      <c r="A5" s="105"/>
      <c r="B5" s="106"/>
      <c r="C5" s="106"/>
      <c r="D5" s="106"/>
      <c r="E5" s="107"/>
      <c r="F5" s="38"/>
      <c r="G5" s="38"/>
      <c r="H5" s="39"/>
      <c r="I5" s="38"/>
      <c r="J5" s="40" t="s">
        <v>2</v>
      </c>
    </row>
    <row r="6" spans="1:12" s="108" customFormat="1" ht="22.2" customHeight="1">
      <c r="A6" s="105"/>
      <c r="D6" s="181" t="s">
        <v>3</v>
      </c>
      <c r="E6" s="181"/>
      <c r="F6" s="181"/>
      <c r="G6" s="2"/>
      <c r="H6" s="181" t="s">
        <v>4</v>
      </c>
      <c r="I6" s="181"/>
      <c r="J6" s="181"/>
    </row>
    <row r="7" spans="1:12" s="108" customFormat="1" ht="22.2" customHeight="1">
      <c r="A7" s="105"/>
      <c r="D7" s="109" t="s">
        <v>222</v>
      </c>
      <c r="E7" s="107"/>
      <c r="F7" s="109" t="s">
        <v>5</v>
      </c>
      <c r="G7" s="2"/>
      <c r="H7" s="109" t="s">
        <v>222</v>
      </c>
      <c r="I7" s="107"/>
      <c r="J7" s="109" t="s">
        <v>5</v>
      </c>
    </row>
    <row r="8" spans="1:12" s="108" customFormat="1" ht="22.2" customHeight="1">
      <c r="A8" s="104" t="s">
        <v>6</v>
      </c>
      <c r="B8" s="16" t="s">
        <v>7</v>
      </c>
      <c r="C8" s="107"/>
      <c r="D8" s="110" t="s">
        <v>8</v>
      </c>
      <c r="E8" s="107"/>
      <c r="F8" s="110" t="s">
        <v>9</v>
      </c>
      <c r="G8" s="111"/>
      <c r="H8" s="110" t="s">
        <v>8</v>
      </c>
      <c r="I8" s="107"/>
      <c r="J8" s="110" t="s">
        <v>9</v>
      </c>
    </row>
    <row r="9" spans="1:12" s="108" customFormat="1" ht="22.2" customHeight="1">
      <c r="A9" s="104"/>
      <c r="B9" s="107"/>
      <c r="C9" s="107"/>
      <c r="D9" s="108" t="s">
        <v>10</v>
      </c>
      <c r="F9" s="108" t="s">
        <v>11</v>
      </c>
      <c r="H9" s="108" t="s">
        <v>10</v>
      </c>
      <c r="J9" s="108" t="s">
        <v>11</v>
      </c>
    </row>
    <row r="10" spans="1:12" s="108" customFormat="1" ht="22.2" customHeight="1">
      <c r="A10" s="104"/>
      <c r="B10" s="107"/>
      <c r="C10" s="107"/>
      <c r="D10" s="108" t="s">
        <v>12</v>
      </c>
      <c r="H10" s="108" t="s">
        <v>12</v>
      </c>
    </row>
    <row r="11" spans="1:12" ht="22.2" customHeight="1">
      <c r="A11" s="112" t="s">
        <v>13</v>
      </c>
      <c r="F11" s="115"/>
      <c r="H11" s="28"/>
      <c r="I11" s="36"/>
      <c r="J11" s="36"/>
    </row>
    <row r="12" spans="1:12" ht="22.2" customHeight="1">
      <c r="A12" s="116" t="s">
        <v>14</v>
      </c>
      <c r="B12" s="117"/>
      <c r="C12" s="117"/>
      <c r="D12" s="26">
        <v>356427635</v>
      </c>
      <c r="E12" s="12"/>
      <c r="F12" s="28">
        <v>517736352</v>
      </c>
      <c r="G12" s="28"/>
      <c r="H12" s="28">
        <v>290810627</v>
      </c>
      <c r="I12" s="35"/>
      <c r="J12" s="28">
        <v>409440247</v>
      </c>
    </row>
    <row r="13" spans="1:12" ht="22.2" customHeight="1">
      <c r="A13" s="118" t="s">
        <v>15</v>
      </c>
      <c r="B13" s="117" t="s">
        <v>16</v>
      </c>
      <c r="C13" s="117"/>
      <c r="D13" s="26">
        <v>38177587</v>
      </c>
      <c r="E13" s="12"/>
      <c r="F13" s="28">
        <v>46687434</v>
      </c>
      <c r="G13" s="28"/>
      <c r="H13" s="28">
        <f>148086800+1</f>
        <v>148086801</v>
      </c>
      <c r="I13" s="35"/>
      <c r="J13" s="28">
        <v>78193178</v>
      </c>
    </row>
    <row r="14" spans="1:12" ht="22.2" customHeight="1">
      <c r="A14" s="118" t="s">
        <v>17</v>
      </c>
      <c r="B14" s="117"/>
      <c r="C14" s="117"/>
      <c r="D14" s="28"/>
      <c r="E14" s="12"/>
      <c r="F14" s="28"/>
      <c r="G14" s="28"/>
      <c r="H14" s="28"/>
      <c r="I14" s="35"/>
      <c r="J14" s="28"/>
    </row>
    <row r="15" spans="1:12" ht="22.2" customHeight="1">
      <c r="A15" s="118" t="s">
        <v>18</v>
      </c>
      <c r="B15" s="117" t="s">
        <v>19</v>
      </c>
      <c r="C15" s="117"/>
      <c r="D15" s="28">
        <v>0</v>
      </c>
      <c r="E15" s="12"/>
      <c r="F15" s="28">
        <v>0</v>
      </c>
      <c r="G15" s="28"/>
      <c r="H15" s="28">
        <v>1380158613</v>
      </c>
      <c r="I15" s="35"/>
      <c r="J15" s="28">
        <v>1121222968</v>
      </c>
    </row>
    <row r="16" spans="1:12" ht="22.2" customHeight="1">
      <c r="A16" s="118" t="s">
        <v>20</v>
      </c>
      <c r="B16" s="117" t="s">
        <v>19</v>
      </c>
      <c r="C16" s="117"/>
      <c r="D16" s="28">
        <v>0</v>
      </c>
      <c r="E16" s="12"/>
      <c r="F16" s="28">
        <v>0</v>
      </c>
      <c r="G16" s="28"/>
      <c r="H16" s="28">
        <v>60000000</v>
      </c>
      <c r="I16" s="35"/>
      <c r="J16" s="28">
        <v>40000000</v>
      </c>
      <c r="L16" s="119"/>
    </row>
    <row r="17" spans="1:10" ht="22.2" customHeight="1">
      <c r="A17" s="118" t="s">
        <v>21</v>
      </c>
      <c r="B17" s="117"/>
      <c r="C17" s="117"/>
      <c r="D17" s="26">
        <v>1120400</v>
      </c>
      <c r="E17" s="12"/>
      <c r="F17" s="28">
        <v>289157</v>
      </c>
      <c r="G17" s="28"/>
      <c r="H17" s="28">
        <v>0</v>
      </c>
      <c r="I17" s="35"/>
      <c r="J17" s="28">
        <v>222130</v>
      </c>
    </row>
    <row r="18" spans="1:10" ht="22.2" customHeight="1">
      <c r="A18" s="116" t="s">
        <v>22</v>
      </c>
      <c r="B18" s="117" t="s">
        <v>23</v>
      </c>
      <c r="C18" s="117"/>
      <c r="D18" s="26">
        <v>3177660924</v>
      </c>
      <c r="E18" s="12"/>
      <c r="F18" s="28">
        <v>3258754853</v>
      </c>
      <c r="G18" s="28"/>
      <c r="H18" s="28">
        <v>0</v>
      </c>
      <c r="I18" s="35"/>
      <c r="J18" s="28">
        <v>383023525</v>
      </c>
    </row>
    <row r="19" spans="1:10" ht="22.2" customHeight="1">
      <c r="A19" s="116" t="s">
        <v>24</v>
      </c>
      <c r="B19" s="117"/>
      <c r="C19" s="117"/>
      <c r="D19" s="26">
        <v>50313600</v>
      </c>
      <c r="E19" s="12"/>
      <c r="F19" s="28">
        <v>89721100</v>
      </c>
      <c r="G19" s="28"/>
      <c r="H19" s="26">
        <v>0</v>
      </c>
      <c r="I19" s="35"/>
      <c r="J19" s="26">
        <v>0</v>
      </c>
    </row>
    <row r="20" spans="1:10" ht="22.2" customHeight="1">
      <c r="A20" s="116" t="s">
        <v>229</v>
      </c>
      <c r="B20" s="117" t="s">
        <v>30</v>
      </c>
      <c r="C20" s="117"/>
      <c r="D20" s="26">
        <v>300000000</v>
      </c>
      <c r="E20" s="12"/>
      <c r="F20" s="28">
        <v>0</v>
      </c>
      <c r="G20" s="28"/>
      <c r="H20" s="28">
        <v>300000000</v>
      </c>
      <c r="I20" s="35"/>
      <c r="J20" s="28">
        <v>0</v>
      </c>
    </row>
    <row r="21" spans="1:10" ht="22.2" customHeight="1">
      <c r="A21" s="120" t="s">
        <v>25</v>
      </c>
      <c r="B21" s="121"/>
      <c r="C21" s="121"/>
      <c r="D21" s="32">
        <f>SUM(D12:D20)</f>
        <v>3923700146</v>
      </c>
      <c r="E21" s="12"/>
      <c r="F21" s="32">
        <f>SUM(F12:F20)</f>
        <v>3913188896</v>
      </c>
      <c r="G21" s="28"/>
      <c r="H21" s="32">
        <f>SUM(H12:H20)</f>
        <v>2179056041</v>
      </c>
      <c r="I21" s="28"/>
      <c r="J21" s="32">
        <f>SUM(J12:J20)</f>
        <v>2032102048</v>
      </c>
    </row>
    <row r="22" spans="1:10" ht="11.4" customHeight="1">
      <c r="A22" s="118"/>
      <c r="B22" s="121"/>
      <c r="C22" s="121"/>
      <c r="D22" s="41"/>
      <c r="E22" s="12"/>
      <c r="F22" s="12"/>
      <c r="G22" s="28"/>
      <c r="H22" s="28"/>
      <c r="I22" s="28"/>
      <c r="J22" s="28"/>
    </row>
    <row r="23" spans="1:10" ht="22.2" customHeight="1">
      <c r="A23" s="112" t="s">
        <v>26</v>
      </c>
      <c r="B23" s="121"/>
      <c r="C23" s="121"/>
      <c r="D23" s="41"/>
      <c r="E23" s="12"/>
      <c r="F23" s="28"/>
      <c r="G23" s="28"/>
      <c r="H23" s="28"/>
      <c r="I23" s="28"/>
      <c r="J23" s="28"/>
    </row>
    <row r="24" spans="1:10" ht="22.2" customHeight="1">
      <c r="A24" s="118" t="s">
        <v>27</v>
      </c>
      <c r="B24" s="117"/>
      <c r="C24" s="121"/>
      <c r="D24" s="26">
        <v>7801741</v>
      </c>
      <c r="E24" s="12"/>
      <c r="F24" s="28">
        <v>6930441</v>
      </c>
      <c r="G24" s="28"/>
      <c r="H24" s="28">
        <v>3652500</v>
      </c>
      <c r="I24" s="28"/>
      <c r="J24" s="28">
        <v>3755081</v>
      </c>
    </row>
    <row r="25" spans="1:10" ht="22.2" customHeight="1">
      <c r="A25" s="118" t="s">
        <v>28</v>
      </c>
      <c r="B25" s="117" t="s">
        <v>30</v>
      </c>
      <c r="C25" s="121"/>
      <c r="D25" s="26">
        <v>0</v>
      </c>
      <c r="E25" s="12"/>
      <c r="F25" s="28">
        <v>50000000</v>
      </c>
      <c r="G25" s="28"/>
      <c r="H25" s="28">
        <v>0</v>
      </c>
      <c r="I25" s="28"/>
      <c r="J25" s="28">
        <v>50000000</v>
      </c>
    </row>
    <row r="26" spans="1:10" ht="22.2" customHeight="1">
      <c r="A26" s="118" t="s">
        <v>29</v>
      </c>
      <c r="B26" s="117" t="s">
        <v>32</v>
      </c>
      <c r="C26" s="121"/>
      <c r="D26" s="26">
        <v>0</v>
      </c>
      <c r="E26" s="12"/>
      <c r="F26" s="28">
        <v>166763291</v>
      </c>
      <c r="G26" s="28"/>
      <c r="H26" s="28">
        <v>0</v>
      </c>
      <c r="I26" s="28"/>
      <c r="J26" s="28">
        <v>166763291</v>
      </c>
    </row>
    <row r="27" spans="1:10" ht="22.2" customHeight="1">
      <c r="A27" s="118" t="s">
        <v>31</v>
      </c>
      <c r="B27" s="117" t="s">
        <v>34</v>
      </c>
      <c r="C27" s="117"/>
      <c r="D27" s="28">
        <v>0</v>
      </c>
      <c r="E27" s="12"/>
      <c r="F27" s="28">
        <v>0</v>
      </c>
      <c r="G27" s="28"/>
      <c r="H27" s="28">
        <v>330041961</v>
      </c>
      <c r="I27" s="28"/>
      <c r="J27" s="28">
        <v>330041961</v>
      </c>
    </row>
    <row r="28" spans="1:10" ht="22.2" customHeight="1">
      <c r="A28" s="116" t="s">
        <v>33</v>
      </c>
      <c r="B28" s="117" t="s">
        <v>231</v>
      </c>
      <c r="C28" s="117"/>
      <c r="D28" s="26">
        <v>8974249</v>
      </c>
      <c r="E28" s="42"/>
      <c r="F28" s="28">
        <v>13606582</v>
      </c>
      <c r="G28" s="28"/>
      <c r="H28" s="28">
        <v>372597</v>
      </c>
      <c r="I28" s="35"/>
      <c r="J28" s="28">
        <v>496299</v>
      </c>
    </row>
    <row r="29" spans="1:10" ht="22.2" customHeight="1">
      <c r="A29" s="116" t="s">
        <v>35</v>
      </c>
      <c r="B29" s="117" t="s">
        <v>232</v>
      </c>
      <c r="C29" s="117"/>
      <c r="D29" s="26">
        <v>5477478</v>
      </c>
      <c r="E29" s="42"/>
      <c r="F29" s="28">
        <v>6452974</v>
      </c>
      <c r="G29" s="28"/>
      <c r="H29" s="28">
        <v>0</v>
      </c>
      <c r="I29" s="35"/>
      <c r="J29" s="15">
        <v>0</v>
      </c>
    </row>
    <row r="30" spans="1:10" ht="22.2" customHeight="1">
      <c r="A30" s="116" t="s">
        <v>36</v>
      </c>
      <c r="B30" s="117"/>
      <c r="C30" s="117"/>
      <c r="D30" s="26">
        <v>69753</v>
      </c>
      <c r="E30" s="42"/>
      <c r="F30" s="28">
        <v>133911</v>
      </c>
      <c r="G30" s="28"/>
      <c r="H30" s="28">
        <v>9476</v>
      </c>
      <c r="I30" s="35"/>
      <c r="J30" s="28">
        <v>11763</v>
      </c>
    </row>
    <row r="31" spans="1:10" ht="22.2" customHeight="1">
      <c r="A31" s="116" t="s">
        <v>37</v>
      </c>
      <c r="B31" s="117" t="s">
        <v>233</v>
      </c>
      <c r="C31" s="117"/>
      <c r="D31" s="26">
        <v>40767881</v>
      </c>
      <c r="E31" s="42"/>
      <c r="F31" s="28">
        <v>46523637</v>
      </c>
      <c r="G31" s="28"/>
      <c r="H31" s="28">
        <v>1745341</v>
      </c>
      <c r="I31" s="35"/>
      <c r="J31" s="28">
        <v>14333770</v>
      </c>
    </row>
    <row r="32" spans="1:10" ht="22.2" customHeight="1">
      <c r="A32" s="118" t="s">
        <v>38</v>
      </c>
      <c r="B32" s="121"/>
      <c r="C32" s="121"/>
      <c r="D32" s="29">
        <v>961302</v>
      </c>
      <c r="E32" s="42"/>
      <c r="F32" s="29">
        <v>1398535</v>
      </c>
      <c r="G32" s="28"/>
      <c r="H32" s="29">
        <v>0</v>
      </c>
      <c r="I32" s="35"/>
      <c r="J32" s="43">
        <v>0</v>
      </c>
    </row>
    <row r="33" spans="1:10" ht="22.2" customHeight="1">
      <c r="A33" s="112" t="s">
        <v>39</v>
      </c>
      <c r="B33" s="121"/>
      <c r="C33" s="121"/>
      <c r="D33" s="29">
        <f>SUM(D24:D32)</f>
        <v>64052404</v>
      </c>
      <c r="E33" s="42"/>
      <c r="F33" s="32">
        <f>SUM(F24:F32)</f>
        <v>291809371</v>
      </c>
      <c r="G33" s="28"/>
      <c r="H33" s="29">
        <f>SUM(H24:H32)</f>
        <v>335821875</v>
      </c>
      <c r="I33" s="28"/>
      <c r="J33" s="32">
        <f>SUM(J24:J32)</f>
        <v>565402165</v>
      </c>
    </row>
    <row r="34" spans="1:10" ht="22.2" customHeight="1" thickBot="1">
      <c r="A34" s="120" t="s">
        <v>40</v>
      </c>
      <c r="B34" s="121"/>
      <c r="C34" s="121"/>
      <c r="D34" s="44">
        <f>+D21+D33</f>
        <v>3987752550</v>
      </c>
      <c r="E34" s="12"/>
      <c r="F34" s="44">
        <f>+F21+F33</f>
        <v>4204998267</v>
      </c>
      <c r="G34" s="28"/>
      <c r="H34" s="45">
        <f>+H21+H33</f>
        <v>2514877916</v>
      </c>
      <c r="I34" s="35"/>
      <c r="J34" s="45">
        <f>+J21+J33</f>
        <v>2597504213</v>
      </c>
    </row>
    <row r="35" spans="1:10" ht="22.2" customHeight="1" thickTop="1">
      <c r="A35" s="120"/>
      <c r="B35" s="121"/>
      <c r="C35" s="121"/>
      <c r="D35" s="121"/>
      <c r="E35" s="107"/>
      <c r="F35" s="36"/>
      <c r="H35" s="35"/>
      <c r="I35" s="46"/>
      <c r="J35" s="46"/>
    </row>
    <row r="36" spans="1:10" s="38" customFormat="1" ht="22.2" customHeight="1">
      <c r="A36" s="122"/>
    </row>
    <row r="37" spans="1:10" s="104" customFormat="1" ht="22.2" customHeight="1">
      <c r="A37" s="180" t="s">
        <v>0</v>
      </c>
      <c r="B37" s="180"/>
      <c r="C37" s="180"/>
      <c r="D37" s="180"/>
      <c r="E37" s="180"/>
      <c r="F37" s="180"/>
      <c r="G37" s="180"/>
      <c r="H37" s="180"/>
      <c r="I37" s="180"/>
      <c r="J37" s="180"/>
    </row>
    <row r="38" spans="1:10" s="104" customFormat="1" ht="22.2" customHeight="1">
      <c r="A38" s="180" t="s">
        <v>41</v>
      </c>
      <c r="B38" s="180"/>
      <c r="C38" s="180"/>
      <c r="D38" s="180"/>
      <c r="E38" s="180"/>
      <c r="F38" s="180"/>
      <c r="G38" s="180"/>
      <c r="H38" s="180"/>
      <c r="I38" s="180"/>
      <c r="J38" s="180"/>
    </row>
    <row r="39" spans="1:10" s="104" customFormat="1" ht="22.2" customHeight="1">
      <c r="A39" s="180" t="str">
        <f>A3</f>
        <v>ณ วันที่ 30 กันยายน 2568</v>
      </c>
      <c r="B39" s="180"/>
      <c r="C39" s="180"/>
      <c r="D39" s="180"/>
      <c r="E39" s="180"/>
      <c r="F39" s="180"/>
      <c r="G39" s="180"/>
      <c r="H39" s="180"/>
      <c r="I39" s="180"/>
      <c r="J39" s="180"/>
    </row>
    <row r="40" spans="1:10" s="104" customFormat="1" ht="22.2" customHeight="1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s="104" customFormat="1" ht="22.2" customHeight="1">
      <c r="A41" s="1"/>
      <c r="B41" s="106"/>
      <c r="C41" s="106"/>
      <c r="D41" s="106"/>
      <c r="E41" s="107"/>
      <c r="F41" s="38"/>
      <c r="G41" s="38"/>
      <c r="H41" s="39"/>
      <c r="I41" s="38"/>
      <c r="J41" s="40" t="s">
        <v>2</v>
      </c>
    </row>
    <row r="42" spans="1:10" s="108" customFormat="1" ht="22.2" customHeight="1">
      <c r="A42" s="105"/>
      <c r="D42" s="181" t="s">
        <v>3</v>
      </c>
      <c r="E42" s="181"/>
      <c r="F42" s="181"/>
      <c r="G42" s="2"/>
      <c r="H42" s="181" t="s">
        <v>4</v>
      </c>
      <c r="I42" s="181"/>
      <c r="J42" s="181"/>
    </row>
    <row r="43" spans="1:10" s="108" customFormat="1" ht="22.2" customHeight="1">
      <c r="A43" s="105"/>
      <c r="D43" s="109" t="s">
        <v>222</v>
      </c>
      <c r="E43" s="107"/>
      <c r="F43" s="109" t="s">
        <v>5</v>
      </c>
      <c r="G43" s="2"/>
      <c r="H43" s="109" t="s">
        <v>222</v>
      </c>
      <c r="I43" s="107"/>
      <c r="J43" s="109" t="s">
        <v>5</v>
      </c>
    </row>
    <row r="44" spans="1:10" s="108" customFormat="1" ht="22.2" customHeight="1">
      <c r="A44" s="1" t="s">
        <v>42</v>
      </c>
      <c r="B44" s="16" t="s">
        <v>7</v>
      </c>
      <c r="C44" s="107"/>
      <c r="D44" s="110" t="s">
        <v>8</v>
      </c>
      <c r="E44" s="107"/>
      <c r="F44" s="110" t="s">
        <v>9</v>
      </c>
      <c r="G44" s="111"/>
      <c r="H44" s="110" t="s">
        <v>8</v>
      </c>
      <c r="I44" s="107"/>
      <c r="J44" s="110" t="s">
        <v>9</v>
      </c>
    </row>
    <row r="45" spans="1:10" s="108" customFormat="1" ht="22.2" customHeight="1">
      <c r="A45" s="104"/>
      <c r="B45" s="107"/>
      <c r="C45" s="107"/>
      <c r="D45" s="108" t="s">
        <v>10</v>
      </c>
      <c r="F45" s="108" t="s">
        <v>11</v>
      </c>
      <c r="H45" s="108" t="s">
        <v>10</v>
      </c>
      <c r="J45" s="108" t="s">
        <v>11</v>
      </c>
    </row>
    <row r="46" spans="1:10" s="108" customFormat="1" ht="22.2" customHeight="1">
      <c r="A46" s="104"/>
      <c r="B46" s="107"/>
      <c r="C46" s="107"/>
      <c r="D46" s="108" t="s">
        <v>12</v>
      </c>
      <c r="H46" s="108" t="s">
        <v>12</v>
      </c>
    </row>
    <row r="47" spans="1:10" ht="22.2" customHeight="1">
      <c r="A47" s="120" t="s">
        <v>43</v>
      </c>
      <c r="B47" s="107"/>
      <c r="C47" s="107"/>
      <c r="D47" s="115"/>
      <c r="E47" s="115"/>
      <c r="F47" s="115"/>
      <c r="G47" s="115"/>
      <c r="H47" s="115"/>
      <c r="I47" s="115"/>
      <c r="J47" s="115"/>
    </row>
    <row r="48" spans="1:10" ht="22.2" customHeight="1">
      <c r="A48" s="116" t="s">
        <v>44</v>
      </c>
      <c r="B48" s="106">
        <v>11</v>
      </c>
      <c r="D48" s="26">
        <v>0</v>
      </c>
      <c r="F48" s="28">
        <v>298518133</v>
      </c>
      <c r="H48" s="28">
        <v>0</v>
      </c>
      <c r="I48" s="47"/>
      <c r="J48" s="26">
        <v>286885205</v>
      </c>
    </row>
    <row r="49" spans="1:10" ht="22.2" customHeight="1">
      <c r="A49" s="123" t="s">
        <v>45</v>
      </c>
      <c r="B49" s="117" t="s">
        <v>48</v>
      </c>
      <c r="C49" s="117"/>
      <c r="D49" s="26">
        <v>174961588</v>
      </c>
      <c r="E49" s="30"/>
      <c r="F49" s="28">
        <v>195472644</v>
      </c>
      <c r="G49" s="28"/>
      <c r="H49" s="28">
        <v>65519280</v>
      </c>
      <c r="I49" s="35"/>
      <c r="J49" s="28">
        <v>125698769</v>
      </c>
    </row>
    <row r="50" spans="1:10" ht="22.2" customHeight="1">
      <c r="A50" s="123" t="s">
        <v>46</v>
      </c>
      <c r="C50" s="117"/>
      <c r="D50" s="26"/>
      <c r="E50" s="30"/>
      <c r="F50" s="28"/>
      <c r="G50" s="28"/>
      <c r="H50" s="28"/>
      <c r="I50" s="35"/>
      <c r="J50" s="28"/>
    </row>
    <row r="51" spans="1:10" ht="22.2" customHeight="1">
      <c r="A51" s="123" t="s">
        <v>47</v>
      </c>
      <c r="B51" s="117" t="s">
        <v>50</v>
      </c>
      <c r="C51" s="117"/>
      <c r="D51" s="26">
        <v>35027628</v>
      </c>
      <c r="E51" s="30"/>
      <c r="F51" s="28">
        <v>0</v>
      </c>
      <c r="G51" s="28"/>
      <c r="H51" s="28">
        <v>0</v>
      </c>
      <c r="I51" s="35"/>
      <c r="J51" s="28">
        <v>0</v>
      </c>
    </row>
    <row r="52" spans="1:10" ht="22.2" customHeight="1">
      <c r="A52" s="123" t="s">
        <v>49</v>
      </c>
      <c r="B52" s="117" t="s">
        <v>68</v>
      </c>
      <c r="C52" s="117"/>
      <c r="D52" s="26">
        <v>457433646</v>
      </c>
      <c r="E52" s="30"/>
      <c r="F52" s="28">
        <v>225619214</v>
      </c>
      <c r="G52" s="28"/>
      <c r="H52" s="28">
        <f>457433645+1</f>
        <v>457433646</v>
      </c>
      <c r="I52" s="35"/>
      <c r="J52" s="28">
        <v>225619214</v>
      </c>
    </row>
    <row r="53" spans="1:10" ht="22.2" customHeight="1">
      <c r="A53" s="123" t="s">
        <v>51</v>
      </c>
      <c r="B53" s="117" t="s">
        <v>234</v>
      </c>
      <c r="C53" s="117"/>
      <c r="D53" s="26">
        <v>1347302</v>
      </c>
      <c r="E53" s="30"/>
      <c r="F53" s="28">
        <v>1569704</v>
      </c>
      <c r="G53" s="28"/>
      <c r="H53" s="28">
        <v>0</v>
      </c>
      <c r="I53" s="35"/>
      <c r="J53" s="27">
        <v>0</v>
      </c>
    </row>
    <row r="54" spans="1:10" ht="22.2" customHeight="1">
      <c r="A54" s="124" t="s">
        <v>52</v>
      </c>
      <c r="B54" s="117"/>
      <c r="C54" s="117"/>
      <c r="D54" s="26">
        <v>76000000</v>
      </c>
      <c r="E54" s="30"/>
      <c r="F54" s="28">
        <v>69644641</v>
      </c>
      <c r="G54" s="28"/>
      <c r="H54" s="28">
        <v>0</v>
      </c>
      <c r="I54" s="35"/>
      <c r="J54" s="28">
        <v>48794545</v>
      </c>
    </row>
    <row r="55" spans="1:10" ht="22.2" customHeight="1">
      <c r="A55" s="124" t="s">
        <v>53</v>
      </c>
      <c r="B55" s="117"/>
      <c r="C55" s="117"/>
      <c r="D55" s="26">
        <v>3615487</v>
      </c>
      <c r="E55" s="30"/>
      <c r="F55" s="28">
        <v>61245494</v>
      </c>
      <c r="G55" s="28"/>
      <c r="H55" s="28">
        <v>3615487</v>
      </c>
      <c r="I55" s="35"/>
      <c r="J55" s="26">
        <v>60486869</v>
      </c>
    </row>
    <row r="56" spans="1:10" ht="22.2" customHeight="1">
      <c r="A56" s="112" t="s">
        <v>54</v>
      </c>
      <c r="B56" s="106" t="s">
        <v>55</v>
      </c>
      <c r="C56" s="106"/>
      <c r="D56" s="32">
        <f>SUM(D48:D55)</f>
        <v>748385651</v>
      </c>
      <c r="E56" s="30"/>
      <c r="F56" s="32">
        <f>SUM(F48:F55)</f>
        <v>852069830</v>
      </c>
      <c r="G56" s="28"/>
      <c r="H56" s="32">
        <f>SUM(H48:H55)</f>
        <v>526568413</v>
      </c>
      <c r="I56" s="35"/>
      <c r="J56" s="32">
        <f>SUM(J48:J55)</f>
        <v>747484602</v>
      </c>
    </row>
    <row r="57" spans="1:10" ht="10.95" customHeight="1">
      <c r="A57" s="112"/>
      <c r="B57" s="106"/>
      <c r="C57" s="106"/>
      <c r="D57" s="48"/>
      <c r="E57" s="30"/>
      <c r="F57" s="28"/>
      <c r="G57" s="28"/>
      <c r="H57" s="28"/>
      <c r="I57" s="35"/>
      <c r="J57" s="28"/>
    </row>
    <row r="58" spans="1:10" ht="22.2" customHeight="1">
      <c r="A58" s="120" t="s">
        <v>56</v>
      </c>
      <c r="B58" s="106"/>
      <c r="C58" s="106"/>
      <c r="D58" s="48"/>
      <c r="E58" s="30"/>
      <c r="F58" s="26"/>
      <c r="G58" s="28"/>
      <c r="H58" s="28"/>
      <c r="I58" s="35"/>
      <c r="J58" s="35"/>
    </row>
    <row r="59" spans="1:10" ht="22.2" customHeight="1">
      <c r="A59" s="116" t="s">
        <v>57</v>
      </c>
      <c r="B59" s="117" t="s">
        <v>50</v>
      </c>
      <c r="C59" s="106"/>
      <c r="D59" s="26">
        <v>1238416076</v>
      </c>
      <c r="E59" s="30"/>
      <c r="F59" s="28">
        <v>1417891706</v>
      </c>
      <c r="G59" s="28"/>
      <c r="H59" s="28">
        <v>0</v>
      </c>
      <c r="I59" s="35"/>
      <c r="J59" s="28">
        <v>0</v>
      </c>
    </row>
    <row r="60" spans="1:10" ht="22.2" customHeight="1">
      <c r="A60" s="116" t="s">
        <v>58</v>
      </c>
      <c r="B60" s="117" t="s">
        <v>68</v>
      </c>
      <c r="C60" s="106"/>
      <c r="D60" s="26">
        <v>297279568</v>
      </c>
      <c r="E60" s="30"/>
      <c r="F60" s="28">
        <v>229113960</v>
      </c>
      <c r="G60" s="28"/>
      <c r="H60" s="28">
        <v>297279568</v>
      </c>
      <c r="I60" s="35"/>
      <c r="J60" s="28">
        <v>229113960</v>
      </c>
    </row>
    <row r="61" spans="1:10" ht="22.2" customHeight="1">
      <c r="A61" s="116" t="s">
        <v>59</v>
      </c>
      <c r="B61" s="117" t="s">
        <v>234</v>
      </c>
      <c r="C61" s="106"/>
      <c r="D61" s="26">
        <v>4741578</v>
      </c>
      <c r="E61" s="30"/>
      <c r="F61" s="28">
        <v>5440740</v>
      </c>
      <c r="G61" s="28"/>
      <c r="H61" s="28">
        <v>0</v>
      </c>
      <c r="I61" s="35"/>
      <c r="J61" s="28">
        <v>0</v>
      </c>
    </row>
    <row r="62" spans="1:10" ht="22.2" customHeight="1">
      <c r="A62" s="116" t="s">
        <v>60</v>
      </c>
      <c r="B62" s="106"/>
      <c r="C62" s="106"/>
      <c r="D62" s="28"/>
      <c r="E62" s="30"/>
      <c r="F62" s="28"/>
      <c r="G62" s="28"/>
      <c r="H62" s="28"/>
      <c r="I62" s="35"/>
      <c r="J62" s="28"/>
    </row>
    <row r="63" spans="1:10" ht="22.2" customHeight="1">
      <c r="A63" s="115" t="s">
        <v>61</v>
      </c>
      <c r="B63" s="106"/>
      <c r="C63" s="117"/>
      <c r="D63" s="26">
        <v>2080387</v>
      </c>
      <c r="E63" s="28"/>
      <c r="F63" s="28">
        <v>1471141</v>
      </c>
      <c r="G63" s="28"/>
      <c r="H63" s="28">
        <v>90008</v>
      </c>
      <c r="I63" s="35"/>
      <c r="J63" s="28">
        <v>57936</v>
      </c>
    </row>
    <row r="64" spans="1:10" ht="22.2" customHeight="1">
      <c r="A64" s="115" t="s">
        <v>62</v>
      </c>
      <c r="B64" s="117" t="s">
        <v>233</v>
      </c>
      <c r="C64" s="117"/>
      <c r="D64" s="26">
        <v>8758523</v>
      </c>
      <c r="E64" s="28"/>
      <c r="F64" s="28">
        <v>305567</v>
      </c>
      <c r="G64" s="28"/>
      <c r="H64" s="28">
        <v>0</v>
      </c>
      <c r="I64" s="35"/>
      <c r="J64" s="28">
        <v>44426</v>
      </c>
    </row>
    <row r="65" spans="1:10" ht="22.2" customHeight="1">
      <c r="A65" s="116" t="s">
        <v>63</v>
      </c>
      <c r="B65" s="106"/>
      <c r="C65" s="117"/>
      <c r="D65" s="29">
        <v>1508914</v>
      </c>
      <c r="E65" s="28"/>
      <c r="F65" s="29">
        <v>1508914</v>
      </c>
      <c r="G65" s="28"/>
      <c r="H65" s="29">
        <v>0</v>
      </c>
      <c r="I65" s="35"/>
      <c r="J65" s="29">
        <v>0</v>
      </c>
    </row>
    <row r="66" spans="1:10" ht="22.2" customHeight="1">
      <c r="A66" s="112" t="s">
        <v>64</v>
      </c>
      <c r="B66" s="125"/>
      <c r="C66" s="125"/>
      <c r="D66" s="27">
        <f>SUM(D59:D65)</f>
        <v>1552785046</v>
      </c>
      <c r="E66" s="28"/>
      <c r="F66" s="27">
        <f>SUM(F59:F65)</f>
        <v>1655732028</v>
      </c>
      <c r="G66" s="28"/>
      <c r="H66" s="27">
        <f>SUM(H59:H65)</f>
        <v>297369576</v>
      </c>
      <c r="I66" s="49"/>
      <c r="J66" s="27">
        <f>SUM(J59:J65)</f>
        <v>229216322</v>
      </c>
    </row>
    <row r="67" spans="1:10" ht="22.2" customHeight="1">
      <c r="A67" s="120" t="s">
        <v>65</v>
      </c>
      <c r="D67" s="32">
        <f>D66+D56</f>
        <v>2301170697</v>
      </c>
      <c r="E67" s="30"/>
      <c r="F67" s="32">
        <f>F66+F56</f>
        <v>2507801858</v>
      </c>
      <c r="G67" s="28"/>
      <c r="H67" s="32">
        <f>H66+H56</f>
        <v>823937989</v>
      </c>
      <c r="I67" s="49"/>
      <c r="J67" s="32">
        <f>J66+J56</f>
        <v>976700924</v>
      </c>
    </row>
    <row r="68" spans="1:10" ht="22.2" customHeight="1">
      <c r="A68" s="120"/>
      <c r="D68" s="28"/>
      <c r="E68" s="30"/>
      <c r="F68" s="28"/>
      <c r="G68" s="28"/>
      <c r="H68" s="28"/>
      <c r="I68" s="49"/>
      <c r="J68" s="28"/>
    </row>
    <row r="69" spans="1:10" ht="22.2" customHeight="1">
      <c r="A69" s="120"/>
      <c r="D69" s="28"/>
      <c r="E69" s="30"/>
      <c r="F69" s="28"/>
      <c r="G69" s="28"/>
      <c r="H69" s="28"/>
      <c r="I69" s="49"/>
      <c r="J69" s="28"/>
    </row>
    <row r="70" spans="1:10" s="104" customFormat="1" ht="22.2" customHeight="1">
      <c r="A70" s="180" t="str">
        <f>A37</f>
        <v>บริษัท แอสเซท ไฟว์ กรุ๊ป จำกัด (มหาชน) และบริษัทย่อย</v>
      </c>
      <c r="B70" s="180"/>
      <c r="C70" s="180"/>
      <c r="D70" s="180"/>
      <c r="E70" s="180"/>
      <c r="F70" s="180"/>
      <c r="G70" s="180"/>
      <c r="H70" s="180"/>
      <c r="I70" s="180"/>
      <c r="J70" s="180"/>
    </row>
    <row r="71" spans="1:10" s="104" customFormat="1" ht="22.2" customHeight="1">
      <c r="A71" s="180" t="s">
        <v>41</v>
      </c>
      <c r="B71" s="180"/>
      <c r="C71" s="180"/>
      <c r="D71" s="180"/>
      <c r="E71" s="180"/>
      <c r="F71" s="180"/>
      <c r="G71" s="180"/>
      <c r="H71" s="180"/>
      <c r="I71" s="180"/>
      <c r="J71" s="180"/>
    </row>
    <row r="72" spans="1:10" s="104" customFormat="1" ht="22.2" customHeight="1">
      <c r="A72" s="180" t="str">
        <f>A39</f>
        <v>ณ วันที่ 30 กันยายน 2568</v>
      </c>
      <c r="B72" s="180"/>
      <c r="C72" s="180"/>
      <c r="D72" s="180"/>
      <c r="E72" s="180"/>
      <c r="F72" s="180"/>
      <c r="G72" s="180"/>
      <c r="H72" s="180"/>
      <c r="I72" s="180"/>
      <c r="J72" s="180"/>
    </row>
    <row r="73" spans="1:10" s="104" customFormat="1" ht="22.2" customHeight="1">
      <c r="A73" s="1"/>
      <c r="B73" s="1"/>
      <c r="C73" s="1"/>
      <c r="D73" s="1"/>
      <c r="E73" s="1"/>
      <c r="F73" s="1"/>
      <c r="G73" s="1"/>
      <c r="H73" s="1"/>
      <c r="I73" s="1"/>
      <c r="J73" s="1"/>
    </row>
    <row r="74" spans="1:10" s="104" customFormat="1" ht="22.2" customHeight="1">
      <c r="A74" s="1"/>
      <c r="B74" s="1"/>
      <c r="C74" s="1"/>
      <c r="D74" s="106"/>
      <c r="E74" s="107"/>
      <c r="F74" s="38"/>
      <c r="G74" s="38"/>
      <c r="H74" s="39"/>
      <c r="I74" s="38"/>
      <c r="J74" s="40" t="s">
        <v>2</v>
      </c>
    </row>
    <row r="75" spans="1:10" s="108" customFormat="1" ht="22.2" customHeight="1">
      <c r="A75" s="105"/>
      <c r="B75" s="106"/>
      <c r="C75" s="106"/>
      <c r="D75" s="181" t="s">
        <v>3</v>
      </c>
      <c r="E75" s="181"/>
      <c r="F75" s="181"/>
      <c r="G75" s="2"/>
      <c r="H75" s="181" t="s">
        <v>4</v>
      </c>
      <c r="I75" s="181"/>
      <c r="J75" s="181"/>
    </row>
    <row r="76" spans="1:10" s="108" customFormat="1" ht="22.2" customHeight="1">
      <c r="A76" s="105"/>
      <c r="B76" s="106"/>
      <c r="C76" s="106"/>
      <c r="D76" s="109" t="s">
        <v>222</v>
      </c>
      <c r="E76" s="107"/>
      <c r="F76" s="109" t="s">
        <v>5</v>
      </c>
      <c r="G76" s="2"/>
      <c r="H76" s="109" t="s">
        <v>222</v>
      </c>
      <c r="I76" s="107"/>
      <c r="J76" s="109" t="s">
        <v>5</v>
      </c>
    </row>
    <row r="77" spans="1:10" s="108" customFormat="1" ht="22.2" customHeight="1">
      <c r="A77" s="1" t="s">
        <v>42</v>
      </c>
      <c r="B77" s="16" t="s">
        <v>7</v>
      </c>
      <c r="D77" s="110" t="s">
        <v>8</v>
      </c>
      <c r="E77" s="107"/>
      <c r="F77" s="110" t="s">
        <v>9</v>
      </c>
      <c r="G77" s="111"/>
      <c r="H77" s="110" t="s">
        <v>8</v>
      </c>
      <c r="I77" s="107"/>
      <c r="J77" s="110" t="s">
        <v>9</v>
      </c>
    </row>
    <row r="78" spans="1:10" s="108" customFormat="1" ht="22.2" customHeight="1">
      <c r="A78" s="104"/>
      <c r="B78" s="107"/>
      <c r="C78" s="107"/>
      <c r="D78" s="108" t="s">
        <v>10</v>
      </c>
      <c r="F78" s="108" t="s">
        <v>11</v>
      </c>
      <c r="H78" s="108" t="s">
        <v>10</v>
      </c>
      <c r="J78" s="108" t="s">
        <v>11</v>
      </c>
    </row>
    <row r="79" spans="1:10" s="108" customFormat="1" ht="22.2" customHeight="1">
      <c r="A79" s="104"/>
      <c r="B79" s="107"/>
      <c r="C79" s="107"/>
      <c r="D79" s="108" t="s">
        <v>12</v>
      </c>
      <c r="H79" s="108" t="s">
        <v>12</v>
      </c>
    </row>
    <row r="80" spans="1:10" ht="22.2" customHeight="1">
      <c r="A80" s="112" t="s">
        <v>66</v>
      </c>
      <c r="B80" s="106"/>
      <c r="C80" s="106"/>
      <c r="D80" s="115"/>
      <c r="E80" s="115"/>
      <c r="F80" s="115"/>
      <c r="G80" s="115"/>
      <c r="H80" s="115"/>
      <c r="I80" s="107"/>
      <c r="J80" s="107"/>
    </row>
    <row r="81" spans="1:10" ht="22.2" customHeight="1">
      <c r="A81" s="118" t="s">
        <v>67</v>
      </c>
      <c r="B81" s="117" t="s">
        <v>235</v>
      </c>
      <c r="C81" s="117"/>
      <c r="D81" s="50"/>
      <c r="E81" s="30"/>
      <c r="F81" s="30"/>
      <c r="G81" s="28"/>
      <c r="I81" s="49"/>
      <c r="J81" s="49"/>
    </row>
    <row r="82" spans="1:10" ht="22.2" customHeight="1">
      <c r="A82" s="118" t="s">
        <v>69</v>
      </c>
      <c r="B82" s="106"/>
      <c r="C82" s="106"/>
      <c r="D82" s="48"/>
      <c r="E82" s="30"/>
      <c r="F82" s="30"/>
      <c r="G82" s="28"/>
      <c r="I82" s="49"/>
      <c r="J82" s="49"/>
    </row>
    <row r="83" spans="1:10" ht="22.2" customHeight="1" thickBot="1">
      <c r="A83" s="118" t="s">
        <v>70</v>
      </c>
      <c r="B83" s="106"/>
      <c r="C83" s="106"/>
      <c r="D83" s="51">
        <v>906136006</v>
      </c>
      <c r="E83" s="30"/>
      <c r="F83" s="12"/>
      <c r="G83" s="28"/>
      <c r="H83" s="51">
        <v>906136006</v>
      </c>
      <c r="I83" s="49"/>
      <c r="J83" s="12"/>
    </row>
    <row r="84" spans="1:10" ht="22.2" customHeight="1" thickTop="1" thickBot="1">
      <c r="A84" s="118" t="s">
        <v>71</v>
      </c>
      <c r="B84" s="115"/>
      <c r="C84" s="106"/>
      <c r="D84" s="115"/>
      <c r="E84" s="30"/>
      <c r="F84" s="51">
        <v>906135934.5</v>
      </c>
      <c r="G84" s="28"/>
      <c r="H84" s="115"/>
      <c r="I84" s="49"/>
      <c r="J84" s="51">
        <v>906135934.5</v>
      </c>
    </row>
    <row r="85" spans="1:10" ht="22.2" customHeight="1" thickTop="1">
      <c r="A85" s="118" t="s">
        <v>72</v>
      </c>
      <c r="D85" s="28"/>
      <c r="E85" s="30"/>
      <c r="F85" s="26"/>
      <c r="G85" s="28"/>
      <c r="H85" s="28"/>
      <c r="I85" s="28"/>
      <c r="J85" s="28"/>
    </row>
    <row r="86" spans="1:10" ht="22.2" customHeight="1">
      <c r="A86" s="118" t="s">
        <v>73</v>
      </c>
      <c r="D86" s="26">
        <f>'EQ con'!D29</f>
        <v>604692367</v>
      </c>
      <c r="E86" s="30"/>
      <c r="F86" s="26">
        <v>604692367</v>
      </c>
      <c r="G86" s="28"/>
      <c r="H86" s="28">
        <f>'EQ sep'!D29</f>
        <v>604692367</v>
      </c>
      <c r="I86" s="28"/>
      <c r="J86" s="28">
        <v>604692367</v>
      </c>
    </row>
    <row r="87" spans="1:10" ht="22.2" customHeight="1">
      <c r="A87" s="118" t="s">
        <v>74</v>
      </c>
      <c r="B87" s="117"/>
      <c r="C87" s="117"/>
      <c r="D87" s="28">
        <f>'EQ con'!F29</f>
        <v>3415230</v>
      </c>
      <c r="E87" s="12"/>
      <c r="F87" s="28">
        <v>3415230</v>
      </c>
      <c r="G87" s="28"/>
      <c r="H87" s="28">
        <f>'EQ sep'!F29</f>
        <v>3415230</v>
      </c>
      <c r="I87" s="28"/>
      <c r="J87" s="28">
        <v>3415230</v>
      </c>
    </row>
    <row r="88" spans="1:10" ht="22.2" customHeight="1">
      <c r="A88" s="118" t="s">
        <v>75</v>
      </c>
      <c r="B88" s="117"/>
      <c r="C88" s="117"/>
      <c r="D88" s="28">
        <f>'EQ con'!H29</f>
        <v>231446218</v>
      </c>
      <c r="E88" s="12"/>
      <c r="F88" s="28">
        <v>231446218</v>
      </c>
      <c r="G88" s="28"/>
      <c r="H88" s="28">
        <v>0</v>
      </c>
      <c r="I88" s="28"/>
      <c r="J88" s="28">
        <v>0</v>
      </c>
    </row>
    <row r="89" spans="1:10" ht="22.2" customHeight="1">
      <c r="A89" s="115" t="s">
        <v>76</v>
      </c>
      <c r="B89" s="117"/>
      <c r="C89" s="117"/>
      <c r="D89" s="28">
        <f>'EQ con'!J29</f>
        <v>9166765</v>
      </c>
      <c r="E89" s="12"/>
      <c r="F89" s="28">
        <v>9166765</v>
      </c>
      <c r="G89" s="28"/>
      <c r="H89" s="28">
        <v>0</v>
      </c>
      <c r="I89" s="28"/>
      <c r="J89" s="28">
        <v>0</v>
      </c>
    </row>
    <row r="90" spans="1:10" ht="22.2" customHeight="1">
      <c r="A90" s="115" t="s">
        <v>77</v>
      </c>
      <c r="B90" s="117"/>
      <c r="C90" s="117"/>
      <c r="D90" s="28">
        <f>'EQ con'!L29</f>
        <v>-2805007</v>
      </c>
      <c r="E90" s="12"/>
      <c r="F90" s="28">
        <v>-2805007</v>
      </c>
      <c r="G90" s="28"/>
      <c r="H90" s="28">
        <v>0</v>
      </c>
      <c r="I90" s="28"/>
      <c r="J90" s="28">
        <v>0</v>
      </c>
    </row>
    <row r="91" spans="1:10" ht="22.2" customHeight="1">
      <c r="A91" s="118" t="s">
        <v>78</v>
      </c>
      <c r="B91" s="117" t="s">
        <v>236</v>
      </c>
      <c r="C91" s="117"/>
      <c r="D91" s="28">
        <f>'EQ con'!N29</f>
        <v>-98113267</v>
      </c>
      <c r="E91" s="12"/>
      <c r="F91" s="28">
        <v>-98113267</v>
      </c>
      <c r="G91" s="28"/>
      <c r="H91" s="28">
        <f>'EQ sep'!H29</f>
        <v>-98113267</v>
      </c>
      <c r="I91" s="28"/>
      <c r="J91" s="28">
        <v>-98113267</v>
      </c>
    </row>
    <row r="92" spans="1:10" ht="10.95" customHeight="1">
      <c r="A92" s="115"/>
      <c r="B92" s="117"/>
      <c r="C92" s="117"/>
      <c r="D92" s="28"/>
      <c r="E92" s="12"/>
      <c r="F92" s="28"/>
      <c r="G92" s="28"/>
      <c r="H92" s="28"/>
      <c r="I92" s="28"/>
      <c r="J92" s="28"/>
    </row>
    <row r="93" spans="1:10" ht="22.2" customHeight="1">
      <c r="A93" s="118" t="s">
        <v>79</v>
      </c>
      <c r="B93" s="106"/>
      <c r="C93" s="106"/>
      <c r="D93" s="103"/>
      <c r="E93" s="28"/>
      <c r="F93" s="28"/>
      <c r="G93" s="28"/>
      <c r="H93" s="28"/>
      <c r="I93" s="28"/>
      <c r="J93" s="28"/>
    </row>
    <row r="94" spans="1:10" ht="22.2" customHeight="1">
      <c r="A94" s="118" t="s">
        <v>80</v>
      </c>
      <c r="B94" s="106"/>
      <c r="C94" s="106"/>
      <c r="D94" s="115"/>
      <c r="E94" s="115"/>
      <c r="F94" s="115"/>
      <c r="G94" s="115"/>
      <c r="H94" s="115"/>
      <c r="I94" s="115"/>
      <c r="J94" s="115"/>
    </row>
    <row r="95" spans="1:10" ht="22.2" customHeight="1">
      <c r="A95" s="118" t="s">
        <v>81</v>
      </c>
      <c r="B95" s="106"/>
      <c r="C95" s="106"/>
      <c r="D95" s="26">
        <f>'EQ con'!P29</f>
        <v>62696000</v>
      </c>
      <c r="E95" s="30"/>
      <c r="F95" s="26">
        <v>62696000</v>
      </c>
      <c r="G95" s="28"/>
      <c r="H95" s="26">
        <f>'EQ sep'!J29</f>
        <v>59171000</v>
      </c>
      <c r="I95" s="28"/>
      <c r="J95" s="28">
        <v>59171000</v>
      </c>
    </row>
    <row r="96" spans="1:10" ht="22.2" customHeight="1">
      <c r="A96" s="118" t="s">
        <v>82</v>
      </c>
      <c r="B96" s="117"/>
      <c r="C96" s="106"/>
      <c r="D96" s="26">
        <f>'EQ con'!R29</f>
        <v>98113267</v>
      </c>
      <c r="E96" s="30"/>
      <c r="F96" s="26">
        <v>98113267</v>
      </c>
      <c r="G96" s="28"/>
      <c r="H96" s="26">
        <f>'EQ sep'!L29</f>
        <v>98113267</v>
      </c>
      <c r="I96" s="28"/>
      <c r="J96" s="28">
        <v>98113267</v>
      </c>
    </row>
    <row r="97" spans="1:10" ht="22.2" customHeight="1">
      <c r="A97" s="118" t="s">
        <v>83</v>
      </c>
      <c r="B97" s="106"/>
      <c r="C97" s="106"/>
      <c r="D97" s="26">
        <f>'EQ con'!T29</f>
        <v>777970280</v>
      </c>
      <c r="E97" s="30"/>
      <c r="F97" s="26">
        <v>788584836</v>
      </c>
      <c r="G97" s="28"/>
      <c r="H97" s="26">
        <f>'EQ sep'!N29</f>
        <v>1023661330</v>
      </c>
      <c r="I97" s="28"/>
      <c r="J97" s="29">
        <v>953524692</v>
      </c>
    </row>
    <row r="98" spans="1:10" ht="22.2" customHeight="1">
      <c r="A98" s="112" t="s">
        <v>84</v>
      </c>
      <c r="B98" s="106"/>
      <c r="C98" s="106"/>
      <c r="D98" s="31">
        <f>SUM(D86:D97)</f>
        <v>1686581853</v>
      </c>
      <c r="E98" s="12"/>
      <c r="F98" s="31">
        <f>SUM(F86:F97)</f>
        <v>1697196409</v>
      </c>
      <c r="G98" s="28"/>
      <c r="H98" s="31">
        <f>SUM(H86:H97)</f>
        <v>1690939927</v>
      </c>
      <c r="I98" s="28"/>
      <c r="J98" s="31">
        <f>SUM(J86:J97)</f>
        <v>1620803289</v>
      </c>
    </row>
    <row r="99" spans="1:10" ht="22.2" customHeight="1">
      <c r="A99" s="118" t="s">
        <v>85</v>
      </c>
      <c r="B99" s="106"/>
      <c r="C99" s="106"/>
      <c r="D99" s="29">
        <f>'EQ con'!X29</f>
        <v>0</v>
      </c>
      <c r="E99" s="12"/>
      <c r="F99" s="29">
        <v>0</v>
      </c>
      <c r="G99" s="28"/>
      <c r="H99" s="29">
        <v>0</v>
      </c>
      <c r="I99" s="28"/>
      <c r="J99" s="29">
        <v>0</v>
      </c>
    </row>
    <row r="100" spans="1:10" ht="22.2" customHeight="1">
      <c r="A100" s="112" t="s">
        <v>86</v>
      </c>
      <c r="B100" s="106"/>
      <c r="C100" s="106"/>
      <c r="D100" s="28">
        <f>SUM(D98:D99)</f>
        <v>1686581853</v>
      </c>
      <c r="E100" s="30"/>
      <c r="F100" s="28">
        <f>SUM(F98:F99)</f>
        <v>1697196409</v>
      </c>
      <c r="G100" s="28"/>
      <c r="H100" s="32">
        <f>SUM(H98:H99)</f>
        <v>1690939927</v>
      </c>
      <c r="I100" s="28"/>
      <c r="J100" s="32">
        <f>SUM(J98:J99)</f>
        <v>1620803289</v>
      </c>
    </row>
    <row r="101" spans="1:10" ht="22.2" customHeight="1" thickBot="1">
      <c r="A101" s="126" t="s">
        <v>87</v>
      </c>
      <c r="B101" s="106"/>
      <c r="C101" s="106"/>
      <c r="D101" s="34">
        <f>D67+D100</f>
        <v>3987752550</v>
      </c>
      <c r="E101" s="30"/>
      <c r="F101" s="34">
        <f>F67+F100</f>
        <v>4204998267</v>
      </c>
      <c r="G101" s="28"/>
      <c r="H101" s="44">
        <f>+H67+H100</f>
        <v>2514877916</v>
      </c>
      <c r="I101" s="28"/>
      <c r="J101" s="44">
        <f>+J67+J100</f>
        <v>2597504213</v>
      </c>
    </row>
    <row r="102" spans="1:10" ht="22.2" customHeight="1" thickTop="1">
      <c r="A102" s="126"/>
      <c r="B102" s="106"/>
      <c r="C102" s="106"/>
      <c r="D102" s="106"/>
      <c r="E102" s="107"/>
      <c r="F102" s="36"/>
      <c r="H102" s="28"/>
      <c r="I102" s="36"/>
      <c r="J102" s="36"/>
    </row>
    <row r="103" spans="1:10" ht="22.2" customHeight="1">
      <c r="B103" s="106"/>
      <c r="C103" s="106"/>
      <c r="D103" s="37"/>
      <c r="E103" s="107"/>
      <c r="H103" s="37"/>
      <c r="I103" s="47"/>
    </row>
    <row r="104" spans="1:10" ht="22.2" customHeight="1">
      <c r="A104" s="118"/>
      <c r="B104" s="106"/>
      <c r="C104" s="106"/>
      <c r="D104" s="52">
        <f>D34-D101</f>
        <v>0</v>
      </c>
      <c r="E104" s="127"/>
      <c r="F104" s="52">
        <f>F34-F101</f>
        <v>0</v>
      </c>
      <c r="G104" s="53"/>
      <c r="H104" s="52">
        <f>H34-H101</f>
        <v>0</v>
      </c>
      <c r="I104" s="52"/>
      <c r="J104" s="52">
        <f>J34-J101</f>
        <v>0</v>
      </c>
    </row>
    <row r="105" spans="1:10" ht="22.2" customHeight="1">
      <c r="A105" s="118"/>
      <c r="B105" s="106"/>
      <c r="C105" s="106"/>
      <c r="E105" s="107"/>
      <c r="F105" s="54"/>
      <c r="G105" s="55"/>
      <c r="H105" s="13"/>
      <c r="I105" s="54"/>
      <c r="J105" s="54"/>
    </row>
    <row r="106" spans="1:10" ht="22.2" customHeight="1">
      <c r="D106" s="106"/>
    </row>
  </sheetData>
  <mergeCells count="15">
    <mergeCell ref="D42:F42"/>
    <mergeCell ref="H42:J42"/>
    <mergeCell ref="A39:J39"/>
    <mergeCell ref="A1:J1"/>
    <mergeCell ref="A2:J2"/>
    <mergeCell ref="A3:J3"/>
    <mergeCell ref="A37:J37"/>
    <mergeCell ref="A38:J38"/>
    <mergeCell ref="H6:J6"/>
    <mergeCell ref="D6:F6"/>
    <mergeCell ref="A70:J70"/>
    <mergeCell ref="A71:J71"/>
    <mergeCell ref="A72:J72"/>
    <mergeCell ref="D75:F75"/>
    <mergeCell ref="H75:J75"/>
  </mergeCells>
  <pageMargins left="0.8" right="0.31496062992126" top="0.8" bottom="0.70866141732283505" header="0.31496062992126" footer="0.39370078740157499"/>
  <pageSetup paperSize="9" scale="82" firstPageNumber="4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36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127"/>
  <sheetViews>
    <sheetView topLeftCell="A112" zoomScale="90" zoomScaleNormal="90" zoomScaleSheetLayoutView="80" workbookViewId="0">
      <selection activeCell="N66" sqref="N66"/>
    </sheetView>
  </sheetViews>
  <sheetFormatPr defaultColWidth="15.25" defaultRowHeight="22.2" customHeight="1"/>
  <cols>
    <col min="1" max="1" width="45.125" style="38" customWidth="1"/>
    <col min="2" max="2" width="7.375" style="80" customWidth="1"/>
    <col min="3" max="3" width="0.875" style="38" customWidth="1"/>
    <col min="4" max="4" width="15.25" style="37" customWidth="1"/>
    <col min="5" max="5" width="0.875" style="37" customWidth="1"/>
    <col min="6" max="6" width="15.125" style="37" customWidth="1"/>
    <col min="7" max="7" width="1" style="37" customWidth="1"/>
    <col min="8" max="8" width="15.25" style="37" customWidth="1"/>
    <col min="9" max="9" width="0.875" style="37" customWidth="1"/>
    <col min="10" max="10" width="15.125" style="37" customWidth="1"/>
    <col min="11" max="11" width="1" style="36" customWidth="1"/>
    <col min="12" max="12" width="7.25" style="37" customWidth="1"/>
    <col min="13" max="13" width="19.75" style="38" customWidth="1"/>
    <col min="14" max="14" width="19.5" style="38" customWidth="1"/>
    <col min="15" max="15" width="13.25" style="38" customWidth="1"/>
    <col min="16" max="16384" width="15.25" style="38"/>
  </cols>
  <sheetData>
    <row r="1" spans="1:14" s="1" customFormat="1" ht="22.2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30"/>
      <c r="L1" s="131"/>
    </row>
    <row r="2" spans="1:14" s="1" customFormat="1" ht="22.2" customHeight="1">
      <c r="A2" s="180" t="s">
        <v>88</v>
      </c>
      <c r="B2" s="180"/>
      <c r="C2" s="180"/>
      <c r="D2" s="180"/>
      <c r="E2" s="180"/>
      <c r="F2" s="180"/>
      <c r="G2" s="180"/>
      <c r="H2" s="180"/>
      <c r="I2" s="180"/>
      <c r="J2" s="180"/>
      <c r="K2" s="130"/>
      <c r="L2" s="131"/>
    </row>
    <row r="3" spans="1:14" s="1" customFormat="1" ht="22.2" customHeight="1">
      <c r="A3" s="180" t="s">
        <v>223</v>
      </c>
      <c r="B3" s="180"/>
      <c r="C3" s="180"/>
      <c r="D3" s="180"/>
      <c r="E3" s="180"/>
      <c r="F3" s="180"/>
      <c r="G3" s="180"/>
      <c r="H3" s="180"/>
      <c r="I3" s="180"/>
      <c r="J3" s="180"/>
      <c r="K3" s="130"/>
      <c r="L3" s="131"/>
    </row>
    <row r="4" spans="1:14" s="1" customFormat="1" ht="22.2" customHeight="1">
      <c r="A4" s="180" t="s">
        <v>89</v>
      </c>
      <c r="B4" s="180"/>
      <c r="C4" s="180"/>
      <c r="D4" s="180"/>
      <c r="E4" s="180"/>
      <c r="F4" s="180"/>
      <c r="G4" s="180"/>
      <c r="H4" s="180"/>
      <c r="I4" s="180"/>
      <c r="J4" s="180"/>
      <c r="K4" s="130"/>
      <c r="L4" s="131"/>
    </row>
    <row r="5" spans="1:14" ht="22.2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130"/>
    </row>
    <row r="6" spans="1:14" s="2" customFormat="1" ht="22.2" customHeight="1">
      <c r="A6" s="104"/>
      <c r="B6" s="132"/>
      <c r="C6" s="130"/>
      <c r="D6" s="80"/>
      <c r="E6" s="80"/>
      <c r="F6" s="80"/>
      <c r="G6" s="80"/>
      <c r="H6" s="80"/>
      <c r="I6" s="80"/>
      <c r="J6" s="40" t="s">
        <v>2</v>
      </c>
      <c r="K6" s="7"/>
      <c r="L6" s="100"/>
    </row>
    <row r="7" spans="1:14" s="2" customFormat="1" ht="22.2" customHeight="1">
      <c r="A7" s="104"/>
      <c r="B7" s="132"/>
      <c r="C7" s="130"/>
      <c r="D7" s="181" t="s">
        <v>3</v>
      </c>
      <c r="E7" s="181"/>
      <c r="F7" s="181"/>
      <c r="G7" s="25"/>
      <c r="H7" s="181" t="s">
        <v>4</v>
      </c>
      <c r="I7" s="181"/>
      <c r="J7" s="181"/>
      <c r="K7" s="7"/>
      <c r="L7" s="100"/>
    </row>
    <row r="8" spans="1:14" s="2" customFormat="1" ht="22.2" customHeight="1">
      <c r="A8" s="108"/>
      <c r="B8" s="107"/>
      <c r="C8" s="133"/>
      <c r="D8" s="134" t="s">
        <v>8</v>
      </c>
      <c r="E8" s="107"/>
      <c r="F8" s="134" t="s">
        <v>9</v>
      </c>
      <c r="G8" s="56"/>
      <c r="H8" s="134" t="s">
        <v>8</v>
      </c>
      <c r="I8" s="107"/>
      <c r="J8" s="134" t="s">
        <v>9</v>
      </c>
      <c r="K8" s="86"/>
      <c r="L8" s="100"/>
    </row>
    <row r="9" spans="1:14" ht="22.2" customHeight="1">
      <c r="A9" s="135" t="s">
        <v>90</v>
      </c>
      <c r="B9" s="136"/>
      <c r="C9" s="133"/>
      <c r="D9" s="87"/>
      <c r="E9" s="60"/>
      <c r="F9" s="87"/>
      <c r="G9" s="56"/>
      <c r="H9" s="87"/>
      <c r="I9" s="60"/>
      <c r="J9" s="87"/>
      <c r="K9" s="86"/>
    </row>
    <row r="10" spans="1:14" ht="22.2" customHeight="1">
      <c r="A10" s="115" t="s">
        <v>91</v>
      </c>
      <c r="B10" s="106"/>
      <c r="C10" s="133"/>
      <c r="D10" s="30">
        <v>348892018</v>
      </c>
      <c r="E10" s="42"/>
      <c r="F10" s="42">
        <v>546206170</v>
      </c>
      <c r="G10" s="88"/>
      <c r="H10" s="42">
        <v>83778946</v>
      </c>
      <c r="I10" s="42"/>
      <c r="J10" s="42">
        <v>520939208</v>
      </c>
      <c r="K10" s="86"/>
      <c r="M10" s="37"/>
      <c r="N10" s="137"/>
    </row>
    <row r="11" spans="1:14" ht="22.2" customHeight="1">
      <c r="A11" s="115" t="s">
        <v>92</v>
      </c>
      <c r="B11" s="106"/>
      <c r="C11" s="133"/>
      <c r="D11" s="30">
        <v>0</v>
      </c>
      <c r="E11" s="42"/>
      <c r="F11" s="42">
        <v>11891563</v>
      </c>
      <c r="G11" s="88"/>
      <c r="H11" s="42">
        <v>0</v>
      </c>
      <c r="I11" s="42"/>
      <c r="J11" s="42">
        <v>0</v>
      </c>
      <c r="K11" s="86"/>
      <c r="M11" s="37"/>
      <c r="N11" s="137"/>
    </row>
    <row r="12" spans="1:14" ht="22.2" customHeight="1">
      <c r="A12" s="115" t="s">
        <v>93</v>
      </c>
      <c r="B12" s="106"/>
      <c r="C12" s="133"/>
      <c r="D12" s="30">
        <v>0</v>
      </c>
      <c r="E12" s="42"/>
      <c r="F12" s="42">
        <v>0</v>
      </c>
      <c r="G12" s="88"/>
      <c r="H12" s="42">
        <v>0</v>
      </c>
      <c r="I12" s="42"/>
      <c r="J12" s="42">
        <v>47167709</v>
      </c>
      <c r="K12" s="86"/>
      <c r="M12" s="37"/>
      <c r="N12" s="137"/>
    </row>
    <row r="13" spans="1:14" ht="22.2" customHeight="1">
      <c r="A13" s="38" t="s">
        <v>94</v>
      </c>
      <c r="B13" s="138"/>
      <c r="C13" s="114"/>
      <c r="D13" s="30"/>
      <c r="E13" s="28"/>
      <c r="F13" s="26"/>
      <c r="G13" s="26"/>
      <c r="H13" s="26"/>
      <c r="I13" s="26"/>
      <c r="J13" s="26"/>
      <c r="K13" s="7"/>
      <c r="M13" s="37"/>
      <c r="N13" s="137"/>
    </row>
    <row r="14" spans="1:14" ht="21.6">
      <c r="A14" s="38" t="s">
        <v>95</v>
      </c>
      <c r="B14" s="106"/>
      <c r="C14" s="114"/>
      <c r="D14" s="30">
        <v>0</v>
      </c>
      <c r="E14" s="28"/>
      <c r="F14" s="42">
        <v>484500</v>
      </c>
      <c r="G14" s="28"/>
      <c r="H14" s="42">
        <v>0</v>
      </c>
      <c r="I14" s="12"/>
      <c r="J14" s="28">
        <v>307500</v>
      </c>
      <c r="K14" s="7"/>
      <c r="M14" s="37"/>
      <c r="N14" s="137"/>
    </row>
    <row r="15" spans="1:14" ht="21.6" hidden="1">
      <c r="A15" s="38" t="s">
        <v>96</v>
      </c>
      <c r="B15" s="106">
        <v>5</v>
      </c>
      <c r="C15" s="114"/>
      <c r="D15" s="30">
        <v>0</v>
      </c>
      <c r="E15" s="28"/>
      <c r="F15" s="42">
        <v>0</v>
      </c>
      <c r="G15" s="28"/>
      <c r="H15" s="42">
        <v>0</v>
      </c>
      <c r="I15" s="12"/>
      <c r="J15" s="28">
        <v>0</v>
      </c>
      <c r="K15" s="7"/>
      <c r="M15" s="37"/>
      <c r="N15" s="137"/>
    </row>
    <row r="16" spans="1:14" ht="21.6">
      <c r="A16" s="38" t="s">
        <v>97</v>
      </c>
      <c r="B16" s="138"/>
      <c r="C16" s="114"/>
      <c r="D16" s="30">
        <v>1172695</v>
      </c>
      <c r="E16" s="28"/>
      <c r="F16" s="42">
        <v>7320</v>
      </c>
      <c r="G16" s="28"/>
      <c r="H16" s="42">
        <f>-178556+200000</f>
        <v>21444</v>
      </c>
      <c r="I16" s="12"/>
      <c r="J16" s="28">
        <v>1017</v>
      </c>
      <c r="K16" s="7"/>
      <c r="M16" s="37"/>
      <c r="N16" s="137"/>
    </row>
    <row r="17" spans="1:14" ht="22.2" customHeight="1">
      <c r="A17" s="139" t="s">
        <v>98</v>
      </c>
      <c r="B17" s="138"/>
      <c r="C17" s="114"/>
      <c r="D17" s="32">
        <f>SUM(D10:D16)</f>
        <v>350064713</v>
      </c>
      <c r="E17" s="28"/>
      <c r="F17" s="32">
        <f>SUM(F10:F16)</f>
        <v>558589553</v>
      </c>
      <c r="G17" s="28"/>
      <c r="H17" s="32">
        <f>SUM(H10:H16)</f>
        <v>83800390</v>
      </c>
      <c r="I17" s="12"/>
      <c r="J17" s="32">
        <f>SUM(J10:J16)</f>
        <v>568415434</v>
      </c>
      <c r="K17" s="7"/>
      <c r="M17" s="37"/>
      <c r="N17" s="137"/>
    </row>
    <row r="18" spans="1:14" ht="10.95" customHeight="1">
      <c r="A18" s="139"/>
      <c r="B18" s="138"/>
      <c r="C18" s="114"/>
      <c r="D18" s="28"/>
      <c r="E18" s="28"/>
      <c r="F18" s="28"/>
      <c r="G18" s="28"/>
      <c r="H18" s="28"/>
      <c r="I18" s="28"/>
      <c r="J18" s="28"/>
      <c r="K18" s="7"/>
      <c r="M18" s="37"/>
      <c r="N18" s="137"/>
    </row>
    <row r="19" spans="1:14" ht="21.45" customHeight="1">
      <c r="A19" s="135" t="s">
        <v>99</v>
      </c>
      <c r="B19" s="89"/>
      <c r="C19" s="114"/>
      <c r="D19" s="90"/>
      <c r="E19" s="28"/>
      <c r="F19" s="90"/>
      <c r="G19" s="91"/>
      <c r="H19" s="89"/>
      <c r="I19" s="91"/>
      <c r="K19" s="7"/>
      <c r="M19" s="37"/>
      <c r="N19" s="137"/>
    </row>
    <row r="20" spans="1:14" ht="21.45" customHeight="1">
      <c r="A20" s="115" t="s">
        <v>100</v>
      </c>
      <c r="B20" s="140"/>
      <c r="C20" s="90"/>
      <c r="D20" s="26">
        <v>252814969</v>
      </c>
      <c r="E20" s="28"/>
      <c r="F20" s="28">
        <v>279503351</v>
      </c>
      <c r="G20" s="28"/>
      <c r="H20" s="42">
        <v>55991920</v>
      </c>
      <c r="I20" s="12"/>
      <c r="J20" s="28">
        <v>257103141</v>
      </c>
      <c r="K20" s="7"/>
      <c r="M20" s="37"/>
      <c r="N20" s="137"/>
    </row>
    <row r="21" spans="1:14" ht="21.45" customHeight="1">
      <c r="A21" s="115" t="s">
        <v>101</v>
      </c>
      <c r="B21" s="140"/>
      <c r="C21" s="90"/>
      <c r="D21" s="26">
        <v>0</v>
      </c>
      <c r="E21" s="28"/>
      <c r="F21" s="28">
        <v>8530101</v>
      </c>
      <c r="G21" s="28"/>
      <c r="H21" s="42">
        <v>0</v>
      </c>
      <c r="I21" s="12"/>
      <c r="J21" s="28">
        <v>0</v>
      </c>
      <c r="K21" s="7"/>
      <c r="M21" s="37"/>
      <c r="N21" s="137"/>
    </row>
    <row r="22" spans="1:14" ht="22.2" customHeight="1">
      <c r="A22" s="115" t="s">
        <v>102</v>
      </c>
      <c r="B22" s="141"/>
      <c r="C22" s="142"/>
      <c r="D22" s="26">
        <v>30653634</v>
      </c>
      <c r="E22" s="28"/>
      <c r="F22" s="28">
        <v>31981942</v>
      </c>
      <c r="G22" s="28"/>
      <c r="H22" s="42">
        <v>7582657</v>
      </c>
      <c r="I22" s="12"/>
      <c r="J22" s="28">
        <v>24712273</v>
      </c>
      <c r="K22" s="7"/>
      <c r="M22" s="37"/>
      <c r="N22" s="137"/>
    </row>
    <row r="23" spans="1:14" ht="22.2" customHeight="1">
      <c r="A23" s="143" t="s">
        <v>103</v>
      </c>
      <c r="B23" s="78"/>
      <c r="C23" s="144"/>
      <c r="D23" s="26">
        <v>33772958</v>
      </c>
      <c r="E23" s="28"/>
      <c r="F23" s="28">
        <v>20846369</v>
      </c>
      <c r="G23" s="28"/>
      <c r="H23" s="42">
        <f>4170508+200000</f>
        <v>4370508</v>
      </c>
      <c r="I23" s="35"/>
      <c r="J23" s="28">
        <v>4769084</v>
      </c>
      <c r="K23" s="46"/>
      <c r="M23" s="37"/>
      <c r="N23" s="137"/>
    </row>
    <row r="24" spans="1:14" ht="22.2" customHeight="1">
      <c r="A24" s="57" t="s">
        <v>104</v>
      </c>
      <c r="B24" s="138"/>
      <c r="C24" s="114"/>
      <c r="D24" s="32">
        <f>SUM(D20:D23)</f>
        <v>317241561</v>
      </c>
      <c r="E24" s="26"/>
      <c r="F24" s="32">
        <f>SUM(F20:F23)</f>
        <v>340861763</v>
      </c>
      <c r="G24" s="26"/>
      <c r="H24" s="32">
        <f>SUM(H20:H23)</f>
        <v>67945085</v>
      </c>
      <c r="I24" s="35"/>
      <c r="J24" s="32">
        <f>SUM(J20:J23)</f>
        <v>286584498</v>
      </c>
      <c r="K24" s="7"/>
      <c r="M24" s="37"/>
      <c r="N24" s="137"/>
    </row>
    <row r="25" spans="1:14" ht="12" customHeight="1">
      <c r="A25" s="57"/>
      <c r="B25" s="138"/>
      <c r="C25" s="114"/>
      <c r="D25" s="28"/>
      <c r="E25" s="26"/>
      <c r="F25" s="28"/>
      <c r="G25" s="26"/>
      <c r="H25" s="28"/>
      <c r="I25" s="35"/>
      <c r="J25" s="28"/>
      <c r="K25" s="7"/>
      <c r="M25" s="37"/>
      <c r="N25" s="137"/>
    </row>
    <row r="26" spans="1:14" ht="22.2" customHeight="1">
      <c r="A26" s="57" t="s">
        <v>105</v>
      </c>
      <c r="B26" s="138"/>
      <c r="C26" s="114"/>
      <c r="D26" s="28">
        <f>D17-D24</f>
        <v>32823152</v>
      </c>
      <c r="E26" s="26"/>
      <c r="F26" s="28">
        <f>F17-F24</f>
        <v>217727790</v>
      </c>
      <c r="G26" s="28"/>
      <c r="H26" s="28">
        <f>H17-H24</f>
        <v>15855305</v>
      </c>
      <c r="I26" s="35"/>
      <c r="J26" s="28">
        <f>J17-J24</f>
        <v>281830936</v>
      </c>
      <c r="K26" s="7"/>
      <c r="M26" s="37"/>
      <c r="N26" s="137"/>
    </row>
    <row r="27" spans="1:14" ht="22.2" customHeight="1">
      <c r="A27" s="38" t="s">
        <v>106</v>
      </c>
      <c r="B27" s="138"/>
      <c r="C27" s="114"/>
      <c r="D27" s="30">
        <v>841518</v>
      </c>
      <c r="E27" s="28"/>
      <c r="F27" s="42">
        <v>89331</v>
      </c>
      <c r="G27" s="28"/>
      <c r="H27" s="42">
        <v>26412679</v>
      </c>
      <c r="I27" s="12"/>
      <c r="J27" s="28">
        <v>19176320</v>
      </c>
      <c r="K27" s="7"/>
      <c r="M27" s="37"/>
      <c r="N27" s="137"/>
    </row>
    <row r="28" spans="1:14" ht="22.2" customHeight="1">
      <c r="A28" s="38" t="s">
        <v>107</v>
      </c>
      <c r="C28" s="114"/>
      <c r="D28" s="26">
        <v>-9726590</v>
      </c>
      <c r="E28" s="28"/>
      <c r="F28" s="28">
        <v>-7829525</v>
      </c>
      <c r="G28" s="28"/>
      <c r="H28" s="42">
        <v>-13511077</v>
      </c>
      <c r="I28" s="35"/>
      <c r="J28" s="15">
        <v>-8437804</v>
      </c>
      <c r="K28" s="7"/>
      <c r="M28" s="37"/>
      <c r="N28" s="137"/>
    </row>
    <row r="29" spans="1:14" ht="22.2" customHeight="1">
      <c r="A29" s="38" t="s">
        <v>108</v>
      </c>
      <c r="B29" s="106"/>
      <c r="C29" s="114"/>
      <c r="D29" s="29">
        <v>0</v>
      </c>
      <c r="E29" s="26"/>
      <c r="F29" s="29">
        <v>13929083</v>
      </c>
      <c r="G29" s="26"/>
      <c r="H29" s="128">
        <v>0</v>
      </c>
      <c r="I29" s="35"/>
      <c r="J29" s="29">
        <v>0</v>
      </c>
      <c r="K29" s="7"/>
      <c r="M29" s="37"/>
      <c r="N29" s="137"/>
    </row>
    <row r="30" spans="1:14" ht="22.2" customHeight="1">
      <c r="A30" s="57" t="s">
        <v>109</v>
      </c>
      <c r="B30" s="144"/>
      <c r="C30" s="114"/>
      <c r="D30" s="28">
        <f>SUM(D26:D29)</f>
        <v>23938080</v>
      </c>
      <c r="E30" s="26"/>
      <c r="F30" s="28">
        <f>SUM(F26:F29)</f>
        <v>223916679</v>
      </c>
      <c r="G30" s="26"/>
      <c r="H30" s="28">
        <f>SUM(H26:H29)</f>
        <v>28756907</v>
      </c>
      <c r="I30" s="35"/>
      <c r="J30" s="28">
        <f>SUM(J26:J29)</f>
        <v>292569452</v>
      </c>
      <c r="K30" s="7"/>
      <c r="M30" s="37"/>
      <c r="N30" s="137"/>
    </row>
    <row r="31" spans="1:14" ht="22.2" customHeight="1">
      <c r="A31" s="38" t="s">
        <v>110</v>
      </c>
      <c r="B31" s="78"/>
      <c r="C31" s="114"/>
      <c r="D31" s="29">
        <v>-17983180</v>
      </c>
      <c r="E31" s="26"/>
      <c r="F31" s="29">
        <v>-45122351</v>
      </c>
      <c r="G31" s="26"/>
      <c r="H31" s="42">
        <v>-5744531</v>
      </c>
      <c r="I31" s="35"/>
      <c r="J31" s="29">
        <v>-49135410</v>
      </c>
      <c r="K31" s="7"/>
      <c r="M31" s="37"/>
      <c r="N31" s="137"/>
    </row>
    <row r="32" spans="1:14" ht="22.2" customHeight="1">
      <c r="A32" s="57" t="s">
        <v>111</v>
      </c>
      <c r="B32" s="138"/>
      <c r="C32" s="114"/>
      <c r="D32" s="32">
        <f>SUM(D30:D31)</f>
        <v>5954900</v>
      </c>
      <c r="E32" s="28"/>
      <c r="F32" s="32">
        <f>SUM(F30:F31)</f>
        <v>178794328</v>
      </c>
      <c r="G32" s="28"/>
      <c r="H32" s="32">
        <f>SUM(H30:H31)</f>
        <v>23012376</v>
      </c>
      <c r="I32" s="35"/>
      <c r="J32" s="32">
        <f>SUM(J30:J31)</f>
        <v>243434042</v>
      </c>
      <c r="K32" s="7"/>
      <c r="M32" s="37"/>
      <c r="N32" s="137"/>
    </row>
    <row r="33" spans="1:14" ht="11.7" customHeight="1">
      <c r="A33" s="57"/>
      <c r="B33" s="138"/>
      <c r="C33" s="114"/>
      <c r="D33" s="28"/>
      <c r="E33" s="28"/>
      <c r="F33" s="28"/>
      <c r="G33" s="28"/>
      <c r="H33" s="28"/>
      <c r="I33" s="35"/>
      <c r="J33" s="28"/>
      <c r="K33" s="7"/>
      <c r="M33" s="37"/>
      <c r="N33" s="137"/>
    </row>
    <row r="34" spans="1:14" ht="21" hidden="1" customHeight="1">
      <c r="A34" s="57" t="s">
        <v>112</v>
      </c>
      <c r="B34" s="113"/>
      <c r="C34" s="114"/>
      <c r="D34" s="28"/>
      <c r="E34" s="26"/>
      <c r="F34" s="28"/>
      <c r="G34" s="26"/>
      <c r="H34" s="28"/>
      <c r="I34" s="35"/>
      <c r="J34" s="28"/>
      <c r="K34" s="7"/>
      <c r="M34" s="37"/>
      <c r="N34" s="137"/>
    </row>
    <row r="35" spans="1:14" ht="21" hidden="1" customHeight="1">
      <c r="A35" s="80" t="s">
        <v>113</v>
      </c>
      <c r="B35" s="113"/>
      <c r="C35" s="114"/>
      <c r="D35" s="28"/>
      <c r="E35" s="26"/>
      <c r="F35" s="28"/>
      <c r="G35" s="26"/>
      <c r="H35" s="28"/>
      <c r="I35" s="35"/>
      <c r="J35" s="28"/>
      <c r="K35" s="7"/>
      <c r="M35" s="37"/>
      <c r="N35" s="137"/>
    </row>
    <row r="36" spans="1:14" ht="21" hidden="1" customHeight="1">
      <c r="A36" s="80" t="s">
        <v>114</v>
      </c>
      <c r="B36" s="113"/>
      <c r="C36" s="114"/>
      <c r="D36" s="28"/>
      <c r="E36" s="26"/>
      <c r="F36" s="28"/>
      <c r="G36" s="26"/>
      <c r="H36" s="28"/>
      <c r="I36" s="35"/>
      <c r="J36" s="28"/>
      <c r="K36" s="7"/>
      <c r="M36" s="37"/>
      <c r="N36" s="137"/>
    </row>
    <row r="37" spans="1:14" ht="21" hidden="1" customHeight="1">
      <c r="A37" s="38" t="s">
        <v>115</v>
      </c>
      <c r="B37" s="113"/>
      <c r="C37" s="114"/>
      <c r="D37" s="28"/>
      <c r="E37" s="26"/>
      <c r="F37" s="28"/>
      <c r="G37" s="26"/>
      <c r="H37" s="28"/>
      <c r="I37" s="35"/>
      <c r="J37" s="28"/>
      <c r="K37" s="7"/>
      <c r="M37" s="37"/>
      <c r="N37" s="137"/>
    </row>
    <row r="38" spans="1:14" ht="21" hidden="1" customHeight="1">
      <c r="A38" s="38" t="s">
        <v>116</v>
      </c>
      <c r="B38" s="106">
        <v>20</v>
      </c>
      <c r="C38" s="114"/>
      <c r="D38" s="28">
        <v>0</v>
      </c>
      <c r="E38" s="26"/>
      <c r="F38" s="28">
        <v>0</v>
      </c>
      <c r="G38" s="26"/>
      <c r="H38" s="28">
        <v>0</v>
      </c>
      <c r="I38" s="35"/>
      <c r="J38" s="28">
        <v>0</v>
      </c>
      <c r="K38" s="7"/>
      <c r="M38" s="37"/>
      <c r="N38" s="137"/>
    </row>
    <row r="39" spans="1:14" ht="21" hidden="1" customHeight="1">
      <c r="A39" s="38" t="s">
        <v>117</v>
      </c>
      <c r="B39" s="106">
        <v>15</v>
      </c>
      <c r="C39" s="114"/>
      <c r="D39" s="29">
        <v>0</v>
      </c>
      <c r="E39" s="26"/>
      <c r="F39" s="29">
        <v>0</v>
      </c>
      <c r="G39" s="26"/>
      <c r="H39" s="29">
        <v>0</v>
      </c>
      <c r="I39" s="35"/>
      <c r="J39" s="29">
        <v>0</v>
      </c>
      <c r="K39" s="7"/>
      <c r="M39" s="37"/>
      <c r="N39" s="137"/>
    </row>
    <row r="40" spans="1:14" ht="22.2" customHeight="1">
      <c r="A40" s="57" t="s">
        <v>112</v>
      </c>
      <c r="B40" s="138"/>
      <c r="C40" s="114"/>
      <c r="D40" s="29">
        <f>SUM(D37:D39)</f>
        <v>0</v>
      </c>
      <c r="E40" s="28"/>
      <c r="F40" s="29">
        <f>SUM(F37:F39)</f>
        <v>0</v>
      </c>
      <c r="G40" s="28"/>
      <c r="H40" s="29">
        <f>SUM(H37:H39)</f>
        <v>0</v>
      </c>
      <c r="I40" s="35"/>
      <c r="J40" s="29">
        <f>SUM(J37:J39)</f>
        <v>0</v>
      </c>
      <c r="K40" s="7"/>
      <c r="M40" s="37"/>
      <c r="N40" s="137"/>
    </row>
    <row r="41" spans="1:14" ht="12" customHeight="1">
      <c r="A41" s="57"/>
      <c r="B41" s="113"/>
      <c r="C41" s="114"/>
      <c r="D41" s="28"/>
      <c r="E41" s="26"/>
      <c r="F41" s="28"/>
      <c r="G41" s="26"/>
      <c r="H41" s="28"/>
      <c r="I41" s="35"/>
      <c r="J41" s="28"/>
      <c r="K41" s="7"/>
      <c r="M41" s="37"/>
      <c r="N41" s="137"/>
    </row>
    <row r="42" spans="1:14" ht="23.1" customHeight="1" thickBot="1">
      <c r="A42" s="57" t="s">
        <v>118</v>
      </c>
      <c r="B42" s="113"/>
      <c r="C42" s="114"/>
      <c r="D42" s="44">
        <f>D32+D40</f>
        <v>5954900</v>
      </c>
      <c r="E42" s="26"/>
      <c r="F42" s="44">
        <f>F32+F40</f>
        <v>178794328</v>
      </c>
      <c r="G42" s="26"/>
      <c r="H42" s="44">
        <f>H32+H40</f>
        <v>23012376</v>
      </c>
      <c r="I42" s="35"/>
      <c r="J42" s="44">
        <f>J32+J40</f>
        <v>243434042</v>
      </c>
      <c r="M42" s="37"/>
      <c r="N42" s="137"/>
    </row>
    <row r="43" spans="1:14" ht="23.1" customHeight="1" thickTop="1">
      <c r="A43" s="57"/>
      <c r="B43" s="113"/>
      <c r="C43" s="114"/>
      <c r="D43" s="28"/>
      <c r="E43" s="26"/>
      <c r="F43" s="28"/>
      <c r="G43" s="26"/>
      <c r="H43" s="28"/>
      <c r="I43" s="35"/>
      <c r="J43" s="28"/>
    </row>
    <row r="44" spans="1:14" ht="23.1" customHeight="1">
      <c r="A44" s="57"/>
      <c r="B44" s="113"/>
      <c r="C44" s="114"/>
      <c r="D44" s="28"/>
      <c r="E44" s="26"/>
      <c r="F44" s="28"/>
      <c r="G44" s="26"/>
      <c r="H44" s="28"/>
      <c r="I44" s="35"/>
      <c r="J44" s="28"/>
    </row>
    <row r="45" spans="1:14" s="1" customFormat="1" ht="23.1" customHeight="1">
      <c r="A45" s="180" t="str">
        <f>A1</f>
        <v>บริษัท แอสเซท ไฟว์ กรุ๊ป จำกัด (มหาชน) และบริษัทย่อย</v>
      </c>
      <c r="B45" s="180"/>
      <c r="C45" s="180"/>
      <c r="D45" s="180"/>
      <c r="E45" s="180"/>
      <c r="F45" s="180"/>
      <c r="G45" s="180"/>
      <c r="H45" s="180"/>
      <c r="I45" s="180"/>
      <c r="J45" s="180"/>
      <c r="K45" s="130"/>
      <c r="L45" s="131"/>
    </row>
    <row r="46" spans="1:14" s="1" customFormat="1" ht="22.2" customHeight="1">
      <c r="A46" s="180" t="s">
        <v>119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30"/>
      <c r="L46" s="131"/>
    </row>
    <row r="47" spans="1:14" s="1" customFormat="1" ht="22.2" customHeight="1">
      <c r="A47" s="180" t="str">
        <f>A3</f>
        <v>สำหรับงวดสามเดือนสิ้นสุดวันที่ 30 กันยายน 2568</v>
      </c>
      <c r="B47" s="180"/>
      <c r="C47" s="180"/>
      <c r="D47" s="180"/>
      <c r="E47" s="180"/>
      <c r="F47" s="180"/>
      <c r="G47" s="180"/>
      <c r="H47" s="180"/>
      <c r="I47" s="180"/>
      <c r="J47" s="180"/>
      <c r="K47" s="130"/>
      <c r="L47" s="131"/>
    </row>
    <row r="48" spans="1:14" ht="22.2" customHeight="1">
      <c r="A48" s="180" t="str">
        <f>A4</f>
        <v>(ยังไม่ได้ตรวจสอบ/ สอบทานแล้ว)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30"/>
    </row>
    <row r="49" spans="1:12" s="2" customFormat="1" ht="22.2" customHeight="1">
      <c r="A49" s="104"/>
      <c r="B49" s="132"/>
      <c r="C49" s="130"/>
      <c r="D49" s="80"/>
      <c r="E49" s="80"/>
      <c r="F49" s="80"/>
      <c r="G49" s="80"/>
      <c r="H49" s="80"/>
      <c r="I49" s="80"/>
      <c r="J49" s="40" t="s">
        <v>2</v>
      </c>
      <c r="K49" s="7"/>
      <c r="L49" s="100"/>
    </row>
    <row r="50" spans="1:12" s="2" customFormat="1" ht="22.2" customHeight="1">
      <c r="A50" s="104"/>
      <c r="B50" s="132"/>
      <c r="C50" s="130"/>
      <c r="D50" s="181" t="s">
        <v>3</v>
      </c>
      <c r="E50" s="181"/>
      <c r="F50" s="181"/>
      <c r="G50" s="25"/>
      <c r="H50" s="181" t="s">
        <v>4</v>
      </c>
      <c r="I50" s="181"/>
      <c r="J50" s="181"/>
      <c r="K50" s="7"/>
      <c r="L50" s="100"/>
    </row>
    <row r="51" spans="1:12" s="2" customFormat="1" ht="22.2" customHeight="1">
      <c r="A51" s="108"/>
      <c r="B51" s="16" t="s">
        <v>7</v>
      </c>
      <c r="C51" s="133"/>
      <c r="D51" s="134" t="s">
        <v>8</v>
      </c>
      <c r="E51" s="107"/>
      <c r="F51" s="134" t="s">
        <v>9</v>
      </c>
      <c r="G51" s="56"/>
      <c r="H51" s="134" t="s">
        <v>8</v>
      </c>
      <c r="I51" s="107"/>
      <c r="J51" s="134" t="s">
        <v>9</v>
      </c>
      <c r="K51" s="86"/>
      <c r="L51" s="100"/>
    </row>
    <row r="52" spans="1:12" ht="22.2" customHeight="1">
      <c r="A52" s="145" t="s">
        <v>120</v>
      </c>
      <c r="B52" s="113"/>
      <c r="C52" s="114"/>
      <c r="D52" s="98"/>
      <c r="E52" s="92"/>
      <c r="F52" s="98"/>
      <c r="G52" s="92"/>
      <c r="H52" s="98"/>
      <c r="I52" s="93"/>
      <c r="J52" s="98"/>
    </row>
    <row r="53" spans="1:12" ht="22.2" customHeight="1">
      <c r="A53" s="115" t="s">
        <v>121</v>
      </c>
      <c r="B53" s="113"/>
      <c r="C53" s="114"/>
      <c r="D53" s="28">
        <f>D32-D54</f>
        <v>5954900</v>
      </c>
      <c r="E53" s="26"/>
      <c r="F53" s="28">
        <f>F32-F54</f>
        <v>178794328</v>
      </c>
      <c r="G53" s="26"/>
      <c r="H53" s="28">
        <f>H32-H54</f>
        <v>23012376</v>
      </c>
      <c r="I53" s="35"/>
      <c r="J53" s="28">
        <f>J32-J54</f>
        <v>243434042</v>
      </c>
    </row>
    <row r="54" spans="1:12" ht="22.2" customHeight="1">
      <c r="A54" s="115" t="s">
        <v>122</v>
      </c>
      <c r="B54" s="113"/>
      <c r="C54" s="114"/>
      <c r="D54" s="28">
        <v>0</v>
      </c>
      <c r="E54" s="26"/>
      <c r="F54" s="28">
        <v>0</v>
      </c>
      <c r="G54" s="26"/>
      <c r="H54" s="28">
        <v>0</v>
      </c>
      <c r="I54" s="35"/>
      <c r="J54" s="28">
        <v>0</v>
      </c>
    </row>
    <row r="55" spans="1:12" ht="22.2" customHeight="1" thickBot="1">
      <c r="A55" s="135"/>
      <c r="B55" s="113"/>
      <c r="C55" s="114"/>
      <c r="D55" s="34">
        <f>SUM(D53:D54)</f>
        <v>5954900</v>
      </c>
      <c r="E55" s="26"/>
      <c r="F55" s="34">
        <f>SUM(F53:F54)</f>
        <v>178794328</v>
      </c>
      <c r="G55" s="26"/>
      <c r="H55" s="34">
        <f>SUM(H53:H54)</f>
        <v>23012376</v>
      </c>
      <c r="I55" s="35"/>
      <c r="J55" s="34">
        <f>SUM(J53:J54)</f>
        <v>243434042</v>
      </c>
    </row>
    <row r="56" spans="1:12" ht="22.2" customHeight="1" thickTop="1">
      <c r="A56" s="135" t="s">
        <v>123</v>
      </c>
      <c r="B56" s="113"/>
      <c r="C56" s="114"/>
      <c r="D56" s="28"/>
      <c r="E56" s="26"/>
      <c r="F56" s="28"/>
      <c r="G56" s="26"/>
      <c r="H56" s="28"/>
      <c r="I56" s="35"/>
      <c r="J56" s="28"/>
    </row>
    <row r="57" spans="1:12" ht="22.2" customHeight="1">
      <c r="A57" s="115" t="s">
        <v>121</v>
      </c>
      <c r="B57" s="113"/>
      <c r="C57" s="114"/>
      <c r="D57" s="28">
        <f>D42-D58</f>
        <v>5954900</v>
      </c>
      <c r="E57" s="26"/>
      <c r="F57" s="28">
        <f>F42-F58</f>
        <v>178794328</v>
      </c>
      <c r="G57" s="26"/>
      <c r="H57" s="28">
        <f>H42-H58</f>
        <v>23012376</v>
      </c>
      <c r="I57" s="35"/>
      <c r="J57" s="28">
        <f>J42-J58</f>
        <v>243434042</v>
      </c>
    </row>
    <row r="58" spans="1:12" ht="22.2" customHeight="1">
      <c r="A58" s="115" t="s">
        <v>122</v>
      </c>
      <c r="B58" s="113"/>
      <c r="C58" s="114"/>
      <c r="D58" s="28">
        <f>D54</f>
        <v>0</v>
      </c>
      <c r="E58" s="26"/>
      <c r="F58" s="28">
        <f>F54+0</f>
        <v>0</v>
      </c>
      <c r="G58" s="26"/>
      <c r="H58" s="28">
        <v>0</v>
      </c>
      <c r="I58" s="35"/>
      <c r="J58" s="28">
        <v>0</v>
      </c>
    </row>
    <row r="59" spans="1:12" ht="22.2" customHeight="1" thickBot="1">
      <c r="A59" s="145"/>
      <c r="B59" s="113"/>
      <c r="C59" s="114"/>
      <c r="D59" s="34">
        <f>SUM(D57:D58)</f>
        <v>5954900</v>
      </c>
      <c r="E59" s="26"/>
      <c r="F59" s="34">
        <f>SUM(F57:F58)</f>
        <v>178794328</v>
      </c>
      <c r="G59" s="26"/>
      <c r="H59" s="34">
        <f>SUM(H57:H58)</f>
        <v>23012376</v>
      </c>
      <c r="I59" s="35"/>
      <c r="J59" s="34">
        <f>SUM(J57:J58)</f>
        <v>243434042</v>
      </c>
    </row>
    <row r="60" spans="1:12" ht="22.2" customHeight="1" thickTop="1">
      <c r="A60" s="145" t="s">
        <v>124</v>
      </c>
      <c r="B60" s="38"/>
      <c r="D60" s="36"/>
      <c r="F60" s="36"/>
      <c r="H60" s="36"/>
      <c r="I60" s="46"/>
      <c r="J60" s="36"/>
    </row>
    <row r="61" spans="1:12" ht="22.2" customHeight="1" thickBot="1">
      <c r="A61" s="143" t="s">
        <v>125</v>
      </c>
      <c r="B61" s="117" t="s">
        <v>237</v>
      </c>
      <c r="C61" s="37"/>
      <c r="D61" s="129">
        <f>D53/1178000045</f>
        <v>5.0550931855015335E-3</v>
      </c>
      <c r="E61" s="36"/>
      <c r="F61" s="129">
        <f>F53/1202510825</f>
        <v>0.14868417338363668</v>
      </c>
      <c r="G61" s="36"/>
      <c r="H61" s="129">
        <f>H53/1178000045</f>
        <v>1.9535123192631117E-2</v>
      </c>
      <c r="I61" s="36"/>
      <c r="J61" s="129">
        <f>J53/1202510825</f>
        <v>0.20243812940311784</v>
      </c>
    </row>
    <row r="62" spans="1:12" ht="22.2" customHeight="1" thickTop="1">
      <c r="A62" s="145"/>
      <c r="B62" s="38"/>
      <c r="C62" s="146"/>
      <c r="E62" s="92"/>
      <c r="F62" s="94"/>
      <c r="G62" s="92"/>
      <c r="H62" s="94"/>
      <c r="I62" s="93"/>
      <c r="J62" s="94"/>
    </row>
    <row r="63" spans="1:12" ht="22.2" customHeight="1">
      <c r="A63" s="145"/>
      <c r="B63" s="38"/>
      <c r="C63" s="146"/>
      <c r="E63" s="92"/>
      <c r="F63" s="94"/>
      <c r="G63" s="92"/>
      <c r="H63" s="94"/>
      <c r="I63" s="93"/>
      <c r="J63" s="94"/>
    </row>
    <row r="64" spans="1:12" s="1" customFormat="1" ht="22.2" customHeight="1">
      <c r="A64" s="180" t="str">
        <f>BS!A1</f>
        <v>บริษัท แอสเซท ไฟว์ กรุ๊ป จำกัด (มหาชน) และบริษัทย่อย</v>
      </c>
      <c r="B64" s="180"/>
      <c r="C64" s="180"/>
      <c r="D64" s="180"/>
      <c r="E64" s="180"/>
      <c r="F64" s="180"/>
      <c r="G64" s="180"/>
      <c r="H64" s="180"/>
      <c r="I64" s="180"/>
      <c r="J64" s="180"/>
      <c r="K64" s="130"/>
      <c r="L64" s="131"/>
    </row>
    <row r="65" spans="1:14" s="1" customFormat="1" ht="22.2" customHeight="1">
      <c r="A65" s="180" t="s">
        <v>88</v>
      </c>
      <c r="B65" s="180"/>
      <c r="C65" s="180"/>
      <c r="D65" s="180"/>
      <c r="E65" s="180"/>
      <c r="F65" s="180"/>
      <c r="G65" s="180"/>
      <c r="H65" s="180"/>
      <c r="I65" s="180"/>
      <c r="J65" s="180"/>
      <c r="K65" s="130"/>
      <c r="L65" s="131"/>
    </row>
    <row r="66" spans="1:14" s="1" customFormat="1" ht="22.2" customHeight="1">
      <c r="A66" s="180" t="s">
        <v>226</v>
      </c>
      <c r="B66" s="180"/>
      <c r="C66" s="180"/>
      <c r="D66" s="180"/>
      <c r="E66" s="180"/>
      <c r="F66" s="180"/>
      <c r="G66" s="180"/>
      <c r="H66" s="180"/>
      <c r="I66" s="180"/>
      <c r="J66" s="180"/>
      <c r="K66" s="130"/>
      <c r="L66" s="131"/>
    </row>
    <row r="67" spans="1:14" s="1" customFormat="1" ht="22.2" customHeight="1">
      <c r="A67" s="180" t="s">
        <v>89</v>
      </c>
      <c r="B67" s="180"/>
      <c r="C67" s="180"/>
      <c r="D67" s="180"/>
      <c r="E67" s="180"/>
      <c r="F67" s="180"/>
      <c r="G67" s="180"/>
      <c r="H67" s="180"/>
      <c r="I67" s="180"/>
      <c r="J67" s="180"/>
      <c r="K67" s="130"/>
      <c r="L67" s="131"/>
    </row>
    <row r="68" spans="1:14" ht="22.2" customHeight="1">
      <c r="A68" s="57"/>
      <c r="B68" s="57"/>
      <c r="C68" s="57"/>
      <c r="D68" s="57"/>
      <c r="E68" s="57"/>
      <c r="F68" s="57"/>
      <c r="G68" s="57"/>
      <c r="H68" s="57"/>
      <c r="I68" s="57"/>
      <c r="J68" s="57"/>
      <c r="K68" s="130"/>
    </row>
    <row r="69" spans="1:14" s="2" customFormat="1" ht="22.2" customHeight="1">
      <c r="A69" s="104"/>
      <c r="B69" s="132"/>
      <c r="C69" s="130"/>
      <c r="D69" s="80"/>
      <c r="E69" s="80"/>
      <c r="F69" s="80"/>
      <c r="G69" s="80"/>
      <c r="H69" s="80"/>
      <c r="I69" s="80"/>
      <c r="J69" s="40" t="s">
        <v>2</v>
      </c>
      <c r="K69" s="7"/>
      <c r="L69" s="100"/>
    </row>
    <row r="70" spans="1:14" s="2" customFormat="1" ht="22.2" customHeight="1">
      <c r="A70" s="104"/>
      <c r="B70" s="132"/>
      <c r="C70" s="130"/>
      <c r="D70" s="181" t="s">
        <v>3</v>
      </c>
      <c r="E70" s="181"/>
      <c r="F70" s="181"/>
      <c r="G70" s="25"/>
      <c r="H70" s="181" t="s">
        <v>4</v>
      </c>
      <c r="I70" s="181"/>
      <c r="J70" s="181"/>
      <c r="K70" s="7"/>
      <c r="L70" s="100"/>
    </row>
    <row r="71" spans="1:14" s="2" customFormat="1" ht="22.2" customHeight="1">
      <c r="A71" s="108"/>
      <c r="B71" s="16" t="s">
        <v>7</v>
      </c>
      <c r="C71" s="133"/>
      <c r="D71" s="134" t="s">
        <v>8</v>
      </c>
      <c r="E71" s="107"/>
      <c r="F71" s="134" t="s">
        <v>9</v>
      </c>
      <c r="G71" s="56"/>
      <c r="H71" s="134" t="s">
        <v>8</v>
      </c>
      <c r="I71" s="107"/>
      <c r="J71" s="134" t="s">
        <v>9</v>
      </c>
      <c r="K71" s="86"/>
      <c r="L71" s="100"/>
    </row>
    <row r="72" spans="1:14" ht="22.2" customHeight="1">
      <c r="A72" s="135" t="s">
        <v>90</v>
      </c>
      <c r="B72" s="136"/>
      <c r="C72" s="133"/>
      <c r="D72" s="87"/>
      <c r="E72" s="60"/>
      <c r="F72" s="87"/>
      <c r="G72" s="56"/>
      <c r="H72" s="87"/>
      <c r="I72" s="60"/>
      <c r="J72" s="87"/>
      <c r="K72" s="86"/>
    </row>
    <row r="73" spans="1:14" ht="22.2" customHeight="1">
      <c r="A73" s="115" t="s">
        <v>91</v>
      </c>
      <c r="B73" s="106"/>
      <c r="C73" s="133"/>
      <c r="D73" s="30">
        <v>1042300593</v>
      </c>
      <c r="E73" s="42"/>
      <c r="F73" s="42">
        <v>1446861501</v>
      </c>
      <c r="G73" s="88"/>
      <c r="H73" s="42">
        <v>633295388</v>
      </c>
      <c r="I73" s="42"/>
      <c r="J73" s="42">
        <v>1362003401</v>
      </c>
      <c r="K73" s="86"/>
      <c r="M73" s="37"/>
      <c r="N73" s="137"/>
    </row>
    <row r="74" spans="1:14" ht="22.2" customHeight="1">
      <c r="A74" s="115" t="s">
        <v>92</v>
      </c>
      <c r="B74" s="106"/>
      <c r="C74" s="133"/>
      <c r="D74" s="30">
        <v>0</v>
      </c>
      <c r="E74" s="42"/>
      <c r="F74" s="42">
        <v>28037383</v>
      </c>
      <c r="G74" s="88"/>
      <c r="H74" s="42">
        <v>0</v>
      </c>
      <c r="I74" s="42"/>
      <c r="J74" s="42">
        <v>0</v>
      </c>
      <c r="K74" s="86"/>
      <c r="M74" s="37"/>
      <c r="N74" s="137"/>
    </row>
    <row r="75" spans="1:14" ht="22.2" customHeight="1">
      <c r="A75" s="115" t="s">
        <v>93</v>
      </c>
      <c r="B75" s="106"/>
      <c r="C75" s="133"/>
      <c r="D75" s="30">
        <v>0</v>
      </c>
      <c r="E75" s="42"/>
      <c r="F75" s="42">
        <v>0</v>
      </c>
      <c r="G75" s="88"/>
      <c r="H75" s="42">
        <v>0</v>
      </c>
      <c r="I75" s="42"/>
      <c r="J75" s="42">
        <v>191104584</v>
      </c>
      <c r="K75" s="86"/>
      <c r="M75" s="37"/>
      <c r="N75" s="137"/>
    </row>
    <row r="76" spans="1:14" ht="22.2" customHeight="1">
      <c r="A76" s="38" t="s">
        <v>94</v>
      </c>
      <c r="B76" s="138"/>
      <c r="C76" s="114"/>
      <c r="D76" s="26"/>
      <c r="E76" s="28"/>
      <c r="F76" s="26"/>
      <c r="G76" s="26"/>
      <c r="H76" s="26"/>
      <c r="I76" s="26"/>
      <c r="J76" s="26"/>
      <c r="K76" s="7"/>
      <c r="M76" s="37"/>
      <c r="N76" s="137"/>
    </row>
    <row r="77" spans="1:14" ht="22.2" customHeight="1">
      <c r="A77" s="38" t="s">
        <v>95</v>
      </c>
      <c r="B77" s="106"/>
      <c r="C77" s="114"/>
      <c r="D77" s="30">
        <v>323000</v>
      </c>
      <c r="E77" s="28"/>
      <c r="F77" s="42">
        <v>1453500</v>
      </c>
      <c r="G77" s="28"/>
      <c r="H77" s="42">
        <v>205000</v>
      </c>
      <c r="I77" s="12">
        <v>0</v>
      </c>
      <c r="J77" s="28">
        <v>922500</v>
      </c>
      <c r="K77" s="7"/>
      <c r="M77" s="37"/>
      <c r="N77" s="137"/>
    </row>
    <row r="78" spans="1:14" ht="22.2" customHeight="1">
      <c r="A78" s="38" t="s">
        <v>96</v>
      </c>
      <c r="B78" s="106">
        <v>6</v>
      </c>
      <c r="C78" s="114"/>
      <c r="D78" s="30">
        <v>667529</v>
      </c>
      <c r="E78" s="28"/>
      <c r="F78" s="42">
        <v>0</v>
      </c>
      <c r="G78" s="28"/>
      <c r="H78" s="42">
        <v>1016</v>
      </c>
      <c r="I78" s="12"/>
      <c r="J78" s="28">
        <v>0</v>
      </c>
      <c r="K78" s="7"/>
      <c r="M78" s="37"/>
      <c r="N78" s="137"/>
    </row>
    <row r="79" spans="1:14" ht="22.2" customHeight="1">
      <c r="A79" s="38" t="s">
        <v>97</v>
      </c>
      <c r="B79" s="138"/>
      <c r="C79" s="114"/>
      <c r="D79" s="30">
        <v>5226264</v>
      </c>
      <c r="E79" s="28"/>
      <c r="F79" s="42">
        <v>2518941</v>
      </c>
      <c r="G79" s="28"/>
      <c r="H79" s="42">
        <f>2606777-H77-H78</f>
        <v>2400761</v>
      </c>
      <c r="I79" s="12"/>
      <c r="J79" s="28">
        <v>2048556</v>
      </c>
      <c r="K79" s="7"/>
      <c r="M79" s="37"/>
      <c r="N79" s="137"/>
    </row>
    <row r="80" spans="1:14" ht="22.2" customHeight="1">
      <c r="A80" s="139" t="s">
        <v>98</v>
      </c>
      <c r="B80" s="138"/>
      <c r="C80" s="114"/>
      <c r="D80" s="32">
        <f>SUM(D73:D79)</f>
        <v>1048517386</v>
      </c>
      <c r="E80" s="28"/>
      <c r="F80" s="32">
        <f>SUM(F73:F79)</f>
        <v>1478871325</v>
      </c>
      <c r="G80" s="28"/>
      <c r="H80" s="32">
        <f>SUM(H73:H79)</f>
        <v>635902165</v>
      </c>
      <c r="I80" s="12"/>
      <c r="J80" s="32">
        <f>SUM(J73:J79)</f>
        <v>1556079041</v>
      </c>
      <c r="K80" s="7"/>
      <c r="M80" s="37"/>
      <c r="N80" s="137"/>
    </row>
    <row r="81" spans="1:14" ht="10.95" customHeight="1">
      <c r="A81" s="139"/>
      <c r="B81" s="138"/>
      <c r="C81" s="114"/>
      <c r="D81" s="28"/>
      <c r="E81" s="28"/>
      <c r="F81" s="28"/>
      <c r="G81" s="28"/>
      <c r="H81" s="28"/>
      <c r="I81" s="28"/>
      <c r="J81" s="28"/>
      <c r="K81" s="7"/>
      <c r="M81" s="37"/>
      <c r="N81" s="137"/>
    </row>
    <row r="82" spans="1:14" ht="21.45" customHeight="1">
      <c r="A82" s="135" t="s">
        <v>99</v>
      </c>
      <c r="B82" s="89"/>
      <c r="C82" s="114"/>
      <c r="D82" s="90"/>
      <c r="E82" s="28"/>
      <c r="F82" s="90"/>
      <c r="G82" s="91"/>
      <c r="H82" s="89"/>
      <c r="I82" s="91"/>
      <c r="K82" s="7"/>
      <c r="M82" s="37"/>
      <c r="N82" s="137"/>
    </row>
    <row r="83" spans="1:14" ht="21.45" customHeight="1">
      <c r="A83" s="115" t="s">
        <v>100</v>
      </c>
      <c r="B83" s="140"/>
      <c r="C83" s="90"/>
      <c r="D83" s="26">
        <v>685900231</v>
      </c>
      <c r="E83" s="28"/>
      <c r="F83" s="28">
        <v>780170304</v>
      </c>
      <c r="G83" s="28"/>
      <c r="H83" s="42">
        <v>366926980</v>
      </c>
      <c r="I83" s="12"/>
      <c r="J83" s="28">
        <v>702554512</v>
      </c>
      <c r="K83" s="7"/>
      <c r="M83" s="37"/>
      <c r="N83" s="137"/>
    </row>
    <row r="84" spans="1:14" ht="21.45" customHeight="1">
      <c r="A84" s="115" t="s">
        <v>101</v>
      </c>
      <c r="B84" s="140"/>
      <c r="C84" s="90"/>
      <c r="D84" s="26">
        <v>0</v>
      </c>
      <c r="E84" s="28"/>
      <c r="F84" s="28">
        <v>20218492</v>
      </c>
      <c r="G84" s="28"/>
      <c r="H84" s="42">
        <v>0</v>
      </c>
      <c r="I84" s="12"/>
      <c r="J84" s="28">
        <v>0</v>
      </c>
      <c r="K84" s="7"/>
      <c r="M84" s="37"/>
      <c r="N84" s="137"/>
    </row>
    <row r="85" spans="1:14" ht="22.2" customHeight="1">
      <c r="A85" s="115" t="s">
        <v>102</v>
      </c>
      <c r="B85" s="141"/>
      <c r="C85" s="142"/>
      <c r="D85" s="26">
        <v>103670607</v>
      </c>
      <c r="E85" s="28"/>
      <c r="F85" s="28">
        <v>91550060</v>
      </c>
      <c r="G85" s="28"/>
      <c r="H85" s="42">
        <f>54854277</f>
        <v>54854277</v>
      </c>
      <c r="I85" s="12"/>
      <c r="J85" s="28">
        <v>72183810</v>
      </c>
      <c r="K85" s="7"/>
      <c r="M85" s="37"/>
      <c r="N85" s="137"/>
    </row>
    <row r="86" spans="1:14" ht="22.2" customHeight="1">
      <c r="A86" s="143" t="s">
        <v>103</v>
      </c>
      <c r="B86" s="78"/>
      <c r="C86" s="144"/>
      <c r="D86" s="26">
        <v>84760978</v>
      </c>
      <c r="E86" s="28"/>
      <c r="F86" s="28">
        <v>67384791</v>
      </c>
      <c r="G86" s="28"/>
      <c r="H86" s="42">
        <v>18536839</v>
      </c>
      <c r="I86" s="35"/>
      <c r="J86" s="28">
        <v>20481398</v>
      </c>
      <c r="K86" s="46"/>
      <c r="M86" s="37"/>
      <c r="N86" s="137"/>
    </row>
    <row r="87" spans="1:14" ht="22.2" customHeight="1">
      <c r="A87" s="57" t="s">
        <v>104</v>
      </c>
      <c r="B87" s="138"/>
      <c r="C87" s="114"/>
      <c r="D87" s="32">
        <f>SUM(D83:D86)</f>
        <v>874331816</v>
      </c>
      <c r="E87" s="26"/>
      <c r="F87" s="32">
        <f>SUM(F83:F86)</f>
        <v>959323647</v>
      </c>
      <c r="G87" s="26"/>
      <c r="H87" s="32">
        <f>SUM(H83:H86)</f>
        <v>440318096</v>
      </c>
      <c r="I87" s="35"/>
      <c r="J87" s="32">
        <f>SUM(J83:J86)</f>
        <v>795219720</v>
      </c>
      <c r="K87" s="7"/>
      <c r="M87" s="37"/>
      <c r="N87" s="137"/>
    </row>
    <row r="88" spans="1:14" ht="12" customHeight="1">
      <c r="A88" s="57"/>
      <c r="B88" s="138"/>
      <c r="C88" s="114"/>
      <c r="D88" s="28"/>
      <c r="E88" s="26"/>
      <c r="F88" s="28"/>
      <c r="G88" s="26"/>
      <c r="H88" s="28"/>
      <c r="I88" s="35"/>
      <c r="J88" s="28"/>
      <c r="K88" s="7"/>
      <c r="M88" s="37"/>
      <c r="N88" s="137"/>
    </row>
    <row r="89" spans="1:14" ht="22.2" customHeight="1">
      <c r="A89" s="57" t="s">
        <v>105</v>
      </c>
      <c r="B89" s="138"/>
      <c r="C89" s="114"/>
      <c r="D89" s="28">
        <f>D80-D87</f>
        <v>174185570</v>
      </c>
      <c r="E89" s="26"/>
      <c r="F89" s="28">
        <f>F80-F87</f>
        <v>519547678</v>
      </c>
      <c r="G89" s="28"/>
      <c r="H89" s="28">
        <f>H80-H87</f>
        <v>195584069</v>
      </c>
      <c r="I89" s="35"/>
      <c r="J89" s="28">
        <f>J80-J87</f>
        <v>760859321</v>
      </c>
      <c r="K89" s="7"/>
      <c r="M89" s="37"/>
      <c r="N89" s="137"/>
    </row>
    <row r="90" spans="1:14" ht="22.2" customHeight="1">
      <c r="A90" s="38" t="s">
        <v>106</v>
      </c>
      <c r="B90" s="138"/>
      <c r="C90" s="114"/>
      <c r="D90" s="30">
        <v>2058985</v>
      </c>
      <c r="E90" s="28"/>
      <c r="F90" s="42">
        <v>2671785</v>
      </c>
      <c r="G90" s="28"/>
      <c r="H90" s="42">
        <v>74466125</v>
      </c>
      <c r="I90" s="12"/>
      <c r="J90" s="28">
        <v>42887844</v>
      </c>
      <c r="K90" s="7"/>
      <c r="M90" s="37"/>
      <c r="N90" s="137"/>
    </row>
    <row r="91" spans="1:14" ht="22.2" customHeight="1">
      <c r="A91" s="38" t="s">
        <v>107</v>
      </c>
      <c r="C91" s="114"/>
      <c r="D91" s="26">
        <v>-20022961</v>
      </c>
      <c r="E91" s="28"/>
      <c r="F91" s="28">
        <v>-20408461</v>
      </c>
      <c r="G91" s="28"/>
      <c r="H91" s="42">
        <v>-35423628</v>
      </c>
      <c r="I91" s="35"/>
      <c r="J91" s="15">
        <v>-20149646</v>
      </c>
      <c r="K91" s="7"/>
      <c r="M91" s="37"/>
      <c r="N91" s="137"/>
    </row>
    <row r="92" spans="1:14" ht="22.2" customHeight="1">
      <c r="A92" s="38" t="s">
        <v>108</v>
      </c>
      <c r="B92" s="106">
        <v>6</v>
      </c>
      <c r="C92" s="114"/>
      <c r="D92" s="29">
        <v>-666513</v>
      </c>
      <c r="E92" s="26"/>
      <c r="F92" s="29">
        <v>94371958</v>
      </c>
      <c r="G92" s="26"/>
      <c r="H92" s="128">
        <v>0</v>
      </c>
      <c r="I92" s="35"/>
      <c r="J92" s="29">
        <v>0</v>
      </c>
      <c r="K92" s="7"/>
      <c r="M92" s="37"/>
      <c r="N92" s="137"/>
    </row>
    <row r="93" spans="1:14" ht="22.2" customHeight="1">
      <c r="A93" s="57" t="s">
        <v>109</v>
      </c>
      <c r="B93" s="144"/>
      <c r="C93" s="114"/>
      <c r="D93" s="28">
        <f>SUM(D89:D92)</f>
        <v>155555081</v>
      </c>
      <c r="E93" s="26"/>
      <c r="F93" s="28">
        <f>SUM(F89:F92)</f>
        <v>596182960</v>
      </c>
      <c r="G93" s="26"/>
      <c r="H93" s="28">
        <f>SUM(H89:H92)</f>
        <v>234626566</v>
      </c>
      <c r="I93" s="35"/>
      <c r="J93" s="28">
        <f>SUM(J89:J92)</f>
        <v>783597519</v>
      </c>
      <c r="K93" s="7"/>
      <c r="M93" s="37"/>
      <c r="N93" s="137"/>
    </row>
    <row r="94" spans="1:14" ht="22.2" customHeight="1">
      <c r="A94" s="38" t="s">
        <v>110</v>
      </c>
      <c r="B94" s="78">
        <v>10</v>
      </c>
      <c r="C94" s="114"/>
      <c r="D94" s="29">
        <v>-48373883</v>
      </c>
      <c r="E94" s="26"/>
      <c r="F94" s="29">
        <v>-107285194</v>
      </c>
      <c r="G94" s="26"/>
      <c r="H94" s="42">
        <v>-46694174</v>
      </c>
      <c r="I94" s="35"/>
      <c r="J94" s="29">
        <v>-118254118</v>
      </c>
      <c r="K94" s="7"/>
      <c r="M94" s="37"/>
      <c r="N94" s="137"/>
    </row>
    <row r="95" spans="1:14" ht="22.2" customHeight="1">
      <c r="A95" s="57" t="s">
        <v>111</v>
      </c>
      <c r="B95" s="138"/>
      <c r="C95" s="114"/>
      <c r="D95" s="32">
        <f>SUM(D93:D94)</f>
        <v>107181198</v>
      </c>
      <c r="E95" s="28"/>
      <c r="F95" s="32">
        <f>SUM(F93:F94)</f>
        <v>488897766</v>
      </c>
      <c r="G95" s="28"/>
      <c r="H95" s="32">
        <f>SUM(H93:H94)</f>
        <v>187932392</v>
      </c>
      <c r="I95" s="35"/>
      <c r="J95" s="32">
        <f>SUM(J93:J94)</f>
        <v>665343401</v>
      </c>
      <c r="K95" s="7"/>
      <c r="M95" s="37"/>
      <c r="N95" s="137"/>
    </row>
    <row r="96" spans="1:14" ht="11.7" customHeight="1">
      <c r="A96" s="57"/>
      <c r="B96" s="138"/>
      <c r="C96" s="114"/>
      <c r="D96" s="28"/>
      <c r="E96" s="28"/>
      <c r="F96" s="28"/>
      <c r="G96" s="28"/>
      <c r="H96" s="28"/>
      <c r="I96" s="35"/>
      <c r="J96" s="28"/>
      <c r="K96" s="7"/>
      <c r="M96" s="37"/>
      <c r="N96" s="137"/>
    </row>
    <row r="97" spans="1:14" ht="23.1" hidden="1" customHeight="1">
      <c r="A97" s="57" t="s">
        <v>112</v>
      </c>
      <c r="B97" s="113"/>
      <c r="C97" s="114"/>
      <c r="D97" s="28"/>
      <c r="E97" s="26"/>
      <c r="F97" s="28"/>
      <c r="G97" s="26"/>
      <c r="H97" s="28"/>
      <c r="I97" s="35"/>
      <c r="J97" s="28"/>
      <c r="K97" s="7"/>
      <c r="M97" s="37"/>
      <c r="N97" s="137"/>
    </row>
    <row r="98" spans="1:14" ht="23.1" hidden="1" customHeight="1">
      <c r="A98" s="80" t="s">
        <v>113</v>
      </c>
      <c r="B98" s="113"/>
      <c r="C98" s="114"/>
      <c r="D98" s="28"/>
      <c r="E98" s="26"/>
      <c r="F98" s="28"/>
      <c r="G98" s="26"/>
      <c r="H98" s="28"/>
      <c r="I98" s="35"/>
      <c r="J98" s="28"/>
      <c r="K98" s="7"/>
      <c r="M98" s="37"/>
      <c r="N98" s="137"/>
    </row>
    <row r="99" spans="1:14" ht="23.1" hidden="1" customHeight="1">
      <c r="A99" s="80" t="s">
        <v>114</v>
      </c>
      <c r="B99" s="113"/>
      <c r="C99" s="114"/>
      <c r="D99" s="28"/>
      <c r="E99" s="26"/>
      <c r="F99" s="28"/>
      <c r="G99" s="26"/>
      <c r="H99" s="28"/>
      <c r="I99" s="35"/>
      <c r="J99" s="28"/>
      <c r="K99" s="7"/>
      <c r="M99" s="37"/>
      <c r="N99" s="137"/>
    </row>
    <row r="100" spans="1:14" ht="23.1" hidden="1" customHeight="1">
      <c r="A100" s="38" t="s">
        <v>115</v>
      </c>
      <c r="B100" s="113"/>
      <c r="C100" s="114"/>
      <c r="D100" s="28"/>
      <c r="E100" s="26"/>
      <c r="F100" s="28"/>
      <c r="G100" s="26"/>
      <c r="H100" s="28"/>
      <c r="I100" s="35"/>
      <c r="J100" s="28"/>
      <c r="K100" s="7"/>
      <c r="M100" s="37"/>
      <c r="N100" s="137"/>
    </row>
    <row r="101" spans="1:14" ht="23.1" hidden="1" customHeight="1">
      <c r="A101" s="38" t="s">
        <v>116</v>
      </c>
      <c r="B101" s="106">
        <v>20</v>
      </c>
      <c r="C101" s="114"/>
      <c r="D101" s="28">
        <v>0</v>
      </c>
      <c r="E101" s="26"/>
      <c r="F101" s="28">
        <v>0</v>
      </c>
      <c r="G101" s="26"/>
      <c r="H101" s="28">
        <v>0</v>
      </c>
      <c r="I101" s="35"/>
      <c r="J101" s="28">
        <v>0</v>
      </c>
      <c r="K101" s="7"/>
      <c r="M101" s="37"/>
      <c r="N101" s="137"/>
    </row>
    <row r="102" spans="1:14" ht="23.1" hidden="1" customHeight="1">
      <c r="A102" s="38" t="s">
        <v>117</v>
      </c>
      <c r="B102" s="106">
        <v>15</v>
      </c>
      <c r="C102" s="114"/>
      <c r="D102" s="29">
        <v>0</v>
      </c>
      <c r="E102" s="26"/>
      <c r="F102" s="29">
        <v>0</v>
      </c>
      <c r="G102" s="26"/>
      <c r="H102" s="29">
        <v>0</v>
      </c>
      <c r="I102" s="35"/>
      <c r="J102" s="29">
        <v>0</v>
      </c>
      <c r="K102" s="7"/>
      <c r="M102" s="37"/>
      <c r="N102" s="137"/>
    </row>
    <row r="103" spans="1:14" ht="22.2" customHeight="1">
      <c r="A103" s="57" t="s">
        <v>112</v>
      </c>
      <c r="B103" s="138"/>
      <c r="C103" s="114"/>
      <c r="D103" s="29">
        <f>SUM(D100:D102)</f>
        <v>0</v>
      </c>
      <c r="E103" s="28"/>
      <c r="F103" s="29">
        <f>SUM(F100:F102)</f>
        <v>0</v>
      </c>
      <c r="G103" s="28"/>
      <c r="H103" s="29">
        <f>SUM(H100:H102)</f>
        <v>0</v>
      </c>
      <c r="I103" s="35"/>
      <c r="J103" s="29">
        <f>SUM(J100:J102)</f>
        <v>0</v>
      </c>
      <c r="K103" s="7"/>
      <c r="M103" s="37"/>
      <c r="N103" s="137"/>
    </row>
    <row r="104" spans="1:14" ht="12" customHeight="1">
      <c r="A104" s="57"/>
      <c r="B104" s="113"/>
      <c r="C104" s="114"/>
      <c r="D104" s="28"/>
      <c r="E104" s="26"/>
      <c r="F104" s="28"/>
      <c r="G104" s="26"/>
      <c r="H104" s="28"/>
      <c r="I104" s="35"/>
      <c r="J104" s="28"/>
      <c r="K104" s="7"/>
      <c r="M104" s="37"/>
      <c r="N104" s="137"/>
    </row>
    <row r="105" spans="1:14" ht="23.1" customHeight="1" thickBot="1">
      <c r="A105" s="57" t="s">
        <v>118</v>
      </c>
      <c r="B105" s="113"/>
      <c r="C105" s="114"/>
      <c r="D105" s="44">
        <f>D95+D103</f>
        <v>107181198</v>
      </c>
      <c r="E105" s="26"/>
      <c r="F105" s="44">
        <f>F95+F103</f>
        <v>488897766</v>
      </c>
      <c r="G105" s="26"/>
      <c r="H105" s="44">
        <f>H95+H103</f>
        <v>187932392</v>
      </c>
      <c r="I105" s="35"/>
      <c r="J105" s="44">
        <f>J95+J103</f>
        <v>665343401</v>
      </c>
      <c r="M105" s="37"/>
      <c r="N105" s="137"/>
    </row>
    <row r="106" spans="1:14" ht="23.1" customHeight="1" thickTop="1">
      <c r="A106" s="57"/>
      <c r="B106" s="113"/>
      <c r="C106" s="114"/>
      <c r="D106" s="28"/>
      <c r="E106" s="26"/>
      <c r="F106" s="28"/>
      <c r="G106" s="26"/>
      <c r="H106" s="28"/>
      <c r="I106" s="35"/>
      <c r="J106" s="28"/>
    </row>
    <row r="107" spans="1:14" ht="23.1" customHeight="1">
      <c r="A107" s="57"/>
      <c r="B107" s="113"/>
      <c r="C107" s="114"/>
      <c r="D107" s="28"/>
      <c r="E107" s="26"/>
      <c r="F107" s="28"/>
      <c r="G107" s="26"/>
      <c r="H107" s="28"/>
      <c r="I107" s="35"/>
      <c r="J107" s="28"/>
    </row>
    <row r="108" spans="1:14" s="1" customFormat="1" ht="23.1" customHeight="1">
      <c r="A108" s="180" t="str">
        <f>A64</f>
        <v>บริษัท แอสเซท ไฟว์ กรุ๊ป จำกัด (มหาชน) และบริษัทย่อย</v>
      </c>
      <c r="B108" s="180"/>
      <c r="C108" s="180"/>
      <c r="D108" s="180"/>
      <c r="E108" s="180"/>
      <c r="F108" s="180"/>
      <c r="G108" s="180"/>
      <c r="H108" s="180"/>
      <c r="I108" s="180"/>
      <c r="J108" s="180"/>
      <c r="K108" s="130"/>
      <c r="L108" s="131"/>
    </row>
    <row r="109" spans="1:14" s="1" customFormat="1" ht="22.2" customHeight="1">
      <c r="A109" s="180" t="s">
        <v>119</v>
      </c>
      <c r="B109" s="180"/>
      <c r="C109" s="180"/>
      <c r="D109" s="180"/>
      <c r="E109" s="180"/>
      <c r="F109" s="180"/>
      <c r="G109" s="180"/>
      <c r="H109" s="180"/>
      <c r="I109" s="180"/>
      <c r="J109" s="180"/>
      <c r="K109" s="130"/>
      <c r="L109" s="131"/>
    </row>
    <row r="110" spans="1:14" s="1" customFormat="1" ht="22.2" customHeight="1">
      <c r="A110" s="180" t="str">
        <f>A66</f>
        <v>สำหรับงวดเก้าเดือนสิ้นสุดวันที่ 30 กันยายน 2568</v>
      </c>
      <c r="B110" s="180"/>
      <c r="C110" s="180"/>
      <c r="D110" s="180"/>
      <c r="E110" s="180"/>
      <c r="F110" s="180"/>
      <c r="G110" s="180"/>
      <c r="H110" s="180"/>
      <c r="I110" s="180"/>
      <c r="J110" s="180"/>
      <c r="K110" s="130"/>
      <c r="L110" s="131"/>
    </row>
    <row r="111" spans="1:14" ht="22.2" customHeight="1">
      <c r="A111" s="180" t="str">
        <f>A67</f>
        <v>(ยังไม่ได้ตรวจสอบ/ สอบทานแล้ว)</v>
      </c>
      <c r="B111" s="180"/>
      <c r="C111" s="180"/>
      <c r="D111" s="180"/>
      <c r="E111" s="180"/>
      <c r="F111" s="180"/>
      <c r="G111" s="180"/>
      <c r="H111" s="180"/>
      <c r="I111" s="180"/>
      <c r="J111" s="180"/>
      <c r="K111" s="130"/>
    </row>
    <row r="112" spans="1:14" s="2" customFormat="1" ht="22.2" customHeight="1">
      <c r="A112" s="104"/>
      <c r="B112" s="132"/>
      <c r="C112" s="130"/>
      <c r="D112" s="80"/>
      <c r="E112" s="80"/>
      <c r="F112" s="80"/>
      <c r="G112" s="80"/>
      <c r="H112" s="80"/>
      <c r="I112" s="80"/>
      <c r="J112" s="40" t="s">
        <v>2</v>
      </c>
      <c r="K112" s="7"/>
      <c r="L112" s="100"/>
    </row>
    <row r="113" spans="1:12" s="2" customFormat="1" ht="22.2" customHeight="1">
      <c r="A113" s="104"/>
      <c r="B113" s="132"/>
      <c r="C113" s="130"/>
      <c r="D113" s="181" t="s">
        <v>3</v>
      </c>
      <c r="E113" s="181"/>
      <c r="F113" s="181"/>
      <c r="G113" s="25"/>
      <c r="H113" s="181" t="s">
        <v>4</v>
      </c>
      <c r="I113" s="181"/>
      <c r="J113" s="181"/>
      <c r="K113" s="7"/>
      <c r="L113" s="100"/>
    </row>
    <row r="114" spans="1:12" s="2" customFormat="1" ht="22.2" customHeight="1">
      <c r="A114" s="108"/>
      <c r="B114" s="16" t="s">
        <v>7</v>
      </c>
      <c r="C114" s="133"/>
      <c r="D114" s="134" t="s">
        <v>8</v>
      </c>
      <c r="E114" s="107"/>
      <c r="F114" s="134" t="s">
        <v>9</v>
      </c>
      <c r="G114" s="56"/>
      <c r="H114" s="134" t="s">
        <v>8</v>
      </c>
      <c r="I114" s="107"/>
      <c r="J114" s="134" t="s">
        <v>9</v>
      </c>
      <c r="K114" s="86"/>
      <c r="L114" s="100"/>
    </row>
    <row r="115" spans="1:12" ht="22.2" customHeight="1">
      <c r="A115" s="145" t="s">
        <v>120</v>
      </c>
      <c r="B115" s="113"/>
      <c r="C115" s="114"/>
      <c r="D115" s="98"/>
      <c r="E115" s="92"/>
      <c r="F115" s="98"/>
      <c r="G115" s="92"/>
      <c r="H115" s="98"/>
      <c r="I115" s="93"/>
      <c r="J115" s="98"/>
    </row>
    <row r="116" spans="1:12" ht="22.2" customHeight="1">
      <c r="A116" s="115" t="s">
        <v>121</v>
      </c>
      <c r="B116" s="113"/>
      <c r="C116" s="114"/>
      <c r="D116" s="28">
        <f>D95-D117</f>
        <v>107181198</v>
      </c>
      <c r="E116" s="26"/>
      <c r="F116" s="28">
        <f>F95-F117</f>
        <v>488897766</v>
      </c>
      <c r="G116" s="26"/>
      <c r="H116" s="28">
        <f>H95-H117</f>
        <v>187932392</v>
      </c>
      <c r="I116" s="35"/>
      <c r="J116" s="28">
        <f>J95-J117</f>
        <v>665343401</v>
      </c>
    </row>
    <row r="117" spans="1:12" ht="22.2" customHeight="1">
      <c r="A117" s="115" t="s">
        <v>122</v>
      </c>
      <c r="B117" s="113"/>
      <c r="C117" s="114"/>
      <c r="D117" s="28">
        <v>0</v>
      </c>
      <c r="E117" s="26"/>
      <c r="F117" s="28">
        <v>0</v>
      </c>
      <c r="G117" s="26"/>
      <c r="H117" s="28">
        <v>0</v>
      </c>
      <c r="I117" s="35"/>
      <c r="J117" s="28">
        <v>0</v>
      </c>
    </row>
    <row r="118" spans="1:12" ht="22.2" customHeight="1" thickBot="1">
      <c r="A118" s="135"/>
      <c r="B118" s="113"/>
      <c r="C118" s="114"/>
      <c r="D118" s="34">
        <f>SUM(D116:D117)</f>
        <v>107181198</v>
      </c>
      <c r="E118" s="26"/>
      <c r="F118" s="34">
        <f>SUM(F116:F117)</f>
        <v>488897766</v>
      </c>
      <c r="G118" s="26"/>
      <c r="H118" s="34">
        <f>SUM(H116:H117)</f>
        <v>187932392</v>
      </c>
      <c r="I118" s="35"/>
      <c r="J118" s="34">
        <f>SUM(J116:J117)</f>
        <v>665343401</v>
      </c>
    </row>
    <row r="119" spans="1:12" ht="22.2" customHeight="1" thickTop="1">
      <c r="A119" s="135" t="s">
        <v>123</v>
      </c>
      <c r="B119" s="113"/>
      <c r="C119" s="114"/>
      <c r="D119" s="28"/>
      <c r="E119" s="26"/>
      <c r="F119" s="28"/>
      <c r="G119" s="26"/>
      <c r="H119" s="28"/>
      <c r="I119" s="35"/>
      <c r="J119" s="28"/>
    </row>
    <row r="120" spans="1:12" ht="22.2" customHeight="1">
      <c r="A120" s="115" t="s">
        <v>121</v>
      </c>
      <c r="B120" s="113"/>
      <c r="C120" s="114"/>
      <c r="D120" s="28">
        <f>D105-D121</f>
        <v>107181198</v>
      </c>
      <c r="E120" s="26"/>
      <c r="F120" s="28">
        <f>F105-F121</f>
        <v>488897766</v>
      </c>
      <c r="G120" s="26"/>
      <c r="H120" s="28">
        <f>H105-H121</f>
        <v>187932392</v>
      </c>
      <c r="I120" s="35"/>
      <c r="J120" s="28">
        <f>J105-J121</f>
        <v>665343401</v>
      </c>
    </row>
    <row r="121" spans="1:12" ht="22.2" customHeight="1">
      <c r="A121" s="115" t="s">
        <v>122</v>
      </c>
      <c r="B121" s="113"/>
      <c r="C121" s="114"/>
      <c r="D121" s="28">
        <f>D117</f>
        <v>0</v>
      </c>
      <c r="E121" s="26"/>
      <c r="F121" s="28">
        <f>F117+0</f>
        <v>0</v>
      </c>
      <c r="G121" s="26"/>
      <c r="H121" s="28">
        <v>0</v>
      </c>
      <c r="I121" s="35"/>
      <c r="J121" s="28">
        <v>0</v>
      </c>
    </row>
    <row r="122" spans="1:12" ht="22.2" customHeight="1" thickBot="1">
      <c r="A122" s="145"/>
      <c r="B122" s="113"/>
      <c r="C122" s="114"/>
      <c r="D122" s="34">
        <f>SUM(D120:D121)</f>
        <v>107181198</v>
      </c>
      <c r="E122" s="26"/>
      <c r="F122" s="34">
        <f>SUM(F120:F121)</f>
        <v>488897766</v>
      </c>
      <c r="G122" s="26"/>
      <c r="H122" s="34">
        <f>SUM(H120:H121)</f>
        <v>187932392</v>
      </c>
      <c r="I122" s="35"/>
      <c r="J122" s="34">
        <f>SUM(J120:J121)</f>
        <v>665343401</v>
      </c>
    </row>
    <row r="123" spans="1:12" ht="22.2" customHeight="1" thickTop="1">
      <c r="A123" s="145" t="s">
        <v>124</v>
      </c>
      <c r="B123" s="38"/>
      <c r="D123" s="36"/>
      <c r="F123" s="36"/>
      <c r="H123" s="36"/>
      <c r="I123" s="46"/>
      <c r="J123" s="36"/>
    </row>
    <row r="124" spans="1:12" ht="22.2" customHeight="1" thickBot="1">
      <c r="A124" s="143" t="s">
        <v>125</v>
      </c>
      <c r="B124" s="117" t="s">
        <v>237</v>
      </c>
      <c r="C124" s="37"/>
      <c r="D124" s="129">
        <f>D116/1178000045</f>
        <v>9.0985733366419352E-2</v>
      </c>
      <c r="E124" s="36"/>
      <c r="F124" s="129">
        <f>F116/1198365651</f>
        <v>0.40797044340517402</v>
      </c>
      <c r="G124" s="36"/>
      <c r="H124" s="129">
        <f>H116/1178000045</f>
        <v>0.15953513142692621</v>
      </c>
      <c r="I124" s="36"/>
      <c r="J124" s="129">
        <f>J116/1198365651</f>
        <v>0.55520900523541461</v>
      </c>
    </row>
    <row r="125" spans="1:12" ht="22.2" customHeight="1" thickTop="1">
      <c r="A125" s="145"/>
      <c r="B125" s="38"/>
      <c r="C125" s="146"/>
      <c r="E125" s="92"/>
      <c r="F125" s="94"/>
      <c r="G125" s="92"/>
      <c r="H125" s="94"/>
      <c r="I125" s="93"/>
      <c r="J125" s="94"/>
    </row>
    <row r="126" spans="1:12" ht="22.2" customHeight="1">
      <c r="A126" s="143"/>
      <c r="B126" s="113"/>
      <c r="C126" s="114"/>
      <c r="D126" s="94"/>
      <c r="I126" s="46"/>
      <c r="J126" s="46"/>
      <c r="K126" s="46"/>
    </row>
    <row r="127" spans="1:12" ht="22.2" customHeight="1">
      <c r="A127" s="118"/>
      <c r="B127" s="113"/>
      <c r="C127" s="114"/>
      <c r="D127" s="95"/>
      <c r="E127" s="95"/>
      <c r="F127" s="95"/>
      <c r="G127" s="95"/>
      <c r="H127" s="95"/>
      <c r="I127" s="96"/>
      <c r="J127" s="95"/>
    </row>
  </sheetData>
  <mergeCells count="24">
    <mergeCell ref="A64:J64"/>
    <mergeCell ref="A65:J65"/>
    <mergeCell ref="A66:J66"/>
    <mergeCell ref="A67:J67"/>
    <mergeCell ref="D113:F113"/>
    <mergeCell ref="H113:J113"/>
    <mergeCell ref="D70:F70"/>
    <mergeCell ref="H70:J70"/>
    <mergeCell ref="A109:J109"/>
    <mergeCell ref="A110:J110"/>
    <mergeCell ref="A111:J111"/>
    <mergeCell ref="A108:J108"/>
    <mergeCell ref="A1:J1"/>
    <mergeCell ref="A2:J2"/>
    <mergeCell ref="A3:J3"/>
    <mergeCell ref="A4:J4"/>
    <mergeCell ref="D7:F7"/>
    <mergeCell ref="H7:J7"/>
    <mergeCell ref="A45:J45"/>
    <mergeCell ref="A46:J46"/>
    <mergeCell ref="A47:J47"/>
    <mergeCell ref="A48:J48"/>
    <mergeCell ref="D50:F50"/>
    <mergeCell ref="H50:J50"/>
  </mergeCells>
  <phoneticPr fontId="73" type="noConversion"/>
  <pageMargins left="0.8" right="0.31496062992126" top="0.8" bottom="0.70866141732283505" header="0.31496062992126" footer="0.39370078740157499"/>
  <pageSetup paperSize="9" scale="82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3" manualBreakCount="3">
    <brk id="44" max="10" man="1"/>
    <brk id="63" max="10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C36"/>
  <sheetViews>
    <sheetView view="pageBreakPreview" topLeftCell="A22" zoomScale="90" zoomScaleNormal="80" zoomScaleSheetLayoutView="90" workbookViewId="0">
      <selection activeCell="AF8" sqref="AF8"/>
    </sheetView>
  </sheetViews>
  <sheetFormatPr defaultColWidth="13" defaultRowHeight="21.6"/>
  <cols>
    <col min="1" max="1" width="33.25" style="38" bestFit="1" customWidth="1"/>
    <col min="2" max="2" width="9" style="38" customWidth="1"/>
    <col min="3" max="3" width="1.375" style="38" customWidth="1"/>
    <col min="4" max="4" width="14" style="54" customWidth="1"/>
    <col min="5" max="5" width="1" style="54" customWidth="1"/>
    <col min="6" max="6" width="14.375" style="54" customWidth="1"/>
    <col min="7" max="7" width="0.875" style="54" customWidth="1"/>
    <col min="8" max="8" width="14.375" style="54" customWidth="1"/>
    <col min="9" max="9" width="1" style="54" customWidth="1"/>
    <col min="10" max="10" width="14.375" style="54" customWidth="1"/>
    <col min="11" max="11" width="0.875" style="54" customWidth="1"/>
    <col min="12" max="12" width="14.375" style="54" customWidth="1"/>
    <col min="13" max="13" width="0.875" style="54" customWidth="1"/>
    <col min="14" max="14" width="14.125" style="54" customWidth="1"/>
    <col min="15" max="15" width="1" style="54" customWidth="1"/>
    <col min="16" max="16" width="14" style="54" customWidth="1"/>
    <col min="17" max="17" width="0.75" style="54" customWidth="1"/>
    <col min="18" max="18" width="13.125" style="54" customWidth="1"/>
    <col min="19" max="19" width="0.75" style="38" customWidth="1"/>
    <col min="20" max="20" width="14.375" style="54" customWidth="1"/>
    <col min="21" max="21" width="0.875" style="54" customWidth="1"/>
    <col min="22" max="22" width="16.25" style="54" customWidth="1"/>
    <col min="23" max="23" width="0.75" style="54" customWidth="1"/>
    <col min="24" max="24" width="14.125" style="54" customWidth="1"/>
    <col min="25" max="25" width="0.875" style="38" customWidth="1"/>
    <col min="26" max="26" width="15.875" style="54" customWidth="1"/>
    <col min="27" max="27" width="1.125" style="38" customWidth="1"/>
    <col min="28" max="28" width="15.875" style="38" customWidth="1"/>
    <col min="29" max="29" width="16.75" style="38" customWidth="1"/>
    <col min="30" max="16384" width="13" style="38"/>
  </cols>
  <sheetData>
    <row r="1" spans="1:29" s="2" customFormat="1" ht="22.2">
      <c r="A1" s="180" t="str">
        <f>+BS!A1:J1</f>
        <v>บริษัท แอสเซท ไฟว์ กรุ๊ป จำกัด (มหาชน) และบริษัทย่อย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"/>
    </row>
    <row r="2" spans="1:29" s="2" customFormat="1" ht="22.2">
      <c r="A2" s="180" t="s">
        <v>126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</row>
    <row r="3" spans="1:29" s="2" customFormat="1" ht="22.2">
      <c r="A3" s="180" t="s">
        <v>226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</row>
    <row r="4" spans="1:29" s="2" customFormat="1" ht="22.2">
      <c r="A4" s="180" t="s">
        <v>89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0"/>
      <c r="Y4" s="180"/>
      <c r="Z4" s="180"/>
    </row>
    <row r="5" spans="1:29" ht="22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77"/>
      <c r="AC5" s="38" t="s">
        <v>127</v>
      </c>
    </row>
    <row r="6" spans="1:29" ht="22.2">
      <c r="A6" s="1"/>
      <c r="B6" s="1"/>
      <c r="C6" s="1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T6" s="38"/>
      <c r="U6" s="38"/>
      <c r="V6" s="38"/>
      <c r="W6" s="38"/>
      <c r="X6" s="38"/>
      <c r="Z6" s="40" t="s">
        <v>2</v>
      </c>
    </row>
    <row r="7" spans="1:29" ht="22.35" customHeight="1">
      <c r="A7" s="1"/>
      <c r="B7" s="1"/>
      <c r="C7" s="1"/>
      <c r="D7" s="181" t="s">
        <v>3</v>
      </c>
      <c r="E7" s="181"/>
      <c r="F7" s="181"/>
      <c r="G7" s="181"/>
      <c r="H7" s="181"/>
      <c r="I7" s="181"/>
      <c r="J7" s="181"/>
      <c r="K7" s="181"/>
      <c r="L7" s="181"/>
      <c r="M7" s="181"/>
      <c r="N7" s="181"/>
      <c r="O7" s="181"/>
      <c r="P7" s="181"/>
      <c r="Q7" s="181"/>
      <c r="R7" s="181"/>
      <c r="S7" s="181"/>
      <c r="T7" s="181"/>
      <c r="U7" s="181"/>
      <c r="V7" s="181"/>
      <c r="W7" s="181"/>
      <c r="X7" s="181"/>
      <c r="Y7" s="181"/>
      <c r="Z7" s="181"/>
    </row>
    <row r="8" spans="1:29" ht="22.35" customHeight="1">
      <c r="A8" s="1"/>
      <c r="B8" s="1"/>
      <c r="C8" s="1"/>
      <c r="D8" s="1"/>
      <c r="E8" s="1"/>
      <c r="F8" s="1"/>
      <c r="G8" s="1"/>
      <c r="H8" s="2" t="s">
        <v>128</v>
      </c>
      <c r="I8" s="1"/>
      <c r="J8" s="1"/>
      <c r="K8" s="1"/>
      <c r="L8" s="2" t="s">
        <v>129</v>
      </c>
      <c r="M8" s="2"/>
      <c r="N8" s="1"/>
      <c r="O8" s="2"/>
      <c r="P8" s="182" t="s">
        <v>79</v>
      </c>
      <c r="Q8" s="182"/>
      <c r="R8" s="182"/>
      <c r="S8" s="182"/>
      <c r="T8" s="182"/>
      <c r="U8" s="1"/>
      <c r="V8" s="2" t="s">
        <v>130</v>
      </c>
      <c r="W8" s="1"/>
      <c r="X8" s="1"/>
      <c r="Y8" s="1"/>
      <c r="Z8" s="1"/>
    </row>
    <row r="9" spans="1:29" ht="22.35" customHeight="1">
      <c r="D9" s="4"/>
      <c r="E9" s="4"/>
      <c r="F9" s="4"/>
      <c r="G9" s="4"/>
      <c r="H9" s="4" t="s">
        <v>131</v>
      </c>
      <c r="I9" s="4"/>
      <c r="J9" s="4" t="s">
        <v>132</v>
      </c>
      <c r="K9" s="4"/>
      <c r="L9" s="4" t="s">
        <v>133</v>
      </c>
      <c r="M9" s="4"/>
      <c r="N9" s="4"/>
      <c r="O9" s="4"/>
      <c r="P9" s="183" t="s">
        <v>134</v>
      </c>
      <c r="Q9" s="183"/>
      <c r="R9" s="183"/>
      <c r="S9" s="5"/>
      <c r="T9" s="5"/>
      <c r="U9" s="2"/>
      <c r="V9" s="2" t="s">
        <v>135</v>
      </c>
      <c r="W9" s="2"/>
      <c r="X9" s="2" t="s">
        <v>136</v>
      </c>
      <c r="Y9" s="6"/>
      <c r="Z9" s="7"/>
    </row>
    <row r="10" spans="1:29" ht="22.35" customHeight="1">
      <c r="D10" s="4" t="s">
        <v>137</v>
      </c>
      <c r="E10" s="4"/>
      <c r="F10" s="4" t="s">
        <v>138</v>
      </c>
      <c r="G10" s="4"/>
      <c r="H10" s="4" t="s">
        <v>139</v>
      </c>
      <c r="I10" s="4"/>
      <c r="J10" s="4" t="s">
        <v>140</v>
      </c>
      <c r="K10" s="4"/>
      <c r="L10" s="4" t="s">
        <v>141</v>
      </c>
      <c r="M10" s="4"/>
      <c r="N10" s="4"/>
      <c r="O10" s="4"/>
      <c r="P10" s="8" t="s">
        <v>142</v>
      </c>
      <c r="Q10" s="8"/>
      <c r="R10" s="8" t="s">
        <v>143</v>
      </c>
      <c r="S10" s="6"/>
      <c r="T10" s="2"/>
      <c r="U10" s="2"/>
      <c r="V10" s="2" t="s">
        <v>144</v>
      </c>
      <c r="W10" s="2"/>
      <c r="X10" s="2" t="s">
        <v>145</v>
      </c>
      <c r="Y10" s="6"/>
      <c r="Z10" s="7" t="s">
        <v>130</v>
      </c>
      <c r="AC10" s="39"/>
    </row>
    <row r="11" spans="1:29" ht="22.35" customHeight="1">
      <c r="B11" s="16" t="s">
        <v>7</v>
      </c>
      <c r="D11" s="9" t="s">
        <v>146</v>
      </c>
      <c r="E11" s="4"/>
      <c r="F11" s="9" t="s">
        <v>147</v>
      </c>
      <c r="G11" s="4"/>
      <c r="H11" s="9" t="s">
        <v>148</v>
      </c>
      <c r="I11" s="4"/>
      <c r="J11" s="9" t="s">
        <v>149</v>
      </c>
      <c r="K11" s="4"/>
      <c r="L11" s="9" t="s">
        <v>150</v>
      </c>
      <c r="M11" s="4"/>
      <c r="N11" s="9" t="s">
        <v>78</v>
      </c>
      <c r="O11" s="4"/>
      <c r="P11" s="10" t="s">
        <v>151</v>
      </c>
      <c r="Q11" s="7"/>
      <c r="R11" s="10" t="s">
        <v>78</v>
      </c>
      <c r="S11" s="6"/>
      <c r="T11" s="3" t="s">
        <v>152</v>
      </c>
      <c r="U11" s="2"/>
      <c r="V11" s="3" t="s">
        <v>153</v>
      </c>
      <c r="W11" s="2"/>
      <c r="X11" s="3" t="s">
        <v>154</v>
      </c>
      <c r="Y11" s="6"/>
      <c r="Z11" s="10" t="s">
        <v>66</v>
      </c>
      <c r="AC11" s="39"/>
    </row>
    <row r="12" spans="1:29" ht="9.4499999999999993" customHeight="1"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2"/>
      <c r="U12" s="12"/>
      <c r="V12" s="12"/>
      <c r="W12" s="12"/>
      <c r="X12" s="12"/>
      <c r="Y12" s="11"/>
      <c r="Z12" s="12"/>
    </row>
    <row r="13" spans="1:29" ht="22.5" customHeight="1">
      <c r="A13" s="57" t="s">
        <v>155</v>
      </c>
      <c r="B13" s="78"/>
      <c r="D13" s="13">
        <v>604692308</v>
      </c>
      <c r="E13" s="13"/>
      <c r="F13" s="13">
        <v>3414546</v>
      </c>
      <c r="G13" s="14"/>
      <c r="H13" s="13">
        <v>231446218</v>
      </c>
      <c r="I13" s="14"/>
      <c r="J13" s="13">
        <v>9166765</v>
      </c>
      <c r="K13" s="13"/>
      <c r="L13" s="13">
        <v>-2805007</v>
      </c>
      <c r="M13" s="13"/>
      <c r="N13" s="13">
        <v>0</v>
      </c>
      <c r="O13" s="13"/>
      <c r="P13" s="13">
        <v>27285000</v>
      </c>
      <c r="Q13" s="13"/>
      <c r="R13" s="13">
        <v>0</v>
      </c>
      <c r="S13" s="13"/>
      <c r="T13" s="13">
        <v>528616876</v>
      </c>
      <c r="U13" s="13"/>
      <c r="V13" s="13">
        <f>SUM(D13,F13,H13,L13,J13,T13,P13,R13,N13)</f>
        <v>1401816706</v>
      </c>
      <c r="W13" s="13"/>
      <c r="X13" s="13">
        <v>0</v>
      </c>
      <c r="Y13" s="13"/>
      <c r="Z13" s="13">
        <f>SUM(V13,X13)</f>
        <v>1401816706</v>
      </c>
      <c r="AB13" s="57"/>
      <c r="AC13" s="79"/>
    </row>
    <row r="14" spans="1:29" ht="22.5" customHeight="1">
      <c r="A14" s="38" t="s">
        <v>111</v>
      </c>
      <c r="B14" s="78"/>
      <c r="D14" s="147">
        <v>0</v>
      </c>
      <c r="E14" s="13"/>
      <c r="F14" s="147">
        <v>0</v>
      </c>
      <c r="G14" s="13"/>
      <c r="H14" s="147">
        <v>0</v>
      </c>
      <c r="I14" s="14"/>
      <c r="J14" s="147">
        <v>0</v>
      </c>
      <c r="K14" s="14"/>
      <c r="L14" s="147">
        <v>0</v>
      </c>
      <c r="M14" s="14"/>
      <c r="N14" s="147">
        <v>0</v>
      </c>
      <c r="O14" s="14"/>
      <c r="P14" s="147">
        <v>0</v>
      </c>
      <c r="Q14" s="14"/>
      <c r="R14" s="147">
        <v>0</v>
      </c>
      <c r="S14" s="13"/>
      <c r="T14" s="148">
        <v>488897766</v>
      </c>
      <c r="U14" s="13"/>
      <c r="V14" s="147">
        <v>488897766</v>
      </c>
      <c r="W14" s="13"/>
      <c r="X14" s="147">
        <f>PL!F117</f>
        <v>0</v>
      </c>
      <c r="Y14" s="13"/>
      <c r="Z14" s="147">
        <f t="shared" ref="Z14" si="0">SUM(V14,X14)</f>
        <v>488897766</v>
      </c>
    </row>
    <row r="15" spans="1:29" ht="22.5" customHeight="1">
      <c r="A15" s="38" t="s">
        <v>112</v>
      </c>
      <c r="B15" s="78"/>
      <c r="D15" s="149">
        <v>0</v>
      </c>
      <c r="E15" s="13"/>
      <c r="F15" s="149">
        <v>0</v>
      </c>
      <c r="G15" s="13"/>
      <c r="H15" s="149">
        <v>0</v>
      </c>
      <c r="I15" s="14"/>
      <c r="J15" s="149">
        <v>0</v>
      </c>
      <c r="K15" s="14"/>
      <c r="L15" s="149">
        <v>0</v>
      </c>
      <c r="M15" s="14"/>
      <c r="N15" s="149">
        <v>0</v>
      </c>
      <c r="O15" s="14"/>
      <c r="P15" s="149">
        <v>0</v>
      </c>
      <c r="Q15" s="14"/>
      <c r="R15" s="149">
        <v>0</v>
      </c>
      <c r="S15" s="13"/>
      <c r="T15" s="149">
        <v>0</v>
      </c>
      <c r="U15" s="13"/>
      <c r="V15" s="149">
        <f t="shared" ref="V15:V16" si="1">SUM(D15,F15,H15,L15,J15,T15,P15,R15,N15)</f>
        <v>0</v>
      </c>
      <c r="W15" s="13"/>
      <c r="X15" s="149">
        <f>PL!F121-PL!F117</f>
        <v>0</v>
      </c>
      <c r="Y15" s="13"/>
      <c r="Z15" s="149">
        <f>SUM(V15,X15)</f>
        <v>0</v>
      </c>
      <c r="AC15" s="39"/>
    </row>
    <row r="16" spans="1:29" ht="22.2">
      <c r="A16" s="57" t="s">
        <v>118</v>
      </c>
      <c r="B16" s="80"/>
      <c r="D16" s="15">
        <f>SUM(D14:D15)</f>
        <v>0</v>
      </c>
      <c r="E16" s="12"/>
      <c r="F16" s="15">
        <f>SUM(F14:F15)</f>
        <v>0</v>
      </c>
      <c r="G16" s="12"/>
      <c r="H16" s="15">
        <f>SUM(H14:H15)</f>
        <v>0</v>
      </c>
      <c r="I16" s="12"/>
      <c r="J16" s="15">
        <f>SUM(J14:J15)</f>
        <v>0</v>
      </c>
      <c r="K16" s="12"/>
      <c r="L16" s="15">
        <f>SUM(L14:L15)</f>
        <v>0</v>
      </c>
      <c r="M16" s="15"/>
      <c r="N16" s="15">
        <v>0</v>
      </c>
      <c r="O16" s="15"/>
      <c r="P16" s="15">
        <f>SUM(P14:P15)</f>
        <v>0</v>
      </c>
      <c r="Q16" s="15"/>
      <c r="R16" s="15">
        <f>SUM(R14:R15)</f>
        <v>0</v>
      </c>
      <c r="S16" s="12"/>
      <c r="T16" s="15">
        <f>SUM(T14:T15)</f>
        <v>488897766</v>
      </c>
      <c r="U16" s="15"/>
      <c r="V16" s="12">
        <f t="shared" si="1"/>
        <v>488897766</v>
      </c>
      <c r="W16" s="15"/>
      <c r="X16" s="15">
        <f>SUM(X14:X15)</f>
        <v>0</v>
      </c>
      <c r="Y16" s="12"/>
      <c r="Z16" s="15">
        <f>SUM(V16,X16)</f>
        <v>488897766</v>
      </c>
    </row>
    <row r="17" spans="1:29">
      <c r="A17" s="38" t="s">
        <v>156</v>
      </c>
      <c r="B17" s="80"/>
      <c r="D17" s="15"/>
      <c r="E17" s="12"/>
      <c r="F17" s="15"/>
      <c r="G17" s="12"/>
      <c r="H17" s="15"/>
      <c r="I17" s="12"/>
      <c r="J17" s="15"/>
      <c r="K17" s="12"/>
      <c r="L17" s="15"/>
      <c r="M17" s="15"/>
      <c r="N17" s="15"/>
      <c r="O17" s="15"/>
      <c r="P17" s="15"/>
      <c r="Q17" s="15"/>
      <c r="R17" s="15"/>
      <c r="S17" s="12"/>
      <c r="T17" s="15"/>
      <c r="U17" s="15"/>
      <c r="V17" s="12"/>
      <c r="W17" s="15"/>
      <c r="X17" s="15"/>
      <c r="Y17" s="12"/>
      <c r="Z17" s="15"/>
    </row>
    <row r="18" spans="1:29">
      <c r="A18" s="38" t="s">
        <v>157</v>
      </c>
      <c r="B18" s="80"/>
      <c r="D18" s="12">
        <v>37</v>
      </c>
      <c r="E18" s="30"/>
      <c r="F18" s="12">
        <v>333</v>
      </c>
      <c r="G18" s="30"/>
      <c r="H18" s="30">
        <v>0</v>
      </c>
      <c r="I18" s="30"/>
      <c r="J18" s="30">
        <v>0</v>
      </c>
      <c r="K18" s="30"/>
      <c r="L18" s="30">
        <v>0</v>
      </c>
      <c r="M18" s="30"/>
      <c r="N18" s="30">
        <v>0</v>
      </c>
      <c r="O18" s="30"/>
      <c r="P18" s="30">
        <v>0</v>
      </c>
      <c r="Q18" s="30">
        <v>0</v>
      </c>
      <c r="R18" s="37">
        <v>0</v>
      </c>
      <c r="S18" s="12"/>
      <c r="T18" s="30">
        <v>0</v>
      </c>
      <c r="U18" s="15"/>
      <c r="V18" s="30">
        <f>SUM(D18,F18,H18,L18,J18,T18,P18,Q18,N18)</f>
        <v>370</v>
      </c>
      <c r="W18" s="15"/>
      <c r="X18" s="15">
        <v>0</v>
      </c>
      <c r="Y18" s="12"/>
      <c r="Z18" s="30">
        <f>SUM(V18,X18)</f>
        <v>370</v>
      </c>
    </row>
    <row r="19" spans="1:29">
      <c r="A19" s="38" t="s">
        <v>78</v>
      </c>
      <c r="B19" s="80"/>
      <c r="D19" s="30">
        <v>0</v>
      </c>
      <c r="E19" s="30"/>
      <c r="F19" s="30">
        <v>0</v>
      </c>
      <c r="G19" s="30"/>
      <c r="H19" s="30">
        <v>0</v>
      </c>
      <c r="I19" s="30"/>
      <c r="J19" s="30">
        <v>0</v>
      </c>
      <c r="K19" s="30"/>
      <c r="L19" s="30">
        <v>0</v>
      </c>
      <c r="M19" s="30"/>
      <c r="N19" s="30">
        <v>-98113267</v>
      </c>
      <c r="O19" s="30"/>
      <c r="P19" s="30">
        <v>0</v>
      </c>
      <c r="Q19" s="30"/>
      <c r="R19" s="30">
        <v>0</v>
      </c>
      <c r="S19" s="12"/>
      <c r="T19" s="30">
        <v>0</v>
      </c>
      <c r="U19" s="15"/>
      <c r="V19" s="30">
        <f>SUM(D19,F19,H19,L19,J19,T19,P19,R19,N19)</f>
        <v>-98113267</v>
      </c>
      <c r="W19" s="15"/>
      <c r="X19" s="15">
        <v>0</v>
      </c>
      <c r="Y19" s="12"/>
      <c r="Z19" s="30">
        <f t="shared" ref="Z19:Z21" si="2">SUM(V19,X19)</f>
        <v>-98113267</v>
      </c>
    </row>
    <row r="20" spans="1:29">
      <c r="A20" s="38" t="s">
        <v>158</v>
      </c>
      <c r="B20" s="80"/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0</v>
      </c>
      <c r="M20" s="30"/>
      <c r="N20" s="30">
        <v>0</v>
      </c>
      <c r="O20" s="30"/>
      <c r="P20" s="30">
        <v>0</v>
      </c>
      <c r="Q20" s="30"/>
      <c r="R20" s="30">
        <f>-N19</f>
        <v>98113267</v>
      </c>
      <c r="S20" s="12"/>
      <c r="T20" s="30">
        <f>-R20</f>
        <v>-98113267</v>
      </c>
      <c r="U20" s="15"/>
      <c r="V20" s="30">
        <f>SUM(D20,F20,H20,L20,J20,T20,P20,R20,N20)</f>
        <v>0</v>
      </c>
      <c r="W20" s="15"/>
      <c r="X20" s="15">
        <v>0</v>
      </c>
      <c r="Y20" s="12"/>
      <c r="Z20" s="30">
        <f>SUM(V20,X20)</f>
        <v>0</v>
      </c>
    </row>
    <row r="21" spans="1:29">
      <c r="A21" s="38" t="s">
        <v>159</v>
      </c>
      <c r="B21" s="78">
        <v>18.2</v>
      </c>
      <c r="D21" s="30">
        <v>0</v>
      </c>
      <c r="E21" s="30"/>
      <c r="F21" s="30">
        <v>0</v>
      </c>
      <c r="G21" s="30"/>
      <c r="H21" s="30">
        <v>0</v>
      </c>
      <c r="I21" s="30"/>
      <c r="J21" s="30">
        <v>0</v>
      </c>
      <c r="K21" s="30"/>
      <c r="L21" s="30">
        <v>0</v>
      </c>
      <c r="M21" s="30"/>
      <c r="N21" s="30">
        <v>0</v>
      </c>
      <c r="O21" s="30"/>
      <c r="P21" s="30">
        <v>0</v>
      </c>
      <c r="Q21" s="30"/>
      <c r="R21" s="30">
        <v>0</v>
      </c>
      <c r="S21" s="12"/>
      <c r="T21" s="30">
        <v>-60468281</v>
      </c>
      <c r="U21" s="15"/>
      <c r="V21" s="30">
        <f t="shared" ref="V21" si="3">SUM(D21,F21,H21,L21,J21,T21,P21,R21,N21)</f>
        <v>-60468281</v>
      </c>
      <c r="W21" s="15"/>
      <c r="X21" s="15">
        <v>0</v>
      </c>
      <c r="Y21" s="12"/>
      <c r="Z21" s="30">
        <f t="shared" si="2"/>
        <v>-60468281</v>
      </c>
    </row>
    <row r="22" spans="1:29" ht="22.8" thickBot="1">
      <c r="A22" s="57" t="s">
        <v>224</v>
      </c>
      <c r="B22" s="81"/>
      <c r="C22" s="57"/>
      <c r="D22" s="34">
        <f>SUM(D13,D16,D18,D19,D21,D20)</f>
        <v>604692345</v>
      </c>
      <c r="E22" s="28"/>
      <c r="F22" s="34">
        <f>SUM(F13,F16,F18,F19,F21,F20)</f>
        <v>3414879</v>
      </c>
      <c r="G22" s="28"/>
      <c r="H22" s="34">
        <f>SUM(H13,H16,H18,H19,H21,H20)</f>
        <v>231446218</v>
      </c>
      <c r="I22" s="28"/>
      <c r="J22" s="34">
        <f>SUM(J13,J16,J18,J19,J21,J20)</f>
        <v>9166765</v>
      </c>
      <c r="K22" s="28"/>
      <c r="L22" s="34">
        <f>SUM(L13,L16,L18,L19,L21,L20)</f>
        <v>-2805007</v>
      </c>
      <c r="M22" s="28"/>
      <c r="N22" s="34">
        <f>SUM(N13,N16,N18,N19,N21,N20)</f>
        <v>-98113267</v>
      </c>
      <c r="O22" s="28"/>
      <c r="P22" s="34">
        <f>SUM(P13,P16,P18,P19,P21,P20)</f>
        <v>27285000</v>
      </c>
      <c r="Q22" s="28"/>
      <c r="R22" s="34">
        <f>SUM(R13,R16,Q18,R19,R21,R20)</f>
        <v>98113267</v>
      </c>
      <c r="S22" s="28"/>
      <c r="T22" s="34">
        <f>SUM(T13,T16,T18,T19,T21,T20)</f>
        <v>858933094</v>
      </c>
      <c r="U22" s="28"/>
      <c r="V22" s="34">
        <f>SUM(V13,V16,V18,V19,V21,V20)</f>
        <v>1732133294</v>
      </c>
      <c r="W22" s="28"/>
      <c r="X22" s="34">
        <f>SUM(X13,X16,X19,X21,X20)</f>
        <v>0</v>
      </c>
      <c r="Y22" s="28"/>
      <c r="Z22" s="34">
        <f>SUM(Z13,Z16,Z19,Z21,Z20,Z18)</f>
        <v>1732133294</v>
      </c>
      <c r="AB22" s="54"/>
    </row>
    <row r="23" spans="1:29" ht="22.5" customHeight="1" thickTop="1">
      <c r="B23" s="80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</row>
    <row r="24" spans="1:29" ht="22.5" customHeight="1">
      <c r="A24" s="57" t="s">
        <v>160</v>
      </c>
      <c r="B24" s="2"/>
      <c r="D24" s="13">
        <v>604692367</v>
      </c>
      <c r="E24" s="13"/>
      <c r="F24" s="13">
        <v>3415230</v>
      </c>
      <c r="G24" s="14"/>
      <c r="H24" s="13">
        <v>231446218</v>
      </c>
      <c r="I24" s="14"/>
      <c r="J24" s="13">
        <v>9166765</v>
      </c>
      <c r="K24" s="13"/>
      <c r="L24" s="13">
        <v>-2805007</v>
      </c>
      <c r="M24" s="13"/>
      <c r="N24" s="13">
        <v>-98113267</v>
      </c>
      <c r="O24" s="13"/>
      <c r="P24" s="13">
        <v>62696000</v>
      </c>
      <c r="Q24" s="13"/>
      <c r="R24" s="13">
        <v>98113267</v>
      </c>
      <c r="S24" s="13"/>
      <c r="T24" s="13">
        <v>788584836</v>
      </c>
      <c r="U24" s="13"/>
      <c r="V24" s="13">
        <v>1697196409</v>
      </c>
      <c r="W24" s="13"/>
      <c r="X24" s="13">
        <v>0</v>
      </c>
      <c r="Y24" s="13"/>
      <c r="Z24" s="13">
        <f>SUM(V24,X24)</f>
        <v>1697196409</v>
      </c>
      <c r="AB24" s="39"/>
      <c r="AC24" s="39"/>
    </row>
    <row r="25" spans="1:29" ht="22.5" customHeight="1">
      <c r="A25" s="38" t="s">
        <v>111</v>
      </c>
      <c r="B25" s="2"/>
      <c r="D25" s="147">
        <v>0</v>
      </c>
      <c r="E25" s="13"/>
      <c r="F25" s="147">
        <v>0</v>
      </c>
      <c r="G25" s="13"/>
      <c r="H25" s="147">
        <v>0</v>
      </c>
      <c r="I25" s="14"/>
      <c r="J25" s="147">
        <v>0</v>
      </c>
      <c r="K25" s="14"/>
      <c r="L25" s="147">
        <v>0</v>
      </c>
      <c r="M25" s="14"/>
      <c r="N25" s="147">
        <v>0</v>
      </c>
      <c r="O25" s="14"/>
      <c r="P25" s="147">
        <v>0</v>
      </c>
      <c r="Q25" s="14"/>
      <c r="R25" s="147">
        <v>0</v>
      </c>
      <c r="S25" s="13"/>
      <c r="T25" s="148">
        <f>PL!D116</f>
        <v>107181198</v>
      </c>
      <c r="U25" s="27"/>
      <c r="V25" s="148">
        <f t="shared" ref="V25:V27" si="4">SUM(D25,F25,H25,L25,J25,T25,P25,R25,N25)</f>
        <v>107181198</v>
      </c>
      <c r="W25" s="27"/>
      <c r="X25" s="147">
        <f>PL!D117</f>
        <v>0</v>
      </c>
      <c r="Y25" s="13"/>
      <c r="Z25" s="148">
        <f t="shared" ref="Z25:Z27" si="5">SUM(V25,X25)</f>
        <v>107181198</v>
      </c>
    </row>
    <row r="26" spans="1:29" ht="22.5" customHeight="1">
      <c r="A26" s="38" t="s">
        <v>112</v>
      </c>
      <c r="B26" s="2"/>
      <c r="D26" s="149">
        <v>0</v>
      </c>
      <c r="E26" s="13"/>
      <c r="F26" s="149">
        <v>0</v>
      </c>
      <c r="G26" s="13"/>
      <c r="H26" s="149">
        <v>0</v>
      </c>
      <c r="I26" s="14"/>
      <c r="J26" s="149">
        <v>0</v>
      </c>
      <c r="K26" s="14"/>
      <c r="L26" s="149">
        <v>0</v>
      </c>
      <c r="M26" s="14"/>
      <c r="N26" s="149">
        <v>0</v>
      </c>
      <c r="O26" s="14"/>
      <c r="P26" s="149">
        <v>0</v>
      </c>
      <c r="Q26" s="14"/>
      <c r="R26" s="149">
        <v>0</v>
      </c>
      <c r="S26" s="13"/>
      <c r="T26" s="150">
        <f>PL!D103</f>
        <v>0</v>
      </c>
      <c r="U26" s="27"/>
      <c r="V26" s="150">
        <f t="shared" si="4"/>
        <v>0</v>
      </c>
      <c r="W26" s="27"/>
      <c r="X26" s="149">
        <f>PL!D121-PL!D117</f>
        <v>0</v>
      </c>
      <c r="Y26" s="13"/>
      <c r="Z26" s="149">
        <f t="shared" si="5"/>
        <v>0</v>
      </c>
    </row>
    <row r="27" spans="1:29" ht="22.2">
      <c r="A27" s="57" t="s">
        <v>118</v>
      </c>
      <c r="B27" s="78"/>
      <c r="D27" s="30">
        <f>SUM(D25:D26)</f>
        <v>0</v>
      </c>
      <c r="E27" s="30"/>
      <c r="F27" s="30">
        <f>SUM(F25:F26)</f>
        <v>0</v>
      </c>
      <c r="G27" s="30"/>
      <c r="H27" s="30">
        <f>SUM(H25:H26)</f>
        <v>0</v>
      </c>
      <c r="I27" s="30"/>
      <c r="J27" s="30">
        <f>SUM(J25:J26)</f>
        <v>0</v>
      </c>
      <c r="K27" s="30"/>
      <c r="L27" s="30">
        <f>SUM(L25:L26)</f>
        <v>0</v>
      </c>
      <c r="M27" s="30"/>
      <c r="N27" s="30">
        <f>SUM(N25:N26)</f>
        <v>0</v>
      </c>
      <c r="O27" s="30"/>
      <c r="P27" s="30">
        <f>SUM(P25:P26)</f>
        <v>0</v>
      </c>
      <c r="Q27" s="30"/>
      <c r="R27" s="30">
        <f>SUM(R25:R26)</f>
        <v>0</v>
      </c>
      <c r="S27" s="12"/>
      <c r="T27" s="30">
        <f>SUM(T25:T26)</f>
        <v>107181198</v>
      </c>
      <c r="U27" s="14"/>
      <c r="V27" s="30">
        <f t="shared" si="4"/>
        <v>107181198</v>
      </c>
      <c r="W27" s="14"/>
      <c r="X27" s="30">
        <f>SUM(X25:X26)</f>
        <v>0</v>
      </c>
      <c r="Y27" s="12"/>
      <c r="Z27" s="30">
        <f t="shared" si="5"/>
        <v>107181198</v>
      </c>
    </row>
    <row r="28" spans="1:29">
      <c r="A28" s="38" t="s">
        <v>159</v>
      </c>
      <c r="B28" s="78">
        <v>18.100000000000001</v>
      </c>
      <c r="D28" s="151">
        <v>0</v>
      </c>
      <c r="E28" s="151"/>
      <c r="F28" s="151">
        <v>0</v>
      </c>
      <c r="G28" s="151"/>
      <c r="H28" s="151">
        <v>0</v>
      </c>
      <c r="I28" s="151"/>
      <c r="J28" s="151">
        <v>0</v>
      </c>
      <c r="K28" s="151"/>
      <c r="L28" s="151">
        <v>0</v>
      </c>
      <c r="M28" s="151"/>
      <c r="N28" s="151">
        <v>0</v>
      </c>
      <c r="O28" s="151"/>
      <c r="P28" s="151">
        <v>0</v>
      </c>
      <c r="Q28" s="151"/>
      <c r="R28" s="151">
        <v>0</v>
      </c>
      <c r="S28" s="151"/>
      <c r="T28" s="151">
        <f>'EQ sep'!N28</f>
        <v>-117795754</v>
      </c>
      <c r="U28" s="97"/>
      <c r="V28" s="151">
        <f>'EQ sep'!P28</f>
        <v>-117795754</v>
      </c>
      <c r="W28" s="97"/>
      <c r="X28" s="151">
        <v>0</v>
      </c>
      <c r="Y28" s="151"/>
      <c r="Z28" s="151">
        <f>SUM(V28,X28)</f>
        <v>-117795754</v>
      </c>
    </row>
    <row r="29" spans="1:29" ht="22.8" thickBot="1">
      <c r="A29" s="57" t="s">
        <v>225</v>
      </c>
      <c r="B29" s="83"/>
      <c r="C29" s="57"/>
      <c r="D29" s="152">
        <f>SUM(D24,D27,D28)</f>
        <v>604692367</v>
      </c>
      <c r="E29" s="14"/>
      <c r="F29" s="152">
        <f>SUM(F24,F27,F28)</f>
        <v>3415230</v>
      </c>
      <c r="G29" s="14"/>
      <c r="H29" s="152">
        <f>SUM(H24,H27,H28)</f>
        <v>231446218</v>
      </c>
      <c r="I29" s="14"/>
      <c r="J29" s="152">
        <f>SUM(J24,J27,J28)</f>
        <v>9166765</v>
      </c>
      <c r="K29" s="14"/>
      <c r="L29" s="152">
        <f>SUM(L24,L27,L28)</f>
        <v>-2805007</v>
      </c>
      <c r="M29" s="14"/>
      <c r="N29" s="152">
        <f>SUM(N24,N27,N28)</f>
        <v>-98113267</v>
      </c>
      <c r="O29" s="14"/>
      <c r="P29" s="152">
        <f>SUM(P24,P27,P28)</f>
        <v>62696000</v>
      </c>
      <c r="Q29" s="14"/>
      <c r="R29" s="152">
        <f>SUM(R24,R27,R28)</f>
        <v>98113267</v>
      </c>
      <c r="S29" s="14"/>
      <c r="T29" s="152">
        <f>SUM(T24,T27,T28)</f>
        <v>777970280</v>
      </c>
      <c r="U29" s="14"/>
      <c r="V29" s="152">
        <f>SUM(V24,V27,V28)</f>
        <v>1686581853</v>
      </c>
      <c r="W29" s="14"/>
      <c r="X29" s="152">
        <f>SUM(X24,X27,X28)</f>
        <v>0</v>
      </c>
      <c r="Y29" s="14"/>
      <c r="Z29" s="152">
        <f>SUM(Z24,Z27,Z28)</f>
        <v>1686581853</v>
      </c>
      <c r="AB29" s="39">
        <f>Z29-BS!D100</f>
        <v>0</v>
      </c>
    </row>
    <row r="30" spans="1:29" ht="22.5" customHeight="1" thickTop="1"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55"/>
    </row>
    <row r="31" spans="1:29" ht="22.5" customHeight="1">
      <c r="Z31" s="39"/>
    </row>
    <row r="32" spans="1:29" s="84" customFormat="1" ht="22.5" customHeight="1">
      <c r="A32" s="85"/>
      <c r="B32" s="85"/>
      <c r="C32" s="85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38"/>
      <c r="T32" s="54"/>
      <c r="U32" s="54"/>
      <c r="V32" s="54"/>
      <c r="W32" s="54"/>
      <c r="X32" s="54"/>
      <c r="Y32" s="38"/>
    </row>
    <row r="33" spans="4:26">
      <c r="D33" s="79"/>
      <c r="E33" s="38"/>
      <c r="F33" s="39"/>
      <c r="G33" s="38"/>
      <c r="I33" s="39"/>
      <c r="J33" s="39"/>
      <c r="K33" s="39"/>
      <c r="L33" s="39"/>
      <c r="M33" s="39"/>
      <c r="N33" s="39"/>
      <c r="Z33" s="38"/>
    </row>
    <row r="34" spans="4:26">
      <c r="D34" s="79"/>
      <c r="E34" s="38"/>
      <c r="F34" s="39"/>
      <c r="G34" s="38"/>
      <c r="H34" s="38"/>
      <c r="I34" s="39"/>
      <c r="J34" s="39"/>
      <c r="K34" s="39"/>
      <c r="L34" s="39"/>
      <c r="M34" s="39"/>
      <c r="N34" s="39"/>
      <c r="O34" s="38"/>
      <c r="P34" s="38"/>
      <c r="Q34" s="38"/>
      <c r="R34" s="38"/>
    </row>
    <row r="35" spans="4:26">
      <c r="E35" s="38"/>
      <c r="F35" s="39"/>
      <c r="G35" s="38"/>
      <c r="H35" s="38"/>
      <c r="I35" s="39"/>
      <c r="J35" s="39"/>
      <c r="K35" s="39"/>
      <c r="L35" s="39"/>
      <c r="M35" s="39"/>
      <c r="N35" s="39"/>
      <c r="O35" s="38"/>
      <c r="P35" s="38"/>
      <c r="Q35" s="38"/>
      <c r="R35" s="38"/>
    </row>
    <row r="36" spans="4:26">
      <c r="D36" s="79"/>
    </row>
  </sheetData>
  <mergeCells count="7">
    <mergeCell ref="P8:T8"/>
    <mergeCell ref="P9:R9"/>
    <mergeCell ref="D7:Z7"/>
    <mergeCell ref="A1:Z1"/>
    <mergeCell ref="A2:Z2"/>
    <mergeCell ref="A3:Z3"/>
    <mergeCell ref="A4:Z4"/>
  </mergeCells>
  <phoneticPr fontId="73" type="noConversion"/>
  <pageMargins left="0.85" right="0.31496062992126" top="0.8" bottom="0.70866141732283505" header="0.31496062992126" footer="0.39370078740157499"/>
  <pageSetup paperSize="9" scale="64" firstPageNumber="7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3"/>
  <sheetViews>
    <sheetView view="pageBreakPreview" topLeftCell="A16" zoomScale="70" zoomScaleNormal="80" zoomScaleSheetLayoutView="70" workbookViewId="0">
      <selection activeCell="N24" sqref="N24"/>
    </sheetView>
  </sheetViews>
  <sheetFormatPr defaultColWidth="13" defaultRowHeight="21.6"/>
  <cols>
    <col min="1" max="1" width="42.75" style="64" customWidth="1"/>
    <col min="2" max="2" width="9.625" style="17" customWidth="1"/>
    <col min="3" max="3" width="3.875" style="17" customWidth="1"/>
    <col min="4" max="4" width="14.75" style="68" customWidth="1"/>
    <col min="5" max="5" width="1" style="68" customWidth="1"/>
    <col min="6" max="6" width="14.875" style="68" customWidth="1"/>
    <col min="7" max="7" width="1.125" style="68" customWidth="1"/>
    <col min="8" max="8" width="14.875" style="68" customWidth="1"/>
    <col min="9" max="9" width="1" style="68" customWidth="1"/>
    <col min="10" max="10" width="14.875" style="68" customWidth="1"/>
    <col min="11" max="11" width="1.125" style="68" customWidth="1"/>
    <col min="12" max="12" width="15.375" style="68" customWidth="1"/>
    <col min="13" max="13" width="1.125" style="64" customWidth="1"/>
    <col min="14" max="14" width="15.625" style="68" customWidth="1"/>
    <col min="15" max="15" width="1.125" style="64" customWidth="1"/>
    <col min="16" max="16" width="14.875" style="64" customWidth="1"/>
    <col min="17" max="17" width="1.25" style="64" customWidth="1"/>
    <col min="18" max="18" width="13.375" style="64" customWidth="1"/>
    <col min="19" max="24" width="12.375" style="64" customWidth="1"/>
    <col min="25" max="16384" width="13" style="64"/>
  </cols>
  <sheetData>
    <row r="1" spans="1:19" s="61" customFormat="1" ht="22.2">
      <c r="A1" s="185" t="s">
        <v>0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  <c r="Q1" s="62"/>
      <c r="S1" s="63"/>
    </row>
    <row r="2" spans="1:19" s="61" customFormat="1" ht="22.2">
      <c r="A2" s="185" t="s">
        <v>161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185"/>
      <c r="P2" s="185"/>
    </row>
    <row r="3" spans="1:19" s="61" customFormat="1" ht="22.2">
      <c r="A3" s="185" t="s">
        <v>226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</row>
    <row r="4" spans="1:19" s="61" customFormat="1" ht="22.2">
      <c r="A4" s="185" t="s">
        <v>89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9" s="61" customFormat="1" ht="22.2"/>
    <row r="6" spans="1:19" s="17" customFormat="1" ht="22.2">
      <c r="A6" s="61"/>
      <c r="B6" s="61"/>
      <c r="C6" s="61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5" t="s">
        <v>2</v>
      </c>
    </row>
    <row r="7" spans="1:19" s="17" customFormat="1" ht="22.2">
      <c r="A7" s="61"/>
      <c r="B7" s="61"/>
      <c r="C7" s="61"/>
      <c r="D7" s="186" t="s">
        <v>4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  <c r="O7" s="186"/>
      <c r="P7" s="186"/>
    </row>
    <row r="8" spans="1:19" s="17" customFormat="1" ht="21" customHeight="1">
      <c r="A8" s="61"/>
      <c r="B8" s="61"/>
      <c r="C8" s="61"/>
      <c r="D8" s="61"/>
      <c r="E8" s="61"/>
      <c r="F8" s="61"/>
      <c r="G8" s="61"/>
      <c r="H8" s="61"/>
      <c r="I8" s="61"/>
      <c r="J8" s="187" t="s">
        <v>79</v>
      </c>
      <c r="K8" s="187"/>
      <c r="L8" s="187"/>
      <c r="M8" s="187"/>
      <c r="N8" s="187"/>
      <c r="O8" s="61"/>
      <c r="P8" s="61"/>
    </row>
    <row r="9" spans="1:19" s="17" customFormat="1" ht="21" customHeight="1">
      <c r="A9" s="61"/>
      <c r="B9" s="61"/>
      <c r="C9" s="61"/>
      <c r="D9" s="61"/>
      <c r="E9" s="61"/>
      <c r="F9" s="61"/>
      <c r="G9" s="61"/>
      <c r="H9" s="61"/>
      <c r="I9" s="61"/>
      <c r="J9" s="184" t="s">
        <v>134</v>
      </c>
      <c r="K9" s="184"/>
      <c r="L9" s="184"/>
      <c r="O9" s="61"/>
      <c r="P9" s="61"/>
    </row>
    <row r="10" spans="1:19" s="17" customFormat="1" ht="21" customHeight="1">
      <c r="D10" s="18" t="s">
        <v>137</v>
      </c>
      <c r="E10" s="18"/>
      <c r="F10" s="18" t="s">
        <v>138</v>
      </c>
      <c r="G10" s="18"/>
      <c r="H10" s="18"/>
      <c r="I10" s="18"/>
      <c r="J10" s="17" t="s">
        <v>142</v>
      </c>
      <c r="K10" s="18"/>
      <c r="L10" s="18" t="s">
        <v>143</v>
      </c>
      <c r="P10" s="18" t="s">
        <v>130</v>
      </c>
    </row>
    <row r="11" spans="1:19" s="17" customFormat="1" ht="21" customHeight="1">
      <c r="B11" s="19" t="s">
        <v>7</v>
      </c>
      <c r="C11" s="20"/>
      <c r="D11" s="21" t="s">
        <v>146</v>
      </c>
      <c r="E11" s="18"/>
      <c r="F11" s="21" t="s">
        <v>147</v>
      </c>
      <c r="G11" s="18"/>
      <c r="H11" s="22" t="s">
        <v>78</v>
      </c>
      <c r="I11" s="18"/>
      <c r="J11" s="21" t="s">
        <v>151</v>
      </c>
      <c r="K11" s="18"/>
      <c r="L11" s="21" t="s">
        <v>78</v>
      </c>
      <c r="N11" s="21" t="s">
        <v>152</v>
      </c>
      <c r="P11" s="21" t="s">
        <v>66</v>
      </c>
    </row>
    <row r="12" spans="1:19" s="17" customFormat="1" ht="10.199999999999999" customHeight="1">
      <c r="B12" s="20"/>
      <c r="C12" s="20"/>
      <c r="D12" s="18"/>
      <c r="E12" s="18"/>
      <c r="F12" s="18"/>
      <c r="G12" s="18"/>
      <c r="H12" s="18"/>
      <c r="I12" s="18"/>
      <c r="J12" s="18"/>
      <c r="K12" s="18"/>
      <c r="L12" s="18"/>
      <c r="N12" s="18"/>
      <c r="P12" s="18"/>
    </row>
    <row r="13" spans="1:19" ht="21" customHeight="1">
      <c r="A13" s="66" t="s">
        <v>162</v>
      </c>
      <c r="B13" s="23"/>
      <c r="D13" s="24">
        <v>604692308</v>
      </c>
      <c r="E13" s="24"/>
      <c r="F13" s="24">
        <v>3414546</v>
      </c>
      <c r="G13" s="24"/>
      <c r="H13" s="24">
        <v>0</v>
      </c>
      <c r="I13" s="24"/>
      <c r="J13" s="24">
        <v>23760000</v>
      </c>
      <c r="K13" s="24"/>
      <c r="L13" s="24">
        <v>0</v>
      </c>
      <c r="M13" s="24"/>
      <c r="N13" s="24">
        <v>439342244</v>
      </c>
      <c r="O13" s="24"/>
      <c r="P13" s="24">
        <f>SUM(D13,F13,N13,J13,H13,L13)</f>
        <v>1071209098</v>
      </c>
      <c r="R13" s="67"/>
      <c r="S13" s="17"/>
    </row>
    <row r="14" spans="1:19" ht="21" customHeight="1">
      <c r="A14" s="64" t="s">
        <v>111</v>
      </c>
      <c r="B14" s="23"/>
      <c r="D14" s="153">
        <v>0</v>
      </c>
      <c r="E14" s="24"/>
      <c r="F14" s="153">
        <v>0</v>
      </c>
      <c r="G14" s="154"/>
      <c r="H14" s="153">
        <v>0</v>
      </c>
      <c r="I14" s="154"/>
      <c r="J14" s="153">
        <v>0</v>
      </c>
      <c r="K14" s="154"/>
      <c r="L14" s="153">
        <v>0</v>
      </c>
      <c r="M14" s="24"/>
      <c r="N14" s="155">
        <v>665343401</v>
      </c>
      <c r="O14" s="24"/>
      <c r="P14" s="153">
        <f t="shared" ref="P14:P21" si="0">SUM(D14,F14,N14,J14,H14,L14)</f>
        <v>665343401</v>
      </c>
      <c r="R14" s="17"/>
      <c r="S14" s="17"/>
    </row>
    <row r="15" spans="1:19" ht="21" customHeight="1">
      <c r="A15" s="64" t="s">
        <v>112</v>
      </c>
      <c r="B15" s="23"/>
      <c r="D15" s="156">
        <v>0</v>
      </c>
      <c r="E15" s="24"/>
      <c r="F15" s="156">
        <v>0</v>
      </c>
      <c r="G15" s="154"/>
      <c r="H15" s="156">
        <v>0</v>
      </c>
      <c r="I15" s="154"/>
      <c r="J15" s="156">
        <v>0</v>
      </c>
      <c r="K15" s="154"/>
      <c r="L15" s="156">
        <v>0</v>
      </c>
      <c r="M15" s="24"/>
      <c r="N15" s="157">
        <v>0</v>
      </c>
      <c r="O15" s="24"/>
      <c r="P15" s="156">
        <f t="shared" si="0"/>
        <v>0</v>
      </c>
      <c r="R15" s="17"/>
      <c r="S15" s="17"/>
    </row>
    <row r="16" spans="1:19" ht="21" customHeight="1">
      <c r="A16" s="66" t="s">
        <v>118</v>
      </c>
      <c r="B16" s="23"/>
      <c r="D16" s="158">
        <f>SUM(D14:D15)</f>
        <v>0</v>
      </c>
      <c r="E16" s="158"/>
      <c r="F16" s="158">
        <f>SUM(F14:F15)</f>
        <v>0</v>
      </c>
      <c r="G16" s="158"/>
      <c r="H16" s="158">
        <f>SUM(H14:H15)</f>
        <v>0</v>
      </c>
      <c r="I16" s="158"/>
      <c r="J16" s="158">
        <f>SUM(J14:J15)</f>
        <v>0</v>
      </c>
      <c r="K16" s="158"/>
      <c r="L16" s="158">
        <f>SUM(L14:L15)</f>
        <v>0</v>
      </c>
      <c r="M16" s="158"/>
      <c r="N16" s="158">
        <f>SUM(N14:N15)</f>
        <v>665343401</v>
      </c>
      <c r="O16" s="158"/>
      <c r="P16" s="158">
        <f t="shared" si="0"/>
        <v>665343401</v>
      </c>
    </row>
    <row r="17" spans="1:21" ht="21" customHeight="1">
      <c r="A17" s="38" t="s">
        <v>156</v>
      </c>
      <c r="B17" s="23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>
        <f t="shared" si="0"/>
        <v>0</v>
      </c>
    </row>
    <row r="18" spans="1:21" ht="21" customHeight="1">
      <c r="A18" s="38" t="s">
        <v>157</v>
      </c>
      <c r="B18" s="23"/>
      <c r="D18" s="12">
        <v>37</v>
      </c>
      <c r="E18" s="30"/>
      <c r="F18" s="12">
        <v>333</v>
      </c>
      <c r="G18" s="12"/>
      <c r="H18" s="12">
        <v>0</v>
      </c>
      <c r="I18" s="12"/>
      <c r="J18" s="12">
        <v>0</v>
      </c>
      <c r="K18" s="12"/>
      <c r="L18" s="12">
        <v>0</v>
      </c>
      <c r="M18" s="30"/>
      <c r="N18" s="12">
        <v>0</v>
      </c>
      <c r="O18" s="158"/>
      <c r="P18" s="158">
        <f t="shared" si="0"/>
        <v>370</v>
      </c>
    </row>
    <row r="19" spans="1:21" ht="21" customHeight="1">
      <c r="A19" s="38" t="s">
        <v>78</v>
      </c>
      <c r="B19" s="23"/>
      <c r="D19" s="30">
        <v>0</v>
      </c>
      <c r="E19" s="30"/>
      <c r="F19" s="30">
        <v>0</v>
      </c>
      <c r="G19" s="12"/>
      <c r="H19" s="30">
        <v>-98113267</v>
      </c>
      <c r="I19" s="12"/>
      <c r="J19" s="30">
        <v>0</v>
      </c>
      <c r="K19" s="12"/>
      <c r="L19" s="30">
        <v>0</v>
      </c>
      <c r="M19" s="30"/>
      <c r="N19" s="30">
        <v>0</v>
      </c>
      <c r="O19" s="158"/>
      <c r="P19" s="158">
        <f t="shared" si="0"/>
        <v>-98113267</v>
      </c>
    </row>
    <row r="20" spans="1:21" ht="21" customHeight="1">
      <c r="A20" s="38" t="s">
        <v>158</v>
      </c>
      <c r="B20" s="23"/>
      <c r="D20" s="30">
        <v>0</v>
      </c>
      <c r="E20" s="30"/>
      <c r="F20" s="30">
        <v>0</v>
      </c>
      <c r="G20" s="12"/>
      <c r="H20" s="30">
        <v>0</v>
      </c>
      <c r="I20" s="12"/>
      <c r="J20" s="30">
        <v>0</v>
      </c>
      <c r="K20" s="12"/>
      <c r="L20" s="30">
        <f>-H19</f>
        <v>98113267</v>
      </c>
      <c r="M20" s="30"/>
      <c r="N20" s="30">
        <f>-L20</f>
        <v>-98113267</v>
      </c>
      <c r="O20" s="158"/>
      <c r="P20" s="158">
        <f t="shared" si="0"/>
        <v>0</v>
      </c>
    </row>
    <row r="21" spans="1:21" ht="21" customHeight="1">
      <c r="A21" s="38" t="s">
        <v>159</v>
      </c>
      <c r="B21" s="23">
        <v>18.2</v>
      </c>
      <c r="D21" s="30">
        <v>0</v>
      </c>
      <c r="E21" s="30"/>
      <c r="F21" s="30">
        <v>0</v>
      </c>
      <c r="G21" s="12"/>
      <c r="H21" s="30">
        <v>0</v>
      </c>
      <c r="I21" s="12"/>
      <c r="J21" s="30">
        <v>0</v>
      </c>
      <c r="K21" s="12"/>
      <c r="L21" s="30">
        <v>0</v>
      </c>
      <c r="M21" s="30"/>
      <c r="N21" s="30">
        <v>-60468281</v>
      </c>
      <c r="O21" s="158"/>
      <c r="P21" s="158">
        <f t="shared" si="0"/>
        <v>-60468281</v>
      </c>
    </row>
    <row r="22" spans="1:21" ht="21" customHeight="1" thickBot="1">
      <c r="A22" s="57" t="s">
        <v>224</v>
      </c>
      <c r="B22" s="23"/>
      <c r="D22" s="159">
        <f>SUM(D13,D16,D18)</f>
        <v>604692345</v>
      </c>
      <c r="E22" s="154"/>
      <c r="F22" s="152">
        <f>SUM(F13,F16,F18,F19,F21,F20)</f>
        <v>3414879</v>
      </c>
      <c r="G22" s="154"/>
      <c r="H22" s="152">
        <f>SUM(H13,H16,H18,H19,H21,H20)</f>
        <v>-98113267</v>
      </c>
      <c r="I22" s="154"/>
      <c r="J22" s="152">
        <f>SUM(J13,J16,J18,J19,J21,J20)</f>
        <v>23760000</v>
      </c>
      <c r="K22" s="154"/>
      <c r="L22" s="152">
        <f>SUM(L13,L16,L18,L19,L21,L20)</f>
        <v>98113267</v>
      </c>
      <c r="M22" s="154"/>
      <c r="N22" s="152">
        <f>SUM(N13,N16,N18,N19,N21,N20)</f>
        <v>946104097</v>
      </c>
      <c r="O22" s="154"/>
      <c r="P22" s="152">
        <f>SUM(P13,P16,P18,P19,P21,P20)</f>
        <v>1577971321</v>
      </c>
      <c r="R22" s="68"/>
    </row>
    <row r="23" spans="1:21" ht="21" customHeight="1" thickTop="1">
      <c r="A23" s="66"/>
      <c r="B23" s="23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</row>
    <row r="24" spans="1:21" ht="21" customHeight="1">
      <c r="A24" s="66" t="s">
        <v>160</v>
      </c>
      <c r="B24" s="23"/>
      <c r="D24" s="24">
        <v>604692367</v>
      </c>
      <c r="E24" s="24"/>
      <c r="F24" s="24">
        <v>3415230</v>
      </c>
      <c r="G24" s="24"/>
      <c r="H24" s="24">
        <v>-98113267</v>
      </c>
      <c r="I24" s="24"/>
      <c r="J24" s="24">
        <v>59171000</v>
      </c>
      <c r="K24" s="24"/>
      <c r="L24" s="24">
        <v>98113267</v>
      </c>
      <c r="M24" s="24"/>
      <c r="N24" s="24">
        <v>953524692</v>
      </c>
      <c r="O24" s="24"/>
      <c r="P24" s="24">
        <f>SUM(D24,F24,N24,J24,H24,L24)</f>
        <v>1620803289</v>
      </c>
      <c r="R24" s="70"/>
      <c r="S24" s="17"/>
    </row>
    <row r="25" spans="1:21" ht="21" customHeight="1">
      <c r="A25" s="64" t="s">
        <v>111</v>
      </c>
      <c r="B25" s="23"/>
      <c r="D25" s="153">
        <v>0</v>
      </c>
      <c r="E25" s="24"/>
      <c r="F25" s="153">
        <v>0</v>
      </c>
      <c r="G25" s="154"/>
      <c r="H25" s="153">
        <v>0</v>
      </c>
      <c r="I25" s="154"/>
      <c r="J25" s="153">
        <v>0</v>
      </c>
      <c r="K25" s="154"/>
      <c r="L25" s="153">
        <v>0</v>
      </c>
      <c r="M25" s="24"/>
      <c r="N25" s="153">
        <f>PL!H95</f>
        <v>187932392</v>
      </c>
      <c r="O25" s="24"/>
      <c r="P25" s="153">
        <f t="shared" ref="P25:P27" si="1">SUM(D25,F25,N25,J25,H25,L25)</f>
        <v>187932392</v>
      </c>
      <c r="R25" s="17"/>
      <c r="S25" s="17"/>
    </row>
    <row r="26" spans="1:21" ht="21" customHeight="1">
      <c r="A26" s="64" t="s">
        <v>112</v>
      </c>
      <c r="B26" s="23"/>
      <c r="D26" s="156">
        <v>0</v>
      </c>
      <c r="E26" s="24"/>
      <c r="F26" s="156">
        <v>0</v>
      </c>
      <c r="G26" s="154"/>
      <c r="H26" s="156">
        <v>0</v>
      </c>
      <c r="I26" s="154"/>
      <c r="J26" s="156">
        <v>0</v>
      </c>
      <c r="K26" s="154"/>
      <c r="L26" s="156">
        <v>0</v>
      </c>
      <c r="M26" s="24"/>
      <c r="N26" s="156">
        <f>PL!H103</f>
        <v>0</v>
      </c>
      <c r="O26" s="24"/>
      <c r="P26" s="156">
        <f t="shared" si="1"/>
        <v>0</v>
      </c>
      <c r="R26" s="17"/>
      <c r="S26" s="17"/>
    </row>
    <row r="27" spans="1:21" ht="22.2">
      <c r="A27" s="66" t="s">
        <v>118</v>
      </c>
      <c r="B27" s="23"/>
      <c r="C27" s="71"/>
      <c r="D27" s="158">
        <f>SUM(D25:D26)</f>
        <v>0</v>
      </c>
      <c r="E27" s="160"/>
      <c r="F27" s="158">
        <f>SUM(F25:F26)</f>
        <v>0</v>
      </c>
      <c r="G27" s="158"/>
      <c r="H27" s="158">
        <f>SUM(H25:H26)</f>
        <v>0</v>
      </c>
      <c r="I27" s="158"/>
      <c r="J27" s="158">
        <f>SUM(J25:J26)</f>
        <v>0</v>
      </c>
      <c r="K27" s="158"/>
      <c r="L27" s="158">
        <f>SUM(L25:L26)</f>
        <v>0</v>
      </c>
      <c r="M27" s="160"/>
      <c r="N27" s="158">
        <f>SUM(N25:N26)</f>
        <v>187932392</v>
      </c>
      <c r="O27" s="160"/>
      <c r="P27" s="158">
        <f t="shared" si="1"/>
        <v>187932392</v>
      </c>
      <c r="R27" s="17"/>
      <c r="S27" s="17"/>
    </row>
    <row r="28" spans="1:21">
      <c r="A28" s="64" t="s">
        <v>159</v>
      </c>
      <c r="B28" s="23">
        <v>18.100000000000001</v>
      </c>
      <c r="C28" s="71"/>
      <c r="D28" s="160">
        <v>0</v>
      </c>
      <c r="E28" s="160"/>
      <c r="F28" s="160">
        <v>0</v>
      </c>
      <c r="G28" s="158"/>
      <c r="H28" s="160">
        <v>0</v>
      </c>
      <c r="I28" s="158"/>
      <c r="J28" s="160">
        <v>0</v>
      </c>
      <c r="K28" s="158"/>
      <c r="L28" s="160">
        <v>0</v>
      </c>
      <c r="M28" s="160"/>
      <c r="N28" s="160">
        <v>-117795754</v>
      </c>
      <c r="O28" s="160"/>
      <c r="P28" s="158">
        <f>SUM(D28,F28,N28,J28,H28,L28)</f>
        <v>-117795754</v>
      </c>
      <c r="R28" s="17"/>
      <c r="S28" s="17"/>
    </row>
    <row r="29" spans="1:21" ht="22.8" thickBot="1">
      <c r="A29" s="66" t="s">
        <v>225</v>
      </c>
      <c r="B29" s="23"/>
      <c r="D29" s="159">
        <f>SUM(D24,D27)</f>
        <v>604692367</v>
      </c>
      <c r="E29" s="154"/>
      <c r="F29" s="159">
        <f>SUM(F24,F27)</f>
        <v>3415230</v>
      </c>
      <c r="G29" s="154"/>
      <c r="H29" s="159">
        <f>SUM(H24,H27)</f>
        <v>-98113267</v>
      </c>
      <c r="I29" s="154"/>
      <c r="J29" s="159">
        <f>SUM(J24,J27)</f>
        <v>59171000</v>
      </c>
      <c r="K29" s="154"/>
      <c r="L29" s="159">
        <f>SUM(L24,L27)</f>
        <v>98113267</v>
      </c>
      <c r="M29" s="154"/>
      <c r="N29" s="159">
        <f>SUM(N24,N27,N28)</f>
        <v>1023661330</v>
      </c>
      <c r="O29" s="154"/>
      <c r="P29" s="159">
        <f>SUM(P24,P27,P28)</f>
        <v>1690939927</v>
      </c>
      <c r="R29" s="70">
        <f>P29-BS!H100</f>
        <v>0</v>
      </c>
      <c r="S29" s="72"/>
      <c r="U29" s="73"/>
    </row>
    <row r="30" spans="1:21" ht="21" customHeight="1" thickTop="1">
      <c r="B30" s="23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R30" s="17"/>
      <c r="S30" s="74"/>
    </row>
    <row r="31" spans="1:21">
      <c r="P31" s="75"/>
    </row>
    <row r="32" spans="1:21">
      <c r="P32" s="75"/>
    </row>
    <row r="33" spans="16:16">
      <c r="P33" s="76"/>
    </row>
  </sheetData>
  <mergeCells count="7">
    <mergeCell ref="J9:L9"/>
    <mergeCell ref="A1:P1"/>
    <mergeCell ref="A2:P2"/>
    <mergeCell ref="A3:P3"/>
    <mergeCell ref="D7:P7"/>
    <mergeCell ref="J8:N8"/>
    <mergeCell ref="A4:P4"/>
  </mergeCells>
  <phoneticPr fontId="73" type="noConversion"/>
  <pageMargins left="0.85" right="0.31496062992126" top="0.8" bottom="0.70866141732283505" header="0.31496062992126" footer="0.39370078740157499"/>
  <pageSetup paperSize="9" scale="79" firstPageNumber="8" orientation="landscape" r:id="rId1"/>
  <headerFoot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K97"/>
  <sheetViews>
    <sheetView tabSelected="1" topLeftCell="A79" zoomScale="90" zoomScaleNormal="90" zoomScaleSheetLayoutView="90" workbookViewId="0">
      <selection activeCell="H87" sqref="H87"/>
    </sheetView>
  </sheetViews>
  <sheetFormatPr defaultColWidth="15.25" defaultRowHeight="21.6"/>
  <cols>
    <col min="1" max="1" width="46.5" style="162" customWidth="1"/>
    <col min="2" max="2" width="17.125" style="105" customWidth="1"/>
    <col min="3" max="3" width="0.875" style="162" customWidth="1"/>
    <col min="4" max="4" width="15.625" style="37" customWidth="1"/>
    <col min="5" max="5" width="0.875" style="37" customWidth="1"/>
    <col min="6" max="6" width="15.125" style="26" customWidth="1"/>
    <col min="7" max="7" width="1" style="37" customWidth="1"/>
    <col min="8" max="8" width="15.25" style="37" customWidth="1"/>
    <col min="9" max="9" width="0.875" style="37" customWidth="1"/>
    <col min="10" max="10" width="15.125" style="37" customWidth="1"/>
    <col min="11" max="11" width="0.75" style="162" customWidth="1"/>
    <col min="12" max="16384" width="15.25" style="162"/>
  </cols>
  <sheetData>
    <row r="1" spans="1:11" ht="22.2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1" ht="22.2">
      <c r="A2" s="180" t="s">
        <v>163</v>
      </c>
      <c r="B2" s="180"/>
      <c r="C2" s="180"/>
      <c r="D2" s="180"/>
      <c r="E2" s="180"/>
      <c r="F2" s="180"/>
      <c r="G2" s="180"/>
      <c r="H2" s="180"/>
      <c r="I2" s="180"/>
      <c r="J2" s="180"/>
    </row>
    <row r="3" spans="1:11" s="1" customFormat="1" ht="22.2">
      <c r="A3" s="180" t="s">
        <v>226</v>
      </c>
      <c r="B3" s="180"/>
      <c r="C3" s="180"/>
      <c r="D3" s="180"/>
      <c r="E3" s="180"/>
      <c r="F3" s="180"/>
      <c r="G3" s="180"/>
      <c r="H3" s="180"/>
      <c r="I3" s="180"/>
      <c r="J3" s="180"/>
      <c r="K3" s="130"/>
    </row>
    <row r="4" spans="1:11" s="1" customFormat="1" ht="22.2">
      <c r="A4" s="180" t="s">
        <v>89</v>
      </c>
      <c r="B4" s="180"/>
      <c r="C4" s="180"/>
      <c r="D4" s="180"/>
      <c r="E4" s="180"/>
      <c r="F4" s="180"/>
      <c r="G4" s="180"/>
      <c r="H4" s="180"/>
      <c r="I4" s="180"/>
      <c r="J4" s="180"/>
      <c r="K4" s="130"/>
    </row>
    <row r="5" spans="1:11" s="1" customFormat="1" ht="22.2">
      <c r="F5" s="163"/>
      <c r="K5" s="130"/>
    </row>
    <row r="6" spans="1:11">
      <c r="D6" s="38"/>
      <c r="E6" s="38"/>
      <c r="F6" s="39"/>
      <c r="G6" s="38"/>
      <c r="H6" s="38"/>
      <c r="I6" s="38"/>
      <c r="J6" s="40" t="s">
        <v>2</v>
      </c>
    </row>
    <row r="7" spans="1:11" ht="22.2">
      <c r="D7" s="181" t="s">
        <v>3</v>
      </c>
      <c r="E7" s="181"/>
      <c r="F7" s="181"/>
      <c r="G7" s="7"/>
      <c r="H7" s="181" t="s">
        <v>4</v>
      </c>
      <c r="I7" s="181"/>
      <c r="J7" s="181"/>
    </row>
    <row r="8" spans="1:11">
      <c r="B8" s="121"/>
      <c r="C8" s="164"/>
      <c r="D8" s="134" t="s">
        <v>8</v>
      </c>
      <c r="E8" s="107"/>
      <c r="F8" s="165" t="s">
        <v>9</v>
      </c>
      <c r="G8" s="56"/>
      <c r="H8" s="134" t="s">
        <v>8</v>
      </c>
      <c r="I8" s="107"/>
      <c r="J8" s="134" t="s">
        <v>9</v>
      </c>
    </row>
    <row r="9" spans="1:11" ht="21" customHeight="1">
      <c r="A9" s="166" t="s">
        <v>164</v>
      </c>
      <c r="B9" s="167"/>
      <c r="F9" s="48"/>
    </row>
    <row r="10" spans="1:11" ht="21" customHeight="1">
      <c r="A10" s="162" t="s">
        <v>111</v>
      </c>
      <c r="B10" s="167"/>
      <c r="D10" s="26">
        <f>PL!D95</f>
        <v>107181198</v>
      </c>
      <c r="E10" s="26"/>
      <c r="F10" s="26">
        <f>PL!F95</f>
        <v>488897766</v>
      </c>
      <c r="G10" s="26"/>
      <c r="H10" s="26">
        <f>PL!H95</f>
        <v>187932392</v>
      </c>
      <c r="J10" s="26">
        <f>PL!J95</f>
        <v>665343401</v>
      </c>
    </row>
    <row r="11" spans="1:11" ht="21" customHeight="1">
      <c r="A11" s="168" t="s">
        <v>165</v>
      </c>
      <c r="H11" s="99"/>
      <c r="J11" s="27"/>
    </row>
    <row r="12" spans="1:11" ht="21" customHeight="1">
      <c r="A12" s="169" t="s">
        <v>166</v>
      </c>
      <c r="H12" s="99"/>
      <c r="J12" s="27"/>
    </row>
    <row r="13" spans="1:11" ht="21" customHeight="1">
      <c r="A13" s="170" t="s">
        <v>167</v>
      </c>
      <c r="D13" s="27">
        <v>3613951</v>
      </c>
      <c r="E13" s="26"/>
      <c r="F13" s="27">
        <v>4339973</v>
      </c>
      <c r="G13" s="26"/>
      <c r="H13" s="27">
        <v>126005</v>
      </c>
      <c r="J13" s="27">
        <v>125781</v>
      </c>
    </row>
    <row r="14" spans="1:11" ht="21" customHeight="1">
      <c r="A14" s="170" t="s">
        <v>168</v>
      </c>
      <c r="D14" s="27">
        <v>13396800.030000001</v>
      </c>
      <c r="E14" s="26"/>
      <c r="F14" s="27">
        <v>186680</v>
      </c>
      <c r="G14" s="26"/>
      <c r="H14" s="27">
        <v>0</v>
      </c>
      <c r="J14" s="27">
        <v>0</v>
      </c>
    </row>
    <row r="15" spans="1:11" ht="21" customHeight="1">
      <c r="A15" s="170" t="s">
        <v>169</v>
      </c>
      <c r="D15" s="27">
        <f>-PL!D78</f>
        <v>-667529</v>
      </c>
      <c r="E15" s="26"/>
      <c r="F15" s="27">
        <v>0</v>
      </c>
      <c r="G15" s="26"/>
      <c r="H15" s="27">
        <v>-1016</v>
      </c>
      <c r="J15" s="27">
        <v>0</v>
      </c>
    </row>
    <row r="16" spans="1:11" ht="21" customHeight="1">
      <c r="A16" s="170" t="s">
        <v>170</v>
      </c>
      <c r="D16" s="27">
        <v>-13572</v>
      </c>
      <c r="E16" s="26"/>
      <c r="F16" s="27">
        <v>0</v>
      </c>
      <c r="G16" s="26"/>
      <c r="H16" s="27">
        <v>0</v>
      </c>
      <c r="J16" s="27">
        <v>0</v>
      </c>
    </row>
    <row r="17" spans="1:10" ht="21" customHeight="1">
      <c r="A17" s="170" t="s">
        <v>171</v>
      </c>
      <c r="D17" s="27">
        <v>115441</v>
      </c>
      <c r="E17" s="26"/>
      <c r="F17" s="27">
        <v>558096</v>
      </c>
      <c r="G17" s="26"/>
      <c r="H17" s="27">
        <v>16785</v>
      </c>
      <c r="J17" s="27">
        <v>0</v>
      </c>
    </row>
    <row r="18" spans="1:10" ht="21" customHeight="1">
      <c r="A18" s="170" t="s">
        <v>238</v>
      </c>
      <c r="D18" s="27">
        <v>377421</v>
      </c>
      <c r="E18" s="26"/>
      <c r="F18" s="27">
        <v>0</v>
      </c>
      <c r="G18" s="26"/>
      <c r="H18" s="27">
        <v>0</v>
      </c>
      <c r="J18" s="27">
        <v>0</v>
      </c>
    </row>
    <row r="19" spans="1:10" ht="21" customHeight="1">
      <c r="A19" s="170" t="s">
        <v>172</v>
      </c>
      <c r="D19" s="27">
        <v>428384</v>
      </c>
      <c r="E19" s="26"/>
      <c r="F19" s="27">
        <v>403343</v>
      </c>
      <c r="G19" s="26"/>
      <c r="H19" s="27">
        <v>0</v>
      </c>
      <c r="J19" s="27">
        <v>0</v>
      </c>
    </row>
    <row r="20" spans="1:10" ht="21" customHeight="1">
      <c r="A20" s="170" t="s">
        <v>173</v>
      </c>
      <c r="D20" s="27">
        <v>-5712147</v>
      </c>
      <c r="E20" s="26"/>
      <c r="F20" s="27">
        <v>7645243</v>
      </c>
      <c r="G20" s="26"/>
      <c r="H20" s="27">
        <v>-8387439</v>
      </c>
      <c r="J20" s="27">
        <v>7121965</v>
      </c>
    </row>
    <row r="21" spans="1:10" ht="21" customHeight="1">
      <c r="A21" s="162" t="s">
        <v>174</v>
      </c>
      <c r="D21" s="27">
        <v>609246</v>
      </c>
      <c r="E21" s="26"/>
      <c r="F21" s="27">
        <v>384165</v>
      </c>
      <c r="G21" s="26"/>
      <c r="H21" s="27">
        <v>32072</v>
      </c>
      <c r="J21" s="27">
        <v>2172</v>
      </c>
    </row>
    <row r="22" spans="1:10" ht="21" customHeight="1">
      <c r="A22" s="162" t="s">
        <v>175</v>
      </c>
      <c r="D22" s="27">
        <v>634259</v>
      </c>
      <c r="E22" s="26"/>
      <c r="F22" s="27">
        <v>892116</v>
      </c>
      <c r="G22" s="26"/>
      <c r="H22" s="27">
        <v>417856</v>
      </c>
      <c r="J22" s="27">
        <v>892117</v>
      </c>
    </row>
    <row r="23" spans="1:10" ht="21" customHeight="1">
      <c r="A23" s="162" t="s">
        <v>176</v>
      </c>
      <c r="D23" s="27">
        <f>-PL!D92</f>
        <v>666513</v>
      </c>
      <c r="E23" s="26"/>
      <c r="F23" s="27">
        <v>-94371958</v>
      </c>
      <c r="G23" s="26"/>
      <c r="H23" s="27">
        <v>0</v>
      </c>
      <c r="J23" s="27">
        <v>0</v>
      </c>
    </row>
    <row r="24" spans="1:10" ht="21" customHeight="1">
      <c r="A24" s="171" t="s">
        <v>93</v>
      </c>
      <c r="D24" s="27">
        <v>0</v>
      </c>
      <c r="E24" s="26"/>
      <c r="F24" s="27">
        <v>0</v>
      </c>
      <c r="G24" s="26"/>
      <c r="H24" s="27">
        <v>0</v>
      </c>
      <c r="J24" s="27">
        <v>-191104584</v>
      </c>
    </row>
    <row r="25" spans="1:10" ht="21" customHeight="1">
      <c r="A25" s="171" t="s">
        <v>106</v>
      </c>
      <c r="D25" s="27">
        <f>-PL!D90</f>
        <v>-2058985</v>
      </c>
      <c r="E25" s="26"/>
      <c r="F25" s="27">
        <f>-PL!F90</f>
        <v>-2671785</v>
      </c>
      <c r="G25" s="26"/>
      <c r="H25" s="27">
        <f>-PL!H90</f>
        <v>-74466125</v>
      </c>
      <c r="J25" s="27">
        <f>-PL!J90</f>
        <v>-42887844</v>
      </c>
    </row>
    <row r="26" spans="1:10" ht="21" customHeight="1">
      <c r="A26" s="162" t="s">
        <v>107</v>
      </c>
      <c r="B26" s="172"/>
      <c r="D26" s="26">
        <f>-PL!D91</f>
        <v>20022961</v>
      </c>
      <c r="E26" s="26"/>
      <c r="F26" s="27">
        <f>-PL!F91</f>
        <v>20408461</v>
      </c>
      <c r="G26" s="26"/>
      <c r="H26" s="26">
        <f>-PL!H91</f>
        <v>35423628</v>
      </c>
      <c r="J26" s="28">
        <f>-PL!J91</f>
        <v>20149646</v>
      </c>
    </row>
    <row r="27" spans="1:10" ht="21" customHeight="1">
      <c r="A27" s="162" t="s">
        <v>177</v>
      </c>
      <c r="B27" s="172"/>
      <c r="D27" s="29">
        <f>-PL!D94</f>
        <v>48373883</v>
      </c>
      <c r="E27" s="26"/>
      <c r="F27" s="29">
        <f>-PL!F94</f>
        <v>107285194</v>
      </c>
      <c r="G27" s="26"/>
      <c r="H27" s="29">
        <f>-PL!H94</f>
        <v>46694174</v>
      </c>
      <c r="J27" s="29">
        <f>-PL!J94</f>
        <v>118254118</v>
      </c>
    </row>
    <row r="28" spans="1:10" ht="21" customHeight="1">
      <c r="A28" s="168" t="s">
        <v>178</v>
      </c>
      <c r="J28" s="26"/>
    </row>
    <row r="29" spans="1:10" ht="21" customHeight="1">
      <c r="A29" s="173" t="s">
        <v>179</v>
      </c>
      <c r="D29" s="30">
        <f>SUM(D10:D27)</f>
        <v>186967824.03</v>
      </c>
      <c r="E29" s="30"/>
      <c r="F29" s="30">
        <f>SUM(F10:F27)</f>
        <v>533957294</v>
      </c>
      <c r="G29" s="30"/>
      <c r="H29" s="30">
        <f>SUM(H10:H27)</f>
        <v>187788332</v>
      </c>
      <c r="I29" s="100"/>
      <c r="J29" s="30">
        <f>SUM(J10:J27)</f>
        <v>577896772</v>
      </c>
    </row>
    <row r="30" spans="1:10" ht="21" customHeight="1">
      <c r="A30" s="173" t="s">
        <v>180</v>
      </c>
      <c r="D30" s="26"/>
      <c r="E30" s="26"/>
      <c r="G30" s="26"/>
      <c r="H30" s="26"/>
      <c r="J30" s="26"/>
    </row>
    <row r="31" spans="1:10" ht="21" customHeight="1">
      <c r="A31" s="171" t="s">
        <v>15</v>
      </c>
      <c r="D31" s="27">
        <v>11213800.406250924</v>
      </c>
      <c r="E31" s="26"/>
      <c r="F31" s="27">
        <v>3116250</v>
      </c>
      <c r="G31" s="26"/>
      <c r="H31" s="27">
        <v>3870088</v>
      </c>
      <c r="J31" s="27">
        <v>18104513</v>
      </c>
    </row>
    <row r="32" spans="1:10" ht="21" customHeight="1">
      <c r="A32" s="171" t="s">
        <v>24</v>
      </c>
      <c r="D32" s="27">
        <v>39407500</v>
      </c>
      <c r="E32" s="26"/>
      <c r="F32" s="27">
        <v>62845995</v>
      </c>
      <c r="G32" s="26"/>
      <c r="H32" s="27">
        <v>0</v>
      </c>
      <c r="J32" s="27">
        <v>0</v>
      </c>
    </row>
    <row r="33" spans="1:11" ht="21" customHeight="1">
      <c r="A33" s="171" t="s">
        <v>181</v>
      </c>
      <c r="D33" s="27">
        <v>-1465502</v>
      </c>
      <c r="E33" s="26"/>
      <c r="F33" s="27">
        <v>-98317</v>
      </c>
      <c r="G33" s="26"/>
      <c r="H33" s="27">
        <v>-195726</v>
      </c>
      <c r="J33" s="27">
        <v>-66000</v>
      </c>
    </row>
    <row r="34" spans="1:11" ht="21" customHeight="1">
      <c r="A34" s="171" t="s">
        <v>22</v>
      </c>
      <c r="D34" s="27">
        <v>157429063.83417279</v>
      </c>
      <c r="E34" s="26"/>
      <c r="F34" s="27">
        <v>-790518422</v>
      </c>
      <c r="G34" s="26"/>
      <c r="H34" s="27">
        <v>383023525</v>
      </c>
      <c r="J34" s="27">
        <v>337683578</v>
      </c>
    </row>
    <row r="35" spans="1:11" ht="21" customHeight="1">
      <c r="A35" s="171" t="s">
        <v>38</v>
      </c>
      <c r="D35" s="27">
        <v>437233</v>
      </c>
      <c r="E35" s="26"/>
      <c r="F35" s="27">
        <v>-950067</v>
      </c>
      <c r="G35" s="26"/>
      <c r="H35" s="27">
        <v>0</v>
      </c>
      <c r="J35" s="27">
        <v>0</v>
      </c>
    </row>
    <row r="36" spans="1:11" ht="21" customHeight="1">
      <c r="A36" s="173" t="s">
        <v>182</v>
      </c>
      <c r="D36" s="26"/>
      <c r="E36" s="26"/>
      <c r="F36" s="27"/>
      <c r="G36" s="30"/>
      <c r="H36" s="27"/>
      <c r="I36" s="100"/>
      <c r="J36" s="27"/>
    </row>
    <row r="37" spans="1:11" ht="21" customHeight="1">
      <c r="A37" s="171" t="s">
        <v>45</v>
      </c>
      <c r="D37" s="26">
        <v>-51562713.881570056</v>
      </c>
      <c r="E37" s="26"/>
      <c r="F37" s="27">
        <v>16239930</v>
      </c>
      <c r="G37" s="30"/>
      <c r="H37" s="27">
        <v>-54957146</v>
      </c>
      <c r="I37" s="36"/>
      <c r="J37" s="15">
        <v>16449684</v>
      </c>
    </row>
    <row r="38" spans="1:11" ht="21" customHeight="1">
      <c r="A38" s="171" t="s">
        <v>52</v>
      </c>
      <c r="D38" s="26">
        <v>6355359</v>
      </c>
      <c r="E38" s="26"/>
      <c r="F38" s="26">
        <v>-281455188</v>
      </c>
      <c r="G38" s="30"/>
      <c r="H38" s="27">
        <v>-48794545</v>
      </c>
      <c r="I38" s="36"/>
      <c r="J38" s="15">
        <v>-289930189</v>
      </c>
    </row>
    <row r="39" spans="1:11" ht="21" customHeight="1">
      <c r="A39" s="173" t="s">
        <v>183</v>
      </c>
      <c r="D39" s="31">
        <f>SUM(D29:D38)</f>
        <v>348782564.38885367</v>
      </c>
      <c r="E39" s="28"/>
      <c r="F39" s="31">
        <f>SUM(F29:F38)</f>
        <v>-456862525</v>
      </c>
      <c r="G39" s="28"/>
      <c r="H39" s="31">
        <f>SUM(H29:H38)</f>
        <v>470734528</v>
      </c>
      <c r="I39" s="36"/>
      <c r="J39" s="31">
        <f>SUM(J29:J38)</f>
        <v>660138358</v>
      </c>
    </row>
    <row r="40" spans="1:11" ht="21" customHeight="1">
      <c r="A40" s="162" t="s">
        <v>184</v>
      </c>
      <c r="D40" s="26">
        <v>801998</v>
      </c>
      <c r="E40" s="28"/>
      <c r="F40" s="28">
        <v>3870922</v>
      </c>
      <c r="G40" s="28"/>
      <c r="H40" s="26">
        <v>702414</v>
      </c>
      <c r="I40" s="36"/>
      <c r="J40" s="28">
        <v>3740190</v>
      </c>
    </row>
    <row r="41" spans="1:11" ht="21" customHeight="1">
      <c r="A41" s="162" t="s">
        <v>185</v>
      </c>
      <c r="D41" s="26">
        <v>-62659239.905827209</v>
      </c>
      <c r="E41" s="28"/>
      <c r="F41" s="28">
        <v>-70150198</v>
      </c>
      <c r="G41" s="28"/>
      <c r="H41" s="26">
        <v>-31453698</v>
      </c>
      <c r="I41" s="36"/>
      <c r="J41" s="28">
        <v>-40517126</v>
      </c>
    </row>
    <row r="42" spans="1:11" ht="21" customHeight="1">
      <c r="A42" s="162" t="s">
        <v>186</v>
      </c>
      <c r="D42" s="26">
        <v>1370009</v>
      </c>
      <c r="E42" s="28"/>
      <c r="F42" s="28">
        <v>1372650</v>
      </c>
      <c r="G42" s="28"/>
      <c r="H42" s="28">
        <v>0</v>
      </c>
      <c r="I42" s="36"/>
      <c r="J42" s="28">
        <v>0</v>
      </c>
    </row>
    <row r="43" spans="1:11" ht="21" customHeight="1">
      <c r="A43" s="162" t="s">
        <v>187</v>
      </c>
      <c r="D43" s="26">
        <v>-99200536</v>
      </c>
      <c r="E43" s="28"/>
      <c r="F43" s="28">
        <v>-130180395</v>
      </c>
      <c r="G43" s="28"/>
      <c r="H43" s="26">
        <v>-91021552</v>
      </c>
      <c r="I43" s="36"/>
      <c r="J43" s="28">
        <v>-128617056</v>
      </c>
    </row>
    <row r="44" spans="1:11" ht="21" customHeight="1">
      <c r="A44" s="166" t="s">
        <v>188</v>
      </c>
      <c r="D44" s="32">
        <f>SUM(D39:D43)</f>
        <v>189094795.48302644</v>
      </c>
      <c r="E44" s="26"/>
      <c r="F44" s="32">
        <f>SUM(F39:F43)</f>
        <v>-651949546</v>
      </c>
      <c r="G44" s="26"/>
      <c r="H44" s="32">
        <f>SUM(H39:H43)</f>
        <v>348961692</v>
      </c>
      <c r="J44" s="32">
        <f>SUM(J39:J43)</f>
        <v>494744366</v>
      </c>
    </row>
    <row r="45" spans="1:11" ht="22.2">
      <c r="A45" s="174"/>
      <c r="D45" s="36"/>
      <c r="F45" s="28"/>
      <c r="H45" s="102"/>
      <c r="J45" s="36"/>
    </row>
    <row r="46" spans="1:11" s="38" customFormat="1" ht="22.2">
      <c r="A46" s="180" t="str">
        <f>+A1</f>
        <v>บริษัท แอสเซท ไฟว์ กรุ๊ป จำกัด (มหาชน) และบริษัทย่อย</v>
      </c>
      <c r="B46" s="180"/>
      <c r="C46" s="180"/>
      <c r="D46" s="180"/>
      <c r="E46" s="180"/>
      <c r="F46" s="180"/>
      <c r="G46" s="180"/>
      <c r="H46" s="180"/>
      <c r="I46" s="180"/>
      <c r="J46" s="180"/>
    </row>
    <row r="47" spans="1:11" s="38" customFormat="1" ht="22.2">
      <c r="A47" s="180" t="s">
        <v>189</v>
      </c>
      <c r="B47" s="180"/>
      <c r="C47" s="180"/>
      <c r="D47" s="180"/>
      <c r="E47" s="180"/>
      <c r="F47" s="180"/>
      <c r="G47" s="180"/>
      <c r="H47" s="180"/>
      <c r="I47" s="180"/>
      <c r="J47" s="180"/>
    </row>
    <row r="48" spans="1:11" s="1" customFormat="1" ht="22.2">
      <c r="A48" s="180" t="str">
        <f>A3</f>
        <v>สำหรับงวดเก้าเดือนสิ้นสุดวันที่ 30 กันยายน 2568</v>
      </c>
      <c r="B48" s="180"/>
      <c r="C48" s="180"/>
      <c r="D48" s="180"/>
      <c r="E48" s="180"/>
      <c r="F48" s="180"/>
      <c r="G48" s="180"/>
      <c r="H48" s="180"/>
      <c r="I48" s="180"/>
      <c r="J48" s="180"/>
      <c r="K48" s="130"/>
    </row>
    <row r="49" spans="1:11" s="1" customFormat="1" ht="22.2">
      <c r="A49" s="180" t="str">
        <f>A4</f>
        <v>(ยังไม่ได้ตรวจสอบ/ สอบทานแล้ว)</v>
      </c>
      <c r="B49" s="180"/>
      <c r="C49" s="180"/>
      <c r="D49" s="180"/>
      <c r="E49" s="180"/>
      <c r="F49" s="180"/>
      <c r="G49" s="180"/>
      <c r="H49" s="180"/>
      <c r="I49" s="180"/>
      <c r="J49" s="180"/>
      <c r="K49" s="130"/>
    </row>
    <row r="50" spans="1:11" ht="22.2">
      <c r="A50" s="57"/>
      <c r="B50" s="57"/>
      <c r="C50" s="57"/>
      <c r="D50" s="57"/>
      <c r="E50" s="57"/>
      <c r="F50" s="175"/>
      <c r="G50" s="57"/>
      <c r="H50" s="57"/>
      <c r="I50" s="57"/>
      <c r="J50" s="57"/>
    </row>
    <row r="51" spans="1:11">
      <c r="D51" s="38"/>
      <c r="E51" s="38"/>
      <c r="F51" s="39"/>
      <c r="G51" s="38"/>
      <c r="H51" s="38"/>
      <c r="I51" s="38"/>
      <c r="J51" s="40" t="s">
        <v>2</v>
      </c>
    </row>
    <row r="52" spans="1:11" ht="22.2">
      <c r="D52" s="181" t="s">
        <v>3</v>
      </c>
      <c r="E52" s="181"/>
      <c r="F52" s="181"/>
      <c r="G52" s="33"/>
      <c r="H52" s="181" t="s">
        <v>4</v>
      </c>
      <c r="I52" s="181"/>
      <c r="J52" s="181"/>
    </row>
    <row r="53" spans="1:11">
      <c r="C53" s="164"/>
      <c r="D53" s="176" t="str">
        <f>D8</f>
        <v>2568</v>
      </c>
      <c r="E53" s="111"/>
      <c r="F53" s="177" t="str">
        <f>F8</f>
        <v>2567</v>
      </c>
      <c r="G53" s="111"/>
      <c r="H53" s="176" t="str">
        <f>H8</f>
        <v>2568</v>
      </c>
      <c r="I53" s="111"/>
      <c r="J53" s="176" t="str">
        <f>J8</f>
        <v>2567</v>
      </c>
    </row>
    <row r="54" spans="1:11" ht="21" customHeight="1">
      <c r="A54" s="166" t="s">
        <v>190</v>
      </c>
      <c r="D54" s="58"/>
      <c r="E54" s="59"/>
      <c r="F54" s="161"/>
      <c r="G54" s="59"/>
      <c r="H54" s="58"/>
      <c r="I54" s="59"/>
      <c r="J54" s="58"/>
    </row>
    <row r="55" spans="1:11" ht="21" customHeight="1">
      <c r="A55" s="162" t="s">
        <v>240</v>
      </c>
      <c r="D55" s="27">
        <v>-300000000</v>
      </c>
      <c r="E55" s="59"/>
      <c r="F55" s="161">
        <v>0</v>
      </c>
      <c r="G55" s="59"/>
      <c r="H55" s="27">
        <v>-300000000</v>
      </c>
      <c r="I55" s="59"/>
      <c r="J55" s="161">
        <v>0</v>
      </c>
    </row>
    <row r="56" spans="1:11" ht="21" customHeight="1">
      <c r="A56" s="162" t="s">
        <v>241</v>
      </c>
      <c r="D56" s="27">
        <v>50000000</v>
      </c>
      <c r="E56" s="59"/>
      <c r="F56" s="12">
        <v>0</v>
      </c>
      <c r="G56" s="59"/>
      <c r="H56" s="27">
        <v>50000000</v>
      </c>
      <c r="I56" s="59"/>
      <c r="J56" s="12">
        <v>0</v>
      </c>
    </row>
    <row r="57" spans="1:11" ht="21" customHeight="1">
      <c r="A57" s="171" t="s">
        <v>242</v>
      </c>
      <c r="D57" s="27">
        <v>-871300</v>
      </c>
      <c r="E57" s="26"/>
      <c r="F57" s="27">
        <v>-53799318</v>
      </c>
      <c r="G57" s="26"/>
      <c r="H57" s="27">
        <v>102581</v>
      </c>
      <c r="I57" s="60"/>
      <c r="J57" s="27">
        <v>-54636996</v>
      </c>
    </row>
    <row r="58" spans="1:11" ht="21" customHeight="1">
      <c r="A58" s="171" t="s">
        <v>191</v>
      </c>
      <c r="D58" s="27">
        <v>0</v>
      </c>
      <c r="E58" s="26"/>
      <c r="F58" s="27">
        <v>16363750</v>
      </c>
      <c r="G58" s="26"/>
      <c r="H58" s="27">
        <v>0</v>
      </c>
      <c r="I58" s="60"/>
      <c r="J58" s="27">
        <v>16363750</v>
      </c>
    </row>
    <row r="59" spans="1:11" ht="21" customHeight="1">
      <c r="A59" s="171" t="s">
        <v>230</v>
      </c>
      <c r="D59" s="27">
        <v>0</v>
      </c>
      <c r="E59" s="26"/>
      <c r="F59" s="27">
        <v>0</v>
      </c>
      <c r="G59" s="26"/>
      <c r="H59" s="27">
        <v>-20000000</v>
      </c>
      <c r="I59" s="60"/>
      <c r="J59" s="27">
        <v>0</v>
      </c>
    </row>
    <row r="60" spans="1:11" ht="21" customHeight="1">
      <c r="A60" s="171" t="s">
        <v>192</v>
      </c>
      <c r="D60" s="27">
        <v>0</v>
      </c>
      <c r="E60" s="26"/>
      <c r="F60" s="27">
        <v>0</v>
      </c>
      <c r="G60" s="26"/>
      <c r="H60" s="27">
        <v>0</v>
      </c>
      <c r="I60" s="60"/>
      <c r="J60" s="27">
        <v>37173000</v>
      </c>
    </row>
    <row r="61" spans="1:11" ht="21" customHeight="1">
      <c r="A61" s="171" t="s">
        <v>193</v>
      </c>
      <c r="D61" s="27">
        <v>0</v>
      </c>
      <c r="E61" s="26"/>
      <c r="F61" s="27">
        <v>0</v>
      </c>
      <c r="G61" s="26"/>
      <c r="H61" s="27">
        <v>-258935645</v>
      </c>
      <c r="I61" s="60"/>
      <c r="J61" s="27">
        <v>-850884198</v>
      </c>
    </row>
    <row r="62" spans="1:11" ht="21" customHeight="1">
      <c r="A62" s="171" t="s">
        <v>194</v>
      </c>
      <c r="D62" s="27">
        <v>110437500</v>
      </c>
      <c r="E62" s="26"/>
      <c r="F62" s="27">
        <v>0</v>
      </c>
      <c r="G62" s="26"/>
      <c r="H62" s="27">
        <v>110437500</v>
      </c>
      <c r="I62" s="60"/>
      <c r="J62" s="15">
        <v>0</v>
      </c>
    </row>
    <row r="63" spans="1:11" ht="21" customHeight="1">
      <c r="A63" s="171" t="s">
        <v>195</v>
      </c>
      <c r="D63" s="27">
        <v>56326806</v>
      </c>
      <c r="E63" s="26"/>
      <c r="F63" s="27">
        <v>0</v>
      </c>
      <c r="G63" s="26"/>
      <c r="H63" s="27">
        <v>56326806</v>
      </c>
      <c r="I63" s="60"/>
      <c r="J63" s="15">
        <v>0</v>
      </c>
    </row>
    <row r="64" spans="1:11" ht="21" customHeight="1">
      <c r="A64" s="162" t="s">
        <v>239</v>
      </c>
      <c r="C64" s="173"/>
      <c r="D64" s="27">
        <v>2734444</v>
      </c>
      <c r="E64" s="28"/>
      <c r="F64" s="28">
        <v>0</v>
      </c>
      <c r="G64" s="28"/>
      <c r="H64" s="15">
        <v>0</v>
      </c>
      <c r="I64" s="36"/>
      <c r="J64" s="15">
        <v>0</v>
      </c>
    </row>
    <row r="65" spans="1:10" ht="21" customHeight="1">
      <c r="A65" s="162" t="s">
        <v>196</v>
      </c>
      <c r="C65" s="173"/>
      <c r="D65" s="27">
        <v>-1041073</v>
      </c>
      <c r="E65" s="28"/>
      <c r="F65" s="28">
        <v>-6683260</v>
      </c>
      <c r="G65" s="28"/>
      <c r="H65" s="27">
        <v>-16800</v>
      </c>
      <c r="I65" s="36"/>
      <c r="J65" s="15">
        <v>-45323</v>
      </c>
    </row>
    <row r="66" spans="1:10" ht="21" customHeight="1">
      <c r="A66" s="162" t="s">
        <v>197</v>
      </c>
      <c r="C66" s="173"/>
      <c r="D66" s="27">
        <v>-9630</v>
      </c>
      <c r="E66" s="28"/>
      <c r="F66" s="28">
        <v>-72226</v>
      </c>
      <c r="G66" s="28"/>
      <c r="H66" s="27">
        <v>0</v>
      </c>
      <c r="I66" s="36"/>
      <c r="J66" s="15">
        <v>0</v>
      </c>
    </row>
    <row r="67" spans="1:10" ht="21" customHeight="1">
      <c r="A67" s="162" t="s">
        <v>198</v>
      </c>
      <c r="C67" s="173"/>
      <c r="D67" s="27">
        <v>0</v>
      </c>
      <c r="E67" s="28"/>
      <c r="F67" s="28">
        <v>191104584</v>
      </c>
      <c r="G67" s="28"/>
      <c r="H67" s="27">
        <v>0</v>
      </c>
      <c r="I67" s="36"/>
      <c r="J67" s="15">
        <v>191104584</v>
      </c>
    </row>
    <row r="68" spans="1:10" ht="21" customHeight="1">
      <c r="A68" s="166" t="s">
        <v>199</v>
      </c>
      <c r="D68" s="32">
        <f>SUM(D55:D67)</f>
        <v>-82423253</v>
      </c>
      <c r="E68" s="26"/>
      <c r="F68" s="32">
        <f>SUM(F55:F67)</f>
        <v>146913530</v>
      </c>
      <c r="G68" s="26"/>
      <c r="H68" s="32">
        <f>SUM(H55:H67)</f>
        <v>-362085558</v>
      </c>
      <c r="J68" s="32">
        <f>SUM(J55:J67)</f>
        <v>-660925183</v>
      </c>
    </row>
    <row r="69" spans="1:10" ht="9.4499999999999993" customHeight="1">
      <c r="D69" s="28"/>
      <c r="E69" s="26"/>
      <c r="F69" s="28"/>
      <c r="G69" s="26"/>
      <c r="H69" s="28"/>
      <c r="J69" s="36"/>
    </row>
    <row r="70" spans="1:10" ht="19.95" customHeight="1">
      <c r="A70" s="166" t="s">
        <v>200</v>
      </c>
      <c r="B70" s="167"/>
      <c r="D70" s="26"/>
      <c r="E70" s="26"/>
      <c r="G70" s="26"/>
      <c r="H70" s="28"/>
      <c r="J70" s="36"/>
    </row>
    <row r="71" spans="1:10" ht="19.95" customHeight="1">
      <c r="A71" s="162" t="s">
        <v>201</v>
      </c>
      <c r="B71" s="167"/>
      <c r="D71" s="27"/>
      <c r="E71" s="26"/>
      <c r="G71" s="26"/>
      <c r="H71" s="26"/>
      <c r="J71" s="26"/>
    </row>
    <row r="72" spans="1:10" ht="19.95" customHeight="1">
      <c r="A72" s="162" t="s">
        <v>202</v>
      </c>
      <c r="B72" s="167"/>
      <c r="D72" s="27">
        <v>-299342928</v>
      </c>
      <c r="E72" s="26"/>
      <c r="F72" s="27">
        <v>7265839</v>
      </c>
      <c r="G72" s="26"/>
      <c r="H72" s="28">
        <v>-287710000</v>
      </c>
      <c r="J72" s="28">
        <v>0</v>
      </c>
    </row>
    <row r="73" spans="1:10" ht="21" hidden="1" customHeight="1">
      <c r="A73" s="162" t="s">
        <v>203</v>
      </c>
      <c r="B73" s="167"/>
      <c r="D73" s="27"/>
      <c r="E73" s="26"/>
      <c r="F73" s="27">
        <v>0</v>
      </c>
      <c r="G73" s="26"/>
      <c r="H73" s="28">
        <v>0</v>
      </c>
      <c r="J73" s="28">
        <v>0</v>
      </c>
    </row>
    <row r="74" spans="1:10" ht="21" hidden="1" customHeight="1">
      <c r="A74" s="162" t="s">
        <v>204</v>
      </c>
      <c r="B74" s="167"/>
      <c r="D74" s="27"/>
      <c r="E74" s="26"/>
      <c r="F74" s="27">
        <v>0</v>
      </c>
      <c r="G74" s="26"/>
      <c r="H74" s="26">
        <v>0</v>
      </c>
      <c r="J74" s="26">
        <v>0</v>
      </c>
    </row>
    <row r="75" spans="1:10" ht="21" hidden="1" customHeight="1">
      <c r="A75" s="162" t="s">
        <v>205</v>
      </c>
      <c r="B75" s="167"/>
      <c r="D75" s="27"/>
      <c r="E75" s="26"/>
      <c r="F75" s="27">
        <v>0</v>
      </c>
      <c r="G75" s="26"/>
      <c r="H75" s="26">
        <v>0</v>
      </c>
      <c r="J75" s="26">
        <v>0</v>
      </c>
    </row>
    <row r="76" spans="1:10" ht="19.95" customHeight="1">
      <c r="A76" s="162" t="s">
        <v>206</v>
      </c>
      <c r="B76" s="167"/>
      <c r="D76" s="27">
        <v>321362973</v>
      </c>
      <c r="E76" s="26"/>
      <c r="F76" s="27">
        <v>395215730</v>
      </c>
      <c r="G76" s="26"/>
      <c r="H76" s="28">
        <v>0</v>
      </c>
      <c r="J76" s="28">
        <v>0</v>
      </c>
    </row>
    <row r="77" spans="1:10" ht="19.95" customHeight="1">
      <c r="A77" s="162" t="s">
        <v>207</v>
      </c>
      <c r="B77" s="167"/>
      <c r="D77" s="27">
        <v>-471174400</v>
      </c>
      <c r="E77" s="26"/>
      <c r="F77" s="27">
        <v>-45592380</v>
      </c>
      <c r="G77" s="26"/>
      <c r="H77" s="28">
        <v>0</v>
      </c>
      <c r="J77" s="28">
        <v>0</v>
      </c>
    </row>
    <row r="78" spans="1:10" ht="19.95" customHeight="1">
      <c r="A78" s="162" t="s">
        <v>208</v>
      </c>
      <c r="B78" s="167"/>
      <c r="D78" s="27">
        <v>-1030150</v>
      </c>
      <c r="E78" s="26"/>
      <c r="F78" s="27">
        <v>-1292462</v>
      </c>
      <c r="G78" s="26"/>
      <c r="H78" s="28">
        <v>0</v>
      </c>
      <c r="J78" s="28">
        <v>0</v>
      </c>
    </row>
    <row r="79" spans="1:10" ht="19.95" customHeight="1">
      <c r="A79" s="162" t="s">
        <v>227</v>
      </c>
      <c r="B79" s="167"/>
      <c r="D79" s="27">
        <v>300000000</v>
      </c>
      <c r="E79" s="26"/>
      <c r="F79" s="27">
        <v>231300000</v>
      </c>
      <c r="G79" s="26"/>
      <c r="H79" s="27">
        <v>300000000</v>
      </c>
      <c r="J79" s="28">
        <v>231300000</v>
      </c>
    </row>
    <row r="80" spans="1:10" ht="19.95" customHeight="1">
      <c r="A80" s="162" t="s">
        <v>228</v>
      </c>
      <c r="B80" s="167"/>
      <c r="D80" s="27">
        <v>0</v>
      </c>
      <c r="E80" s="26"/>
      <c r="F80" s="27">
        <v>-484000000</v>
      </c>
      <c r="G80" s="26"/>
      <c r="H80" s="28">
        <v>0</v>
      </c>
      <c r="J80" s="28">
        <v>-484000000</v>
      </c>
    </row>
    <row r="81" spans="1:10" ht="19.95" customHeight="1">
      <c r="A81" s="162" t="s">
        <v>209</v>
      </c>
      <c r="B81" s="167"/>
      <c r="D81" s="27"/>
      <c r="E81" s="26"/>
      <c r="G81" s="26"/>
      <c r="H81" s="28"/>
      <c r="J81" s="28"/>
    </row>
    <row r="82" spans="1:10" ht="19.95" customHeight="1">
      <c r="A82" s="162" t="s">
        <v>157</v>
      </c>
      <c r="B82" s="167"/>
      <c r="D82" s="27">
        <v>0</v>
      </c>
      <c r="E82" s="26"/>
      <c r="F82" s="27">
        <v>370</v>
      </c>
      <c r="G82" s="26"/>
      <c r="H82" s="26">
        <v>0</v>
      </c>
      <c r="J82" s="28">
        <v>370</v>
      </c>
    </row>
    <row r="83" spans="1:10" ht="19.95" customHeight="1">
      <c r="A83" s="162" t="s">
        <v>210</v>
      </c>
      <c r="B83" s="167"/>
      <c r="D83" s="27">
        <v>0</v>
      </c>
      <c r="E83" s="26"/>
      <c r="F83" s="27">
        <v>-98113267</v>
      </c>
      <c r="G83" s="26"/>
      <c r="H83" s="26">
        <v>0</v>
      </c>
      <c r="J83" s="28">
        <v>-98113267</v>
      </c>
    </row>
    <row r="84" spans="1:10" ht="19.95" customHeight="1">
      <c r="A84" s="162" t="s">
        <v>211</v>
      </c>
      <c r="B84" s="167"/>
      <c r="D84" s="27">
        <v>-117795754</v>
      </c>
      <c r="E84" s="26"/>
      <c r="F84" s="27">
        <v>-60468281</v>
      </c>
      <c r="G84" s="26"/>
      <c r="H84" s="26">
        <v>-117795754</v>
      </c>
      <c r="J84" s="26">
        <v>-60468281</v>
      </c>
    </row>
    <row r="85" spans="1:10" ht="21" customHeight="1">
      <c r="A85" s="139" t="s">
        <v>212</v>
      </c>
      <c r="D85" s="32">
        <f>SUM(D72:D84)</f>
        <v>-267980259</v>
      </c>
      <c r="E85" s="26"/>
      <c r="F85" s="32">
        <f>SUM(F72:F84)</f>
        <v>-55684451</v>
      </c>
      <c r="G85" s="26"/>
      <c r="H85" s="32">
        <f>SUM(H72:H84)</f>
        <v>-105505754</v>
      </c>
      <c r="J85" s="32">
        <f>SUM(J72:J84)</f>
        <v>-411281178</v>
      </c>
    </row>
    <row r="86" spans="1:10" ht="9.4499999999999993" customHeight="1">
      <c r="A86" s="178"/>
      <c r="D86" s="28"/>
      <c r="E86" s="26"/>
      <c r="F86" s="28"/>
      <c r="G86" s="26"/>
      <c r="H86" s="28"/>
      <c r="J86" s="28"/>
    </row>
    <row r="87" spans="1:10" ht="21" customHeight="1">
      <c r="A87" s="179" t="s">
        <v>213</v>
      </c>
      <c r="B87" s="172"/>
      <c r="D87" s="26">
        <f>ROUND(+D44+D68+D85,2)</f>
        <v>-161308716.52000001</v>
      </c>
      <c r="E87" s="26"/>
      <c r="F87" s="26">
        <f>ROUND(+F44+F68+F85,2)</f>
        <v>-560720467</v>
      </c>
      <c r="G87" s="26"/>
      <c r="H87" s="26">
        <f>ROUND(+H44+H68+H85,2)</f>
        <v>-118629620</v>
      </c>
      <c r="J87" s="26">
        <f>ROUND(+J44+J68+J85,2)</f>
        <v>-577461995</v>
      </c>
    </row>
    <row r="88" spans="1:10" ht="21" customHeight="1">
      <c r="A88" s="162" t="s">
        <v>214</v>
      </c>
      <c r="D88" s="26">
        <f>BS!F12</f>
        <v>517736352</v>
      </c>
      <c r="E88" s="26"/>
      <c r="F88" s="26">
        <v>665416532</v>
      </c>
      <c r="G88" s="26"/>
      <c r="H88" s="26">
        <v>409440247</v>
      </c>
      <c r="J88" s="26">
        <v>655304206</v>
      </c>
    </row>
    <row r="89" spans="1:10" ht="21" customHeight="1" thickBot="1">
      <c r="A89" s="166" t="s">
        <v>215</v>
      </c>
      <c r="D89" s="34">
        <f>SUM(D87:D88)</f>
        <v>356427635.48000002</v>
      </c>
      <c r="E89" s="26"/>
      <c r="F89" s="34">
        <f>SUM(F87:F88)</f>
        <v>104696065</v>
      </c>
      <c r="G89" s="26"/>
      <c r="H89" s="34">
        <f>SUM(H87:H88)</f>
        <v>290810627</v>
      </c>
      <c r="J89" s="34">
        <f>SUM(J87:J88)</f>
        <v>77842211</v>
      </c>
    </row>
    <row r="90" spans="1:10" ht="11.55" customHeight="1" thickTop="1">
      <c r="A90" s="166"/>
      <c r="D90" s="36"/>
      <c r="F90" s="28"/>
      <c r="H90" s="36"/>
      <c r="J90" s="36"/>
    </row>
    <row r="91" spans="1:10" ht="19.05" customHeight="1">
      <c r="A91" s="166" t="s">
        <v>216</v>
      </c>
      <c r="D91" s="36"/>
      <c r="F91" s="28"/>
      <c r="H91" s="101"/>
      <c r="J91" s="36"/>
    </row>
    <row r="92" spans="1:10" ht="19.05" customHeight="1">
      <c r="A92" s="139" t="s">
        <v>217</v>
      </c>
      <c r="D92" s="36"/>
      <c r="F92" s="28"/>
      <c r="H92" s="36"/>
      <c r="J92" s="36"/>
    </row>
    <row r="93" spans="1:10" ht="19.05" customHeight="1">
      <c r="A93" s="171" t="s">
        <v>218</v>
      </c>
      <c r="D93" s="26">
        <v>89728344</v>
      </c>
      <c r="E93" s="26"/>
      <c r="F93" s="26">
        <v>61327753</v>
      </c>
      <c r="G93" s="26"/>
      <c r="H93" s="26">
        <v>0</v>
      </c>
      <c r="I93" s="26"/>
      <c r="J93" s="26">
        <v>20972708</v>
      </c>
    </row>
    <row r="94" spans="1:10" ht="19.05" customHeight="1">
      <c r="A94" s="162" t="s">
        <v>219</v>
      </c>
      <c r="D94" s="26">
        <v>401915</v>
      </c>
      <c r="E94" s="26"/>
      <c r="F94" s="26">
        <v>0</v>
      </c>
      <c r="G94" s="26"/>
      <c r="H94" s="26">
        <v>0</v>
      </c>
      <c r="I94" s="26"/>
      <c r="J94" s="26">
        <v>0</v>
      </c>
    </row>
    <row r="95" spans="1:10" ht="19.05" customHeight="1">
      <c r="A95" s="171" t="s">
        <v>220</v>
      </c>
      <c r="D95" s="28">
        <v>0</v>
      </c>
      <c r="F95" s="28">
        <v>1508914</v>
      </c>
      <c r="H95" s="36">
        <v>0</v>
      </c>
      <c r="J95" s="36">
        <v>0</v>
      </c>
    </row>
    <row r="96" spans="1:10">
      <c r="D96" s="26"/>
      <c r="E96" s="26"/>
      <c r="G96" s="26"/>
      <c r="H96" s="26"/>
      <c r="I96" s="26"/>
      <c r="J96" s="26"/>
    </row>
    <row r="97" spans="4:10">
      <c r="D97" s="26">
        <f>D89-BS!D12</f>
        <v>0.48000001907348633</v>
      </c>
      <c r="E97" s="26"/>
      <c r="F97" s="26">
        <f>104696065-F89</f>
        <v>0</v>
      </c>
      <c r="G97" s="26"/>
      <c r="H97" s="26">
        <f>+H89-BS!H12</f>
        <v>0</v>
      </c>
      <c r="I97" s="26"/>
      <c r="J97" s="26">
        <f>77842211-J89</f>
        <v>0</v>
      </c>
    </row>
  </sheetData>
  <mergeCells count="12">
    <mergeCell ref="A46:J46"/>
    <mergeCell ref="A47:J47"/>
    <mergeCell ref="D52:F52"/>
    <mergeCell ref="H52:J52"/>
    <mergeCell ref="A48:J48"/>
    <mergeCell ref="A49:J49"/>
    <mergeCell ref="A1:J1"/>
    <mergeCell ref="A2:J2"/>
    <mergeCell ref="D7:F7"/>
    <mergeCell ref="H7:J7"/>
    <mergeCell ref="A3:J3"/>
    <mergeCell ref="A4:J4"/>
  </mergeCells>
  <phoneticPr fontId="73" type="noConversion"/>
  <pageMargins left="0.51" right="0.31496062992126" top="0.8" bottom="0.39" header="0.31496062992126" footer="0.39370078740157499"/>
  <pageSetup paperSize="9" scale="80" firstPageNumber="9" fitToHeight="0" orientation="portrait" r:id="rId1"/>
  <headerFooter>
    <oddFooter>&amp;L&amp;"Angsana New,Regular"&amp;15หมายเหตุประกอบงบการเงินเป็นส่วนหนึ่งของงบการเงินนี้</oddFooter>
  </headerFooter>
  <rowBreaks count="1" manualBreakCount="1">
    <brk id="4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ebefae1a-5012-4c5f-b8d4-7aa45d8f62d3" xsi:nil="true"/>
    <Preparer_x0020_Sign_x002d_off xmlns="ebefae1a-5012-4c5f-b8d4-7aa45d8f62d3" xsi:nil="true"/>
    <_x0e2a__x0e16__x0e32__x0e19__x0e30_ xmlns="ebefae1a-5012-4c5f-b8d4-7aa45d8f62d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9404459AA16344969CA9F5A8583CF5" ma:contentTypeVersion="6" ma:contentTypeDescription="Create a new document." ma:contentTypeScope="" ma:versionID="0dabecb04fb06a7440ec668c89da8d50">
  <xsd:schema xmlns:xsd="http://www.w3.org/2001/XMLSchema" xmlns:xs="http://www.w3.org/2001/XMLSchema" xmlns:p="http://schemas.microsoft.com/office/2006/metadata/properties" xmlns:ns2="ebefae1a-5012-4c5f-b8d4-7aa45d8f62d3" targetNamespace="http://schemas.microsoft.com/office/2006/metadata/properties" ma:root="true" ma:fieldsID="705dc448837c7bb83709456da7f9759c" ns2:_="">
    <xsd:import namespace="ebefae1a-5012-4c5f-b8d4-7aa45d8f62d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0e2a__x0e16__x0e32__x0e19__x0e3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efae1a-5012-4c5f-b8d4-7aa45d8f62d3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0e2a__x0e16__x0e32__x0e19__x0e30_" ma:index="13" nillable="true" ma:displayName="สถานะ" ma:format="Dropdown" ma:internalName="_x0e2a__x0e16__x0e32__x0e19__x0e30_">
      <xsd:simpleType>
        <xsd:restriction base="dms:Choice">
          <xsd:enumeration value="เสร็จ"/>
          <xsd:enumeration value="เสร็จ/รอตรวจ"/>
          <xsd:enumeration value="รอเอกสาร"/>
          <xsd:enumeration value="แก้ไข"/>
          <xsd:enumeration value="ยังไม่เสร็จ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A838EF-7C33-4525-99C3-A832FC366EA2}">
  <ds:schemaRefs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ebefae1a-5012-4c5f-b8d4-7aa45d8f62d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074A53C-5C11-4EEF-887B-BB703D1813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efae1a-5012-4c5f-b8d4-7aa45d8f62d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Account Assetfive</cp:lastModifiedBy>
  <cp:revision/>
  <cp:lastPrinted>2025-11-07T09:14:34Z</cp:lastPrinted>
  <dcterms:created xsi:type="dcterms:W3CDTF">2013-04-22T09:49:20Z</dcterms:created>
  <dcterms:modified xsi:type="dcterms:W3CDTF">2025-11-12T10:45:35Z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0x0101003F9404459AA16344969CA9F5A8583CF5</vt:lpwstr>
  </property>
  <property fmtid="{D5CDD505-2E9C-101B-9397-08002B2CF9AE}" pid="3" name="MediaServiceImageTags">
    <vt:lpwstr/>
  </property>
</Properties>
</file>