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co365.sharepoint.com/sites/scaccount/Shared Documents/Report/Conso project/202509 Conso/Financial Statements/ELCID/"/>
    </mc:Choice>
  </mc:AlternateContent>
  <xr:revisionPtr revIDLastSave="1" documentId="13_ncr:1_{32A9747D-72C4-451F-B57E-D6B22FDC860B}" xr6:coauthVersionLast="47" xr6:coauthVersionMax="47" xr10:uidLastSave="{C54D72AD-C8DF-4438-AC9E-C7159FD20526}"/>
  <bookViews>
    <workbookView xWindow="-120" yWindow="-120" windowWidth="29040" windowHeight="15720" tabRatio="768" activeTab="1" xr2:uid="{DEE18B4D-3CAE-42E8-9FF9-FD20E8B74559}"/>
  </bookViews>
  <sheets>
    <sheet name="BS (2-4)" sheetId="1" r:id="rId1"/>
    <sheet name="PL 5-6 (3M)" sheetId="2" r:id="rId2"/>
    <sheet name="PL 7-8 (9M)" sheetId="7" r:id="rId3"/>
    <sheet name="EQ-CONSO 9" sheetId="8" r:id="rId4"/>
    <sheet name="EQ-SC 10" sheetId="9" r:id="rId5"/>
    <sheet name="CF 11-12" sheetId="6" r:id="rId6"/>
  </sheets>
  <definedNames>
    <definedName name="__123Graph_D" localSheetId="0" hidden="1">#REF!</definedName>
    <definedName name="__123Graph_D" localSheetId="5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Order1" hidden="1">255</definedName>
    <definedName name="_Sort" localSheetId="0" hidden="1">#REF!</definedName>
    <definedName name="_Sort" localSheetId="5" hidden="1">#REF!</definedName>
    <definedName name="_Sort" hidden="1">#REF!</definedName>
    <definedName name="_WP11" localSheetId="0" hidden="1">#REF!</definedName>
    <definedName name="_WP11" localSheetId="5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localSheetId="2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localSheetId="2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5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localSheetId="2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localSheetId="2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localSheetId="2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localSheetId="2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5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 (2-4)'!$A$1:$K$137</definedName>
    <definedName name="sd" localSheetId="0" hidden="1">{"AnnualRentRoll",#N/A,FALSE,"RentRoll"}</definedName>
    <definedName name="sd" localSheetId="5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localSheetId="2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localSheetId="2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localSheetId="2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localSheetId="2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localSheetId="2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localSheetId="2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localSheetId="2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5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5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5" i="1" l="1"/>
  <c r="T11" i="9"/>
  <c r="Z29" i="8"/>
  <c r="Z28" i="8"/>
  <c r="Z27" i="8"/>
  <c r="Z26" i="8"/>
  <c r="Z23" i="8"/>
  <c r="Z12" i="8"/>
  <c r="AD12" i="8" s="1"/>
  <c r="Z16" i="8"/>
  <c r="F20" i="9"/>
  <c r="K125" i="1"/>
  <c r="Z31" i="8" l="1"/>
  <c r="AD26" i="8"/>
  <c r="F31" i="8"/>
  <c r="I94" i="6" l="1"/>
  <c r="I82" i="6"/>
  <c r="K82" i="6"/>
  <c r="G82" i="6"/>
  <c r="K48" i="6"/>
  <c r="K52" i="6" s="1"/>
  <c r="T17" i="9" l="1"/>
  <c r="T16" i="9"/>
  <c r="T15" i="9"/>
  <c r="T14" i="9"/>
  <c r="Z18" i="8"/>
  <c r="AD18" i="8" s="1"/>
  <c r="Z17" i="8"/>
  <c r="AD17" i="8" s="1"/>
  <c r="AD16" i="8"/>
  <c r="Z15" i="8"/>
  <c r="AD15" i="8" s="1"/>
  <c r="F21" i="8" l="1"/>
  <c r="P20" i="9"/>
  <c r="L20" i="9"/>
  <c r="J20" i="9"/>
  <c r="H20" i="9"/>
  <c r="R30" i="9"/>
  <c r="P30" i="9"/>
  <c r="N30" i="9"/>
  <c r="L30" i="9"/>
  <c r="J30" i="9"/>
  <c r="H30" i="9"/>
  <c r="F30" i="9"/>
  <c r="T28" i="9"/>
  <c r="T27" i="9"/>
  <c r="T26" i="9"/>
  <c r="T25" i="9"/>
  <c r="T22" i="9"/>
  <c r="X21" i="8"/>
  <c r="P21" i="8"/>
  <c r="L21" i="8"/>
  <c r="J21" i="8"/>
  <c r="H21" i="8"/>
  <c r="X31" i="8"/>
  <c r="V31" i="8"/>
  <c r="T31" i="8"/>
  <c r="R31" i="8"/>
  <c r="P31" i="8"/>
  <c r="N31" i="8"/>
  <c r="L31" i="8"/>
  <c r="J31" i="8"/>
  <c r="H31" i="8"/>
  <c r="AB31" i="8"/>
  <c r="AD28" i="8"/>
  <c r="AD27" i="8"/>
  <c r="T30" i="9" l="1"/>
  <c r="AD29" i="8"/>
  <c r="AD23" i="8"/>
  <c r="AD31" i="8" s="1"/>
  <c r="J65" i="2"/>
  <c r="L65" i="2"/>
  <c r="H65" i="2"/>
  <c r="A3" i="9" l="1"/>
  <c r="A3" i="8" l="1"/>
  <c r="G94" i="6"/>
  <c r="A3" i="6" l="1"/>
  <c r="H93" i="7"/>
  <c r="H86" i="7"/>
  <c r="H74" i="7"/>
  <c r="H65" i="7"/>
  <c r="L93" i="7"/>
  <c r="L86" i="7"/>
  <c r="L74" i="7"/>
  <c r="L65" i="7"/>
  <c r="L77" i="7" s="1"/>
  <c r="H25" i="7"/>
  <c r="H17" i="7"/>
  <c r="L25" i="7"/>
  <c r="L17" i="7"/>
  <c r="L27" i="7" s="1"/>
  <c r="L35" i="7" s="1"/>
  <c r="J74" i="7"/>
  <c r="J65" i="7"/>
  <c r="J25" i="7"/>
  <c r="J17" i="7"/>
  <c r="J27" i="7" l="1"/>
  <c r="H77" i="7"/>
  <c r="L38" i="7"/>
  <c r="L79" i="7" s="1"/>
  <c r="J77" i="7"/>
  <c r="R18" i="9" s="1"/>
  <c r="R20" i="9" s="1"/>
  <c r="H27" i="7"/>
  <c r="H35" i="7" s="1"/>
  <c r="J35" i="7" l="1"/>
  <c r="I12" i="6" s="1"/>
  <c r="I48" i="6" s="1"/>
  <c r="I52" i="6" s="1"/>
  <c r="I96" i="6" s="1"/>
  <c r="I101" i="6" s="1"/>
  <c r="H38" i="7"/>
  <c r="H79" i="7" s="1"/>
  <c r="G48" i="6"/>
  <c r="G52" i="6" s="1"/>
  <c r="G96" i="6" s="1"/>
  <c r="J38" i="7" l="1"/>
  <c r="J86" i="7" s="1"/>
  <c r="J83" i="7" s="1"/>
  <c r="N18" i="9" s="1"/>
  <c r="L75" i="2"/>
  <c r="L78" i="2" s="1"/>
  <c r="J75" i="2"/>
  <c r="H75" i="2"/>
  <c r="H78" i="2" s="1"/>
  <c r="T18" i="9" l="1"/>
  <c r="T20" i="9" s="1"/>
  <c r="N20" i="9"/>
  <c r="I125" i="1" s="1"/>
  <c r="J78" i="2"/>
  <c r="J79" i="7"/>
  <c r="J93" i="7" s="1"/>
  <c r="J90" i="7" s="1"/>
  <c r="G22" i="1"/>
  <c r="I22" i="1"/>
  <c r="K22" i="1"/>
  <c r="L94" i="2" l="1"/>
  <c r="H94" i="2"/>
  <c r="L87" i="2"/>
  <c r="H87" i="2"/>
  <c r="L25" i="2"/>
  <c r="J25" i="2"/>
  <c r="H25" i="2"/>
  <c r="L17" i="2"/>
  <c r="J17" i="2"/>
  <c r="H17" i="2"/>
  <c r="K128" i="1"/>
  <c r="G125" i="1"/>
  <c r="G128" i="1" s="1"/>
  <c r="K85" i="1"/>
  <c r="I85" i="1"/>
  <c r="G85" i="1"/>
  <c r="K72" i="1"/>
  <c r="I72" i="1"/>
  <c r="G72" i="1"/>
  <c r="K39" i="1"/>
  <c r="I39" i="1"/>
  <c r="G39" i="1"/>
  <c r="G41" i="1" l="1"/>
  <c r="G87" i="1"/>
  <c r="G130" i="1" s="1"/>
  <c r="I87" i="1"/>
  <c r="I41" i="1"/>
  <c r="K41" i="1"/>
  <c r="K87" i="1"/>
  <c r="K130" i="1" s="1"/>
  <c r="L27" i="2"/>
  <c r="L35" i="2" s="1"/>
  <c r="L38" i="2" s="1"/>
  <c r="L80" i="2" s="1"/>
  <c r="H27" i="2"/>
  <c r="H35" i="2" s="1"/>
  <c r="H38" i="2" s="1"/>
  <c r="H80" i="2" s="1"/>
  <c r="J27" i="2"/>
  <c r="J35" i="2" l="1"/>
  <c r="J87" i="2"/>
  <c r="J38" i="2" l="1"/>
  <c r="J94" i="2"/>
  <c r="K94" i="6"/>
  <c r="K96" i="6" s="1"/>
  <c r="K101" i="6" s="1"/>
  <c r="A57" i="6"/>
  <c r="A93" i="1"/>
  <c r="A92" i="1"/>
  <c r="A137" i="1" s="1"/>
  <c r="A49" i="1"/>
  <c r="A95" i="1" s="1"/>
  <c r="A47" i="1"/>
  <c r="J80" i="2" l="1"/>
  <c r="G101" i="6"/>
  <c r="I128" i="1" l="1"/>
  <c r="I130" i="1" l="1"/>
  <c r="E94" i="6" l="1"/>
  <c r="F65" i="2"/>
  <c r="V19" i="8"/>
  <c r="V21" i="8" s="1"/>
  <c r="F65" i="7"/>
  <c r="F25" i="7"/>
  <c r="F25" i="2" l="1"/>
  <c r="T19" i="8" l="1"/>
  <c r="T21" i="8" s="1"/>
  <c r="F17" i="7" l="1"/>
  <c r="F27" i="7" s="1"/>
  <c r="E22" i="1"/>
  <c r="F17" i="2" l="1"/>
  <c r="F27" i="2" s="1"/>
  <c r="AB19" i="8"/>
  <c r="AB21" i="8" s="1"/>
  <c r="E72" i="1" l="1"/>
  <c r="E85" i="1" l="1"/>
  <c r="E87" i="1" s="1"/>
  <c r="F75" i="2" l="1"/>
  <c r="F78" i="2" s="1"/>
  <c r="R19" i="8"/>
  <c r="R21" i="8" s="1"/>
  <c r="F74" i="7"/>
  <c r="F77" i="7" s="1"/>
  <c r="F35" i="7" l="1"/>
  <c r="E12" i="6" s="1"/>
  <c r="E48" i="6" s="1"/>
  <c r="E52" i="6" s="1"/>
  <c r="F38" i="7" l="1"/>
  <c r="E39" i="1"/>
  <c r="E41" i="1" s="1"/>
  <c r="F35" i="2"/>
  <c r="F38" i="2" s="1"/>
  <c r="F80" i="2" s="1"/>
  <c r="F87" i="2" l="1"/>
  <c r="F86" i="7"/>
  <c r="F83" i="7" s="1"/>
  <c r="N19" i="8" s="1"/>
  <c r="F79" i="7"/>
  <c r="F93" i="7" s="1"/>
  <c r="F90" i="7" s="1"/>
  <c r="F94" i="2"/>
  <c r="Z19" i="8" l="1"/>
  <c r="N21" i="8"/>
  <c r="E128" i="1" l="1"/>
  <c r="E130" i="1" s="1"/>
  <c r="AD19" i="8"/>
  <c r="AD21" i="8" s="1"/>
  <c r="Z21" i="8"/>
  <c r="E82" i="6" l="1"/>
  <c r="E96" i="6" l="1"/>
  <c r="E101" i="6" s="1"/>
</calcChain>
</file>

<file path=xl/sharedStrings.xml><?xml version="1.0" encoding="utf-8"?>
<sst xmlns="http://schemas.openxmlformats.org/spreadsheetml/2006/main" count="572" uniqueCount="277">
  <si>
    <t xml:space="preserve">บริษัท เอสซี แอสเสท คอร์ปอเรชั่น จำกัด (มหาชน) 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</si>
  <si>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</si>
  <si>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</si>
  <si>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</si>
  <si>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</si>
  <si>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</si>
  <si>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</si>
  <si>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</si>
  <si>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</si>
  <si>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 xml:space="preserve"> 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</si>
  <si>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</si>
  <si>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</si>
  <si>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</si>
  <si>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</si>
  <si>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</si>
  <si>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</si>
  <si>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</si>
  <si>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</si>
  <si>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</si>
  <si>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</si>
  <si>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</si>
  <si>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</si>
  <si>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</si>
  <si>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</si>
  <si>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</si>
  <si>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</si>
  <si>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</si>
  <si>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-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</si>
  <si>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</si>
  <si>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</si>
  <si>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</si>
  <si>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</si>
  <si>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</si>
  <si>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</si>
  <si>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</si>
  <si>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</si>
  <si>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</si>
  <si>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</si>
  <si>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</si>
  <si>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</si>
  <si>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</si>
  <si>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</si>
  <si>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</si>
  <si>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</si>
  <si>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</si>
  <si>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</si>
  <si>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</si>
  <si>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</si>
  <si>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</si>
  <si>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</si>
  <si>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</si>
  <si>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</si>
  <si>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</si>
  <si>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</si>
  <si>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</si>
  <si>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</si>
  <si>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</si>
  <si>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</si>
  <si>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</si>
  <si>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</si>
  <si>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</si>
  <si>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</si>
  <si>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</si>
  <si>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</si>
  <si>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</si>
  <si>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</si>
  <si>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</si>
  <si>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</si>
  <si>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</si>
  <si>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</si>
  <si>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</si>
  <si>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4,529,559,506 หุ้น </t>
  </si>
  <si>
    <t xml:space="preserve">   มูลค่าที่ตราไว้หุ้นละ 1.00 บาท</t>
  </si>
  <si>
    <t xml:space="preserve">   หุ้นสามัญจำนวน 4,379,332,012 หุ้น </t>
  </si>
  <si>
    <t>ทุนที่ออกและชำระเต็มมูลค่าแล้ว</t>
  </si>
  <si>
    <t xml:space="preserve">    หุ้นสามัญจำนวน 4,277,263,395 หุ้น</t>
  </si>
  <si>
    <t xml:space="preserve">    มูลค่าที่ได้รับชำระแล้วหุ้นละ 1.00 บาท</t>
  </si>
  <si>
    <t xml:space="preserve">    หุ้นสามัญจำนวน 4,277,213,395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</si>
  <si>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</si>
  <si>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</si>
  <si>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</si>
  <si>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</si>
  <si>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</si>
  <si>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</si>
  <si>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</si>
  <si>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</si>
  <si>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</si>
  <si>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</si>
  <si>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</si>
  <si>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</si>
  <si>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</si>
  <si>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</si>
  <si>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</si>
  <si>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</si>
  <si>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</si>
  <si>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</si>
  <si>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</si>
  <si>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</si>
  <si>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</si>
  <si>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</si>
  <si>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</si>
  <si>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</si>
  <si>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</si>
  <si>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>ค่าใช้จ่ายในการขายและต้นทุนในการจัดจำหน่าย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</si>
  <si>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</si>
  <si>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</si>
  <si>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</si>
  <si>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</si>
  <si>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</si>
  <si>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</si>
  <si>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</si>
  <si>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</si>
  <si>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</si>
  <si>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 xml:space="preserve">   </t>
  </si>
  <si>
    <t>หรือขาดทุนในภายหลัง</t>
  </si>
  <si>
    <t>การเปลี่ยนแปลงในมูลค่ายุติธรรมของสินทรัพย์</t>
  </si>
  <si>
    <t xml:space="preserve">      </t>
  </si>
  <si>
    <t>ทางการเงินที่วัดมูลค่าด้วยมูลค่ายุติธรรมผ่าน</t>
  </si>
  <si>
    <t>กำไรขาดทุนเบ็ดเสร็จอื่น - สุทธิจากภาษี</t>
  </si>
  <si>
    <t xml:space="preserve">  </t>
  </si>
  <si>
    <t>รวมรายการที่จะไม่จัดประเภทรายการใหม่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</si>
  <si>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</si>
  <si>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รายการที่จะจัดประเภทรายการใหม่ไปยังกำไร</t>
  </si>
  <si>
    <t xml:space="preserve">     </t>
  </si>
  <si>
    <t>ผลขาดทุนจากเครื่องมือป้องกันความเสี่ยง</t>
  </si>
  <si>
    <t>กระแสเงินสด - สุทธิจากภาษี</t>
  </si>
  <si>
    <t>ผลต่างของอัตราแลกเปลี่ยนจาก</t>
  </si>
  <si>
    <t>การแปลงค่างบการเงิน</t>
  </si>
  <si>
    <t>รวมรายการที่จะจัดประเภทรายการใหม่</t>
  </si>
  <si>
    <t xml:space="preserve">          </t>
  </si>
  <si>
    <t>- สุทธิจากภาษี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</si>
  <si>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</si>
  <si>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</si>
  <si>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</si>
  <si>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</si>
  <si>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</si>
  <si>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</si>
  <si>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</si>
  <si>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</si>
  <si>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สำหรับรอบระยะเวลาเก้าเดือนสิ้นสุดวันที่ 30 กันยายน พ.ศ. 2568</t>
  </si>
  <si>
    <t>ส่วนแบ่ง(ขาดทุน)กำไรจากเงินลงทุนในการร่วมค้า</t>
  </si>
  <si>
    <t>กำไรก่อนค่าใช้จ่ายภาษีเงินได้</t>
  </si>
  <si>
    <t>สำหรับรอบระยะเวลาเก้าเดือนสิ้นสุดวันที่ 30 มิถุนายน พ.ศ. 2568</t>
  </si>
  <si>
    <t xml:space="preserve">   หรือขาดทุนในภายหลัง</t>
  </si>
  <si>
    <t xml:space="preserve">   การเปลี่ยนแปลงในมูลค่ายุติธรรมของ</t>
  </si>
  <si>
    <t xml:space="preserve">      สินทรัพย์ทางการเงิน</t>
  </si>
  <si>
    <t xml:space="preserve">      ที่วัดมูลค่าด้วยมูลค่ายุติธรรมผ่านกำไรขาดทุน</t>
  </si>
  <si>
    <t xml:space="preserve">      เบ็ดเสร็จอื่น - สุทธิจากภาษี</t>
  </si>
  <si>
    <t xml:space="preserve">   รวมรายการที่จะไม่จัดประเภทรายการใหม่</t>
  </si>
  <si>
    <t xml:space="preserve">      ไปยังกำไรหรือขาดทุนในภายหลัง</t>
  </si>
  <si>
    <t>งบการเปลี่ยนแปลงส่วนของเจ้าของ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</si>
  <si>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</si>
  <si>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</si>
  <si>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</si>
  <si>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</si>
  <si>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ใบสำคัญ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</si>
  <si>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</si>
  <si>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</si>
  <si>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</si>
  <si>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</si>
  <si>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</si>
  <si>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</si>
  <si>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</si>
  <si>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</si>
  <si>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</si>
  <si>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</si>
  <si>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แสดงสิทธิ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</si>
  <si>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</si>
  <si>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</si>
  <si>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</si>
  <si>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</si>
  <si>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</si>
  <si>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</si>
  <si>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</si>
  <si>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</si>
  <si>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</si>
  <si>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</si>
  <si>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</si>
  <si>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</si>
  <si>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ในกระแสเงินสด</t>
  </si>
  <si>
    <t>ในตราสารทุน</t>
  </si>
  <si>
    <t>ในบริษัทย่อย</t>
  </si>
  <si>
    <t>ของบริษัทใหญ่</t>
  </si>
  <si>
    <t>ควบคุม</t>
  </si>
  <si>
    <t>เจ้าของ</t>
  </si>
  <si>
    <t>ยอดคงเหลือ ณ วันที่ 1 มกราคม พ.ศ. 2568 (ตรวจสอบแล้ว)</t>
  </si>
  <si>
    <t>การเปลี่ยนแปลงในส่วนของเจ้าของสำหรับรอบระยะเวลา</t>
  </si>
  <si>
    <t>การเพิ่มหุ้นสามัญ</t>
  </si>
  <si>
    <t>ใบสำคัญแสดงสิทธิซื้อหุ้นสามัญ</t>
  </si>
  <si>
    <t>เงินสำรองตามกฎหมาย</t>
  </si>
  <si>
    <t>เงินปันผลจ่าย</t>
  </si>
  <si>
    <t>ยอดคงเหลือ ณ วันที่ 30 กันยายน พ.ศ. 2568 (ยังไม่ได้ตรวจสอบ)</t>
  </si>
  <si>
    <t>ยอดคงเหลือ ณ วันที่ 1 มกราคม พ.ศ. 2567 (ตรวจสอบแล้ว)</t>
  </si>
  <si>
    <t>เงินรับล่วงหน้าค่าหุ้นสามัญ</t>
  </si>
  <si>
    <t>ยอดคงเหลือ ณ วันที่ 30 กันยายน พ.ศ. 2567 (ยังไม่ได้ตรวจสอบ)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</si>
  <si>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</si>
  <si>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</si>
  <si>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</si>
  <si>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</si>
  <si>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</si>
  <si>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</si>
  <si>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</si>
  <si>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</si>
  <si>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</si>
  <si>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ส่วนแบ่งขาดทุน(กำไร)สุทธิจากเงินลงทุนในการร่วมค้า</t>
  </si>
  <si>
    <t>กำไรที่รับรู้จากการให้บริการแก่กิจการร่วมค้า</t>
  </si>
  <si>
    <t>กำไรที่เกิดจากการสูญเสียการควบคุมในบริษัทย่อย</t>
  </si>
  <si>
    <t xml:space="preserve">   เป็นการร่วมค้า</t>
  </si>
  <si>
    <t>ขาดทุนที่ยังไม่เกิดขึ้นจากอัตราแลกเปลี่ยน</t>
  </si>
  <si>
    <t>ขาดทุนจากการปรับมูลค่ายุติธรรมในเงินลงทุนระยะยาว</t>
  </si>
  <si>
    <t>ขาดทุนจากการจำหน่ายที่ดิน อาคารและอุปกรณ์</t>
  </si>
  <si>
    <t>ขาดทุนจากการด้อยค่าที่ดิน อาคารและอุปกรณ์</t>
  </si>
  <si>
    <t>ขาดทุนจากการจำหน่ายสินทรัพย์ไม่มีตัวตน</t>
  </si>
  <si>
    <t>สำรองการจ่ายโดยใช้หุ้นเป็นเกณฑ์</t>
  </si>
  <si>
    <t>รายได้ดอกเบี้ยรับ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</si>
  <si>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</si>
  <si>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</si>
  <si>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</si>
  <si>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</si>
  <si>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</si>
  <si>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</si>
  <si>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</si>
  <si>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</si>
  <si>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</si>
  <si>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</si>
  <si>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</si>
  <si>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</si>
  <si>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</si>
  <si>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</si>
  <si>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</si>
  <si>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</si>
  <si>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</si>
  <si>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</si>
  <si>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</si>
  <si>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</si>
  <si>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</si>
  <si>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</si>
  <si>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19.4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</si>
  <si>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</si>
  <si>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</si>
  <si>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</si>
  <si>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เงินสดรับจากการสูญเสียการควบคุมในบริษัทย่อย</t>
  </si>
  <si>
    <t>เงินสดจ่ายเพื่อลงทุนเพิ่มในบริษัทย่อย</t>
  </si>
  <si>
    <t>เงินสดจ่ายเพื่อลงทุนเพิ่มในการร่วมค้า</t>
  </si>
  <si>
    <t>เงินสดรับจากการลดทุนของการร่วมค้า</t>
  </si>
  <si>
    <t>เงินสดจ่ายเพื่อเงินลงทุนระยะยาวอื่น</t>
  </si>
  <si>
    <t>เงินปันผลรับจากกิจการที่เกี่ยวข้องกัน</t>
  </si>
  <si>
    <t>ดอกเบี้ยรับ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</si>
  <si>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</si>
  <si>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</si>
  <si>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</si>
  <si>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</si>
  <si>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</si>
  <si>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</si>
  <si>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</si>
  <si>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 - สุทธิ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</si>
  <si>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</si>
  <si>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</si>
  <si>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</si>
  <si>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</si>
  <si>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</si>
  <si>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</si>
  <si>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</si>
  <si>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</si>
  <si>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</si>
  <si>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</si>
  <si>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</si>
  <si>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รายการที่ไม่ใช่เงินสดที่มีสาระสำคัญสำหรับรอบระยะเวลาเก้าเดือนสิ้นสุดวันที่ 30 กันยายน มีดังนี้</t>
  </si>
  <si>
    <t>โอนเงินมัดจำที่ดินเป็นต้นทุนพัฒนาอสังหาริมทรัพย์</t>
  </si>
  <si>
    <t>โอนเงินจ่ายล่วงหน้าที่เกี่ยวกับสัญญาเช่าเป็นสินทรัพย์สิทธิการใช้</t>
  </si>
  <si>
    <t>การได้มาซึ่งอสังหาริมทรัพย์เพื่อการลงทุนภายใต้สัญญาเช่า</t>
  </si>
  <si>
    <t>การได้มาซึ่งสิทธิการใช้สินทรัพย์ภายใต้สัญญาเช่า</t>
  </si>
  <si>
    <t>การได้มาซึ่งเงินให้กู้ยืมระยะยาวแก่กิจการที่เกี่ยวข้องกันจาก</t>
  </si>
  <si>
    <t>กำไร(ขาดทุน)เบ็ดเสร็จอื่นสำหรับรอบระยะเวลา</t>
  </si>
  <si>
    <t>เงินสดจ่ายเพื่อไถ่ถอนหุ้นกู้</t>
  </si>
  <si>
    <t>เงินสดจ่ายชำระหนี้สินตามสัญญาเช่า</t>
  </si>
  <si>
    <t xml:space="preserve">   การสูญเสียการควบคุมในบริษัทย่อย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</si>
</sst>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#,##0;\(#,##0\);&quot;-&quot;;@"/>
    <numFmt numFmtId="189" formatCode="#,##0;\(#,##0\);\-"/>
    <numFmt numFmtId="190" formatCode="_(* #,##0_);_(* \(#,##0\);_(* &quot;-&quot;??_);_(@_)"/>
    <numFmt numFmtId="191" formatCode="#,##0;\(#,##0\)"/>
    <numFmt numFmtId="192" formatCode="#,##0.00;\(#,##0.00\)"/>
    <numFmt numFmtId="193" formatCode="#,##0.00;\(#,##0.00\);&quot;-&quot;;@"/>
    <numFmt numFmtId="194" formatCode="#,##0.0000;\(#,##0.0000\);&quot;-&quot;;@"/>
    <numFmt numFmtId="195" formatCode="_(* #,##0.0000_);_(* \(#,##0.0000\);_(* &quot;-&quot;??_);_(@_)"/>
  </numFmts>
  <fonts count="13" x14ac:knownFonts="1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5">
    <xf numFmtId="0" fontId="0" fillId="0" borderId="0"/>
    <xf numFmtId="187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0" fontId="7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1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11" fillId="0" borderId="0"/>
    <xf numFmtId="187" fontId="12" fillId="0" borderId="0" applyFont="0" applyFill="0" applyBorder="0" applyAlignment="0" applyProtection="0"/>
    <xf numFmtId="0" fontId="12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3" fillId="0" borderId="0">
      <alignment vertical="center"/>
    </xf>
  </cellStyleXfs>
  <cellXfs count="241">
    <xf numFmtId="0" fontId="0" fillId="0" borderId="0" xfId="0"/>
    <xf numFmtId="188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188" fontId="3" fillId="0" borderId="0" xfId="3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88" fontId="3" fillId="0" borderId="1" xfId="3" applyNumberFormat="1" applyFont="1" applyFill="1" applyBorder="1" applyAlignment="1">
      <alignment horizontal="right" vertical="center"/>
    </xf>
    <xf numFmtId="188" fontId="3" fillId="0" borderId="2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88" fontId="3" fillId="0" borderId="2" xfId="3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3" fillId="0" borderId="3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horizontal="right" vertical="center"/>
    </xf>
    <xf numFmtId="194" fontId="3" fillId="0" borderId="3" xfId="1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horizontal="right" vertical="center"/>
    </xf>
    <xf numFmtId="188" fontId="9" fillId="0" borderId="0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87" fontId="9" fillId="0" borderId="0" xfId="1" applyFont="1" applyFill="1" applyBorder="1" applyAlignment="1">
      <alignment horizontal="right"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horizontal="right" vertical="center"/>
    </xf>
    <xf numFmtId="188" fontId="9" fillId="0" borderId="3" xfId="1" applyNumberFormat="1" applyFont="1" applyFill="1" applyBorder="1" applyAlignment="1">
      <alignment horizontal="right" vertical="center"/>
    </xf>
    <xf numFmtId="189" fontId="2" fillId="0" borderId="0" xfId="8" applyNumberFormat="1" applyFont="1" applyFill="1" applyBorder="1" applyAlignment="1">
      <alignment horizontal="right" vertical="center"/>
    </xf>
    <xf numFmtId="189" fontId="2" fillId="0" borderId="2" xfId="8" applyNumberFormat="1" applyFont="1" applyFill="1" applyBorder="1" applyAlignment="1">
      <alignment horizontal="right" vertical="center"/>
    </xf>
    <xf numFmtId="187" fontId="3" fillId="0" borderId="0" xfId="1" applyFont="1" applyFill="1" applyBorder="1" applyAlignment="1">
      <alignment vertical="center"/>
    </xf>
    <xf numFmtId="188" fontId="3" fillId="0" borderId="0" xfId="10" applyNumberFormat="1" applyFont="1" applyFill="1" applyAlignment="1">
      <alignment horizontal="right" vertical="center"/>
    </xf>
    <xf numFmtId="188" fontId="3" fillId="0" borderId="1" xfId="10" applyNumberFormat="1" applyFont="1" applyFill="1" applyBorder="1" applyAlignment="1">
      <alignment horizontal="right" vertical="center"/>
    </xf>
    <xf numFmtId="191" fontId="3" fillId="0" borderId="0" xfId="10" applyNumberFormat="1" applyFont="1" applyFill="1" applyAlignment="1">
      <alignment horizontal="right" vertical="center"/>
    </xf>
    <xf numFmtId="188" fontId="3" fillId="0" borderId="2" xfId="10" applyNumberFormat="1" applyFont="1" applyFill="1" applyBorder="1" applyAlignment="1">
      <alignment horizontal="right" vertical="center"/>
    </xf>
    <xf numFmtId="188" fontId="3" fillId="0" borderId="0" xfId="10" applyNumberFormat="1" applyFont="1" applyFill="1" applyBorder="1" applyAlignment="1">
      <alignment horizontal="right" vertical="center"/>
    </xf>
    <xf numFmtId="188" fontId="3" fillId="0" borderId="4" xfId="10" applyNumberFormat="1" applyFont="1" applyFill="1" applyBorder="1" applyAlignment="1">
      <alignment horizontal="right" vertical="center"/>
    </xf>
    <xf numFmtId="188" fontId="3" fillId="0" borderId="3" xfId="10" applyNumberFormat="1" applyFont="1" applyFill="1" applyBorder="1" applyAlignment="1">
      <alignment horizontal="right" vertical="center"/>
    </xf>
    <xf numFmtId="187" fontId="3" fillId="0" borderId="0" xfId="10" applyFont="1" applyFill="1" applyAlignment="1">
      <alignment horizontal="right" vertical="center"/>
    </xf>
    <xf numFmtId="187" fontId="3" fillId="0" borderId="0" xfId="10" applyFont="1" applyFill="1" applyAlignment="1">
      <alignment horizontal="center" vertical="center"/>
    </xf>
    <xf numFmtId="188" fontId="2" fillId="0" borderId="0" xfId="10" applyNumberFormat="1" applyFont="1" applyFill="1" applyAlignment="1">
      <alignment horizontal="left" vertical="center"/>
    </xf>
    <xf numFmtId="187" fontId="3" fillId="0" borderId="0" xfId="1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right" vertical="center"/>
    </xf>
    <xf numFmtId="188" fontId="3" fillId="0" borderId="0" xfId="10" applyNumberFormat="1" applyFont="1" applyFill="1" applyAlignment="1">
      <alignment horizontal="center" vertical="center"/>
    </xf>
    <xf numFmtId="188" fontId="3" fillId="0" borderId="0" xfId="6" applyNumberFormat="1" applyFont="1" applyFill="1" applyBorder="1" applyAlignment="1">
      <alignment horizontal="right" vertical="center"/>
    </xf>
    <xf numFmtId="187" fontId="2" fillId="0" borderId="0" xfId="1" applyFont="1" applyFill="1" applyAlignment="1">
      <alignment vertical="center"/>
    </xf>
    <xf numFmtId="187" fontId="2" fillId="0" borderId="0" xfId="1" applyFont="1" applyFill="1" applyBorder="1" applyAlignment="1">
      <alignment horizontal="right" vertical="center"/>
    </xf>
    <xf numFmtId="188" fontId="3" fillId="0" borderId="0" xfId="22" applyNumberFormat="1" applyFont="1" applyFill="1" applyAlignment="1">
      <alignment horizontal="right" vertical="center"/>
    </xf>
    <xf numFmtId="188" fontId="3" fillId="0" borderId="0" xfId="22" applyNumberFormat="1" applyFont="1" applyFill="1" applyAlignment="1">
      <alignment horizontal="center" vertical="center"/>
    </xf>
    <xf numFmtId="188" fontId="3" fillId="0" borderId="0" xfId="1" applyNumberFormat="1" applyFont="1" applyFill="1" applyBorder="1" applyAlignment="1">
      <alignment horizontal="right" vertical="top"/>
    </xf>
    <xf numFmtId="190" fontId="3" fillId="0" borderId="0" xfId="1" applyNumberFormat="1" applyFont="1" applyFill="1" applyBorder="1" applyAlignment="1">
      <alignment vertical="top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88" fontId="2" fillId="0" borderId="0" xfId="2" applyNumberFormat="1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88" fontId="2" fillId="0" borderId="1" xfId="2" applyNumberFormat="1" applyFont="1" applyBorder="1" applyAlignment="1">
      <alignment horizontal="right" vertical="center"/>
    </xf>
    <xf numFmtId="189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90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horizontal="right" vertical="center"/>
    </xf>
    <xf numFmtId="188" fontId="2" fillId="0" borderId="0" xfId="0" quotePrefix="1" applyNumberFormat="1" applyFont="1" applyAlignment="1">
      <alignment horizontal="right" vertical="center"/>
    </xf>
    <xf numFmtId="191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90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8" fontId="2" fillId="0" borderId="2" xfId="0" applyNumberFormat="1" applyFont="1" applyBorder="1" applyAlignment="1">
      <alignment horizontal="right" vertical="center"/>
    </xf>
    <xf numFmtId="190" fontId="2" fillId="0" borderId="0" xfId="0" applyNumberFormat="1" applyFont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8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89" fontId="3" fillId="0" borderId="2" xfId="2" applyNumberFormat="1" applyFont="1" applyBorder="1" applyAlignment="1">
      <alignment horizontal="right" vertical="center"/>
    </xf>
    <xf numFmtId="189" fontId="3" fillId="0" borderId="1" xfId="2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88" fontId="3" fillId="0" borderId="1" xfId="0" applyNumberFormat="1" applyFont="1" applyBorder="1" applyAlignment="1">
      <alignment horizontal="right" vertical="center"/>
    </xf>
    <xf numFmtId="189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88" fontId="2" fillId="0" borderId="2" xfId="2" applyNumberFormat="1" applyFont="1" applyBorder="1" applyAlignment="1">
      <alignment horizontal="right" vertical="center"/>
    </xf>
    <xf numFmtId="189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9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88" fontId="3" fillId="0" borderId="0" xfId="2" applyNumberFormat="1" applyFont="1" applyAlignment="1">
      <alignment horizontal="right" vertical="center"/>
    </xf>
    <xf numFmtId="195" fontId="2" fillId="0" borderId="0" xfId="1" applyNumberFormat="1" applyFont="1" applyFill="1" applyAlignment="1">
      <alignment vertical="center"/>
    </xf>
    <xf numFmtId="37" fontId="3" fillId="0" borderId="1" xfId="2" applyNumberFormat="1" applyFont="1" applyBorder="1" applyAlignment="1">
      <alignment vertical="center"/>
    </xf>
    <xf numFmtId="18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91" fontId="3" fillId="0" borderId="0" xfId="0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91" fontId="2" fillId="0" borderId="0" xfId="0" applyNumberFormat="1" applyFont="1" applyAlignment="1">
      <alignment horizontal="centerContinuous" vertical="center"/>
    </xf>
    <xf numFmtId="188" fontId="2" fillId="0" borderId="0" xfId="0" applyNumberFormat="1" applyFont="1" applyAlignment="1">
      <alignment horizontal="centerContinuous" vertical="center"/>
    </xf>
    <xf numFmtId="188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191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88" fontId="3" fillId="0" borderId="2" xfId="0" applyNumberFormat="1" applyFont="1" applyBorder="1" applyAlignment="1">
      <alignment horizontal="centerContinuous" vertical="center"/>
    </xf>
    <xf numFmtId="191" fontId="3" fillId="0" borderId="2" xfId="0" applyNumberFormat="1" applyFont="1" applyBorder="1" applyAlignment="1">
      <alignment horizontal="centerContinuous" vertical="center"/>
    </xf>
    <xf numFmtId="191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188" fontId="3" fillId="0" borderId="2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88" fontId="3" fillId="0" borderId="1" xfId="0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188" fontId="3" fillId="0" borderId="3" xfId="0" applyNumberFormat="1" applyFont="1" applyBorder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19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0" fontId="3" fillId="0" borderId="0" xfId="0" applyNumberFormat="1" applyFont="1" applyAlignment="1">
      <alignment horizontal="right" vertical="center"/>
    </xf>
    <xf numFmtId="191" fontId="2" fillId="0" borderId="2" xfId="0" applyNumberFormat="1" applyFont="1" applyBorder="1" applyAlignment="1">
      <alignment horizontal="center" vertical="center"/>
    </xf>
    <xf numFmtId="188" fontId="3" fillId="0" borderId="1" xfId="6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91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88" fontId="2" fillId="0" borderId="2" xfId="0" applyNumberFormat="1" applyFont="1" applyBorder="1" applyAlignment="1">
      <alignment horizontal="center" vertical="center"/>
    </xf>
    <xf numFmtId="191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91" fontId="8" fillId="0" borderId="0" xfId="5" applyNumberFormat="1" applyFont="1" applyAlignment="1">
      <alignment horizontal="center" vertical="center"/>
    </xf>
    <xf numFmtId="188" fontId="8" fillId="0" borderId="0" xfId="5" applyNumberFormat="1" applyFont="1" applyAlignment="1">
      <alignment horizontal="center" vertical="center"/>
    </xf>
    <xf numFmtId="188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88" fontId="9" fillId="0" borderId="0" xfId="5" applyNumberFormat="1" applyFont="1" applyAlignment="1">
      <alignment horizontal="right" vertical="center"/>
    </xf>
    <xf numFmtId="191" fontId="9" fillId="0" borderId="0" xfId="5" applyNumberFormat="1" applyFont="1" applyAlignment="1">
      <alignment horizontal="right" vertical="center"/>
    </xf>
    <xf numFmtId="191" fontId="8" fillId="0" borderId="0" xfId="5" applyNumberFormat="1" applyFont="1" applyAlignment="1">
      <alignment horizontal="right" vertical="center"/>
    </xf>
    <xf numFmtId="188" fontId="8" fillId="0" borderId="4" xfId="5" applyNumberFormat="1" applyFont="1" applyBorder="1" applyAlignment="1">
      <alignment horizontal="right" vertical="center"/>
    </xf>
    <xf numFmtId="188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88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89" fontId="9" fillId="0" borderId="0" xfId="2" applyNumberFormat="1" applyFont="1" applyAlignment="1">
      <alignment horizontal="right" vertical="center"/>
    </xf>
    <xf numFmtId="0" fontId="9" fillId="0" borderId="0" xfId="5" applyFont="1" applyAlignment="1">
      <alignment horizontal="center" vertical="center"/>
    </xf>
    <xf numFmtId="188" fontId="9" fillId="0" borderId="0" xfId="7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88" fontId="3" fillId="0" borderId="2" xfId="0" applyNumberFormat="1" applyFont="1" applyBorder="1" applyAlignment="1">
      <alignment horizontal="center" vertical="center"/>
    </xf>
    <xf numFmtId="191" fontId="3" fillId="0" borderId="2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191" fontId="2" fillId="0" borderId="0" xfId="5" applyNumberFormat="1" applyFont="1" applyAlignment="1">
      <alignment horizontal="center" vertical="center"/>
    </xf>
    <xf numFmtId="188" fontId="2" fillId="0" borderId="0" xfId="5" applyNumberFormat="1" applyFont="1" applyAlignment="1">
      <alignment horizontal="right" vertical="center"/>
    </xf>
    <xf numFmtId="188" fontId="2" fillId="0" borderId="0" xfId="5" applyNumberFormat="1" applyFont="1" applyAlignment="1">
      <alignment horizontal="center" vertical="center"/>
    </xf>
    <xf numFmtId="188" fontId="2" fillId="0" borderId="4" xfId="5" applyNumberFormat="1" applyFont="1" applyBorder="1" applyAlignment="1">
      <alignment horizontal="right" vertical="center"/>
    </xf>
    <xf numFmtId="188" fontId="2" fillId="0" borderId="0" xfId="5" quotePrefix="1" applyNumberFormat="1" applyFont="1" applyAlignment="1">
      <alignment horizontal="right" vertical="center"/>
    </xf>
    <xf numFmtId="191" fontId="2" fillId="0" borderId="0" xfId="5" applyNumberFormat="1" applyFont="1" applyAlignment="1">
      <alignment horizontal="right" vertical="center"/>
    </xf>
    <xf numFmtId="188" fontId="2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191" fontId="3" fillId="0" borderId="0" xfId="5" applyNumberFormat="1" applyFont="1" applyAlignment="1">
      <alignment horizontal="right" vertical="center"/>
    </xf>
    <xf numFmtId="188" fontId="3" fillId="0" borderId="0" xfId="5" applyNumberFormat="1" applyFont="1" applyAlignment="1">
      <alignment horizontal="right" vertical="center"/>
    </xf>
    <xf numFmtId="188" fontId="3" fillId="0" borderId="0" xfId="7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2" fillId="0" borderId="0" xfId="9" applyFont="1" applyAlignment="1">
      <alignment vertical="top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191" fontId="3" fillId="0" borderId="0" xfId="9" applyNumberFormat="1" applyFont="1" applyAlignment="1">
      <alignment horizontal="right" vertical="center"/>
    </xf>
    <xf numFmtId="191" fontId="3" fillId="0" borderId="0" xfId="9" applyNumberFormat="1" applyFont="1" applyAlignment="1">
      <alignment horizontal="centerContinuous" vertical="center"/>
    </xf>
    <xf numFmtId="191" fontId="2" fillId="0" borderId="0" xfId="9" applyNumberFormat="1" applyFont="1" applyAlignment="1">
      <alignment horizontal="right"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centerContinuous" vertical="center"/>
    </xf>
    <xf numFmtId="191" fontId="3" fillId="0" borderId="2" xfId="9" applyNumberFormat="1" applyFont="1" applyBorder="1" applyAlignment="1">
      <alignment horizontal="right" vertical="center"/>
    </xf>
    <xf numFmtId="191" fontId="3" fillId="0" borderId="2" xfId="9" applyNumberFormat="1" applyFont="1" applyBorder="1" applyAlignment="1">
      <alignment horizontal="centerContinuous" vertical="center"/>
    </xf>
    <xf numFmtId="191" fontId="2" fillId="0" borderId="0" xfId="9" applyNumberFormat="1" applyFont="1" applyAlignment="1">
      <alignment horizontal="centerContinuous" vertical="top"/>
    </xf>
    <xf numFmtId="191" fontId="2" fillId="0" borderId="0" xfId="9" applyNumberFormat="1" applyFont="1" applyAlignment="1">
      <alignment horizontal="right" vertical="top"/>
    </xf>
    <xf numFmtId="191" fontId="3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191" fontId="2" fillId="0" borderId="2" xfId="9" applyNumberFormat="1" applyFont="1" applyBorder="1" applyAlignment="1">
      <alignment horizontal="right" vertical="center"/>
    </xf>
    <xf numFmtId="191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2" fillId="0" borderId="0" xfId="9" applyFont="1" applyAlignment="1" applyProtection="1">
      <alignment vertical="center"/>
      <protection locked="0"/>
    </xf>
    <xf numFmtId="191" fontId="3" fillId="0" borderId="0" xfId="9" applyNumberFormat="1" applyFont="1" applyAlignment="1">
      <alignment horizontal="center" vertical="center"/>
    </xf>
    <xf numFmtId="191" fontId="3" fillId="0" borderId="0" xfId="9" applyNumberFormat="1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88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188" fontId="3" fillId="0" borderId="0" xfId="9" applyNumberFormat="1" applyFont="1" applyAlignment="1">
      <alignment horizontal="right" vertical="center"/>
    </xf>
    <xf numFmtId="188" fontId="3" fillId="0" borderId="0" xfId="23" applyNumberFormat="1" applyFont="1" applyAlignment="1">
      <alignment horizontal="right" vertical="center"/>
    </xf>
    <xf numFmtId="0" fontId="3" fillId="0" borderId="0" xfId="9" quotePrefix="1" applyFont="1" applyAlignment="1">
      <alignment horizontal="left" vertical="center"/>
    </xf>
    <xf numFmtId="188" fontId="3" fillId="0" borderId="0" xfId="23" applyNumberFormat="1" applyFont="1" applyAlignment="1">
      <alignment horizontal="center" vertical="center"/>
    </xf>
    <xf numFmtId="0" fontId="3" fillId="0" borderId="0" xfId="9" quotePrefix="1" applyFont="1" applyAlignment="1">
      <alignment vertical="center"/>
    </xf>
    <xf numFmtId="0" fontId="10" fillId="0" borderId="0" xfId="9" applyFont="1"/>
    <xf numFmtId="0" fontId="3" fillId="0" borderId="0" xfId="11" applyFont="1"/>
    <xf numFmtId="0" fontId="3" fillId="0" borderId="0" xfId="9" applyFont="1"/>
    <xf numFmtId="0" fontId="3" fillId="0" borderId="0" xfId="1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88" fontId="3" fillId="0" borderId="1" xfId="0" applyNumberFormat="1" applyFont="1" applyBorder="1" applyAlignment="1">
      <alignment horizontal="center" vertical="center"/>
    </xf>
    <xf numFmtId="191" fontId="3" fillId="0" borderId="1" xfId="0" applyNumberFormat="1" applyFont="1" applyBorder="1" applyAlignment="1">
      <alignment horizontal="center" vertical="center"/>
    </xf>
    <xf numFmtId="191" fontId="3" fillId="0" borderId="1" xfId="0" applyNumberFormat="1" applyFont="1" applyBorder="1" applyAlignment="1">
      <alignment horizontal="right" vertical="center"/>
    </xf>
    <xf numFmtId="190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91" fontId="2" fillId="0" borderId="2" xfId="0" applyNumberFormat="1" applyFont="1" applyBorder="1" applyAlignment="1">
      <alignment horizontal="center" vertical="center"/>
    </xf>
    <xf numFmtId="191" fontId="8" fillId="0" borderId="1" xfId="5" applyNumberFormat="1" applyFont="1" applyBorder="1" applyAlignment="1">
      <alignment horizontal="center" vertical="center"/>
    </xf>
    <xf numFmtId="191" fontId="8" fillId="0" borderId="2" xfId="5" applyNumberFormat="1" applyFont="1" applyBorder="1" applyAlignment="1">
      <alignment horizontal="center" vertical="center"/>
    </xf>
    <xf numFmtId="191" fontId="2" fillId="0" borderId="2" xfId="5" applyNumberFormat="1" applyFont="1" applyBorder="1" applyAlignment="1">
      <alignment horizontal="center" vertical="center"/>
    </xf>
    <xf numFmtId="188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91" fontId="2" fillId="0" borderId="2" xfId="9" applyNumberFormat="1" applyFont="1" applyBorder="1" applyAlignment="1">
      <alignment horizontal="center" vertical="top"/>
    </xf>
  </cellXfs>
  <cellStyles count="25">
    <cellStyle name="Comma" xfId="1" builtinId="3"/>
    <cellStyle name="Comma 11" xfId="6" xr:uid="{852B9406-CA69-4EEB-8BFC-51E9FFEBAB04}"/>
    <cellStyle name="Comma 12 2" xfId="3" xr:uid="{230CFCB0-0B65-473C-8372-94EB17C3063A}"/>
    <cellStyle name="Comma 2" xfId="10" xr:uid="{DCF89FE8-A81F-4C93-8CCC-D16BE81619D1}"/>
    <cellStyle name="Comma 2 2 2" xfId="20" xr:uid="{0C93F0C5-A9CC-40BA-BAC1-3EBBDA95DE50}"/>
    <cellStyle name="Comma 2 7" xfId="22" xr:uid="{5BC14520-E27A-4A73-BFF6-59118500B712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2" xfId="9" xr:uid="{DC673AF8-6167-48DD-999C-5BD56C2ECEC2}"/>
    <cellStyle name="Normal 2 10 2" xfId="23" xr:uid="{04D4CB39-472E-4F90-9AD8-E4175B970046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  <cellStyle name="Style 1" xfId="24" xr:uid="{F094F1D7-DD1A-4633-9E1D-FE27F5CE4FDE}"/>
  </cellStyles>
  <dxfs count="0"/>
  <tableStyles count="0" defaultTableStyle="TableStyleMedium2" defaultPivotStyle="PivotStyleLight16"/>
  <colors>
    <mruColors>
      <color rgb="FF00FF99"/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sheetPr codeName="Sheet1"/>
  <dimension ref="A1:K137"/>
  <sheetViews>
    <sheetView topLeftCell="A18" zoomScale="115" zoomScaleNormal="115" zoomScaleSheetLayoutView="85" workbookViewId="0">
      <selection activeCell="A46" sqref="A46:K47"/>
    </sheetView>
  </sheetViews>
  <sheetFormatPr defaultColWidth="9.140625" defaultRowHeight="21.75" customHeight="1" x14ac:dyDescent="0.5"/>
  <cols>
    <col min="1" max="1" width="1.42578125" style="52" customWidth="1"/>
    <col min="2" max="2" width="34.7109375" style="52" customWidth="1"/>
    <col min="3" max="3" width="8.140625" style="78" customWidth="1"/>
    <col min="4" max="4" width="0.7109375" style="79" customWidth="1"/>
    <col min="5" max="5" width="15.42578125" style="105" customWidth="1"/>
    <col min="6" max="6" width="0.7109375" style="80" customWidth="1"/>
    <col min="7" max="7" width="12.7109375" style="105" customWidth="1"/>
    <col min="8" max="8" width="0.7109375" style="80" customWidth="1"/>
    <col min="9" max="9" width="15.42578125" style="105" customWidth="1"/>
    <col min="10" max="10" width="0.7109375" style="80" customWidth="1"/>
    <col min="11" max="11" width="12.5703125" style="105" customWidth="1"/>
    <col min="12" max="16384" width="9.140625" style="52"/>
  </cols>
  <sheetData>
    <row r="1" spans="1:11" ht="21.75" customHeight="1" x14ac:dyDescent="0.5">
      <c r="A1" s="47" t="s">
        <v>0</v>
      </c>
      <c r="B1" s="47"/>
      <c r="C1" s="48"/>
      <c r="D1" s="49"/>
      <c r="E1" s="50"/>
      <c r="F1" s="51"/>
      <c r="G1" s="50"/>
      <c r="H1" s="51"/>
      <c r="I1" s="50"/>
      <c r="J1" s="51"/>
      <c r="K1" s="50"/>
    </row>
    <row r="2" spans="1:11" ht="21.75" customHeight="1" x14ac:dyDescent="0.5">
      <c r="A2" s="47" t="s">
        <v>1</v>
      </c>
      <c r="B2" s="47"/>
      <c r="C2" s="48"/>
      <c r="D2" s="49"/>
      <c r="E2" s="50"/>
      <c r="F2" s="51"/>
      <c r="G2" s="50"/>
      <c r="H2" s="51"/>
      <c r="I2" s="50"/>
      <c r="J2" s="51"/>
      <c r="K2" s="50"/>
    </row>
    <row r="3" spans="1:11" ht="21.75" customHeight="1" x14ac:dyDescent="0.5">
      <c r="A3" s="53" t="s">
        <v>2</v>
      </c>
      <c r="B3" s="54"/>
      <c r="C3" s="55"/>
      <c r="D3" s="56"/>
      <c r="E3" s="57"/>
      <c r="F3" s="58"/>
      <c r="G3" s="57"/>
      <c r="H3" s="58"/>
      <c r="I3" s="57"/>
      <c r="J3" s="58"/>
      <c r="K3" s="57"/>
    </row>
    <row r="4" spans="1:11" ht="20.85" customHeight="1" x14ac:dyDescent="0.5">
      <c r="A4" s="59"/>
      <c r="B4" s="59"/>
      <c r="C4" s="48"/>
      <c r="D4" s="49"/>
      <c r="E4" s="50"/>
      <c r="F4" s="51"/>
      <c r="G4" s="50"/>
      <c r="H4" s="51"/>
      <c r="I4" s="50"/>
      <c r="J4" s="51"/>
      <c r="K4" s="50"/>
    </row>
    <row r="5" spans="1:11" ht="20.85" customHeight="1" x14ac:dyDescent="0.5">
      <c r="A5" s="60"/>
      <c r="B5" s="60"/>
      <c r="C5" s="61"/>
      <c r="D5" s="61"/>
      <c r="E5" s="231" t="s">
        <v>3</v>
      </c>
      <c r="F5" s="231"/>
      <c r="G5" s="231"/>
      <c r="H5" s="62"/>
      <c r="I5" s="231" t="s">
        <v>4</v>
      </c>
      <c r="J5" s="231"/>
      <c r="K5" s="231"/>
    </row>
    <row r="6" spans="1:11" ht="20.85" customHeight="1" x14ac:dyDescent="0.5">
      <c r="A6" s="63"/>
      <c r="B6" s="63"/>
      <c r="C6" s="63"/>
      <c r="D6" s="63"/>
      <c r="E6" s="64" t="s">
        <v>5</v>
      </c>
      <c r="F6" s="65"/>
      <c r="G6" s="64" t="s">
        <v>6</v>
      </c>
      <c r="H6" s="66"/>
      <c r="I6" s="64" t="s">
        <v>5</v>
      </c>
      <c r="J6" s="65"/>
      <c r="K6" s="64" t="s">
        <v>6</v>
      </c>
    </row>
    <row r="7" spans="1:11" ht="20.85" customHeight="1" x14ac:dyDescent="0.5">
      <c r="A7" s="63"/>
      <c r="B7" s="63"/>
      <c r="C7" s="63"/>
      <c r="D7" s="63"/>
      <c r="E7" s="67" t="s">
        <v>7</v>
      </c>
      <c r="F7" s="65"/>
      <c r="G7" s="67" t="s">
        <v>8</v>
      </c>
      <c r="H7" s="68"/>
      <c r="I7" s="67" t="s">
        <v>7</v>
      </c>
      <c r="J7" s="65"/>
      <c r="K7" s="67" t="s">
        <v>8</v>
      </c>
    </row>
    <row r="8" spans="1:11" ht="20.85" customHeight="1" x14ac:dyDescent="0.5">
      <c r="A8" s="69"/>
      <c r="B8" s="69" t="s">
        <v>9</v>
      </c>
      <c r="C8" s="70"/>
      <c r="D8" s="70"/>
      <c r="E8" s="64" t="s">
        <v>10</v>
      </c>
      <c r="F8" s="71"/>
      <c r="G8" s="64" t="s">
        <v>11</v>
      </c>
      <c r="H8" s="66"/>
      <c r="I8" s="64" t="s">
        <v>10</v>
      </c>
      <c r="J8" s="71"/>
      <c r="K8" s="64" t="s">
        <v>11</v>
      </c>
    </row>
    <row r="9" spans="1:11" ht="20.85" customHeight="1" x14ac:dyDescent="0.5">
      <c r="A9" s="69"/>
      <c r="B9" s="69"/>
      <c r="C9" s="72" t="s">
        <v>12</v>
      </c>
      <c r="D9" s="73"/>
      <c r="E9" s="74" t="s">
        <v>13</v>
      </c>
      <c r="F9" s="75"/>
      <c r="G9" s="74" t="s">
        <v>13</v>
      </c>
      <c r="H9" s="66"/>
      <c r="I9" s="76" t="s">
        <v>13</v>
      </c>
      <c r="J9" s="77"/>
      <c r="K9" s="74" t="s">
        <v>13</v>
      </c>
    </row>
    <row r="10" spans="1:11" ht="20.85" customHeight="1" x14ac:dyDescent="0.5">
      <c r="A10" s="47" t="s">
        <v>14</v>
      </c>
      <c r="B10" s="47"/>
      <c r="C10" s="48"/>
      <c r="D10" s="49"/>
      <c r="E10" s="51"/>
      <c r="F10" s="51"/>
      <c r="G10" s="51"/>
      <c r="H10" s="51"/>
      <c r="I10" s="51"/>
      <c r="J10" s="51"/>
      <c r="K10" s="51"/>
    </row>
    <row r="11" spans="1:11" ht="6" customHeight="1" x14ac:dyDescent="0.5">
      <c r="E11" s="80"/>
      <c r="G11" s="80"/>
      <c r="I11" s="80"/>
      <c r="K11" s="80"/>
    </row>
    <row r="12" spans="1:11" ht="20.85" customHeight="1" x14ac:dyDescent="0.5">
      <c r="A12" s="47" t="s">
        <v>15</v>
      </c>
      <c r="B12" s="47"/>
      <c r="E12" s="80"/>
      <c r="G12" s="80"/>
      <c r="I12" s="80"/>
      <c r="K12" s="80"/>
    </row>
    <row r="13" spans="1:11" ht="6" customHeight="1" x14ac:dyDescent="0.5">
      <c r="E13" s="80"/>
      <c r="G13" s="80"/>
      <c r="I13" s="80"/>
      <c r="K13" s="80"/>
    </row>
    <row r="14" spans="1:11" ht="20.85" customHeight="1" x14ac:dyDescent="0.5">
      <c r="A14" s="81" t="s">
        <v>16</v>
      </c>
      <c r="B14" s="82"/>
      <c r="E14" s="80">
        <v>2046663</v>
      </c>
      <c r="G14" s="80">
        <v>1323188</v>
      </c>
      <c r="I14" s="80">
        <v>1109831</v>
      </c>
      <c r="K14" s="1">
        <v>918439</v>
      </c>
    </row>
    <row r="15" spans="1:11" ht="20.85" customHeight="1" x14ac:dyDescent="0.5">
      <c r="A15" s="81" t="s">
        <v>17</v>
      </c>
      <c r="B15" s="82"/>
      <c r="E15" s="80">
        <v>825494</v>
      </c>
      <c r="G15" s="80">
        <v>489721</v>
      </c>
      <c r="I15" s="80">
        <v>1708042</v>
      </c>
      <c r="K15" s="1">
        <v>1318210</v>
      </c>
    </row>
    <row r="16" spans="1:11" ht="20.85" customHeight="1" x14ac:dyDescent="0.5">
      <c r="A16" s="81" t="s">
        <v>18</v>
      </c>
      <c r="B16" s="82"/>
      <c r="C16" s="78">
        <v>19.399999999999999</v>
      </c>
      <c r="E16" s="80">
        <v>678026</v>
      </c>
      <c r="G16" s="80">
        <v>430333</v>
      </c>
      <c r="I16" s="80">
        <v>4781474</v>
      </c>
      <c r="K16" s="1">
        <v>4625680</v>
      </c>
    </row>
    <row r="17" spans="1:11" ht="20.85" customHeight="1" x14ac:dyDescent="0.5">
      <c r="A17" s="52" t="s">
        <v>19</v>
      </c>
      <c r="B17" s="82"/>
      <c r="C17" s="78">
        <v>8</v>
      </c>
      <c r="E17" s="80">
        <v>48544403</v>
      </c>
      <c r="G17" s="80">
        <v>48687391</v>
      </c>
      <c r="I17" s="80">
        <v>36847915</v>
      </c>
      <c r="K17" s="1">
        <v>37122225</v>
      </c>
    </row>
    <row r="18" spans="1:11" ht="20.85" customHeight="1" x14ac:dyDescent="0.5">
      <c r="A18" s="52" t="s">
        <v>20</v>
      </c>
      <c r="B18" s="82"/>
      <c r="E18" s="80">
        <v>852736</v>
      </c>
      <c r="G18" s="80">
        <v>1580075</v>
      </c>
      <c r="I18" s="80">
        <v>75881</v>
      </c>
      <c r="K18" s="1">
        <v>233620</v>
      </c>
    </row>
    <row r="19" spans="1:11" ht="20.85" customHeight="1" x14ac:dyDescent="0.5">
      <c r="A19" s="81" t="s">
        <v>21</v>
      </c>
      <c r="B19" s="82"/>
      <c r="E19" s="80">
        <v>142281</v>
      </c>
      <c r="G19" s="80">
        <v>343783</v>
      </c>
      <c r="I19" s="80">
        <v>94183</v>
      </c>
      <c r="K19" s="2">
        <v>227626</v>
      </c>
    </row>
    <row r="20" spans="1:11" ht="20.85" customHeight="1" x14ac:dyDescent="0.5">
      <c r="A20" s="82" t="s">
        <v>22</v>
      </c>
      <c r="B20" s="82"/>
      <c r="E20" s="83">
        <v>162472</v>
      </c>
      <c r="G20" s="84">
        <v>84922</v>
      </c>
      <c r="I20" s="83">
        <v>55670</v>
      </c>
      <c r="K20" s="3">
        <v>46273</v>
      </c>
    </row>
    <row r="21" spans="1:11" ht="6" customHeight="1" x14ac:dyDescent="0.5">
      <c r="A21" s="59"/>
      <c r="B21" s="59"/>
      <c r="E21" s="80"/>
      <c r="G21" s="52"/>
      <c r="I21" s="80"/>
      <c r="K21" s="80"/>
    </row>
    <row r="22" spans="1:11" ht="20.85" customHeight="1" x14ac:dyDescent="0.5">
      <c r="A22" s="47" t="s">
        <v>23</v>
      </c>
      <c r="E22" s="83">
        <f>SUM(E14:E20)</f>
        <v>53252075</v>
      </c>
      <c r="G22" s="83">
        <f>SUM(G14:G20)</f>
        <v>52939413</v>
      </c>
      <c r="I22" s="83">
        <f>SUM(I14:I20)</f>
        <v>44672996</v>
      </c>
      <c r="K22" s="83">
        <f>SUM(K14:K20)</f>
        <v>44492073</v>
      </c>
    </row>
    <row r="23" spans="1:11" ht="20.85" customHeight="1" x14ac:dyDescent="0.5">
      <c r="A23" s="59"/>
      <c r="B23" s="59"/>
      <c r="E23" s="80"/>
      <c r="G23" s="80"/>
      <c r="I23" s="80"/>
      <c r="K23" s="80"/>
    </row>
    <row r="24" spans="1:11" ht="20.85" customHeight="1" x14ac:dyDescent="0.5">
      <c r="A24" s="47" t="s">
        <v>24</v>
      </c>
      <c r="B24" s="47"/>
      <c r="E24" s="80"/>
      <c r="G24" s="80"/>
      <c r="I24" s="80"/>
      <c r="K24" s="80"/>
    </row>
    <row r="25" spans="1:11" ht="6" customHeight="1" x14ac:dyDescent="0.5">
      <c r="A25" s="47"/>
      <c r="B25" s="47"/>
      <c r="E25" s="80"/>
      <c r="G25" s="80"/>
      <c r="I25" s="80"/>
      <c r="K25" s="80"/>
    </row>
    <row r="26" spans="1:11" ht="20.85" customHeight="1" x14ac:dyDescent="0.5">
      <c r="A26" s="52" t="s">
        <v>25</v>
      </c>
      <c r="B26" s="81"/>
      <c r="E26" s="85">
        <v>231413</v>
      </c>
      <c r="G26" s="85">
        <v>231413</v>
      </c>
      <c r="I26" s="1">
        <v>231413</v>
      </c>
      <c r="K26" s="1">
        <v>231413</v>
      </c>
    </row>
    <row r="27" spans="1:11" ht="20.85" customHeight="1" x14ac:dyDescent="0.5">
      <c r="A27" s="81" t="s">
        <v>26</v>
      </c>
      <c r="B27" s="81"/>
      <c r="C27" s="78">
        <v>9</v>
      </c>
      <c r="E27" s="80">
        <v>0</v>
      </c>
      <c r="G27" s="85" t="s">
        <v>27</v>
      </c>
      <c r="I27" s="80">
        <v>2611640</v>
      </c>
      <c r="K27" s="1">
        <v>2485190</v>
      </c>
    </row>
    <row r="28" spans="1:11" ht="20.85" customHeight="1" x14ac:dyDescent="0.5">
      <c r="A28" s="81" t="s">
        <v>28</v>
      </c>
      <c r="B28" s="81"/>
      <c r="C28" s="78">
        <v>9</v>
      </c>
      <c r="E28" s="80">
        <v>1223431</v>
      </c>
      <c r="G28" s="85">
        <v>1393303</v>
      </c>
      <c r="I28" s="80">
        <v>129150</v>
      </c>
      <c r="K28" s="1">
        <v>247600</v>
      </c>
    </row>
    <row r="29" spans="1:11" ht="20.85" customHeight="1" x14ac:dyDescent="0.5">
      <c r="A29" s="81" t="s">
        <v>29</v>
      </c>
      <c r="B29" s="81"/>
      <c r="E29" s="80">
        <v>283103</v>
      </c>
      <c r="G29" s="85">
        <v>283411</v>
      </c>
      <c r="I29" s="80">
        <v>53539</v>
      </c>
      <c r="K29" s="1">
        <v>67028</v>
      </c>
    </row>
    <row r="30" spans="1:11" ht="20.85" customHeight="1" x14ac:dyDescent="0.5">
      <c r="A30" s="81" t="s">
        <v>30</v>
      </c>
      <c r="B30" s="81"/>
      <c r="C30" s="78">
        <v>19.399999999999999</v>
      </c>
      <c r="E30" s="80">
        <v>1482349</v>
      </c>
      <c r="G30" s="85">
        <v>1002439</v>
      </c>
      <c r="I30" s="80">
        <v>4613482</v>
      </c>
      <c r="K30" s="1">
        <v>4364240</v>
      </c>
    </row>
    <row r="31" spans="1:11" ht="20.85" customHeight="1" x14ac:dyDescent="0.5">
      <c r="A31" s="52" t="s">
        <v>31</v>
      </c>
      <c r="B31" s="82"/>
      <c r="E31" s="80">
        <v>37688</v>
      </c>
      <c r="G31" s="85">
        <v>56753</v>
      </c>
      <c r="I31" s="80">
        <v>0</v>
      </c>
      <c r="K31" s="1" t="s">
        <v>27</v>
      </c>
    </row>
    <row r="32" spans="1:11" ht="20.85" customHeight="1" x14ac:dyDescent="0.5">
      <c r="A32" s="232" t="s">
        <v>32</v>
      </c>
      <c r="B32" s="232"/>
      <c r="C32" s="78">
        <v>10</v>
      </c>
      <c r="E32" s="80">
        <v>9623353</v>
      </c>
      <c r="G32" s="85">
        <v>9565037</v>
      </c>
      <c r="I32" s="80">
        <v>5629299</v>
      </c>
      <c r="K32" s="1">
        <v>5596887</v>
      </c>
    </row>
    <row r="33" spans="1:11" ht="20.85" customHeight="1" x14ac:dyDescent="0.5">
      <c r="A33" s="86" t="s">
        <v>33</v>
      </c>
      <c r="B33" s="81"/>
      <c r="C33" s="78">
        <v>11</v>
      </c>
      <c r="E33" s="80">
        <v>1140745</v>
      </c>
      <c r="G33" s="85">
        <v>1111325</v>
      </c>
      <c r="I33" s="80">
        <v>848635</v>
      </c>
      <c r="K33" s="85">
        <v>889164</v>
      </c>
    </row>
    <row r="34" spans="1:11" ht="20.85" customHeight="1" x14ac:dyDescent="0.5">
      <c r="A34" s="86" t="s">
        <v>34</v>
      </c>
      <c r="B34" s="81"/>
      <c r="C34" s="78">
        <v>11</v>
      </c>
      <c r="E34" s="80">
        <v>779970</v>
      </c>
      <c r="G34" s="85">
        <v>140743</v>
      </c>
      <c r="I34" s="80">
        <v>13062</v>
      </c>
      <c r="K34" s="85" t="s">
        <v>27</v>
      </c>
    </row>
    <row r="35" spans="1:11" ht="20.85" customHeight="1" x14ac:dyDescent="0.5">
      <c r="A35" s="86" t="s">
        <v>35</v>
      </c>
      <c r="B35" s="81"/>
      <c r="E35" s="80">
        <v>143776</v>
      </c>
      <c r="G35" s="85">
        <v>141629</v>
      </c>
      <c r="I35" s="80">
        <v>138923</v>
      </c>
      <c r="K35" s="85">
        <v>137633</v>
      </c>
    </row>
    <row r="36" spans="1:11" ht="20.85" customHeight="1" x14ac:dyDescent="0.5">
      <c r="A36" s="86" t="s">
        <v>36</v>
      </c>
      <c r="B36" s="81"/>
      <c r="E36" s="80">
        <v>65403</v>
      </c>
      <c r="G36" s="85">
        <v>77960</v>
      </c>
      <c r="I36" s="80">
        <v>0</v>
      </c>
      <c r="K36" s="85" t="s">
        <v>27</v>
      </c>
    </row>
    <row r="37" spans="1:11" ht="20.85" customHeight="1" x14ac:dyDescent="0.5">
      <c r="A37" s="82" t="s">
        <v>37</v>
      </c>
      <c r="B37" s="82"/>
      <c r="E37" s="83">
        <v>316299</v>
      </c>
      <c r="G37" s="87">
        <v>314615</v>
      </c>
      <c r="I37" s="83">
        <v>84388</v>
      </c>
      <c r="K37" s="3">
        <v>65114</v>
      </c>
    </row>
    <row r="38" spans="1:11" ht="6" customHeight="1" x14ac:dyDescent="0.5">
      <c r="B38" s="82"/>
      <c r="E38" s="80"/>
      <c r="G38" s="80"/>
      <c r="I38" s="80"/>
      <c r="K38" s="80"/>
    </row>
    <row r="39" spans="1:11" ht="20.85" customHeight="1" x14ac:dyDescent="0.5">
      <c r="A39" s="47" t="s">
        <v>38</v>
      </c>
      <c r="E39" s="83">
        <f>SUM(E26:E38)</f>
        <v>15327530</v>
      </c>
      <c r="G39" s="83">
        <f>SUM(G26:G38)</f>
        <v>14318628</v>
      </c>
      <c r="I39" s="83">
        <f>SUM(I26:I38)</f>
        <v>14353531</v>
      </c>
      <c r="K39" s="83">
        <f>SUM(K26:K38)</f>
        <v>14084269</v>
      </c>
    </row>
    <row r="40" spans="1:11" ht="6" customHeight="1" x14ac:dyDescent="0.5">
      <c r="A40" s="59"/>
      <c r="B40" s="59"/>
      <c r="E40" s="80"/>
      <c r="G40" s="80"/>
      <c r="I40" s="80"/>
      <c r="K40" s="80"/>
    </row>
    <row r="41" spans="1:11" ht="20.85" customHeight="1" thickBot="1" x14ac:dyDescent="0.55000000000000004">
      <c r="A41" s="47" t="s">
        <v>39</v>
      </c>
      <c r="B41" s="47"/>
      <c r="E41" s="88">
        <f>SUM(E22+E39)</f>
        <v>68579605</v>
      </c>
      <c r="G41" s="88">
        <f>SUM(G22+G39)</f>
        <v>67258041</v>
      </c>
      <c r="I41" s="88">
        <f>SUM(I22+I39)</f>
        <v>59026527</v>
      </c>
      <c r="K41" s="88">
        <f>SUM(K22+K39)</f>
        <v>58576342</v>
      </c>
    </row>
    <row r="42" spans="1:11" ht="20.85" customHeight="1" thickTop="1" x14ac:dyDescent="0.5">
      <c r="A42" s="89"/>
      <c r="B42" s="89"/>
      <c r="C42" s="61"/>
      <c r="D42" s="90"/>
      <c r="E42" s="91"/>
      <c r="F42" s="91"/>
      <c r="G42" s="91"/>
      <c r="H42" s="91"/>
      <c r="I42" s="91"/>
      <c r="J42" s="91"/>
      <c r="K42" s="91"/>
    </row>
    <row r="43" spans="1:11" ht="15.75" customHeight="1" x14ac:dyDescent="0.5">
      <c r="A43" s="89"/>
      <c r="B43" s="89"/>
      <c r="C43" s="61"/>
      <c r="D43" s="90"/>
      <c r="E43" s="91"/>
      <c r="F43" s="91"/>
      <c r="G43" s="91"/>
      <c r="H43" s="91"/>
      <c r="I43" s="91"/>
      <c r="J43" s="91"/>
      <c r="K43" s="91"/>
    </row>
    <row r="44" spans="1:11" ht="16.5" customHeight="1" x14ac:dyDescent="0.5">
      <c r="A44" s="89"/>
      <c r="B44" s="89"/>
      <c r="C44" s="61"/>
      <c r="D44" s="90"/>
      <c r="E44" s="91"/>
      <c r="F44" s="91"/>
      <c r="G44" s="91"/>
      <c r="H44" s="91"/>
      <c r="I44" s="91"/>
      <c r="J44" s="91"/>
      <c r="K44" s="91"/>
    </row>
    <row r="45" spans="1:11" ht="13.5" customHeight="1" x14ac:dyDescent="0.5">
      <c r="A45" s="89"/>
      <c r="B45" s="89"/>
      <c r="C45" s="61"/>
      <c r="D45" s="90"/>
      <c r="E45" s="91"/>
      <c r="F45" s="91"/>
      <c r="G45" s="91"/>
      <c r="H45" s="91"/>
      <c r="I45" s="91"/>
      <c r="J45" s="91"/>
      <c r="K45" s="91"/>
    </row>
    <row r="46" spans="1:11" ht="22.35" customHeight="1" x14ac:dyDescent="0.5">
      <c r="A46" s="233" t="s">
        <v>40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</row>
    <row r="47" spans="1:11" ht="21.75" customHeight="1" x14ac:dyDescent="0.5">
      <c r="A47" s="47" t="str">
        <f>A1</f>
        <v xml:space="preserve">บริษัท เอสซี แอสเสท คอร์ปอเรชั่น จำกัด (มหาชน) </v>
      </c>
      <c r="B47" s="47"/>
      <c r="C47" s="48"/>
      <c r="D47" s="49"/>
      <c r="E47" s="50"/>
      <c r="F47" s="51"/>
      <c r="G47" s="50"/>
      <c r="H47" s="51"/>
      <c r="I47" s="50"/>
      <c r="J47" s="51"/>
      <c r="K47" s="50"/>
    </row>
    <row r="48" spans="1:11" ht="21.75" customHeight="1" x14ac:dyDescent="0.5">
      <c r="A48" s="47" t="s">
        <v>41</v>
      </c>
      <c r="B48" s="47"/>
      <c r="C48" s="48"/>
      <c r="D48" s="49"/>
      <c r="E48" s="50"/>
      <c r="F48" s="51"/>
      <c r="G48" s="50"/>
      <c r="H48" s="51"/>
      <c r="I48" s="50"/>
      <c r="J48" s="51"/>
      <c r="K48" s="50"/>
    </row>
    <row r="49" spans="1:11" ht="21.75" customHeight="1" x14ac:dyDescent="0.5">
      <c r="A49" s="92" t="str">
        <f>A3</f>
        <v>ณ วันที่ 30 กันยายน พ.ศ. 2568</v>
      </c>
      <c r="B49" s="92"/>
      <c r="C49" s="93"/>
      <c r="D49" s="94"/>
      <c r="E49" s="95"/>
      <c r="F49" s="96"/>
      <c r="G49" s="95"/>
      <c r="H49" s="58"/>
      <c r="I49" s="95"/>
      <c r="J49" s="96"/>
      <c r="K49" s="57"/>
    </row>
    <row r="50" spans="1:11" ht="19.350000000000001" customHeight="1" x14ac:dyDescent="0.5">
      <c r="A50" s="59"/>
      <c r="B50" s="59"/>
      <c r="C50" s="48"/>
      <c r="D50" s="49"/>
      <c r="E50" s="50"/>
      <c r="F50" s="51"/>
      <c r="G50" s="50"/>
      <c r="H50" s="51"/>
      <c r="I50" s="50"/>
      <c r="J50" s="51"/>
      <c r="K50" s="50"/>
    </row>
    <row r="51" spans="1:11" ht="19.350000000000001" customHeight="1" x14ac:dyDescent="0.5">
      <c r="A51" s="60"/>
      <c r="B51" s="60"/>
      <c r="C51" s="61"/>
      <c r="D51" s="61"/>
      <c r="E51" s="231" t="s">
        <v>3</v>
      </c>
      <c r="F51" s="231"/>
      <c r="G51" s="231"/>
      <c r="H51" s="62"/>
      <c r="I51" s="231" t="s">
        <v>4</v>
      </c>
      <c r="J51" s="231"/>
      <c r="K51" s="231"/>
    </row>
    <row r="52" spans="1:11" ht="19.350000000000001" customHeight="1" x14ac:dyDescent="0.5">
      <c r="A52" s="63"/>
      <c r="B52" s="63"/>
      <c r="C52" s="63"/>
      <c r="D52" s="63"/>
      <c r="E52" s="64" t="s">
        <v>5</v>
      </c>
      <c r="F52" s="65"/>
      <c r="G52" s="64" t="s">
        <v>6</v>
      </c>
      <c r="H52" s="66"/>
      <c r="I52" s="64" t="s">
        <v>5</v>
      </c>
      <c r="J52" s="65"/>
      <c r="K52" s="64" t="s">
        <v>6</v>
      </c>
    </row>
    <row r="53" spans="1:11" ht="19.350000000000001" customHeight="1" x14ac:dyDescent="0.5">
      <c r="A53" s="63"/>
      <c r="B53" s="63"/>
      <c r="C53" s="63"/>
      <c r="D53" s="63"/>
      <c r="E53" s="67" t="s">
        <v>7</v>
      </c>
      <c r="F53" s="65"/>
      <c r="G53" s="67" t="s">
        <v>8</v>
      </c>
      <c r="H53" s="68"/>
      <c r="I53" s="67" t="s">
        <v>7</v>
      </c>
      <c r="J53" s="65"/>
      <c r="K53" s="67" t="s">
        <v>8</v>
      </c>
    </row>
    <row r="54" spans="1:11" ht="19.350000000000001" customHeight="1" x14ac:dyDescent="0.5">
      <c r="A54" s="69"/>
      <c r="B54" s="69"/>
      <c r="C54" s="70"/>
      <c r="D54" s="70"/>
      <c r="E54" s="64" t="s">
        <v>10</v>
      </c>
      <c r="F54" s="71"/>
      <c r="G54" s="64" t="s">
        <v>11</v>
      </c>
      <c r="H54" s="66"/>
      <c r="I54" s="64" t="s">
        <v>10</v>
      </c>
      <c r="J54" s="71"/>
      <c r="K54" s="64" t="s">
        <v>11</v>
      </c>
    </row>
    <row r="55" spans="1:11" ht="19.350000000000001" customHeight="1" x14ac:dyDescent="0.5">
      <c r="A55" s="69"/>
      <c r="B55" s="69"/>
      <c r="C55" s="72" t="s">
        <v>12</v>
      </c>
      <c r="D55" s="73"/>
      <c r="E55" s="74" t="s">
        <v>13</v>
      </c>
      <c r="F55" s="75"/>
      <c r="G55" s="74" t="s">
        <v>13</v>
      </c>
      <c r="H55" s="66"/>
      <c r="I55" s="76" t="s">
        <v>13</v>
      </c>
      <c r="J55" s="77"/>
      <c r="K55" s="74" t="s">
        <v>13</v>
      </c>
    </row>
    <row r="56" spans="1:11" ht="20.85" customHeight="1" x14ac:dyDescent="0.5">
      <c r="A56" s="47" t="s">
        <v>42</v>
      </c>
      <c r="B56" s="47"/>
      <c r="C56" s="48"/>
      <c r="D56" s="49"/>
      <c r="E56" s="51"/>
      <c r="F56" s="51"/>
      <c r="G56" s="51"/>
      <c r="H56" s="51"/>
      <c r="I56" s="51"/>
      <c r="J56" s="51"/>
      <c r="K56" s="51"/>
    </row>
    <row r="57" spans="1:11" ht="6" customHeight="1" x14ac:dyDescent="0.5">
      <c r="E57" s="80"/>
      <c r="G57" s="80"/>
      <c r="I57" s="80"/>
      <c r="K57" s="80"/>
    </row>
    <row r="58" spans="1:11" ht="20.85" customHeight="1" x14ac:dyDescent="0.5">
      <c r="A58" s="47" t="s">
        <v>43</v>
      </c>
      <c r="B58" s="47"/>
      <c r="E58" s="80"/>
      <c r="G58" s="80"/>
      <c r="I58" s="80"/>
      <c r="K58" s="80"/>
    </row>
    <row r="59" spans="1:11" ht="6" customHeight="1" x14ac:dyDescent="0.5">
      <c r="A59" s="47"/>
      <c r="B59" s="47"/>
      <c r="E59" s="80"/>
      <c r="G59" s="80"/>
      <c r="I59" s="80"/>
      <c r="K59" s="80"/>
    </row>
    <row r="60" spans="1:11" ht="20.85" customHeight="1" x14ac:dyDescent="0.5">
      <c r="A60" s="81" t="s">
        <v>44</v>
      </c>
      <c r="C60" s="78">
        <v>12</v>
      </c>
      <c r="E60" s="80">
        <v>4980227</v>
      </c>
      <c r="G60" s="80">
        <v>4835948</v>
      </c>
      <c r="I60" s="80">
        <v>4837683</v>
      </c>
      <c r="K60" s="80">
        <v>4744295</v>
      </c>
    </row>
    <row r="61" spans="1:11" ht="20.85" customHeight="1" x14ac:dyDescent="0.5">
      <c r="A61" s="52" t="s">
        <v>45</v>
      </c>
      <c r="E61" s="80">
        <v>3558099</v>
      </c>
      <c r="G61" s="80">
        <v>3402893</v>
      </c>
      <c r="I61" s="80">
        <v>806186</v>
      </c>
      <c r="K61" s="80">
        <v>774682</v>
      </c>
    </row>
    <row r="62" spans="1:11" ht="20.85" customHeight="1" x14ac:dyDescent="0.5">
      <c r="A62" s="52" t="s">
        <v>46</v>
      </c>
      <c r="E62" s="80">
        <v>1533475</v>
      </c>
      <c r="G62" s="80">
        <v>1897005</v>
      </c>
      <c r="I62" s="80">
        <v>1340459</v>
      </c>
      <c r="K62" s="80">
        <v>1668220</v>
      </c>
    </row>
    <row r="63" spans="1:11" ht="20.85" customHeight="1" x14ac:dyDescent="0.5">
      <c r="A63" s="52" t="s">
        <v>47</v>
      </c>
      <c r="E63" s="80">
        <v>1701846</v>
      </c>
      <c r="G63" s="80">
        <v>1386156</v>
      </c>
      <c r="I63" s="80">
        <v>1530570</v>
      </c>
      <c r="K63" s="80">
        <v>1229052</v>
      </c>
    </row>
    <row r="64" spans="1:11" ht="20.85" customHeight="1" x14ac:dyDescent="0.5">
      <c r="A64" s="52" t="s">
        <v>48</v>
      </c>
      <c r="E64" s="80"/>
      <c r="G64" s="80"/>
      <c r="I64" s="80"/>
      <c r="K64" s="80"/>
    </row>
    <row r="65" spans="1:11" ht="20.85" customHeight="1" x14ac:dyDescent="0.5">
      <c r="B65" s="52" t="s">
        <v>49</v>
      </c>
      <c r="E65" s="80"/>
      <c r="G65" s="80"/>
      <c r="I65" s="80"/>
      <c r="K65" s="80"/>
    </row>
    <row r="66" spans="1:11" ht="20.85" customHeight="1" x14ac:dyDescent="0.5">
      <c r="B66" s="97" t="s">
        <v>50</v>
      </c>
      <c r="C66" s="78">
        <v>12</v>
      </c>
      <c r="E66" s="80">
        <v>6166531</v>
      </c>
      <c r="G66" s="80">
        <v>4294378</v>
      </c>
      <c r="I66" s="80">
        <v>5285302</v>
      </c>
      <c r="K66" s="80">
        <v>3690364</v>
      </c>
    </row>
    <row r="67" spans="1:11" ht="20.85" customHeight="1" x14ac:dyDescent="0.5">
      <c r="B67" s="98" t="s">
        <v>51</v>
      </c>
      <c r="C67" s="78">
        <v>12</v>
      </c>
      <c r="E67" s="80">
        <v>4570000</v>
      </c>
      <c r="G67" s="80">
        <v>6000000</v>
      </c>
      <c r="I67" s="80">
        <v>4570000</v>
      </c>
      <c r="K67" s="80">
        <v>6000000</v>
      </c>
    </row>
    <row r="68" spans="1:11" ht="20.85" customHeight="1" x14ac:dyDescent="0.5">
      <c r="B68" s="98" t="s">
        <v>52</v>
      </c>
      <c r="C68" s="78">
        <v>13</v>
      </c>
      <c r="E68" s="80">
        <v>34463</v>
      </c>
      <c r="G68" s="80">
        <v>10108</v>
      </c>
      <c r="I68" s="80">
        <v>4824</v>
      </c>
      <c r="K68" s="80">
        <v>1001</v>
      </c>
    </row>
    <row r="69" spans="1:11" ht="20.85" customHeight="1" x14ac:dyDescent="0.5">
      <c r="A69" s="52" t="s">
        <v>53</v>
      </c>
      <c r="E69" s="80">
        <v>35584</v>
      </c>
      <c r="G69" s="80">
        <v>42467</v>
      </c>
      <c r="I69" s="80">
        <v>22582</v>
      </c>
      <c r="K69" s="80">
        <v>31120</v>
      </c>
    </row>
    <row r="70" spans="1:11" ht="20.85" customHeight="1" x14ac:dyDescent="0.5">
      <c r="A70" s="52" t="s">
        <v>54</v>
      </c>
      <c r="E70" s="83">
        <v>544930</v>
      </c>
      <c r="G70" s="83">
        <v>548101</v>
      </c>
      <c r="I70" s="83">
        <v>502947</v>
      </c>
      <c r="K70" s="83">
        <v>488021</v>
      </c>
    </row>
    <row r="71" spans="1:11" ht="6" customHeight="1" x14ac:dyDescent="0.5">
      <c r="A71" s="47"/>
      <c r="B71" s="47"/>
      <c r="E71" s="80"/>
      <c r="G71" s="80"/>
      <c r="I71" s="80"/>
      <c r="K71" s="80"/>
    </row>
    <row r="72" spans="1:11" ht="20.85" customHeight="1" x14ac:dyDescent="0.5">
      <c r="A72" s="47" t="s">
        <v>55</v>
      </c>
      <c r="E72" s="83">
        <f>SUM(E60:E70)</f>
        <v>23125155</v>
      </c>
      <c r="G72" s="83">
        <f>SUM(G60:G70)</f>
        <v>22417056</v>
      </c>
      <c r="I72" s="83">
        <f>SUM(I60:I70)</f>
        <v>18900553</v>
      </c>
      <c r="K72" s="83">
        <f>SUM(K60:K70)</f>
        <v>18626755</v>
      </c>
    </row>
    <row r="73" spans="1:11" ht="20.85" customHeight="1" x14ac:dyDescent="0.5">
      <c r="E73" s="80"/>
      <c r="G73" s="80"/>
      <c r="I73" s="80"/>
      <c r="K73" s="80"/>
    </row>
    <row r="74" spans="1:11" ht="20.85" customHeight="1" x14ac:dyDescent="0.5">
      <c r="A74" s="47" t="s">
        <v>56</v>
      </c>
      <c r="B74" s="47"/>
      <c r="E74" s="80"/>
      <c r="G74" s="80"/>
      <c r="I74" s="80"/>
      <c r="K74" s="80"/>
    </row>
    <row r="75" spans="1:11" ht="6" customHeight="1" x14ac:dyDescent="0.5">
      <c r="E75" s="80"/>
      <c r="G75" s="80"/>
      <c r="I75" s="80"/>
      <c r="K75" s="80"/>
    </row>
    <row r="76" spans="1:11" ht="20.85" customHeight="1" x14ac:dyDescent="0.5">
      <c r="A76" s="52" t="s">
        <v>57</v>
      </c>
      <c r="C76" s="78">
        <v>12</v>
      </c>
      <c r="E76" s="80">
        <v>6939584</v>
      </c>
      <c r="G76" s="80">
        <v>8446441</v>
      </c>
      <c r="I76" s="80">
        <v>4482005</v>
      </c>
      <c r="K76" s="80">
        <v>5852225</v>
      </c>
    </row>
    <row r="77" spans="1:11" ht="20.85" customHeight="1" x14ac:dyDescent="0.5">
      <c r="A77" s="52" t="s">
        <v>58</v>
      </c>
      <c r="C77" s="78">
        <v>12</v>
      </c>
      <c r="E77" s="80">
        <v>11378065</v>
      </c>
      <c r="G77" s="80">
        <v>10000000</v>
      </c>
      <c r="I77" s="80">
        <v>11378065</v>
      </c>
      <c r="K77" s="80">
        <v>10000000</v>
      </c>
    </row>
    <row r="78" spans="1:11" ht="20.85" customHeight="1" x14ac:dyDescent="0.5">
      <c r="A78" s="52" t="s">
        <v>59</v>
      </c>
      <c r="C78" s="78">
        <v>13</v>
      </c>
      <c r="E78" s="80">
        <v>870653</v>
      </c>
      <c r="G78" s="80">
        <v>353703</v>
      </c>
      <c r="I78" s="80">
        <v>143743</v>
      </c>
      <c r="K78" s="80">
        <v>133434</v>
      </c>
    </row>
    <row r="79" spans="1:11" ht="20.85" customHeight="1" x14ac:dyDescent="0.5">
      <c r="A79" s="52" t="s">
        <v>60</v>
      </c>
      <c r="E79" s="80">
        <v>199168</v>
      </c>
      <c r="G79" s="80">
        <v>196678</v>
      </c>
      <c r="I79" s="80">
        <v>155815</v>
      </c>
      <c r="K79" s="80">
        <v>155640</v>
      </c>
    </row>
    <row r="80" spans="1:11" ht="20.85" customHeight="1" x14ac:dyDescent="0.5">
      <c r="A80" s="52" t="s">
        <v>61</v>
      </c>
      <c r="E80" s="80">
        <v>546641</v>
      </c>
      <c r="G80" s="80">
        <v>554917</v>
      </c>
      <c r="I80" s="80">
        <v>418543</v>
      </c>
      <c r="K80" s="80">
        <v>432203</v>
      </c>
    </row>
    <row r="81" spans="1:11" ht="20.85" customHeight="1" x14ac:dyDescent="0.5">
      <c r="A81" s="52" t="s">
        <v>62</v>
      </c>
      <c r="E81" s="80">
        <v>836879</v>
      </c>
      <c r="G81" s="80">
        <v>823425</v>
      </c>
      <c r="I81" s="80">
        <v>683318</v>
      </c>
      <c r="K81" s="80">
        <v>669293</v>
      </c>
    </row>
    <row r="82" spans="1:11" ht="20.85" customHeight="1" x14ac:dyDescent="0.5">
      <c r="A82" s="52" t="s">
        <v>63</v>
      </c>
      <c r="E82" s="80">
        <v>397206</v>
      </c>
      <c r="G82" s="80">
        <v>361875</v>
      </c>
      <c r="I82" s="80">
        <v>360830</v>
      </c>
      <c r="K82" s="80">
        <v>330063</v>
      </c>
    </row>
    <row r="83" spans="1:11" ht="20.85" customHeight="1" x14ac:dyDescent="0.5">
      <c r="A83" s="82" t="s">
        <v>64</v>
      </c>
      <c r="B83" s="82"/>
      <c r="E83" s="83">
        <v>13264</v>
      </c>
      <c r="G83" s="83">
        <v>9413</v>
      </c>
      <c r="I83" s="83">
        <v>12449</v>
      </c>
      <c r="K83" s="83">
        <v>8328</v>
      </c>
    </row>
    <row r="84" spans="1:11" ht="6" customHeight="1" x14ac:dyDescent="0.5">
      <c r="A84" s="82"/>
      <c r="B84" s="82"/>
      <c r="E84" s="80"/>
      <c r="G84" s="80"/>
      <c r="I84" s="80"/>
      <c r="K84" s="80"/>
    </row>
    <row r="85" spans="1:11" ht="20.85" customHeight="1" x14ac:dyDescent="0.5">
      <c r="A85" s="47" t="s">
        <v>65</v>
      </c>
      <c r="E85" s="83">
        <f>SUM(E76:E83)</f>
        <v>21181460</v>
      </c>
      <c r="G85" s="83">
        <f>SUM(G76:G83)</f>
        <v>20746452</v>
      </c>
      <c r="I85" s="83">
        <f>SUM(I76:I83)</f>
        <v>17634768</v>
      </c>
      <c r="K85" s="83">
        <f>SUM(K76:K83)</f>
        <v>17581186</v>
      </c>
    </row>
    <row r="86" spans="1:11" ht="6" customHeight="1" x14ac:dyDescent="0.5">
      <c r="A86" s="82"/>
      <c r="B86" s="82"/>
      <c r="E86" s="80"/>
      <c r="G86" s="80"/>
      <c r="I86" s="80"/>
      <c r="K86" s="80"/>
    </row>
    <row r="87" spans="1:11" ht="20.85" customHeight="1" x14ac:dyDescent="0.5">
      <c r="A87" s="47" t="s">
        <v>66</v>
      </c>
      <c r="B87" s="47"/>
      <c r="E87" s="83">
        <f>E72+E85</f>
        <v>44306615</v>
      </c>
      <c r="G87" s="83">
        <f>G72+G85</f>
        <v>43163508</v>
      </c>
      <c r="I87" s="83">
        <f>I72+I85</f>
        <v>36535321</v>
      </c>
      <c r="K87" s="83">
        <f>K72+K85</f>
        <v>36207941</v>
      </c>
    </row>
    <row r="88" spans="1:11" ht="20.85" customHeight="1" x14ac:dyDescent="0.5">
      <c r="A88" s="47"/>
      <c r="B88" s="47"/>
      <c r="E88" s="80"/>
      <c r="G88" s="80"/>
      <c r="I88" s="80"/>
      <c r="K88" s="80"/>
    </row>
    <row r="89" spans="1:11" ht="18.95" customHeight="1" x14ac:dyDescent="0.5">
      <c r="A89" s="47"/>
      <c r="B89" s="47"/>
      <c r="E89" s="80"/>
      <c r="G89" s="80"/>
      <c r="I89" s="80"/>
      <c r="K89" s="80"/>
    </row>
    <row r="90" spans="1:11" ht="18" customHeight="1" x14ac:dyDescent="0.5">
      <c r="A90" s="47"/>
      <c r="B90" s="47"/>
      <c r="E90" s="80"/>
      <c r="G90" s="80"/>
      <c r="I90" s="80"/>
      <c r="K90" s="80"/>
    </row>
    <row r="91" spans="1:11" ht="17.25" customHeight="1" x14ac:dyDescent="0.5">
      <c r="A91" s="47"/>
      <c r="B91" s="47"/>
      <c r="E91" s="80"/>
      <c r="G91" s="80"/>
      <c r="I91" s="80"/>
      <c r="K91" s="80"/>
    </row>
    <row r="92" spans="1:11" ht="22.35" customHeight="1" x14ac:dyDescent="0.5">
      <c r="A92" s="99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99"/>
      <c r="C92" s="100"/>
      <c r="D92" s="101"/>
      <c r="E92" s="102"/>
      <c r="F92" s="84"/>
      <c r="G92" s="102"/>
      <c r="H92" s="84"/>
      <c r="I92" s="102"/>
      <c r="J92" s="84"/>
      <c r="K92" s="102"/>
    </row>
    <row r="93" spans="1:11" ht="21.75" customHeight="1" x14ac:dyDescent="0.5">
      <c r="A93" s="47" t="str">
        <f>A1</f>
        <v xml:space="preserve">บริษัท เอสซี แอสเสท คอร์ปอเรชั่น จำกัด (มหาชน) </v>
      </c>
      <c r="B93" s="47"/>
      <c r="C93" s="48"/>
      <c r="D93" s="49"/>
      <c r="E93" s="50"/>
      <c r="F93" s="51"/>
      <c r="G93" s="50"/>
      <c r="H93" s="51"/>
      <c r="I93" s="50"/>
      <c r="J93" s="51"/>
      <c r="K93" s="50"/>
    </row>
    <row r="94" spans="1:11" ht="21.75" customHeight="1" x14ac:dyDescent="0.5">
      <c r="A94" s="47" t="s">
        <v>41</v>
      </c>
      <c r="B94" s="47"/>
      <c r="C94" s="48"/>
      <c r="D94" s="49"/>
      <c r="E94" s="50"/>
      <c r="F94" s="51"/>
      <c r="G94" s="50"/>
      <c r="H94" s="51"/>
      <c r="I94" s="50"/>
      <c r="J94" s="51"/>
      <c r="K94" s="50"/>
    </row>
    <row r="95" spans="1:11" ht="21.75" customHeight="1" x14ac:dyDescent="0.5">
      <c r="A95" s="92" t="str">
        <f>A49</f>
        <v>ณ วันที่ 30 กันยายน พ.ศ. 2568</v>
      </c>
      <c r="B95" s="92"/>
      <c r="C95" s="93"/>
      <c r="D95" s="94"/>
      <c r="E95" s="95"/>
      <c r="F95" s="96"/>
      <c r="G95" s="95"/>
      <c r="H95" s="58"/>
      <c r="I95" s="95"/>
      <c r="J95" s="96"/>
      <c r="K95" s="57"/>
    </row>
    <row r="96" spans="1:11" ht="21.75" customHeight="1" x14ac:dyDescent="0.5">
      <c r="A96" s="59"/>
      <c r="B96" s="59"/>
      <c r="C96" s="48"/>
      <c r="D96" s="49"/>
      <c r="E96" s="50"/>
      <c r="F96" s="51"/>
      <c r="G96" s="50"/>
      <c r="H96" s="51"/>
      <c r="I96" s="50"/>
      <c r="J96" s="51"/>
      <c r="K96" s="50"/>
    </row>
    <row r="97" spans="1:11" ht="21.75" customHeight="1" x14ac:dyDescent="0.5">
      <c r="A97" s="60"/>
      <c r="B97" s="60"/>
      <c r="C97" s="61"/>
      <c r="D97" s="61"/>
      <c r="E97" s="231" t="s">
        <v>3</v>
      </c>
      <c r="F97" s="231"/>
      <c r="G97" s="231"/>
      <c r="H97" s="62"/>
      <c r="I97" s="231" t="s">
        <v>4</v>
      </c>
      <c r="J97" s="231"/>
      <c r="K97" s="231"/>
    </row>
    <row r="98" spans="1:11" ht="20.85" customHeight="1" x14ac:dyDescent="0.5">
      <c r="A98" s="63"/>
      <c r="B98" s="63"/>
      <c r="C98" s="63"/>
      <c r="D98" s="63"/>
      <c r="E98" s="64" t="s">
        <v>5</v>
      </c>
      <c r="F98" s="65"/>
      <c r="G98" s="64" t="s">
        <v>6</v>
      </c>
      <c r="H98" s="66"/>
      <c r="I98" s="64" t="s">
        <v>5</v>
      </c>
      <c r="J98" s="65"/>
      <c r="K98" s="64" t="s">
        <v>6</v>
      </c>
    </row>
    <row r="99" spans="1:11" ht="21.75" customHeight="1" x14ac:dyDescent="0.5">
      <c r="A99" s="63"/>
      <c r="B99" s="63"/>
      <c r="C99" s="63"/>
      <c r="D99" s="63"/>
      <c r="E99" s="67" t="s">
        <v>7</v>
      </c>
      <c r="F99" s="65"/>
      <c r="G99" s="67" t="s">
        <v>8</v>
      </c>
      <c r="H99" s="68"/>
      <c r="I99" s="67" t="s">
        <v>7</v>
      </c>
      <c r="J99" s="65"/>
      <c r="K99" s="67" t="s">
        <v>8</v>
      </c>
    </row>
    <row r="100" spans="1:11" ht="21.75" customHeight="1" x14ac:dyDescent="0.5">
      <c r="A100" s="69"/>
      <c r="B100" s="69"/>
      <c r="C100" s="70"/>
      <c r="D100" s="70"/>
      <c r="E100" s="64" t="s">
        <v>10</v>
      </c>
      <c r="F100" s="71"/>
      <c r="G100" s="64" t="s">
        <v>11</v>
      </c>
      <c r="H100" s="66"/>
      <c r="I100" s="64" t="s">
        <v>10</v>
      </c>
      <c r="J100" s="71"/>
      <c r="K100" s="64" t="s">
        <v>11</v>
      </c>
    </row>
    <row r="101" spans="1:11" ht="21.75" customHeight="1" x14ac:dyDescent="0.5">
      <c r="A101" s="69"/>
      <c r="B101" s="69"/>
      <c r="C101" s="72" t="s">
        <v>12</v>
      </c>
      <c r="D101" s="73"/>
      <c r="E101" s="74" t="s">
        <v>13</v>
      </c>
      <c r="F101" s="75"/>
      <c r="G101" s="74" t="s">
        <v>13</v>
      </c>
      <c r="H101" s="66"/>
      <c r="I101" s="76" t="s">
        <v>13</v>
      </c>
      <c r="J101" s="77"/>
      <c r="K101" s="74" t="s">
        <v>13</v>
      </c>
    </row>
    <row r="102" spans="1:11" ht="20.85" customHeight="1" x14ac:dyDescent="0.5">
      <c r="A102" s="47" t="s">
        <v>67</v>
      </c>
      <c r="B102" s="47"/>
      <c r="C102" s="48"/>
      <c r="D102" s="49"/>
      <c r="E102" s="51"/>
      <c r="F102" s="51"/>
      <c r="G102" s="51"/>
      <c r="H102" s="51"/>
      <c r="I102" s="51"/>
      <c r="J102" s="51"/>
      <c r="K102" s="51"/>
    </row>
    <row r="103" spans="1:11" ht="6" customHeight="1" x14ac:dyDescent="0.5">
      <c r="A103" s="47"/>
      <c r="B103" s="47"/>
      <c r="E103" s="80"/>
      <c r="G103" s="80"/>
      <c r="I103" s="80"/>
      <c r="K103" s="80"/>
    </row>
    <row r="104" spans="1:11" ht="20.85" customHeight="1" x14ac:dyDescent="0.5">
      <c r="A104" s="47" t="s">
        <v>68</v>
      </c>
      <c r="B104" s="47"/>
      <c r="E104" s="80"/>
      <c r="G104" s="80"/>
      <c r="I104" s="80"/>
      <c r="K104" s="80"/>
    </row>
    <row r="105" spans="1:11" ht="6" customHeight="1" x14ac:dyDescent="0.5">
      <c r="A105" s="47"/>
      <c r="B105" s="47"/>
      <c r="E105" s="80"/>
      <c r="G105" s="80"/>
      <c r="I105" s="80"/>
      <c r="K105" s="80"/>
    </row>
    <row r="106" spans="1:11" ht="20.85" customHeight="1" x14ac:dyDescent="0.5">
      <c r="A106" s="82" t="s">
        <v>69</v>
      </c>
      <c r="B106" s="82"/>
      <c r="C106" s="78">
        <v>15</v>
      </c>
      <c r="D106" s="52"/>
      <c r="E106" s="80"/>
      <c r="G106" s="80"/>
      <c r="I106" s="80"/>
      <c r="K106" s="80"/>
    </row>
    <row r="107" spans="1:11" ht="20.85" customHeight="1" x14ac:dyDescent="0.5">
      <c r="A107" s="82"/>
      <c r="B107" s="82" t="s">
        <v>70</v>
      </c>
      <c r="D107" s="52"/>
      <c r="E107" s="80"/>
      <c r="G107" s="80"/>
      <c r="I107" s="80"/>
      <c r="K107" s="80"/>
    </row>
    <row r="108" spans="1:11" ht="20.85" customHeight="1" x14ac:dyDescent="0.5">
      <c r="A108" s="82"/>
      <c r="B108" s="52" t="s">
        <v>71</v>
      </c>
      <c r="D108" s="52"/>
      <c r="E108" s="80"/>
      <c r="G108" s="80"/>
      <c r="I108" s="80"/>
      <c r="K108" s="80"/>
    </row>
    <row r="109" spans="1:11" ht="21" customHeight="1" thickBot="1" x14ac:dyDescent="0.55000000000000004">
      <c r="A109" s="82"/>
      <c r="B109" s="81" t="s">
        <v>72</v>
      </c>
      <c r="D109" s="52"/>
      <c r="E109" s="88">
        <v>4529560</v>
      </c>
      <c r="G109" s="80"/>
      <c r="I109" s="88">
        <v>4529560</v>
      </c>
      <c r="K109" s="80"/>
    </row>
    <row r="110" spans="1:11" ht="20.85" customHeight="1" thickTop="1" x14ac:dyDescent="0.5">
      <c r="A110" s="82"/>
      <c r="B110" s="52" t="s">
        <v>73</v>
      </c>
      <c r="D110" s="52"/>
      <c r="E110" s="80"/>
      <c r="G110" s="80"/>
      <c r="I110" s="80"/>
      <c r="K110" s="80"/>
    </row>
    <row r="111" spans="1:11" ht="20.85" customHeight="1" thickBot="1" x14ac:dyDescent="0.55000000000000004">
      <c r="A111" s="82"/>
      <c r="B111" s="81" t="s">
        <v>72</v>
      </c>
      <c r="D111" s="52"/>
      <c r="E111" s="80"/>
      <c r="F111" s="103"/>
      <c r="G111" s="88">
        <v>4379332</v>
      </c>
      <c r="H111" s="103"/>
      <c r="I111" s="80"/>
      <c r="J111" s="103"/>
      <c r="K111" s="88">
        <v>4379332</v>
      </c>
    </row>
    <row r="112" spans="1:11" ht="6" customHeight="1" thickTop="1" x14ac:dyDescent="0.5">
      <c r="A112" s="47"/>
      <c r="B112" s="47"/>
      <c r="E112" s="80"/>
      <c r="G112" s="80"/>
      <c r="I112" s="80"/>
      <c r="K112" s="80"/>
    </row>
    <row r="113" spans="1:11" ht="20.85" customHeight="1" x14ac:dyDescent="0.5">
      <c r="A113" s="47"/>
      <c r="B113" s="82" t="s">
        <v>74</v>
      </c>
      <c r="G113" s="80"/>
      <c r="I113" s="80"/>
      <c r="K113" s="80"/>
    </row>
    <row r="114" spans="1:11" ht="20.85" customHeight="1" x14ac:dyDescent="0.5">
      <c r="B114" s="52" t="s">
        <v>75</v>
      </c>
      <c r="D114" s="104"/>
      <c r="G114" s="80"/>
      <c r="K114" s="80"/>
    </row>
    <row r="115" spans="1:11" ht="20.85" customHeight="1" x14ac:dyDescent="0.5">
      <c r="B115" s="81" t="s">
        <v>76</v>
      </c>
      <c r="D115" s="104"/>
      <c r="E115" s="105">
        <v>4277263</v>
      </c>
      <c r="G115" s="105">
        <v>0</v>
      </c>
      <c r="I115" s="80">
        <v>4277263</v>
      </c>
      <c r="K115" s="105">
        <v>0</v>
      </c>
    </row>
    <row r="116" spans="1:11" ht="20.85" customHeight="1" x14ac:dyDescent="0.5">
      <c r="B116" s="52" t="s">
        <v>77</v>
      </c>
      <c r="D116" s="104"/>
      <c r="E116" s="80"/>
      <c r="G116" s="80"/>
      <c r="I116" s="80"/>
      <c r="K116" s="80"/>
    </row>
    <row r="117" spans="1:11" ht="20.85" customHeight="1" x14ac:dyDescent="0.5">
      <c r="B117" s="81" t="s">
        <v>76</v>
      </c>
      <c r="D117" s="104"/>
      <c r="E117" s="105">
        <v>0</v>
      </c>
      <c r="G117" s="80">
        <v>4277213</v>
      </c>
      <c r="I117" s="105">
        <v>0</v>
      </c>
      <c r="K117" s="80">
        <v>4277213</v>
      </c>
    </row>
    <row r="118" spans="1:11" ht="20.85" customHeight="1" x14ac:dyDescent="0.5">
      <c r="A118" s="82" t="s">
        <v>78</v>
      </c>
      <c r="E118" s="80">
        <v>515247</v>
      </c>
      <c r="G118" s="80">
        <v>515184</v>
      </c>
      <c r="I118" s="80">
        <v>515247</v>
      </c>
      <c r="K118" s="80">
        <v>515184</v>
      </c>
    </row>
    <row r="119" spans="1:11" ht="20.85" customHeight="1" x14ac:dyDescent="0.5">
      <c r="A119" s="82" t="s">
        <v>79</v>
      </c>
      <c r="E119" s="80">
        <v>80372</v>
      </c>
      <c r="G119" s="80">
        <v>161836</v>
      </c>
      <c r="I119" s="80">
        <v>75648</v>
      </c>
      <c r="K119" s="80">
        <v>84049</v>
      </c>
    </row>
    <row r="120" spans="1:11" ht="20.85" customHeight="1" x14ac:dyDescent="0.5">
      <c r="A120" s="82" t="s">
        <v>80</v>
      </c>
      <c r="B120" s="82"/>
      <c r="E120" s="80"/>
      <c r="G120" s="80"/>
      <c r="I120" s="80"/>
      <c r="K120" s="80"/>
    </row>
    <row r="121" spans="1:11" ht="20.85" customHeight="1" x14ac:dyDescent="0.5">
      <c r="B121" s="82" t="s">
        <v>81</v>
      </c>
      <c r="E121" s="80">
        <v>452956</v>
      </c>
      <c r="G121" s="80">
        <v>437933</v>
      </c>
      <c r="I121" s="80">
        <v>452956</v>
      </c>
      <c r="K121" s="80">
        <v>437933</v>
      </c>
    </row>
    <row r="122" spans="1:11" ht="20.85" customHeight="1" x14ac:dyDescent="0.5">
      <c r="B122" s="82" t="s">
        <v>82</v>
      </c>
      <c r="E122" s="80">
        <v>18877177</v>
      </c>
      <c r="G122" s="80">
        <v>18655670</v>
      </c>
      <c r="I122" s="80">
        <v>17170092</v>
      </c>
      <c r="K122" s="80">
        <v>17054022</v>
      </c>
    </row>
    <row r="123" spans="1:11" ht="20.85" customHeight="1" x14ac:dyDescent="0.5">
      <c r="A123" s="52" t="s">
        <v>83</v>
      </c>
      <c r="B123" s="82"/>
      <c r="E123" s="84">
        <v>60</v>
      </c>
      <c r="G123" s="84">
        <v>60</v>
      </c>
      <c r="I123" s="84">
        <v>0</v>
      </c>
      <c r="K123" s="84">
        <v>0</v>
      </c>
    </row>
    <row r="124" spans="1:11" ht="6" customHeight="1" x14ac:dyDescent="0.5">
      <c r="B124" s="82"/>
      <c r="E124" s="80"/>
      <c r="G124" s="52"/>
      <c r="I124" s="80"/>
      <c r="K124" s="52"/>
    </row>
    <row r="125" spans="1:11" ht="20.85" customHeight="1" x14ac:dyDescent="0.5">
      <c r="A125" s="82" t="s">
        <v>84</v>
      </c>
      <c r="E125" s="80">
        <f>SUM(E115:E123)</f>
        <v>24203075</v>
      </c>
      <c r="G125" s="80">
        <f>SUM(G117:G123)</f>
        <v>24047896</v>
      </c>
      <c r="I125" s="80">
        <f>SUM(I115:I123)</f>
        <v>22491206</v>
      </c>
      <c r="K125" s="80">
        <f>SUM(K117:K123)</f>
        <v>22368401</v>
      </c>
    </row>
    <row r="126" spans="1:11" ht="20.85" customHeight="1" x14ac:dyDescent="0.5">
      <c r="A126" s="52" t="s">
        <v>85</v>
      </c>
      <c r="B126" s="82"/>
      <c r="E126" s="83">
        <v>69915</v>
      </c>
      <c r="G126" s="83">
        <v>46637</v>
      </c>
      <c r="I126" s="83">
        <v>0</v>
      </c>
      <c r="K126" s="83">
        <v>0</v>
      </c>
    </row>
    <row r="127" spans="1:11" ht="6" customHeight="1" x14ac:dyDescent="0.5">
      <c r="A127" s="47"/>
      <c r="B127" s="47"/>
      <c r="E127" s="80"/>
      <c r="G127" s="80"/>
      <c r="I127" s="80"/>
      <c r="K127" s="80"/>
    </row>
    <row r="128" spans="1:11" ht="20.85" customHeight="1" x14ac:dyDescent="0.5">
      <c r="A128" s="47" t="s">
        <v>86</v>
      </c>
      <c r="B128" s="47"/>
      <c r="E128" s="83">
        <f>SUM(E125:E126)</f>
        <v>24272990</v>
      </c>
      <c r="G128" s="83">
        <f>SUM(G125:G126)</f>
        <v>24094533</v>
      </c>
      <c r="I128" s="83">
        <f>SUM(I125:I126)</f>
        <v>22491206</v>
      </c>
      <c r="K128" s="83">
        <f>SUM(K125:K126)</f>
        <v>22368401</v>
      </c>
    </row>
    <row r="129" spans="1:11" ht="6" customHeight="1" x14ac:dyDescent="0.5">
      <c r="A129" s="47"/>
      <c r="B129" s="47"/>
      <c r="E129" s="80"/>
      <c r="G129" s="80"/>
      <c r="I129" s="80"/>
      <c r="K129" s="80"/>
    </row>
    <row r="130" spans="1:11" ht="20.85" customHeight="1" thickBot="1" x14ac:dyDescent="0.55000000000000004">
      <c r="A130" s="47" t="s">
        <v>87</v>
      </c>
      <c r="B130" s="47"/>
      <c r="E130" s="88">
        <f>E87+E128</f>
        <v>68579605</v>
      </c>
      <c r="G130" s="88">
        <f>G87+G128</f>
        <v>67258041</v>
      </c>
      <c r="I130" s="88">
        <f>I87+I128</f>
        <v>59026527</v>
      </c>
      <c r="K130" s="88">
        <f>K87+K128</f>
        <v>58576342</v>
      </c>
    </row>
    <row r="131" spans="1:11" ht="20.85" customHeight="1" thickTop="1" x14ac:dyDescent="0.5">
      <c r="A131" s="47"/>
      <c r="B131" s="47"/>
      <c r="E131" s="41"/>
      <c r="F131" s="41"/>
      <c r="G131" s="41"/>
      <c r="H131" s="41"/>
      <c r="I131" s="41"/>
      <c r="J131" s="41"/>
      <c r="K131" s="41"/>
    </row>
    <row r="132" spans="1:11" ht="18" customHeight="1" x14ac:dyDescent="0.5">
      <c r="A132" s="47"/>
      <c r="B132" s="47"/>
      <c r="E132" s="106"/>
      <c r="F132" s="47"/>
      <c r="G132" s="47"/>
      <c r="H132" s="47"/>
      <c r="I132" s="47"/>
      <c r="J132" s="47"/>
      <c r="K132" s="47"/>
    </row>
    <row r="133" spans="1:11" ht="20.85" customHeight="1" x14ac:dyDescent="0.5">
      <c r="A133" s="47"/>
      <c r="B133" s="47"/>
      <c r="E133" s="47"/>
      <c r="F133" s="47"/>
      <c r="G133" s="47"/>
      <c r="H133" s="47"/>
      <c r="I133" s="47"/>
      <c r="J133" s="47"/>
      <c r="K133" s="47"/>
    </row>
    <row r="134" spans="1:11" ht="20.85" customHeight="1" x14ac:dyDescent="0.5">
      <c r="A134" s="47"/>
      <c r="B134" s="47"/>
      <c r="E134" s="47"/>
      <c r="F134" s="47"/>
      <c r="G134" s="47"/>
      <c r="H134" s="47"/>
      <c r="I134" s="47"/>
      <c r="J134" s="47"/>
      <c r="K134" s="47"/>
    </row>
    <row r="135" spans="1:11" ht="21.75" customHeight="1" x14ac:dyDescent="0.5">
      <c r="A135" s="47"/>
      <c r="B135" s="47"/>
      <c r="E135" s="47"/>
      <c r="F135" s="47"/>
      <c r="G135" s="47"/>
      <c r="H135" s="47"/>
      <c r="I135" s="47"/>
      <c r="J135" s="47"/>
      <c r="K135" s="47"/>
    </row>
    <row r="136" spans="1:11" ht="21" customHeight="1" x14ac:dyDescent="0.5">
      <c r="A136" s="47"/>
      <c r="B136" s="47"/>
      <c r="E136" s="47"/>
      <c r="F136" s="47"/>
      <c r="G136" s="47"/>
      <c r="H136" s="47"/>
      <c r="I136" s="47"/>
      <c r="J136" s="47"/>
      <c r="K136" s="47"/>
    </row>
    <row r="137" spans="1:11" ht="22.35" customHeight="1" x14ac:dyDescent="0.5">
      <c r="A137" s="107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107"/>
      <c r="C137" s="100"/>
      <c r="D137" s="101"/>
      <c r="E137" s="102"/>
      <c r="F137" s="84"/>
      <c r="G137" s="108"/>
      <c r="H137" s="109"/>
      <c r="I137" s="102"/>
      <c r="J137" s="84"/>
      <c r="K137" s="102"/>
    </row>
  </sheetData>
  <mergeCells count="8">
    <mergeCell ref="E97:G97"/>
    <mergeCell ref="I97:K97"/>
    <mergeCell ref="E5:G5"/>
    <mergeCell ref="I5:K5"/>
    <mergeCell ref="A32:B32"/>
    <mergeCell ref="A46:K46"/>
    <mergeCell ref="E51:G51"/>
    <mergeCell ref="I51:K51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sheetPr codeName="Sheet2"/>
  <dimension ref="A1:L102"/>
  <sheetViews>
    <sheetView tabSelected="1" topLeftCell="A75" zoomScale="115" zoomScaleNormal="115" zoomScaleSheetLayoutView="79" workbookViewId="0">
      <selection activeCell="J100" sqref="J100"/>
    </sheetView>
  </sheetViews>
  <sheetFormatPr defaultColWidth="9.140625" defaultRowHeight="21.75" customHeight="1" x14ac:dyDescent="0.5"/>
  <cols>
    <col min="1" max="2" width="1.42578125" style="63" customWidth="1"/>
    <col min="3" max="3" width="32.85546875" style="63" customWidth="1"/>
    <col min="4" max="4" width="8.140625" style="63" customWidth="1"/>
    <col min="5" max="5" width="0.5703125" style="116" customWidth="1"/>
    <col min="6" max="6" width="15.7109375" style="116" customWidth="1"/>
    <col min="7" max="7" width="0.5703125" style="112" customWidth="1"/>
    <col min="8" max="8" width="15.7109375" style="116" customWidth="1"/>
    <col min="9" max="9" width="0.5703125" style="112" customWidth="1"/>
    <col min="10" max="10" width="15.7109375" style="116" customWidth="1"/>
    <col min="11" max="11" width="0.5703125" style="112" customWidth="1"/>
    <col min="12" max="12" width="15.7109375" style="116" customWidth="1"/>
    <col min="13" max="13" width="9.140625" style="63" customWidth="1"/>
    <col min="14" max="16384" width="9.140625" style="63"/>
  </cols>
  <sheetData>
    <row r="1" spans="1:12" ht="21.75" customHeight="1" x14ac:dyDescent="0.5">
      <c r="A1" s="47" t="s">
        <v>0</v>
      </c>
      <c r="B1" s="89"/>
      <c r="C1" s="89"/>
      <c r="D1" s="118"/>
      <c r="E1" s="119"/>
      <c r="F1" s="120"/>
      <c r="G1" s="119"/>
      <c r="H1" s="120"/>
      <c r="I1" s="119"/>
      <c r="J1" s="121"/>
      <c r="L1" s="121"/>
    </row>
    <row r="2" spans="1:12" ht="21.75" customHeight="1" x14ac:dyDescent="0.5">
      <c r="A2" s="122" t="s">
        <v>88</v>
      </c>
      <c r="B2" s="122"/>
      <c r="C2" s="122"/>
      <c r="D2" s="118"/>
      <c r="E2" s="121"/>
      <c r="F2" s="121"/>
      <c r="G2" s="123"/>
      <c r="H2" s="121"/>
      <c r="I2" s="123"/>
      <c r="J2" s="121"/>
      <c r="L2" s="121"/>
    </row>
    <row r="3" spans="1:12" ht="21.75" customHeight="1" x14ac:dyDescent="0.5">
      <c r="A3" s="124" t="s">
        <v>89</v>
      </c>
      <c r="B3" s="124"/>
      <c r="C3" s="124"/>
      <c r="D3" s="125"/>
      <c r="E3" s="126"/>
      <c r="F3" s="126"/>
      <c r="G3" s="127"/>
      <c r="H3" s="126"/>
      <c r="I3" s="127"/>
      <c r="J3" s="126"/>
      <c r="K3" s="128"/>
      <c r="L3" s="126"/>
    </row>
    <row r="4" spans="1:12" ht="21.75" customHeight="1" x14ac:dyDescent="0.5">
      <c r="D4" s="61"/>
      <c r="E4" s="85"/>
      <c r="F4" s="85"/>
      <c r="G4" s="117"/>
      <c r="H4" s="85"/>
      <c r="I4" s="117"/>
      <c r="J4" s="85"/>
      <c r="L4" s="85"/>
    </row>
    <row r="5" spans="1:12" ht="21.75" customHeight="1" x14ac:dyDescent="0.5">
      <c r="D5" s="61"/>
      <c r="E5" s="85"/>
      <c r="F5" s="234" t="s">
        <v>3</v>
      </c>
      <c r="G5" s="234"/>
      <c r="H5" s="234"/>
      <c r="I5" s="119"/>
      <c r="J5" s="234" t="s">
        <v>4</v>
      </c>
      <c r="K5" s="234"/>
      <c r="L5" s="234"/>
    </row>
    <row r="6" spans="1:12" ht="21.75" customHeight="1" x14ac:dyDescent="0.5">
      <c r="D6" s="61"/>
      <c r="E6" s="85"/>
      <c r="F6" s="64" t="s">
        <v>5</v>
      </c>
      <c r="H6" s="64" t="s">
        <v>5</v>
      </c>
      <c r="J6" s="64" t="s">
        <v>5</v>
      </c>
      <c r="L6" s="64" t="s">
        <v>5</v>
      </c>
    </row>
    <row r="7" spans="1:12" ht="21.75" customHeight="1" x14ac:dyDescent="0.5">
      <c r="D7" s="61"/>
      <c r="E7" s="85"/>
      <c r="F7" s="67" t="s">
        <v>7</v>
      </c>
      <c r="H7" s="67" t="s">
        <v>7</v>
      </c>
      <c r="J7" s="67" t="s">
        <v>7</v>
      </c>
      <c r="L7" s="67" t="s">
        <v>7</v>
      </c>
    </row>
    <row r="8" spans="1:12" ht="21.75" customHeight="1" x14ac:dyDescent="0.5">
      <c r="F8" s="64" t="s">
        <v>10</v>
      </c>
      <c r="H8" s="64" t="s">
        <v>11</v>
      </c>
      <c r="J8" s="64" t="s">
        <v>10</v>
      </c>
      <c r="L8" s="64" t="s">
        <v>11</v>
      </c>
    </row>
    <row r="9" spans="1:12" ht="21.75" customHeight="1" x14ac:dyDescent="0.5">
      <c r="D9" s="73"/>
      <c r="E9" s="63"/>
      <c r="F9" s="74" t="s">
        <v>13</v>
      </c>
      <c r="G9" s="66"/>
      <c r="H9" s="74" t="s">
        <v>13</v>
      </c>
      <c r="I9" s="114"/>
      <c r="J9" s="74" t="s">
        <v>13</v>
      </c>
      <c r="K9" s="66"/>
      <c r="L9" s="74" t="s">
        <v>13</v>
      </c>
    </row>
    <row r="10" spans="1:12" ht="21.75" customHeight="1" x14ac:dyDescent="0.5">
      <c r="D10" s="73"/>
      <c r="E10" s="63"/>
      <c r="F10" s="64"/>
      <c r="G10" s="66"/>
      <c r="H10" s="64"/>
      <c r="I10" s="114"/>
      <c r="J10" s="64"/>
      <c r="K10" s="66"/>
      <c r="L10" s="64"/>
    </row>
    <row r="11" spans="1:12" ht="21.75" customHeight="1" x14ac:dyDescent="0.5">
      <c r="A11" s="69" t="s">
        <v>90</v>
      </c>
      <c r="B11" s="69"/>
      <c r="C11" s="69"/>
      <c r="D11" s="73"/>
      <c r="E11" s="64"/>
      <c r="F11" s="64"/>
      <c r="G11" s="66"/>
      <c r="H11" s="64"/>
      <c r="I11" s="66"/>
      <c r="J11" s="64"/>
      <c r="L11" s="64"/>
    </row>
    <row r="12" spans="1:12" ht="6" customHeight="1" x14ac:dyDescent="0.5">
      <c r="D12" s="73"/>
      <c r="E12" s="64"/>
      <c r="F12" s="64"/>
      <c r="G12" s="66"/>
      <c r="H12" s="64"/>
      <c r="I12" s="66"/>
      <c r="J12" s="4"/>
      <c r="L12" s="4"/>
    </row>
    <row r="13" spans="1:12" ht="21.75" customHeight="1" x14ac:dyDescent="0.5">
      <c r="A13" s="129" t="s">
        <v>91</v>
      </c>
      <c r="B13" s="129"/>
      <c r="C13" s="129"/>
      <c r="E13" s="64"/>
      <c r="F13" s="5">
        <v>4666336</v>
      </c>
      <c r="G13" s="1"/>
      <c r="H13" s="5">
        <v>5460595</v>
      </c>
      <c r="I13" s="85"/>
      <c r="J13" s="5">
        <v>3690002</v>
      </c>
      <c r="K13" s="141"/>
      <c r="L13" s="5">
        <v>4554723</v>
      </c>
    </row>
    <row r="14" spans="1:12" ht="21.75" customHeight="1" x14ac:dyDescent="0.5">
      <c r="A14" s="63" t="s">
        <v>92</v>
      </c>
      <c r="D14" s="61"/>
      <c r="E14" s="6"/>
      <c r="F14" s="5">
        <v>290247</v>
      </c>
      <c r="G14" s="1"/>
      <c r="H14" s="5">
        <v>267658</v>
      </c>
      <c r="I14" s="14"/>
      <c r="J14" s="5">
        <v>191596</v>
      </c>
      <c r="K14" s="6"/>
      <c r="L14" s="5">
        <v>202460</v>
      </c>
    </row>
    <row r="15" spans="1:12" ht="21.75" customHeight="1" x14ac:dyDescent="0.5">
      <c r="A15" s="129" t="s">
        <v>93</v>
      </c>
      <c r="B15" s="129"/>
      <c r="C15" s="129"/>
      <c r="D15" s="61"/>
      <c r="E15" s="6"/>
      <c r="F15" s="7">
        <v>169233</v>
      </c>
      <c r="G15" s="1"/>
      <c r="H15" s="7">
        <v>75507</v>
      </c>
      <c r="I15" s="116"/>
      <c r="J15" s="7">
        <v>111682</v>
      </c>
      <c r="K15" s="6"/>
      <c r="L15" s="7">
        <v>24978</v>
      </c>
    </row>
    <row r="16" spans="1:12" ht="6" customHeight="1" x14ac:dyDescent="0.5">
      <c r="D16" s="73"/>
      <c r="E16" s="64"/>
      <c r="F16" s="4"/>
      <c r="H16" s="4"/>
      <c r="I16" s="117"/>
      <c r="J16" s="4"/>
      <c r="L16" s="4"/>
    </row>
    <row r="17" spans="1:12" s="69" customFormat="1" ht="21.75" customHeight="1" x14ac:dyDescent="0.5">
      <c r="A17" s="60" t="s">
        <v>94</v>
      </c>
      <c r="B17" s="60"/>
      <c r="C17" s="60"/>
      <c r="D17" s="73"/>
      <c r="E17" s="12"/>
      <c r="F17" s="8">
        <f>SUM(F13:F16)</f>
        <v>5125816</v>
      </c>
      <c r="G17" s="12"/>
      <c r="H17" s="8">
        <f>SUM(H13:H16)</f>
        <v>5803760</v>
      </c>
      <c r="I17" s="1"/>
      <c r="J17" s="8">
        <f>SUM(J13:J16)</f>
        <v>3993280</v>
      </c>
      <c r="K17" s="1"/>
      <c r="L17" s="8">
        <f>SUM(L13:L16)</f>
        <v>4782161</v>
      </c>
    </row>
    <row r="18" spans="1:12" ht="21.75" customHeight="1" x14ac:dyDescent="0.5">
      <c r="D18" s="73"/>
      <c r="E18" s="63"/>
      <c r="F18" s="64"/>
      <c r="G18" s="66"/>
      <c r="H18" s="85"/>
      <c r="I18" s="115"/>
      <c r="J18" s="85"/>
      <c r="K18" s="117"/>
      <c r="L18" s="85"/>
    </row>
    <row r="19" spans="1:12" ht="21.75" customHeight="1" x14ac:dyDescent="0.5">
      <c r="A19" s="69" t="s">
        <v>95</v>
      </c>
      <c r="B19" s="69"/>
      <c r="C19" s="69"/>
      <c r="D19" s="61"/>
      <c r="E19" s="1"/>
      <c r="F19" s="1"/>
      <c r="G19" s="9"/>
      <c r="H19" s="1"/>
      <c r="I19" s="9"/>
      <c r="J19" s="1"/>
      <c r="L19" s="1"/>
    </row>
    <row r="20" spans="1:12" ht="6" customHeight="1" x14ac:dyDescent="0.5">
      <c r="D20" s="73"/>
      <c r="E20" s="64"/>
      <c r="F20" s="64"/>
      <c r="G20" s="66"/>
      <c r="H20" s="85"/>
      <c r="I20" s="117"/>
      <c r="J20" s="85"/>
      <c r="L20" s="85"/>
    </row>
    <row r="21" spans="1:12" ht="21.75" customHeight="1" x14ac:dyDescent="0.5">
      <c r="A21" s="63" t="s">
        <v>96</v>
      </c>
      <c r="D21" s="61"/>
      <c r="E21" s="1"/>
      <c r="F21" s="5">
        <v>-3440826</v>
      </c>
      <c r="G21" s="1"/>
      <c r="H21" s="1">
        <v>-3945906</v>
      </c>
      <c r="I21" s="1"/>
      <c r="J21" s="5">
        <v>-2779341</v>
      </c>
      <c r="K21" s="10"/>
      <c r="L21" s="1">
        <v>-3320946</v>
      </c>
    </row>
    <row r="22" spans="1:12" ht="21.75" customHeight="1" x14ac:dyDescent="0.5">
      <c r="A22" s="63" t="s">
        <v>97</v>
      </c>
      <c r="D22" s="61"/>
      <c r="E22" s="1"/>
      <c r="F22" s="5">
        <v>-109010</v>
      </c>
      <c r="G22" s="1"/>
      <c r="H22" s="1">
        <v>-99534</v>
      </c>
      <c r="I22" s="1"/>
      <c r="J22" s="5">
        <v>-63646</v>
      </c>
      <c r="K22" s="10"/>
      <c r="L22" s="1">
        <v>-86454</v>
      </c>
    </row>
    <row r="23" spans="1:12" ht="21.75" customHeight="1" x14ac:dyDescent="0.5">
      <c r="A23" s="129" t="s">
        <v>98</v>
      </c>
      <c r="B23" s="129"/>
      <c r="C23" s="129"/>
      <c r="D23" s="61"/>
      <c r="E23" s="9"/>
      <c r="F23" s="7">
        <v>-85631</v>
      </c>
      <c r="G23" s="1"/>
      <c r="H23" s="3">
        <v>-35894</v>
      </c>
      <c r="I23" s="116"/>
      <c r="J23" s="7">
        <v>-58534</v>
      </c>
      <c r="K23" s="10"/>
      <c r="L23" s="3">
        <v>-13640</v>
      </c>
    </row>
    <row r="24" spans="1:12" ht="6" customHeight="1" x14ac:dyDescent="0.5">
      <c r="D24" s="73"/>
      <c r="E24" s="64"/>
      <c r="I24" s="117"/>
    </row>
    <row r="25" spans="1:12" ht="21.75" customHeight="1" x14ac:dyDescent="0.5">
      <c r="A25" s="69" t="s">
        <v>99</v>
      </c>
      <c r="B25" s="69"/>
      <c r="C25" s="69"/>
      <c r="D25" s="61"/>
      <c r="E25" s="1"/>
      <c r="F25" s="8">
        <f>SUM(F21:F24)</f>
        <v>-3635467</v>
      </c>
      <c r="G25" s="1"/>
      <c r="H25" s="8">
        <f>SUM(H21:H24)</f>
        <v>-4081334</v>
      </c>
      <c r="I25" s="1"/>
      <c r="J25" s="8">
        <f>SUM(J21:J24)</f>
        <v>-2901521</v>
      </c>
      <c r="K25" s="1"/>
      <c r="L25" s="8">
        <f>SUM(L21:L24)</f>
        <v>-3421040</v>
      </c>
    </row>
    <row r="26" spans="1:12" ht="21.75" customHeight="1" x14ac:dyDescent="0.5">
      <c r="D26" s="73"/>
      <c r="E26" s="63"/>
      <c r="F26" s="64"/>
      <c r="G26" s="66"/>
      <c r="H26" s="85"/>
      <c r="I26" s="115"/>
      <c r="J26" s="85"/>
      <c r="K26" s="117"/>
      <c r="L26" s="85"/>
    </row>
    <row r="27" spans="1:12" ht="21.75" customHeight="1" x14ac:dyDescent="0.5">
      <c r="A27" s="69" t="s">
        <v>100</v>
      </c>
      <c r="B27" s="69"/>
      <c r="C27" s="69"/>
      <c r="D27" s="69"/>
      <c r="E27" s="69"/>
      <c r="F27" s="1">
        <f>F17+F25</f>
        <v>1490349</v>
      </c>
      <c r="G27" s="1"/>
      <c r="H27" s="1">
        <f>H17+H25</f>
        <v>1722426</v>
      </c>
      <c r="I27" s="1"/>
      <c r="J27" s="1">
        <f>J17+J25</f>
        <v>1091759</v>
      </c>
      <c r="K27" s="1"/>
      <c r="L27" s="1">
        <f>L17+L25</f>
        <v>1361121</v>
      </c>
    </row>
    <row r="28" spans="1:12" ht="21.75" customHeight="1" x14ac:dyDescent="0.5">
      <c r="A28" s="63" t="s">
        <v>101</v>
      </c>
      <c r="D28" s="61"/>
      <c r="E28" s="63"/>
      <c r="F28" s="5">
        <v>76100</v>
      </c>
      <c r="G28" s="1"/>
      <c r="H28" s="1">
        <v>28279</v>
      </c>
      <c r="I28" s="116"/>
      <c r="J28" s="5">
        <v>122664</v>
      </c>
      <c r="K28" s="65"/>
      <c r="L28" s="116">
        <v>127812</v>
      </c>
    </row>
    <row r="29" spans="1:12" ht="21.75" customHeight="1" x14ac:dyDescent="0.5">
      <c r="A29" s="63" t="s">
        <v>102</v>
      </c>
      <c r="D29" s="61"/>
      <c r="E29" s="63"/>
      <c r="F29" s="5">
        <v>0</v>
      </c>
      <c r="G29" s="1"/>
      <c r="H29" s="1">
        <v>0</v>
      </c>
      <c r="I29" s="65"/>
      <c r="J29" s="5">
        <v>1293</v>
      </c>
      <c r="K29" s="65"/>
      <c r="L29" s="116">
        <v>310951</v>
      </c>
    </row>
    <row r="30" spans="1:12" ht="21.75" customHeight="1" x14ac:dyDescent="0.5">
      <c r="A30" s="132" t="s">
        <v>103</v>
      </c>
      <c r="B30" s="132"/>
      <c r="C30" s="132"/>
      <c r="E30" s="63"/>
      <c r="F30" s="5">
        <v>-382284</v>
      </c>
      <c r="G30" s="1"/>
      <c r="H30" s="1">
        <v>-438196</v>
      </c>
      <c r="I30" s="116"/>
      <c r="J30" s="5">
        <v>-292657</v>
      </c>
      <c r="K30" s="65"/>
      <c r="L30" s="116">
        <v>-352867</v>
      </c>
    </row>
    <row r="31" spans="1:12" ht="21.75" customHeight="1" x14ac:dyDescent="0.5">
      <c r="A31" s="132" t="s">
        <v>104</v>
      </c>
      <c r="B31" s="132"/>
      <c r="C31" s="132"/>
      <c r="D31" s="61"/>
      <c r="E31" s="63"/>
      <c r="F31" s="5">
        <v>-545562</v>
      </c>
      <c r="G31" s="1"/>
      <c r="H31" s="1">
        <v>-615252</v>
      </c>
      <c r="I31" s="116"/>
      <c r="J31" s="5">
        <v>-454221</v>
      </c>
      <c r="K31" s="65"/>
      <c r="L31" s="116">
        <v>-646984</v>
      </c>
    </row>
    <row r="32" spans="1:12" ht="21.75" customHeight="1" x14ac:dyDescent="0.5">
      <c r="A32" s="63" t="s">
        <v>105</v>
      </c>
      <c r="E32" s="69"/>
      <c r="F32" s="5">
        <v>-92620</v>
      </c>
      <c r="G32" s="1"/>
      <c r="H32" s="1">
        <v>-101676</v>
      </c>
      <c r="I32" s="116"/>
      <c r="J32" s="5">
        <v>-99306</v>
      </c>
      <c r="K32" s="65"/>
      <c r="L32" s="116">
        <v>-102907</v>
      </c>
    </row>
    <row r="33" spans="1:12" ht="21.75" customHeight="1" x14ac:dyDescent="0.5">
      <c r="A33" s="63" t="s">
        <v>106</v>
      </c>
      <c r="E33" s="69"/>
      <c r="F33" s="7">
        <v>-39017</v>
      </c>
      <c r="G33" s="1"/>
      <c r="H33" s="3">
        <v>-8742</v>
      </c>
      <c r="I33" s="1"/>
      <c r="J33" s="7">
        <v>0</v>
      </c>
      <c r="K33" s="37"/>
      <c r="L33" s="87">
        <v>0</v>
      </c>
    </row>
    <row r="34" spans="1:12" ht="6" customHeight="1" x14ac:dyDescent="0.5">
      <c r="D34" s="73"/>
      <c r="E34" s="64"/>
      <c r="I34" s="66"/>
    </row>
    <row r="35" spans="1:12" ht="21.75" customHeight="1" x14ac:dyDescent="0.5">
      <c r="A35" s="69" t="s">
        <v>107</v>
      </c>
      <c r="B35" s="69"/>
      <c r="C35" s="69"/>
      <c r="D35" s="73"/>
      <c r="E35" s="1"/>
      <c r="F35" s="1">
        <f>SUM(F27:F34)</f>
        <v>506966</v>
      </c>
      <c r="G35" s="1"/>
      <c r="H35" s="1">
        <f>SUM(H27:H34)</f>
        <v>586839</v>
      </c>
      <c r="I35" s="1"/>
      <c r="J35" s="1">
        <f>SUM(J27:J34)</f>
        <v>369532</v>
      </c>
      <c r="K35" s="1"/>
      <c r="L35" s="1">
        <f>SUM(L27:L34)</f>
        <v>697126</v>
      </c>
    </row>
    <row r="36" spans="1:12" ht="21.75" customHeight="1" x14ac:dyDescent="0.5">
      <c r="A36" s="63" t="s">
        <v>108</v>
      </c>
      <c r="D36" s="61"/>
      <c r="E36" s="1"/>
      <c r="F36" s="7">
        <v>-101693</v>
      </c>
      <c r="G36" s="1"/>
      <c r="H36" s="8">
        <v>-75814</v>
      </c>
      <c r="I36" s="116"/>
      <c r="J36" s="7">
        <v>-74289</v>
      </c>
      <c r="K36" s="10"/>
      <c r="L36" s="11">
        <v>-74548</v>
      </c>
    </row>
    <row r="37" spans="1:12" ht="6" customHeight="1" x14ac:dyDescent="0.5">
      <c r="D37" s="73"/>
      <c r="E37" s="1"/>
      <c r="F37" s="1"/>
      <c r="H37" s="1"/>
      <c r="I37" s="9"/>
      <c r="J37" s="1"/>
      <c r="L37" s="1"/>
    </row>
    <row r="38" spans="1:12" ht="21.75" customHeight="1" x14ac:dyDescent="0.5">
      <c r="A38" s="69" t="s">
        <v>109</v>
      </c>
      <c r="B38" s="69"/>
      <c r="C38" s="69"/>
      <c r="D38" s="73"/>
      <c r="E38" s="1"/>
      <c r="F38" s="3">
        <f>SUM(F35:F36)</f>
        <v>405273</v>
      </c>
      <c r="G38" s="1"/>
      <c r="H38" s="3">
        <f>SUM(H35:H36)</f>
        <v>511025</v>
      </c>
      <c r="I38" s="1"/>
      <c r="J38" s="3">
        <f>SUM(J35:J36)</f>
        <v>295243</v>
      </c>
      <c r="K38" s="1"/>
      <c r="L38" s="3">
        <f>SUM(L35:L36)</f>
        <v>622578</v>
      </c>
    </row>
    <row r="45" spans="1:12" ht="18.75" customHeight="1" x14ac:dyDescent="0.5"/>
    <row r="46" spans="1:12" ht="22.35" customHeight="1" x14ac:dyDescent="0.5">
      <c r="A46" s="233" t="s">
        <v>40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133"/>
    </row>
    <row r="47" spans="1:12" ht="19.5" customHeight="1" x14ac:dyDescent="0.5">
      <c r="A47" s="89" t="s">
        <v>0</v>
      </c>
      <c r="B47" s="89"/>
      <c r="C47" s="89"/>
      <c r="D47" s="118"/>
      <c r="E47" s="119"/>
      <c r="F47" s="120"/>
      <c r="G47" s="119"/>
      <c r="H47" s="120"/>
      <c r="I47" s="119"/>
      <c r="J47" s="121"/>
      <c r="L47" s="121"/>
    </row>
    <row r="48" spans="1:12" ht="19.5" customHeight="1" x14ac:dyDescent="0.5">
      <c r="A48" s="122" t="s">
        <v>110</v>
      </c>
      <c r="B48" s="122"/>
      <c r="C48" s="122"/>
      <c r="D48" s="118"/>
      <c r="E48" s="121"/>
      <c r="F48" s="121"/>
      <c r="G48" s="123"/>
      <c r="H48" s="121"/>
      <c r="I48" s="123"/>
      <c r="J48" s="121"/>
      <c r="L48" s="121"/>
    </row>
    <row r="49" spans="1:12" ht="19.5" customHeight="1" x14ac:dyDescent="0.5">
      <c r="A49" s="124" t="s">
        <v>89</v>
      </c>
      <c r="B49" s="124"/>
      <c r="C49" s="124"/>
      <c r="D49" s="125"/>
      <c r="E49" s="126"/>
      <c r="F49" s="126"/>
      <c r="G49" s="127"/>
      <c r="H49" s="126"/>
      <c r="I49" s="127"/>
      <c r="J49" s="126"/>
      <c r="K49" s="128"/>
      <c r="L49" s="126"/>
    </row>
    <row r="50" spans="1:12" ht="15" customHeight="1" x14ac:dyDescent="0.5">
      <c r="D50" s="61"/>
      <c r="E50" s="85"/>
      <c r="F50" s="85"/>
      <c r="G50" s="117"/>
      <c r="H50" s="85"/>
      <c r="I50" s="117"/>
      <c r="J50" s="85"/>
      <c r="L50" s="85"/>
    </row>
    <row r="51" spans="1:12" ht="19.5" customHeight="1" x14ac:dyDescent="0.5">
      <c r="D51" s="61"/>
      <c r="E51" s="85"/>
      <c r="F51" s="234" t="s">
        <v>3</v>
      </c>
      <c r="G51" s="234"/>
      <c r="H51" s="234"/>
      <c r="I51" s="119"/>
      <c r="J51" s="234" t="s">
        <v>4</v>
      </c>
      <c r="K51" s="234"/>
      <c r="L51" s="234"/>
    </row>
    <row r="52" spans="1:12" ht="19.5" customHeight="1" x14ac:dyDescent="0.5">
      <c r="D52" s="61"/>
      <c r="E52" s="85"/>
      <c r="F52" s="64" t="s">
        <v>5</v>
      </c>
      <c r="H52" s="64" t="s">
        <v>5</v>
      </c>
      <c r="J52" s="64" t="s">
        <v>5</v>
      </c>
      <c r="L52" s="64" t="s">
        <v>5</v>
      </c>
    </row>
    <row r="53" spans="1:12" ht="19.5" customHeight="1" x14ac:dyDescent="0.5">
      <c r="D53" s="61"/>
      <c r="E53" s="85"/>
      <c r="F53" s="67" t="s">
        <v>7</v>
      </c>
      <c r="H53" s="67" t="s">
        <v>7</v>
      </c>
      <c r="J53" s="67" t="s">
        <v>7</v>
      </c>
      <c r="L53" s="67" t="s">
        <v>7</v>
      </c>
    </row>
    <row r="54" spans="1:12" ht="19.5" customHeight="1" x14ac:dyDescent="0.5">
      <c r="F54" s="64" t="s">
        <v>10</v>
      </c>
      <c r="H54" s="64" t="s">
        <v>11</v>
      </c>
      <c r="J54" s="64" t="s">
        <v>10</v>
      </c>
      <c r="L54" s="64" t="s">
        <v>11</v>
      </c>
    </row>
    <row r="55" spans="1:12" ht="19.5" customHeight="1" x14ac:dyDescent="0.5">
      <c r="D55" s="72" t="s">
        <v>12</v>
      </c>
      <c r="E55" s="63"/>
      <c r="F55" s="74" t="s">
        <v>13</v>
      </c>
      <c r="G55" s="66"/>
      <c r="H55" s="74" t="s">
        <v>13</v>
      </c>
      <c r="I55" s="114"/>
      <c r="J55" s="74" t="s">
        <v>13</v>
      </c>
      <c r="K55" s="66"/>
      <c r="L55" s="74" t="s">
        <v>13</v>
      </c>
    </row>
    <row r="56" spans="1:12" ht="6" customHeight="1" x14ac:dyDescent="0.5">
      <c r="D56" s="73"/>
      <c r="E56" s="63"/>
      <c r="F56" s="64"/>
      <c r="G56" s="66"/>
      <c r="H56" s="64"/>
      <c r="I56" s="114"/>
      <c r="J56" s="64"/>
      <c r="K56" s="66"/>
      <c r="L56" s="64"/>
    </row>
    <row r="57" spans="1:12" ht="19.5" customHeight="1" x14ac:dyDescent="0.5">
      <c r="A57" s="69" t="s">
        <v>111</v>
      </c>
      <c r="B57" s="69"/>
      <c r="C57" s="69"/>
      <c r="D57" s="73"/>
      <c r="E57" s="1"/>
      <c r="F57" s="1"/>
      <c r="G57" s="1"/>
      <c r="H57" s="1"/>
      <c r="I57" s="1"/>
      <c r="J57" s="1"/>
      <c r="K57" s="1"/>
      <c r="L57" s="1"/>
    </row>
    <row r="58" spans="1:12" s="111" customFormat="1" ht="19.5" customHeight="1" x14ac:dyDescent="0.5">
      <c r="A58" s="111" t="s">
        <v>112</v>
      </c>
      <c r="B58" s="110"/>
      <c r="C58" s="110"/>
      <c r="D58" s="113"/>
      <c r="E58" s="40"/>
      <c r="F58" s="40"/>
      <c r="G58" s="40"/>
      <c r="H58" s="40"/>
      <c r="I58" s="40"/>
      <c r="J58" s="40"/>
      <c r="K58" s="40"/>
      <c r="L58" s="40"/>
    </row>
    <row r="59" spans="1:12" s="111" customFormat="1" ht="19.5" customHeight="1" x14ac:dyDescent="0.5">
      <c r="A59" s="111" t="s">
        <v>113</v>
      </c>
      <c r="B59" s="111" t="s">
        <v>114</v>
      </c>
      <c r="C59" s="110"/>
      <c r="D59" s="113"/>
      <c r="E59" s="40"/>
      <c r="F59" s="40"/>
      <c r="G59" s="40"/>
      <c r="H59" s="40"/>
      <c r="I59" s="40"/>
      <c r="J59" s="40"/>
      <c r="K59" s="40"/>
      <c r="L59" s="40"/>
    </row>
    <row r="60" spans="1:12" s="111" customFormat="1" ht="19.5" customHeight="1" x14ac:dyDescent="0.5">
      <c r="A60" s="111" t="s">
        <v>113</v>
      </c>
      <c r="B60" s="111" t="s">
        <v>115</v>
      </c>
      <c r="C60" s="110"/>
      <c r="D60" s="113"/>
      <c r="E60" s="40"/>
      <c r="F60" s="40"/>
      <c r="G60" s="40"/>
      <c r="H60" s="40"/>
      <c r="I60" s="40"/>
      <c r="J60" s="40"/>
      <c r="K60" s="40"/>
      <c r="L60" s="40"/>
    </row>
    <row r="61" spans="1:12" s="111" customFormat="1" ht="19.5" customHeight="1" x14ac:dyDescent="0.5">
      <c r="A61" s="111" t="s">
        <v>116</v>
      </c>
      <c r="B61" s="110"/>
      <c r="C61" s="111" t="s">
        <v>117</v>
      </c>
      <c r="D61" s="113"/>
      <c r="E61" s="40"/>
      <c r="F61" s="40"/>
      <c r="G61" s="40"/>
      <c r="H61" s="40"/>
      <c r="I61" s="40"/>
      <c r="J61" s="40"/>
      <c r="K61" s="40"/>
      <c r="L61" s="40"/>
    </row>
    <row r="62" spans="1:12" s="111" customFormat="1" ht="19.5" customHeight="1" x14ac:dyDescent="0.5">
      <c r="A62" s="111" t="s">
        <v>116</v>
      </c>
      <c r="B62" s="110"/>
      <c r="C62" s="111" t="s">
        <v>118</v>
      </c>
      <c r="D62" s="113"/>
      <c r="E62" s="40"/>
      <c r="F62" s="143">
        <v>-10286</v>
      </c>
      <c r="G62" s="40"/>
      <c r="H62" s="3">
        <v>4571</v>
      </c>
      <c r="I62" s="40"/>
      <c r="J62" s="143">
        <v>-10286</v>
      </c>
      <c r="K62" s="40"/>
      <c r="L62" s="3">
        <v>4571</v>
      </c>
    </row>
    <row r="63" spans="1:12" s="111" customFormat="1" ht="6" customHeight="1" x14ac:dyDescent="0.5">
      <c r="B63" s="110"/>
      <c r="D63" s="113"/>
      <c r="E63" s="40"/>
      <c r="F63" s="40"/>
      <c r="G63" s="40"/>
      <c r="H63" s="40"/>
      <c r="I63" s="40"/>
      <c r="J63" s="40"/>
      <c r="K63" s="40"/>
      <c r="L63" s="40"/>
    </row>
    <row r="64" spans="1:12" s="111" customFormat="1" ht="19.5" customHeight="1" x14ac:dyDescent="0.5">
      <c r="A64" s="111" t="s">
        <v>119</v>
      </c>
      <c r="B64" s="111" t="s">
        <v>120</v>
      </c>
      <c r="C64" s="110"/>
      <c r="D64" s="113"/>
      <c r="E64" s="40"/>
      <c r="F64" s="40"/>
      <c r="G64" s="40"/>
      <c r="H64" s="40"/>
      <c r="I64" s="40"/>
      <c r="J64" s="40"/>
      <c r="K64" s="40"/>
      <c r="L64" s="40"/>
    </row>
    <row r="65" spans="1:12" s="111" customFormat="1" ht="19.5" customHeight="1" x14ac:dyDescent="0.5">
      <c r="A65" s="111" t="s">
        <v>116</v>
      </c>
      <c r="B65" s="110"/>
      <c r="C65" s="111" t="s">
        <v>121</v>
      </c>
      <c r="D65" s="113"/>
      <c r="E65" s="40"/>
      <c r="F65" s="143">
        <f>SUM(F58:F62)</f>
        <v>-10286</v>
      </c>
      <c r="G65" s="40"/>
      <c r="H65" s="143">
        <f>SUM(H58:H62)</f>
        <v>4571</v>
      </c>
      <c r="I65" s="40"/>
      <c r="J65" s="143">
        <f>SUM(J58:J62)</f>
        <v>-10286</v>
      </c>
      <c r="K65" s="40"/>
      <c r="L65" s="143">
        <f>SUM(L58:L62)</f>
        <v>4571</v>
      </c>
    </row>
    <row r="66" spans="1:12" s="111" customFormat="1" ht="6.95" customHeight="1" x14ac:dyDescent="0.5">
      <c r="A66" s="110"/>
      <c r="B66" s="110"/>
      <c r="C66" s="110"/>
      <c r="D66" s="113"/>
      <c r="E66" s="40"/>
      <c r="F66" s="40"/>
      <c r="G66" s="40"/>
      <c r="H66" s="40"/>
      <c r="I66" s="40"/>
      <c r="J66" s="40"/>
      <c r="K66" s="40"/>
      <c r="L66" s="40"/>
    </row>
    <row r="67" spans="1:12" ht="19.5" customHeight="1" x14ac:dyDescent="0.5">
      <c r="A67" s="63" t="s">
        <v>122</v>
      </c>
      <c r="D67" s="73"/>
      <c r="E67" s="1"/>
      <c r="F67" s="1"/>
      <c r="G67" s="1"/>
      <c r="H67" s="1"/>
      <c r="I67" s="1"/>
      <c r="J67" s="1"/>
      <c r="K67" s="1"/>
      <c r="L67" s="1"/>
    </row>
    <row r="68" spans="1:12" ht="19.5" customHeight="1" x14ac:dyDescent="0.5">
      <c r="A68" s="63" t="s">
        <v>123</v>
      </c>
      <c r="B68" s="63" t="s">
        <v>114</v>
      </c>
      <c r="D68" s="73"/>
      <c r="E68" s="1"/>
      <c r="F68" s="1"/>
      <c r="G68" s="1"/>
      <c r="H68" s="1"/>
      <c r="I68" s="1"/>
      <c r="J68" s="1"/>
      <c r="K68" s="1"/>
      <c r="L68" s="1"/>
    </row>
    <row r="69" spans="1:12" ht="19.5" customHeight="1" x14ac:dyDescent="0.5">
      <c r="B69" s="63" t="s">
        <v>124</v>
      </c>
      <c r="D69" s="73"/>
      <c r="E69" s="1"/>
      <c r="F69" s="1"/>
      <c r="G69" s="1"/>
      <c r="H69" s="1"/>
      <c r="I69" s="1"/>
      <c r="J69" s="1"/>
      <c r="K69" s="1"/>
      <c r="L69" s="1"/>
    </row>
    <row r="70" spans="1:12" ht="19.5" customHeight="1" x14ac:dyDescent="0.5">
      <c r="C70" s="63" t="s">
        <v>125</v>
      </c>
      <c r="D70" s="73"/>
      <c r="E70" s="1"/>
      <c r="F70" s="116">
        <v>-2224</v>
      </c>
      <c r="G70" s="63"/>
      <c r="H70" s="116">
        <v>-14455</v>
      </c>
      <c r="I70" s="63"/>
      <c r="J70" s="116">
        <v>0</v>
      </c>
      <c r="K70" s="63"/>
      <c r="L70" s="116">
        <v>0</v>
      </c>
    </row>
    <row r="71" spans="1:12" ht="19.5" customHeight="1" x14ac:dyDescent="0.5">
      <c r="B71" s="63" t="s">
        <v>126</v>
      </c>
      <c r="D71" s="73"/>
      <c r="E71" s="1"/>
    </row>
    <row r="72" spans="1:12" ht="19.5" customHeight="1" x14ac:dyDescent="0.5">
      <c r="C72" s="63" t="s">
        <v>127</v>
      </c>
      <c r="D72" s="73"/>
      <c r="E72" s="1"/>
      <c r="F72" s="7">
        <v>21724</v>
      </c>
      <c r="G72" s="1"/>
      <c r="H72" s="3">
        <v>-223090</v>
      </c>
      <c r="I72" s="1"/>
      <c r="J72" s="3">
        <v>0</v>
      </c>
      <c r="K72" s="1"/>
      <c r="L72" s="3">
        <v>0</v>
      </c>
    </row>
    <row r="73" spans="1:12" s="111" customFormat="1" ht="6" customHeight="1" x14ac:dyDescent="0.5">
      <c r="B73" s="110"/>
      <c r="D73" s="113"/>
      <c r="E73" s="40"/>
      <c r="F73" s="40"/>
      <c r="G73" s="40"/>
      <c r="H73" s="40"/>
      <c r="I73" s="40"/>
      <c r="J73" s="5"/>
      <c r="K73" s="40"/>
      <c r="L73" s="40"/>
    </row>
    <row r="74" spans="1:12" ht="19.5" customHeight="1" x14ac:dyDescent="0.5">
      <c r="A74" s="63" t="s">
        <v>123</v>
      </c>
      <c r="B74" s="63" t="s">
        <v>128</v>
      </c>
      <c r="D74" s="73"/>
      <c r="E74" s="1"/>
      <c r="F74" s="1"/>
      <c r="G74" s="1"/>
      <c r="H74" s="1"/>
      <c r="I74" s="1"/>
      <c r="J74" s="1"/>
      <c r="K74" s="1"/>
      <c r="L74" s="1"/>
    </row>
    <row r="75" spans="1:12" ht="19.5" customHeight="1" x14ac:dyDescent="0.5">
      <c r="A75" s="63" t="s">
        <v>129</v>
      </c>
      <c r="C75" s="63" t="s">
        <v>121</v>
      </c>
      <c r="D75" s="73"/>
      <c r="E75" s="1"/>
      <c r="F75" s="3">
        <f>SUM(F70:F72)</f>
        <v>19500</v>
      </c>
      <c r="G75" s="1"/>
      <c r="H75" s="3">
        <f>SUM(H70:H72)</f>
        <v>-237545</v>
      </c>
      <c r="I75" s="1"/>
      <c r="J75" s="3">
        <f>SUM(J70:J72)</f>
        <v>0</v>
      </c>
      <c r="K75" s="1"/>
      <c r="L75" s="3">
        <f>SUM(L70:L72)</f>
        <v>0</v>
      </c>
    </row>
    <row r="76" spans="1:12" ht="6" customHeight="1" x14ac:dyDescent="0.5"/>
    <row r="77" spans="1:12" ht="19.5" customHeight="1" x14ac:dyDescent="0.5">
      <c r="A77" s="89" t="s">
        <v>273</v>
      </c>
      <c r="B77" s="89"/>
      <c r="C77" s="89"/>
      <c r="D77" s="73"/>
      <c r="E77" s="12"/>
      <c r="F77" s="63"/>
      <c r="G77" s="63"/>
      <c r="H77" s="63"/>
      <c r="I77" s="63"/>
      <c r="J77" s="63"/>
      <c r="K77" s="63"/>
      <c r="L77" s="63"/>
    </row>
    <row r="78" spans="1:12" ht="19.5" customHeight="1" x14ac:dyDescent="0.5">
      <c r="A78" s="89"/>
      <c r="B78" s="134" t="s">
        <v>130</v>
      </c>
      <c r="C78" s="89"/>
      <c r="D78" s="73"/>
      <c r="E78" s="12"/>
      <c r="F78" s="8">
        <f>SUM(F75,F65)</f>
        <v>9214</v>
      </c>
      <c r="G78" s="1"/>
      <c r="H78" s="8">
        <f>SUM(H75,H65)</f>
        <v>-232974</v>
      </c>
      <c r="I78" s="1"/>
      <c r="J78" s="8">
        <f>SUM(J75,J65)</f>
        <v>-10286</v>
      </c>
      <c r="K78" s="1"/>
      <c r="L78" s="8">
        <f>SUM(L75,L65)</f>
        <v>4571</v>
      </c>
    </row>
    <row r="79" spans="1:12" ht="6" customHeight="1" x14ac:dyDescent="0.5"/>
    <row r="80" spans="1:12" ht="19.5" customHeight="1" thickBot="1" x14ac:dyDescent="0.55000000000000004">
      <c r="A80" s="89" t="s">
        <v>131</v>
      </c>
      <c r="B80" s="89"/>
      <c r="C80" s="89"/>
      <c r="F80" s="13">
        <f>F78+F38</f>
        <v>414487</v>
      </c>
      <c r="G80" s="1"/>
      <c r="H80" s="13">
        <f>H78+H38</f>
        <v>278051</v>
      </c>
      <c r="I80" s="1"/>
      <c r="J80" s="13">
        <f>J78+J38</f>
        <v>284957</v>
      </c>
      <c r="K80" s="1"/>
      <c r="L80" s="13">
        <f>L78+L38</f>
        <v>627149</v>
      </c>
    </row>
    <row r="81" spans="1:12" ht="8.1" customHeight="1" thickTop="1" x14ac:dyDescent="0.5">
      <c r="D81" s="73"/>
      <c r="E81" s="64"/>
      <c r="I81" s="66"/>
    </row>
    <row r="82" spans="1:12" ht="19.5" customHeight="1" x14ac:dyDescent="0.5">
      <c r="A82" s="69" t="s">
        <v>132</v>
      </c>
      <c r="B82" s="69"/>
      <c r="C82" s="69"/>
    </row>
    <row r="83" spans="1:12" ht="6" customHeight="1" x14ac:dyDescent="0.5"/>
    <row r="84" spans="1:12" ht="19.5" customHeight="1" x14ac:dyDescent="0.5">
      <c r="A84" s="132" t="s">
        <v>133</v>
      </c>
      <c r="B84" s="132"/>
      <c r="C84" s="132"/>
      <c r="F84" s="5">
        <v>389803</v>
      </c>
      <c r="H84" s="1">
        <v>505662</v>
      </c>
      <c r="J84" s="5">
        <v>295243</v>
      </c>
      <c r="K84" s="65"/>
      <c r="L84" s="1">
        <v>622578</v>
      </c>
    </row>
    <row r="85" spans="1:12" ht="19.5" customHeight="1" x14ac:dyDescent="0.5">
      <c r="A85" s="132" t="s">
        <v>134</v>
      </c>
      <c r="B85" s="132"/>
      <c r="C85" s="132"/>
      <c r="F85" s="7">
        <v>15470</v>
      </c>
      <c r="H85" s="3">
        <v>5363</v>
      </c>
      <c r="J85" s="7">
        <v>0</v>
      </c>
      <c r="K85" s="38"/>
      <c r="L85" s="3">
        <v>0</v>
      </c>
    </row>
    <row r="86" spans="1:12" ht="6" customHeight="1" x14ac:dyDescent="0.5">
      <c r="A86" s="132"/>
      <c r="B86" s="132"/>
      <c r="C86" s="132"/>
      <c r="L86" s="14"/>
    </row>
    <row r="87" spans="1:12" ht="20.100000000000001" customHeight="1" thickBot="1" x14ac:dyDescent="0.55000000000000004">
      <c r="F87" s="135">
        <f>SUM(F84:F86)</f>
        <v>405273</v>
      </c>
      <c r="H87" s="135">
        <f>SUM(H84:H86)</f>
        <v>511025</v>
      </c>
      <c r="J87" s="135">
        <f>SUM(J84:J86)</f>
        <v>295243</v>
      </c>
      <c r="L87" s="135">
        <f>SUM(L84:L86)</f>
        <v>622578</v>
      </c>
    </row>
    <row r="88" spans="1:12" ht="6.95" customHeight="1" thickTop="1" x14ac:dyDescent="0.5">
      <c r="D88" s="73"/>
      <c r="E88" s="64"/>
      <c r="I88" s="66"/>
    </row>
    <row r="89" spans="1:12" ht="19.5" customHeight="1" x14ac:dyDescent="0.5">
      <c r="A89" s="69" t="s">
        <v>135</v>
      </c>
      <c r="B89" s="69"/>
      <c r="C89" s="69"/>
    </row>
    <row r="90" spans="1:12" ht="6" customHeight="1" x14ac:dyDescent="0.5"/>
    <row r="91" spans="1:12" ht="19.5" customHeight="1" x14ac:dyDescent="0.5">
      <c r="A91" s="132" t="s">
        <v>133</v>
      </c>
      <c r="B91" s="132"/>
      <c r="C91" s="132"/>
      <c r="F91" s="5">
        <v>399017</v>
      </c>
      <c r="H91" s="1">
        <v>272688</v>
      </c>
      <c r="J91" s="1">
        <v>284957</v>
      </c>
      <c r="K91" s="65"/>
      <c r="L91" s="1">
        <v>627149</v>
      </c>
    </row>
    <row r="92" spans="1:12" ht="19.5" customHeight="1" x14ac:dyDescent="0.5">
      <c r="A92" s="132" t="s">
        <v>134</v>
      </c>
      <c r="B92" s="132"/>
      <c r="C92" s="132"/>
      <c r="F92" s="7">
        <v>15470</v>
      </c>
      <c r="H92" s="3">
        <v>5363</v>
      </c>
      <c r="J92" s="3">
        <v>0</v>
      </c>
      <c r="K92" s="38"/>
      <c r="L92" s="3">
        <v>0</v>
      </c>
    </row>
    <row r="93" spans="1:12" ht="6" customHeight="1" x14ac:dyDescent="0.5">
      <c r="A93" s="132"/>
      <c r="B93" s="132"/>
      <c r="C93" s="132"/>
      <c r="J93" s="14"/>
      <c r="L93" s="14"/>
    </row>
    <row r="94" spans="1:12" ht="20.100000000000001" customHeight="1" thickBot="1" x14ac:dyDescent="0.55000000000000004">
      <c r="F94" s="135">
        <f>SUM(F91:F93)</f>
        <v>414487</v>
      </c>
      <c r="H94" s="135">
        <f>SUM(H91:H93)</f>
        <v>278051</v>
      </c>
      <c r="J94" s="135">
        <f>SUM(J91:J93)</f>
        <v>284957</v>
      </c>
      <c r="L94" s="135">
        <f>SUM(L91:L93)</f>
        <v>627149</v>
      </c>
    </row>
    <row r="95" spans="1:12" ht="6.95" customHeight="1" thickTop="1" x14ac:dyDescent="0.5">
      <c r="D95" s="73"/>
      <c r="E95" s="64"/>
      <c r="I95" s="66"/>
    </row>
    <row r="96" spans="1:12" ht="19.5" customHeight="1" x14ac:dyDescent="0.5">
      <c r="A96" s="60" t="s">
        <v>136</v>
      </c>
      <c r="B96" s="60"/>
      <c r="C96" s="60"/>
      <c r="D96" s="61"/>
      <c r="E96" s="85"/>
      <c r="G96" s="136"/>
      <c r="I96" s="137"/>
      <c r="K96" s="136"/>
    </row>
    <row r="97" spans="1:12" ht="6" customHeight="1" x14ac:dyDescent="0.5">
      <c r="D97" s="73"/>
      <c r="E97" s="64"/>
      <c r="I97" s="66"/>
    </row>
    <row r="98" spans="1:12" ht="19.5" customHeight="1" thickBot="1" x14ac:dyDescent="0.55000000000000004">
      <c r="A98" s="63" t="s">
        <v>137</v>
      </c>
      <c r="D98" s="61">
        <v>17</v>
      </c>
      <c r="E98" s="15"/>
      <c r="F98" s="16">
        <v>9.11E-2</v>
      </c>
      <c r="G98" s="138"/>
      <c r="H98" s="16">
        <v>0.1182</v>
      </c>
      <c r="I98" s="138"/>
      <c r="J98" s="16">
        <v>6.9000000000000006E-2</v>
      </c>
      <c r="K98" s="17"/>
      <c r="L98" s="16">
        <v>0.14560000000000001</v>
      </c>
    </row>
    <row r="99" spans="1:12" ht="6" customHeight="1" thickTop="1" x14ac:dyDescent="0.5">
      <c r="D99" s="73"/>
      <c r="E99" s="64"/>
      <c r="I99" s="66"/>
    </row>
    <row r="100" spans="1:12" ht="19.5" customHeight="1" thickBot="1" x14ac:dyDescent="0.55000000000000004">
      <c r="A100" s="63" t="s">
        <v>138</v>
      </c>
      <c r="D100" s="61">
        <v>17</v>
      </c>
      <c r="E100" s="15"/>
      <c r="F100" s="16">
        <v>9.11E-2</v>
      </c>
      <c r="G100" s="138"/>
      <c r="H100" s="16">
        <v>0.1182</v>
      </c>
      <c r="I100" s="138"/>
      <c r="J100" s="16">
        <v>6.9000000000000006E-2</v>
      </c>
      <c r="K100" s="17"/>
      <c r="L100" s="16">
        <v>0.14549999999999999</v>
      </c>
    </row>
    <row r="101" spans="1:12" ht="27.75" customHeight="1" thickTop="1" x14ac:dyDescent="0.5">
      <c r="D101" s="61"/>
      <c r="E101" s="15"/>
      <c r="F101" s="17"/>
      <c r="G101" s="138"/>
      <c r="H101" s="17"/>
      <c r="I101" s="138"/>
      <c r="J101" s="17"/>
      <c r="K101" s="17"/>
      <c r="L101" s="17"/>
    </row>
    <row r="102" spans="1:12" ht="22.35" customHeight="1" x14ac:dyDescent="0.5">
      <c r="A102" s="139" t="s">
        <v>40</v>
      </c>
      <c r="B102" s="139"/>
      <c r="C102" s="139"/>
      <c r="D102" s="139"/>
      <c r="E102" s="133"/>
      <c r="F102" s="133"/>
      <c r="G102" s="140"/>
      <c r="H102" s="133"/>
      <c r="I102" s="140"/>
      <c r="J102" s="133"/>
      <c r="K102" s="140"/>
      <c r="L102" s="133"/>
    </row>
  </sheetData>
  <mergeCells count="5">
    <mergeCell ref="F5:H5"/>
    <mergeCell ref="J5:L5"/>
    <mergeCell ref="A46:K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E3B9-5422-421F-966F-94EECAE2E81E}">
  <sheetPr codeName="Sheet3"/>
  <dimension ref="A1:L102"/>
  <sheetViews>
    <sheetView topLeftCell="A71" zoomScale="115" zoomScaleNormal="115" zoomScaleSheetLayoutView="72" workbookViewId="0">
      <selection activeCell="H95" sqref="H95"/>
    </sheetView>
  </sheetViews>
  <sheetFormatPr defaultColWidth="9.140625" defaultRowHeight="21.75" customHeight="1" x14ac:dyDescent="0.5"/>
  <cols>
    <col min="1" max="2" width="1.7109375" style="63" customWidth="1"/>
    <col min="3" max="3" width="35.28515625" style="63" customWidth="1"/>
    <col min="4" max="4" width="7.42578125" style="63" customWidth="1"/>
    <col min="5" max="5" width="0.5703125" style="116" customWidth="1"/>
    <col min="6" max="6" width="15.140625" style="116" customWidth="1"/>
    <col min="7" max="7" width="0.5703125" style="112" customWidth="1"/>
    <col min="8" max="8" width="15.140625" style="116" customWidth="1"/>
    <col min="9" max="9" width="0.5703125" style="112" customWidth="1"/>
    <col min="10" max="10" width="15.140625" style="116" customWidth="1"/>
    <col min="11" max="11" width="0.5703125" style="112" customWidth="1"/>
    <col min="12" max="12" width="15.140625" style="116" customWidth="1"/>
    <col min="13" max="13" width="9.140625" style="63" customWidth="1"/>
    <col min="14" max="16384" width="9.140625" style="63"/>
  </cols>
  <sheetData>
    <row r="1" spans="1:12" ht="21.75" customHeight="1" x14ac:dyDescent="0.5">
      <c r="A1" s="47" t="s">
        <v>0</v>
      </c>
      <c r="B1" s="89"/>
      <c r="C1" s="89"/>
      <c r="D1" s="118"/>
      <c r="E1" s="119"/>
      <c r="F1" s="120"/>
      <c r="G1" s="119"/>
      <c r="H1" s="120"/>
      <c r="I1" s="119"/>
      <c r="J1" s="121"/>
      <c r="L1" s="121"/>
    </row>
    <row r="2" spans="1:12" ht="21.75" customHeight="1" x14ac:dyDescent="0.5">
      <c r="A2" s="122" t="s">
        <v>88</v>
      </c>
      <c r="B2" s="122"/>
      <c r="C2" s="122"/>
      <c r="D2" s="118"/>
      <c r="E2" s="121"/>
      <c r="F2" s="121"/>
      <c r="G2" s="123"/>
      <c r="H2" s="121"/>
      <c r="I2" s="123"/>
      <c r="J2" s="121"/>
      <c r="L2" s="121"/>
    </row>
    <row r="3" spans="1:12" ht="21.75" customHeight="1" x14ac:dyDescent="0.5">
      <c r="A3" s="124" t="s">
        <v>139</v>
      </c>
      <c r="B3" s="124"/>
      <c r="C3" s="124"/>
      <c r="D3" s="125"/>
      <c r="E3" s="126"/>
      <c r="F3" s="126"/>
      <c r="G3" s="127"/>
      <c r="H3" s="126"/>
      <c r="I3" s="127"/>
      <c r="J3" s="126"/>
      <c r="K3" s="128"/>
      <c r="L3" s="126"/>
    </row>
    <row r="4" spans="1:12" ht="21.75" customHeight="1" x14ac:dyDescent="0.5">
      <c r="D4" s="61"/>
      <c r="E4" s="85"/>
      <c r="F4" s="85"/>
      <c r="G4" s="117"/>
      <c r="H4" s="85"/>
      <c r="I4" s="117"/>
      <c r="J4" s="85"/>
      <c r="L4" s="85"/>
    </row>
    <row r="5" spans="1:12" ht="21.75" customHeight="1" x14ac:dyDescent="0.5">
      <c r="D5" s="61"/>
      <c r="E5" s="85"/>
      <c r="F5" s="234" t="s">
        <v>3</v>
      </c>
      <c r="G5" s="234"/>
      <c r="H5" s="234"/>
      <c r="I5" s="119"/>
      <c r="J5" s="234" t="s">
        <v>4</v>
      </c>
      <c r="K5" s="234"/>
      <c r="L5" s="234"/>
    </row>
    <row r="6" spans="1:12" ht="21.75" customHeight="1" x14ac:dyDescent="0.5">
      <c r="D6" s="61"/>
      <c r="E6" s="85"/>
      <c r="F6" s="64" t="s">
        <v>5</v>
      </c>
      <c r="H6" s="64" t="s">
        <v>5</v>
      </c>
      <c r="J6" s="64" t="s">
        <v>5</v>
      </c>
      <c r="L6" s="64" t="s">
        <v>5</v>
      </c>
    </row>
    <row r="7" spans="1:12" ht="21.75" customHeight="1" x14ac:dyDescent="0.5">
      <c r="D7" s="61"/>
      <c r="E7" s="85"/>
      <c r="F7" s="67" t="s">
        <v>7</v>
      </c>
      <c r="H7" s="67" t="s">
        <v>7</v>
      </c>
      <c r="J7" s="67" t="s">
        <v>7</v>
      </c>
      <c r="L7" s="67" t="s">
        <v>7</v>
      </c>
    </row>
    <row r="8" spans="1:12" ht="21.75" customHeight="1" x14ac:dyDescent="0.5">
      <c r="F8" s="64" t="s">
        <v>10</v>
      </c>
      <c r="H8" s="64" t="s">
        <v>11</v>
      </c>
      <c r="J8" s="64" t="s">
        <v>10</v>
      </c>
      <c r="L8" s="64" t="s">
        <v>11</v>
      </c>
    </row>
    <row r="9" spans="1:12" ht="21.75" customHeight="1" x14ac:dyDescent="0.5">
      <c r="D9" s="72" t="s">
        <v>12</v>
      </c>
      <c r="E9" s="63"/>
      <c r="F9" s="74" t="s">
        <v>13</v>
      </c>
      <c r="G9" s="66"/>
      <c r="H9" s="74" t="s">
        <v>13</v>
      </c>
      <c r="I9" s="114"/>
      <c r="J9" s="74" t="s">
        <v>13</v>
      </c>
      <c r="K9" s="66"/>
      <c r="L9" s="74" t="s">
        <v>13</v>
      </c>
    </row>
    <row r="10" spans="1:12" ht="21.75" customHeight="1" x14ac:dyDescent="0.5">
      <c r="D10" s="73"/>
      <c r="E10" s="63"/>
      <c r="F10" s="64"/>
      <c r="G10" s="66"/>
      <c r="H10" s="64"/>
      <c r="I10" s="114"/>
      <c r="J10" s="64"/>
      <c r="K10" s="66"/>
      <c r="L10" s="64"/>
    </row>
    <row r="11" spans="1:12" ht="21.75" customHeight="1" x14ac:dyDescent="0.5">
      <c r="A11" s="69" t="s">
        <v>90</v>
      </c>
      <c r="B11" s="69"/>
      <c r="C11" s="69"/>
      <c r="D11" s="61">
        <v>5</v>
      </c>
      <c r="E11" s="64"/>
      <c r="F11" s="64"/>
      <c r="G11" s="66"/>
      <c r="H11" s="64"/>
      <c r="I11" s="66"/>
      <c r="J11" s="64"/>
      <c r="L11" s="64"/>
    </row>
    <row r="12" spans="1:12" ht="6" customHeight="1" x14ac:dyDescent="0.5">
      <c r="D12" s="73"/>
      <c r="E12" s="64"/>
      <c r="F12" s="64"/>
      <c r="G12" s="66"/>
      <c r="H12" s="64"/>
      <c r="I12" s="66"/>
      <c r="J12" s="4"/>
      <c r="L12" s="4"/>
    </row>
    <row r="13" spans="1:12" ht="21.75" customHeight="1" x14ac:dyDescent="0.5">
      <c r="A13" s="129" t="s">
        <v>91</v>
      </c>
      <c r="B13" s="129"/>
      <c r="C13" s="129"/>
      <c r="E13" s="64"/>
      <c r="F13" s="1">
        <v>11732910</v>
      </c>
      <c r="G13" s="1"/>
      <c r="H13" s="1">
        <v>13478166</v>
      </c>
      <c r="I13" s="130"/>
      <c r="J13" s="1">
        <v>9605872</v>
      </c>
      <c r="K13" s="130"/>
      <c r="L13" s="1">
        <v>11143488</v>
      </c>
    </row>
    <row r="14" spans="1:12" ht="21.75" customHeight="1" x14ac:dyDescent="0.5">
      <c r="A14" s="63" t="s">
        <v>92</v>
      </c>
      <c r="D14" s="61"/>
      <c r="E14" s="6"/>
      <c r="F14" s="1">
        <v>844756</v>
      </c>
      <c r="G14" s="1"/>
      <c r="H14" s="1">
        <v>796019</v>
      </c>
      <c r="I14" s="6"/>
      <c r="J14" s="14">
        <v>558034</v>
      </c>
      <c r="K14" s="6"/>
      <c r="L14" s="14">
        <v>592029</v>
      </c>
    </row>
    <row r="15" spans="1:12" ht="21.75" customHeight="1" x14ac:dyDescent="0.5">
      <c r="A15" s="129" t="s">
        <v>93</v>
      </c>
      <c r="B15" s="129"/>
      <c r="C15" s="129"/>
      <c r="D15" s="61"/>
      <c r="E15" s="6"/>
      <c r="F15" s="8">
        <v>439191</v>
      </c>
      <c r="G15" s="1"/>
      <c r="H15" s="8">
        <v>179408</v>
      </c>
      <c r="I15" s="65"/>
      <c r="J15" s="131">
        <v>269392</v>
      </c>
      <c r="K15" s="6"/>
      <c r="L15" s="131">
        <v>75264</v>
      </c>
    </row>
    <row r="16" spans="1:12" ht="6" customHeight="1" x14ac:dyDescent="0.5">
      <c r="D16" s="73"/>
      <c r="E16" s="64"/>
      <c r="F16" s="4"/>
      <c r="H16" s="4"/>
      <c r="I16" s="66"/>
      <c r="J16" s="4"/>
      <c r="L16" s="4"/>
    </row>
    <row r="17" spans="1:12" ht="21.75" customHeight="1" x14ac:dyDescent="0.5">
      <c r="A17" s="60" t="s">
        <v>94</v>
      </c>
      <c r="B17" s="60"/>
      <c r="C17" s="60"/>
      <c r="D17" s="61"/>
      <c r="E17" s="1"/>
      <c r="F17" s="8">
        <f>SUM(F13:F16)</f>
        <v>13016857</v>
      </c>
      <c r="G17" s="1"/>
      <c r="H17" s="8">
        <f>SUM(H13:H16)</f>
        <v>14453593</v>
      </c>
      <c r="I17" s="1"/>
      <c r="J17" s="8">
        <f>SUM(J13:J16)</f>
        <v>10433298</v>
      </c>
      <c r="K17" s="1"/>
      <c r="L17" s="8">
        <f>SUM(L13:L16)</f>
        <v>11810781</v>
      </c>
    </row>
    <row r="18" spans="1:12" ht="21.75" customHeight="1" x14ac:dyDescent="0.5">
      <c r="D18" s="73"/>
      <c r="E18" s="63"/>
      <c r="F18" s="64"/>
      <c r="G18" s="66"/>
      <c r="H18" s="64"/>
      <c r="I18" s="114"/>
      <c r="J18" s="64"/>
      <c r="K18" s="66"/>
      <c r="L18" s="64"/>
    </row>
    <row r="19" spans="1:12" ht="21.75" customHeight="1" x14ac:dyDescent="0.5">
      <c r="A19" s="69" t="s">
        <v>95</v>
      </c>
      <c r="B19" s="69"/>
      <c r="C19" s="69"/>
      <c r="D19" s="61"/>
      <c r="E19" s="1"/>
      <c r="F19" s="1"/>
      <c r="G19" s="9"/>
      <c r="H19" s="1"/>
      <c r="I19" s="9"/>
      <c r="J19" s="1"/>
      <c r="L19" s="1"/>
    </row>
    <row r="20" spans="1:12" ht="6" customHeight="1" x14ac:dyDescent="0.5">
      <c r="D20" s="73"/>
      <c r="E20" s="64"/>
      <c r="F20" s="64"/>
      <c r="G20" s="66"/>
      <c r="H20" s="64"/>
      <c r="I20" s="66"/>
      <c r="J20" s="64"/>
      <c r="L20" s="64"/>
    </row>
    <row r="21" spans="1:12" ht="21.75" customHeight="1" x14ac:dyDescent="0.5">
      <c r="A21" s="63" t="s">
        <v>96</v>
      </c>
      <c r="D21" s="61"/>
      <c r="E21" s="1"/>
      <c r="F21" s="1">
        <v>-8479115</v>
      </c>
      <c r="G21" s="1"/>
      <c r="H21" s="1">
        <v>-9673386</v>
      </c>
      <c r="I21" s="10"/>
      <c r="J21" s="1">
        <v>-7002173</v>
      </c>
      <c r="K21" s="10"/>
      <c r="L21" s="1">
        <v>-8061086</v>
      </c>
    </row>
    <row r="22" spans="1:12" ht="21.75" customHeight="1" x14ac:dyDescent="0.5">
      <c r="A22" s="63" t="s">
        <v>97</v>
      </c>
      <c r="D22" s="61"/>
      <c r="E22" s="1"/>
      <c r="F22" s="1">
        <v>-298619</v>
      </c>
      <c r="G22" s="1"/>
      <c r="H22" s="1">
        <v>-290832</v>
      </c>
      <c r="I22" s="10"/>
      <c r="J22" s="1">
        <v>-183393</v>
      </c>
      <c r="K22" s="10"/>
      <c r="L22" s="1">
        <v>-250113</v>
      </c>
    </row>
    <row r="23" spans="1:12" ht="21.75" customHeight="1" x14ac:dyDescent="0.5">
      <c r="A23" s="129" t="s">
        <v>98</v>
      </c>
      <c r="B23" s="129"/>
      <c r="C23" s="129"/>
      <c r="D23" s="61"/>
      <c r="E23" s="9"/>
      <c r="F23" s="8">
        <v>-216934</v>
      </c>
      <c r="G23" s="1"/>
      <c r="H23" s="8">
        <v>-83852</v>
      </c>
      <c r="I23" s="65"/>
      <c r="J23" s="131">
        <v>-140456</v>
      </c>
      <c r="K23" s="10"/>
      <c r="L23" s="131">
        <v>-40620</v>
      </c>
    </row>
    <row r="24" spans="1:12" ht="6" customHeight="1" x14ac:dyDescent="0.5">
      <c r="D24" s="73"/>
      <c r="E24" s="64"/>
      <c r="I24" s="66"/>
    </row>
    <row r="25" spans="1:12" ht="21.75" customHeight="1" x14ac:dyDescent="0.5">
      <c r="A25" s="69" t="s">
        <v>99</v>
      </c>
      <c r="B25" s="69"/>
      <c r="C25" s="69"/>
      <c r="D25" s="61"/>
      <c r="E25" s="1"/>
      <c r="F25" s="8">
        <f>SUM(F21:F24)</f>
        <v>-8994668</v>
      </c>
      <c r="G25" s="1"/>
      <c r="H25" s="8">
        <f>SUM(H21:H24)</f>
        <v>-10048070</v>
      </c>
      <c r="I25" s="1"/>
      <c r="J25" s="8">
        <f>SUM(J21:J24)</f>
        <v>-7326022</v>
      </c>
      <c r="K25" s="1"/>
      <c r="L25" s="8">
        <f>SUM(L21:L24)</f>
        <v>-8351819</v>
      </c>
    </row>
    <row r="26" spans="1:12" ht="21.75" customHeight="1" x14ac:dyDescent="0.5">
      <c r="D26" s="73"/>
      <c r="E26" s="63"/>
      <c r="F26" s="64"/>
      <c r="G26" s="66"/>
      <c r="H26" s="64"/>
      <c r="I26" s="114"/>
      <c r="J26" s="64"/>
      <c r="K26" s="66"/>
      <c r="L26" s="64"/>
    </row>
    <row r="27" spans="1:12" ht="21.75" customHeight="1" x14ac:dyDescent="0.5">
      <c r="A27" s="69" t="s">
        <v>100</v>
      </c>
      <c r="B27" s="69"/>
      <c r="C27" s="69"/>
      <c r="D27" s="69"/>
      <c r="E27" s="69"/>
      <c r="F27" s="1">
        <f>SUM(F17,F25)</f>
        <v>4022189</v>
      </c>
      <c r="G27" s="1"/>
      <c r="H27" s="1">
        <f>SUM(H17,H25)</f>
        <v>4405523</v>
      </c>
      <c r="I27" s="1"/>
      <c r="J27" s="1">
        <f>SUM(J17,J25)</f>
        <v>3107276</v>
      </c>
      <c r="K27" s="1"/>
      <c r="L27" s="1">
        <f>SUM(L17,L25)</f>
        <v>3458962</v>
      </c>
    </row>
    <row r="28" spans="1:12" ht="21.75" customHeight="1" x14ac:dyDescent="0.5">
      <c r="A28" s="63" t="s">
        <v>101</v>
      </c>
      <c r="D28" s="61"/>
      <c r="E28" s="63"/>
      <c r="F28" s="1">
        <v>154300</v>
      </c>
      <c r="G28" s="1"/>
      <c r="H28" s="1">
        <v>234880</v>
      </c>
      <c r="I28" s="65"/>
      <c r="J28" s="116">
        <v>365686</v>
      </c>
      <c r="K28" s="65"/>
      <c r="L28" s="116">
        <v>398670</v>
      </c>
    </row>
    <row r="29" spans="1:12" ht="21.75" customHeight="1" x14ac:dyDescent="0.5">
      <c r="A29" s="63" t="s">
        <v>102</v>
      </c>
      <c r="D29" s="61"/>
      <c r="E29" s="63"/>
      <c r="F29" s="1">
        <v>0</v>
      </c>
      <c r="G29" s="1"/>
      <c r="H29" s="1">
        <v>0</v>
      </c>
      <c r="I29" s="65"/>
      <c r="J29" s="116">
        <v>9461</v>
      </c>
      <c r="K29" s="65"/>
      <c r="L29" s="116">
        <v>333770</v>
      </c>
    </row>
    <row r="30" spans="1:12" ht="21.75" customHeight="1" x14ac:dyDescent="0.5">
      <c r="A30" s="132" t="s">
        <v>103</v>
      </c>
      <c r="B30" s="132"/>
      <c r="C30" s="132"/>
      <c r="E30" s="63"/>
      <c r="F30" s="1">
        <v>-1015116</v>
      </c>
      <c r="G30" s="1"/>
      <c r="H30" s="1">
        <v>-1129880</v>
      </c>
      <c r="I30" s="65"/>
      <c r="J30" s="116">
        <v>-792886</v>
      </c>
      <c r="K30" s="65"/>
      <c r="L30" s="116">
        <v>-916928</v>
      </c>
    </row>
    <row r="31" spans="1:12" ht="21.75" customHeight="1" x14ac:dyDescent="0.5">
      <c r="A31" s="132" t="s">
        <v>104</v>
      </c>
      <c r="B31" s="132"/>
      <c r="C31" s="132"/>
      <c r="D31" s="61"/>
      <c r="E31" s="63"/>
      <c r="F31" s="1">
        <v>-1571401</v>
      </c>
      <c r="G31" s="1"/>
      <c r="H31" s="1">
        <v>-1863611</v>
      </c>
      <c r="I31" s="65"/>
      <c r="J31" s="116">
        <v>-1386128</v>
      </c>
      <c r="K31" s="65"/>
      <c r="L31" s="116">
        <v>-1668043</v>
      </c>
    </row>
    <row r="32" spans="1:12" ht="21.75" customHeight="1" x14ac:dyDescent="0.5">
      <c r="A32" s="63" t="s">
        <v>105</v>
      </c>
      <c r="E32" s="69"/>
      <c r="F32" s="1">
        <v>-285479</v>
      </c>
      <c r="G32" s="1"/>
      <c r="H32" s="1">
        <v>-288322</v>
      </c>
      <c r="I32" s="65"/>
      <c r="J32" s="116">
        <v>-285080</v>
      </c>
      <c r="K32" s="65"/>
      <c r="L32" s="116">
        <v>-294692</v>
      </c>
    </row>
    <row r="33" spans="1:12" ht="21.75" customHeight="1" x14ac:dyDescent="0.5">
      <c r="A33" s="63" t="s">
        <v>140</v>
      </c>
      <c r="E33" s="69"/>
      <c r="F33" s="8">
        <v>-105469</v>
      </c>
      <c r="G33" s="1"/>
      <c r="H33" s="8">
        <v>94634</v>
      </c>
      <c r="I33" s="37"/>
      <c r="J33" s="8">
        <v>0</v>
      </c>
      <c r="K33" s="37"/>
      <c r="L33" s="8">
        <v>0</v>
      </c>
    </row>
    <row r="34" spans="1:12" ht="6" customHeight="1" x14ac:dyDescent="0.5">
      <c r="D34" s="73"/>
      <c r="E34" s="64"/>
      <c r="I34" s="66"/>
    </row>
    <row r="35" spans="1:12" ht="21.75" customHeight="1" x14ac:dyDescent="0.5">
      <c r="A35" s="69" t="s">
        <v>141</v>
      </c>
      <c r="B35" s="69"/>
      <c r="C35" s="69"/>
      <c r="D35" s="73"/>
      <c r="E35" s="1"/>
      <c r="F35" s="1">
        <f>SUM(F27:F34)</f>
        <v>1199024</v>
      </c>
      <c r="G35" s="1"/>
      <c r="H35" s="1">
        <f>SUM(H27:H34)</f>
        <v>1453224</v>
      </c>
      <c r="I35" s="1"/>
      <c r="J35" s="1">
        <f>SUM(J27:J33)</f>
        <v>1018329</v>
      </c>
      <c r="K35" s="1"/>
      <c r="L35" s="1">
        <f>SUM(L27:L33)</f>
        <v>1311739</v>
      </c>
    </row>
    <row r="36" spans="1:12" ht="21.75" customHeight="1" x14ac:dyDescent="0.5">
      <c r="A36" s="63" t="s">
        <v>108</v>
      </c>
      <c r="D36" s="61"/>
      <c r="E36" s="1"/>
      <c r="F36" s="8">
        <v>-254855</v>
      </c>
      <c r="G36" s="1"/>
      <c r="H36" s="8">
        <v>-226376</v>
      </c>
      <c r="I36" s="65"/>
      <c r="J36" s="8">
        <v>-202875</v>
      </c>
      <c r="K36" s="10"/>
      <c r="L36" s="8">
        <v>-196137</v>
      </c>
    </row>
    <row r="37" spans="1:12" ht="6" customHeight="1" x14ac:dyDescent="0.5">
      <c r="D37" s="73"/>
      <c r="E37" s="1"/>
      <c r="F37" s="1"/>
      <c r="H37" s="1"/>
      <c r="I37" s="9"/>
      <c r="J37" s="1"/>
      <c r="L37" s="1"/>
    </row>
    <row r="38" spans="1:12" ht="21.75" customHeight="1" x14ac:dyDescent="0.5">
      <c r="A38" s="69" t="s">
        <v>109</v>
      </c>
      <c r="B38" s="69"/>
      <c r="C38" s="69"/>
      <c r="D38" s="73"/>
      <c r="E38" s="1"/>
      <c r="F38" s="3">
        <f>SUM(F35:F36)</f>
        <v>944169</v>
      </c>
      <c r="G38" s="1"/>
      <c r="H38" s="3">
        <f>SUM(H35:H36)</f>
        <v>1226848</v>
      </c>
      <c r="I38" s="1"/>
      <c r="J38" s="3">
        <f>SUM(J35:J36)</f>
        <v>815454</v>
      </c>
      <c r="K38" s="1"/>
      <c r="L38" s="3">
        <f>SUM(L35:L36)</f>
        <v>1115602</v>
      </c>
    </row>
    <row r="39" spans="1:12" ht="21.75" customHeight="1" x14ac:dyDescent="0.5">
      <c r="A39" s="69"/>
      <c r="B39" s="69"/>
      <c r="C39" s="69"/>
      <c r="D39" s="73"/>
      <c r="E39" s="1"/>
      <c r="F39" s="1"/>
      <c r="G39" s="1"/>
      <c r="H39" s="1"/>
      <c r="I39" s="1"/>
      <c r="J39" s="1"/>
      <c r="K39" s="1"/>
      <c r="L39" s="1"/>
    </row>
    <row r="40" spans="1:12" ht="21.75" customHeight="1" x14ac:dyDescent="0.5">
      <c r="A40" s="69"/>
      <c r="B40" s="69"/>
      <c r="C40" s="69"/>
      <c r="D40" s="73"/>
      <c r="E40" s="1"/>
      <c r="F40" s="1"/>
      <c r="G40" s="1"/>
      <c r="H40" s="1"/>
      <c r="I40" s="1"/>
      <c r="J40" s="1"/>
      <c r="K40" s="1"/>
      <c r="L40" s="1"/>
    </row>
    <row r="41" spans="1:12" ht="21.75" customHeight="1" x14ac:dyDescent="0.5">
      <c r="A41" s="69"/>
      <c r="B41" s="69"/>
      <c r="C41" s="69"/>
      <c r="D41" s="73"/>
      <c r="E41" s="1"/>
      <c r="F41" s="1"/>
      <c r="G41" s="1"/>
      <c r="H41" s="1"/>
      <c r="I41" s="1"/>
      <c r="J41" s="1"/>
      <c r="K41" s="1"/>
      <c r="L41" s="1"/>
    </row>
    <row r="42" spans="1:12" ht="21.75" customHeight="1" x14ac:dyDescent="0.5">
      <c r="A42" s="69"/>
      <c r="B42" s="69"/>
      <c r="C42" s="69"/>
      <c r="D42" s="73"/>
      <c r="E42" s="1"/>
      <c r="F42" s="1"/>
      <c r="G42" s="1"/>
      <c r="H42" s="1"/>
      <c r="I42" s="1"/>
      <c r="J42" s="1"/>
      <c r="K42" s="1"/>
      <c r="L42" s="1"/>
    </row>
    <row r="43" spans="1:12" ht="24.6" customHeight="1" x14ac:dyDescent="0.5"/>
    <row r="44" spans="1:12" ht="22.5" customHeight="1" x14ac:dyDescent="0.5"/>
    <row r="45" spans="1:12" ht="14.25" customHeight="1" x14ac:dyDescent="0.5"/>
    <row r="46" spans="1:12" ht="21.95" customHeight="1" x14ac:dyDescent="0.5">
      <c r="A46" s="233" t="s">
        <v>40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133"/>
    </row>
    <row r="47" spans="1:12" ht="21.75" customHeight="1" x14ac:dyDescent="0.5">
      <c r="A47" s="47" t="s">
        <v>0</v>
      </c>
      <c r="B47" s="89"/>
      <c r="C47" s="89"/>
      <c r="D47" s="118"/>
      <c r="E47" s="119"/>
      <c r="F47" s="120"/>
      <c r="G47" s="119"/>
      <c r="H47" s="120"/>
      <c r="I47" s="119"/>
      <c r="J47" s="121"/>
      <c r="L47" s="121"/>
    </row>
    <row r="48" spans="1:12" ht="21.75" customHeight="1" x14ac:dyDescent="0.5">
      <c r="A48" s="122" t="s">
        <v>110</v>
      </c>
      <c r="B48" s="122"/>
      <c r="C48" s="122"/>
      <c r="D48" s="118"/>
      <c r="E48" s="121"/>
      <c r="F48" s="121"/>
      <c r="G48" s="123"/>
      <c r="H48" s="121"/>
      <c r="I48" s="123"/>
      <c r="J48" s="121"/>
      <c r="L48" s="121"/>
    </row>
    <row r="49" spans="1:12" ht="21.75" customHeight="1" x14ac:dyDescent="0.5">
      <c r="A49" s="124" t="s">
        <v>142</v>
      </c>
      <c r="B49" s="124"/>
      <c r="C49" s="124"/>
      <c r="D49" s="125"/>
      <c r="E49" s="126"/>
      <c r="F49" s="126"/>
      <c r="G49" s="127"/>
      <c r="H49" s="126"/>
      <c r="I49" s="127"/>
      <c r="J49" s="126"/>
      <c r="K49" s="128"/>
      <c r="L49" s="126"/>
    </row>
    <row r="50" spans="1:12" ht="21.75" customHeight="1" x14ac:dyDescent="0.5">
      <c r="D50" s="61"/>
      <c r="E50" s="85"/>
      <c r="F50" s="85"/>
      <c r="G50" s="117"/>
      <c r="H50" s="85"/>
      <c r="I50" s="117"/>
      <c r="J50" s="85"/>
      <c r="L50" s="85"/>
    </row>
    <row r="51" spans="1:12" ht="19.350000000000001" customHeight="1" x14ac:dyDescent="0.5">
      <c r="D51" s="61"/>
      <c r="E51" s="85"/>
      <c r="F51" s="234" t="s">
        <v>3</v>
      </c>
      <c r="G51" s="234"/>
      <c r="H51" s="234"/>
      <c r="I51" s="119"/>
      <c r="J51" s="234" t="s">
        <v>4</v>
      </c>
      <c r="K51" s="234"/>
      <c r="L51" s="234"/>
    </row>
    <row r="52" spans="1:12" ht="19.350000000000001" customHeight="1" x14ac:dyDescent="0.5">
      <c r="D52" s="61"/>
      <c r="E52" s="85"/>
      <c r="F52" s="64" t="s">
        <v>5</v>
      </c>
      <c r="H52" s="64" t="s">
        <v>5</v>
      </c>
      <c r="J52" s="64" t="s">
        <v>5</v>
      </c>
      <c r="L52" s="64" t="s">
        <v>5</v>
      </c>
    </row>
    <row r="53" spans="1:12" ht="19.350000000000001" customHeight="1" x14ac:dyDescent="0.5">
      <c r="D53" s="61"/>
      <c r="E53" s="85"/>
      <c r="F53" s="67" t="s">
        <v>7</v>
      </c>
      <c r="H53" s="67" t="s">
        <v>7</v>
      </c>
      <c r="J53" s="67" t="s">
        <v>7</v>
      </c>
      <c r="L53" s="67" t="s">
        <v>7</v>
      </c>
    </row>
    <row r="54" spans="1:12" ht="19.350000000000001" customHeight="1" x14ac:dyDescent="0.5">
      <c r="F54" s="64" t="s">
        <v>10</v>
      </c>
      <c r="H54" s="64" t="s">
        <v>11</v>
      </c>
      <c r="J54" s="64" t="s">
        <v>10</v>
      </c>
      <c r="L54" s="64" t="s">
        <v>11</v>
      </c>
    </row>
    <row r="55" spans="1:12" ht="19.350000000000001" customHeight="1" x14ac:dyDescent="0.5">
      <c r="D55" s="72" t="s">
        <v>12</v>
      </c>
      <c r="E55" s="63"/>
      <c r="F55" s="74" t="s">
        <v>13</v>
      </c>
      <c r="G55" s="66"/>
      <c r="H55" s="74" t="s">
        <v>13</v>
      </c>
      <c r="I55" s="114"/>
      <c r="J55" s="74" t="s">
        <v>13</v>
      </c>
      <c r="K55" s="66"/>
      <c r="L55" s="74" t="s">
        <v>13</v>
      </c>
    </row>
    <row r="56" spans="1:12" ht="6" customHeight="1" x14ac:dyDescent="0.5">
      <c r="D56" s="73"/>
      <c r="E56" s="63"/>
      <c r="F56" s="64"/>
      <c r="G56" s="66"/>
      <c r="H56" s="64"/>
      <c r="I56" s="114"/>
      <c r="J56" s="64"/>
      <c r="K56" s="66"/>
      <c r="L56" s="64"/>
    </row>
    <row r="57" spans="1:12" ht="19.350000000000001" customHeight="1" x14ac:dyDescent="0.5">
      <c r="A57" s="69" t="s">
        <v>111</v>
      </c>
      <c r="B57" s="69"/>
      <c r="C57" s="69"/>
      <c r="D57" s="73"/>
      <c r="E57" s="1"/>
      <c r="F57" s="1"/>
      <c r="G57" s="1"/>
      <c r="H57" s="1"/>
      <c r="I57" s="1"/>
      <c r="J57" s="1"/>
      <c r="K57" s="1"/>
      <c r="L57" s="1"/>
    </row>
    <row r="58" spans="1:12" ht="19.350000000000001" customHeight="1" x14ac:dyDescent="0.5">
      <c r="A58" s="63" t="s">
        <v>112</v>
      </c>
      <c r="B58" s="69"/>
      <c r="C58" s="69"/>
      <c r="D58" s="73"/>
      <c r="E58" s="1"/>
      <c r="F58" s="1"/>
      <c r="G58" s="1"/>
      <c r="H58" s="1"/>
      <c r="I58" s="1"/>
      <c r="J58" s="1"/>
      <c r="K58" s="1"/>
      <c r="L58" s="1"/>
    </row>
    <row r="59" spans="1:12" ht="19.350000000000001" customHeight="1" x14ac:dyDescent="0.5">
      <c r="A59" s="63" t="s">
        <v>143</v>
      </c>
      <c r="B59" s="69"/>
      <c r="C59" s="69"/>
      <c r="D59" s="73"/>
      <c r="E59" s="1"/>
      <c r="F59" s="1"/>
      <c r="G59" s="1"/>
      <c r="H59" s="1"/>
      <c r="I59" s="1"/>
      <c r="J59" s="1"/>
      <c r="K59" s="1"/>
      <c r="L59" s="1"/>
    </row>
    <row r="60" spans="1:12" ht="19.350000000000001" customHeight="1" x14ac:dyDescent="0.5">
      <c r="A60" s="63" t="s">
        <v>144</v>
      </c>
      <c r="B60" s="69"/>
      <c r="C60" s="69"/>
      <c r="D60" s="73"/>
      <c r="E60" s="1"/>
      <c r="F60" s="1"/>
      <c r="G60" s="1"/>
      <c r="H60" s="1"/>
      <c r="I60" s="1"/>
      <c r="J60" s="1"/>
      <c r="K60" s="1"/>
      <c r="L60" s="1"/>
    </row>
    <row r="61" spans="1:12" ht="19.350000000000001" customHeight="1" x14ac:dyDescent="0.5">
      <c r="A61" s="63" t="s">
        <v>145</v>
      </c>
      <c r="D61" s="73"/>
      <c r="E61" s="1"/>
      <c r="F61" s="1"/>
      <c r="G61" s="1"/>
      <c r="H61" s="1"/>
      <c r="I61" s="1"/>
      <c r="J61" s="1"/>
      <c r="K61" s="1"/>
      <c r="L61" s="1"/>
    </row>
    <row r="62" spans="1:12" ht="19.350000000000001" customHeight="1" x14ac:dyDescent="0.5">
      <c r="A62" s="63" t="s">
        <v>146</v>
      </c>
      <c r="B62" s="69"/>
      <c r="C62" s="69"/>
      <c r="D62" s="73"/>
      <c r="E62" s="1"/>
      <c r="F62" s="1"/>
      <c r="G62" s="1"/>
      <c r="H62" s="1"/>
      <c r="I62" s="1"/>
      <c r="J62" s="1"/>
      <c r="K62" s="1"/>
      <c r="L62" s="1"/>
    </row>
    <row r="63" spans="1:12" ht="19.350000000000001" customHeight="1" x14ac:dyDescent="0.5">
      <c r="A63" s="63" t="s">
        <v>147</v>
      </c>
      <c r="B63" s="69"/>
      <c r="C63" s="69"/>
      <c r="D63" s="73"/>
      <c r="E63" s="1"/>
      <c r="F63" s="8">
        <v>-10286</v>
      </c>
      <c r="G63" s="1"/>
      <c r="H63" s="8">
        <v>571</v>
      </c>
      <c r="I63" s="1"/>
      <c r="J63" s="8">
        <v>-10286</v>
      </c>
      <c r="K63" s="1"/>
      <c r="L63" s="8">
        <v>571</v>
      </c>
    </row>
    <row r="64" spans="1:12" ht="19.350000000000001" customHeight="1" x14ac:dyDescent="0.5">
      <c r="A64" s="63" t="s">
        <v>148</v>
      </c>
      <c r="B64" s="69"/>
      <c r="C64" s="69"/>
      <c r="D64" s="73"/>
      <c r="E64" s="1"/>
      <c r="F64" s="1"/>
      <c r="G64" s="1"/>
      <c r="H64" s="1"/>
      <c r="I64" s="1"/>
      <c r="J64" s="1"/>
      <c r="K64" s="1"/>
      <c r="L64" s="1"/>
    </row>
    <row r="65" spans="1:12" ht="19.350000000000001" customHeight="1" x14ac:dyDescent="0.5">
      <c r="A65" s="63" t="s">
        <v>149</v>
      </c>
      <c r="B65" s="69"/>
      <c r="C65" s="69"/>
      <c r="D65" s="73"/>
      <c r="E65" s="1"/>
      <c r="F65" s="8">
        <f>SUM(F63:F64)</f>
        <v>-10286</v>
      </c>
      <c r="G65" s="1"/>
      <c r="H65" s="8">
        <f>SUM(H63:H64)</f>
        <v>571</v>
      </c>
      <c r="I65" s="1"/>
      <c r="J65" s="8">
        <f>SUM(J63:J64)</f>
        <v>-10286</v>
      </c>
      <c r="K65" s="1"/>
      <c r="L65" s="8">
        <f>SUM(L63:L64)</f>
        <v>571</v>
      </c>
    </row>
    <row r="66" spans="1:12" ht="4.5" customHeight="1" x14ac:dyDescent="0.5">
      <c r="A66" s="69"/>
      <c r="B66" s="69"/>
      <c r="C66" s="69"/>
      <c r="D66" s="73"/>
      <c r="E66" s="1"/>
      <c r="F66" s="1"/>
      <c r="G66" s="1"/>
      <c r="H66" s="1"/>
      <c r="I66" s="1"/>
      <c r="J66" s="1"/>
      <c r="K66" s="1"/>
      <c r="L66" s="1"/>
    </row>
    <row r="67" spans="1:12" ht="19.350000000000001" customHeight="1" x14ac:dyDescent="0.5">
      <c r="A67" s="63" t="s">
        <v>122</v>
      </c>
      <c r="D67" s="73"/>
      <c r="E67" s="1"/>
      <c r="F67" s="1"/>
      <c r="G67" s="1"/>
      <c r="H67" s="1"/>
      <c r="I67" s="1"/>
      <c r="J67" s="1"/>
      <c r="K67" s="1"/>
      <c r="L67" s="1"/>
    </row>
    <row r="68" spans="1:12" ht="19.350000000000001" customHeight="1" x14ac:dyDescent="0.5">
      <c r="A68" s="63" t="s">
        <v>123</v>
      </c>
      <c r="B68" s="63" t="s">
        <v>114</v>
      </c>
      <c r="D68" s="73"/>
      <c r="E68" s="1"/>
      <c r="F68" s="1"/>
      <c r="G68" s="1"/>
      <c r="H68" s="1"/>
      <c r="I68" s="1"/>
      <c r="J68" s="1"/>
      <c r="K68" s="1"/>
      <c r="L68" s="1"/>
    </row>
    <row r="69" spans="1:12" ht="19.350000000000001" customHeight="1" x14ac:dyDescent="0.5">
      <c r="B69" s="63" t="s">
        <v>124</v>
      </c>
      <c r="D69" s="73"/>
      <c r="E69" s="1"/>
      <c r="F69" s="1"/>
      <c r="G69" s="1"/>
      <c r="H69" s="1"/>
      <c r="I69" s="1"/>
      <c r="J69" s="1"/>
      <c r="K69" s="1"/>
      <c r="L69" s="1"/>
    </row>
    <row r="70" spans="1:12" ht="19.350000000000001" customHeight="1" x14ac:dyDescent="0.5">
      <c r="C70" s="63" t="s">
        <v>125</v>
      </c>
      <c r="D70" s="73"/>
      <c r="E70" s="1"/>
      <c r="F70" s="1">
        <v>-13152</v>
      </c>
      <c r="G70" s="1"/>
      <c r="H70" s="1">
        <v>-6957</v>
      </c>
      <c r="I70" s="1"/>
      <c r="J70" s="1">
        <v>0</v>
      </c>
      <c r="K70" s="1"/>
      <c r="L70" s="1">
        <v>0</v>
      </c>
    </row>
    <row r="71" spans="1:12" ht="19.350000000000001" customHeight="1" x14ac:dyDescent="0.5">
      <c r="B71" s="63" t="s">
        <v>126</v>
      </c>
      <c r="D71" s="73"/>
      <c r="E71" s="1"/>
      <c r="F71" s="1"/>
      <c r="G71" s="1"/>
      <c r="H71" s="1"/>
      <c r="I71" s="1"/>
      <c r="J71" s="1"/>
      <c r="K71" s="1"/>
      <c r="L71" s="1"/>
    </row>
    <row r="72" spans="1:12" ht="19.350000000000001" customHeight="1" x14ac:dyDescent="0.5">
      <c r="C72" s="63" t="s">
        <v>127</v>
      </c>
      <c r="D72" s="73"/>
      <c r="E72" s="1"/>
      <c r="F72" s="3">
        <v>-59911</v>
      </c>
      <c r="G72" s="1"/>
      <c r="H72" s="3">
        <v>-96746</v>
      </c>
      <c r="I72" s="1"/>
      <c r="J72" s="3">
        <v>0</v>
      </c>
      <c r="K72" s="1"/>
      <c r="L72" s="3">
        <v>0</v>
      </c>
    </row>
    <row r="73" spans="1:12" ht="19.350000000000001" customHeight="1" x14ac:dyDescent="0.5">
      <c r="A73" s="63" t="s">
        <v>123</v>
      </c>
      <c r="B73" s="63" t="s">
        <v>128</v>
      </c>
      <c r="D73" s="73"/>
      <c r="E73" s="1"/>
      <c r="F73" s="1"/>
      <c r="G73" s="1"/>
      <c r="H73" s="1"/>
      <c r="I73" s="1"/>
      <c r="J73" s="1"/>
      <c r="K73" s="1"/>
      <c r="L73" s="1"/>
    </row>
    <row r="74" spans="1:12" ht="19.350000000000001" customHeight="1" x14ac:dyDescent="0.5">
      <c r="A74" s="63" t="s">
        <v>129</v>
      </c>
      <c r="C74" s="63" t="s">
        <v>121</v>
      </c>
      <c r="D74" s="73"/>
      <c r="E74" s="1"/>
      <c r="F74" s="3">
        <f>SUM(F70:F72)</f>
        <v>-73063</v>
      </c>
      <c r="G74" s="1"/>
      <c r="H74" s="3">
        <f>SUM(H70:H72)</f>
        <v>-103703</v>
      </c>
      <c r="I74" s="1"/>
      <c r="J74" s="3">
        <f>SUM(J70:J72)</f>
        <v>0</v>
      </c>
      <c r="K74" s="1"/>
      <c r="L74" s="3">
        <f>SUM(L70:L72)</f>
        <v>0</v>
      </c>
    </row>
    <row r="75" spans="1:12" ht="5.0999999999999996" customHeight="1" x14ac:dyDescent="0.5"/>
    <row r="76" spans="1:12" ht="19.350000000000001" customHeight="1" x14ac:dyDescent="0.5">
      <c r="A76" s="89" t="s">
        <v>273</v>
      </c>
      <c r="B76" s="89"/>
      <c r="C76" s="89"/>
      <c r="D76" s="73"/>
      <c r="E76" s="12"/>
      <c r="F76" s="1"/>
      <c r="G76" s="1"/>
      <c r="H76" s="1"/>
      <c r="I76" s="1"/>
      <c r="J76" s="1"/>
      <c r="K76" s="1"/>
      <c r="L76" s="1"/>
    </row>
    <row r="77" spans="1:12" ht="19.350000000000001" customHeight="1" x14ac:dyDescent="0.5">
      <c r="A77" s="89"/>
      <c r="B77" s="134" t="s">
        <v>130</v>
      </c>
      <c r="C77" s="89"/>
      <c r="D77" s="73"/>
      <c r="E77" s="12"/>
      <c r="F77" s="8">
        <f>SUM(F65,F74)</f>
        <v>-83349</v>
      </c>
      <c r="G77" s="1"/>
      <c r="H77" s="8">
        <f>SUM(H65,H74)</f>
        <v>-103132</v>
      </c>
      <c r="I77" s="1"/>
      <c r="J77" s="8">
        <f>SUM(J65,J74,)</f>
        <v>-10286</v>
      </c>
      <c r="K77" s="1"/>
      <c r="L77" s="8">
        <f>SUM(L65,L74,)</f>
        <v>571</v>
      </c>
    </row>
    <row r="78" spans="1:12" ht="5.0999999999999996" customHeight="1" x14ac:dyDescent="0.5"/>
    <row r="79" spans="1:12" ht="19.350000000000001" customHeight="1" thickBot="1" x14ac:dyDescent="0.55000000000000004">
      <c r="A79" s="89" t="s">
        <v>131</v>
      </c>
      <c r="B79" s="89"/>
      <c r="C79" s="89"/>
      <c r="F79" s="13">
        <f>SUM(F38,F77)</f>
        <v>860820</v>
      </c>
      <c r="G79" s="1"/>
      <c r="H79" s="13">
        <f>SUM(H38,H77)</f>
        <v>1123716</v>
      </c>
      <c r="I79" s="1"/>
      <c r="J79" s="13">
        <f>SUM(J38,J77)</f>
        <v>805168</v>
      </c>
      <c r="K79" s="1"/>
      <c r="L79" s="13">
        <f>SUM(L38,L77)</f>
        <v>1116173</v>
      </c>
    </row>
    <row r="80" spans="1:12" ht="5.0999999999999996" customHeight="1" thickTop="1" x14ac:dyDescent="0.5">
      <c r="D80" s="73"/>
      <c r="E80" s="64"/>
      <c r="I80" s="66"/>
    </row>
    <row r="81" spans="1:12" ht="19.350000000000001" customHeight="1" x14ac:dyDescent="0.5">
      <c r="A81" s="69" t="s">
        <v>132</v>
      </c>
      <c r="B81" s="69"/>
      <c r="C81" s="69"/>
    </row>
    <row r="82" spans="1:12" ht="4.5" customHeight="1" x14ac:dyDescent="0.5"/>
    <row r="83" spans="1:12" ht="19.350000000000001" customHeight="1" x14ac:dyDescent="0.5">
      <c r="A83" s="132" t="s">
        <v>133</v>
      </c>
      <c r="B83" s="132"/>
      <c r="C83" s="132"/>
      <c r="F83" s="1">
        <f>F86-F84</f>
        <v>920891</v>
      </c>
      <c r="H83" s="1">
        <v>1219553</v>
      </c>
      <c r="I83" s="65"/>
      <c r="J83" s="1">
        <f>J86-J84</f>
        <v>815454</v>
      </c>
      <c r="K83" s="65"/>
      <c r="L83" s="1">
        <v>1115602</v>
      </c>
    </row>
    <row r="84" spans="1:12" ht="19.350000000000001" customHeight="1" x14ac:dyDescent="0.5">
      <c r="A84" s="132" t="s">
        <v>134</v>
      </c>
      <c r="B84" s="132"/>
      <c r="C84" s="132"/>
      <c r="F84" s="8">
        <v>23278</v>
      </c>
      <c r="H84" s="8">
        <v>7295</v>
      </c>
      <c r="I84" s="65"/>
      <c r="J84" s="8">
        <v>0</v>
      </c>
      <c r="K84" s="42"/>
      <c r="L84" s="8">
        <v>0</v>
      </c>
    </row>
    <row r="85" spans="1:12" ht="5.0999999999999996" customHeight="1" x14ac:dyDescent="0.5">
      <c r="A85" s="132"/>
      <c r="B85" s="132"/>
      <c r="C85" s="132"/>
      <c r="J85" s="14"/>
      <c r="L85" s="14"/>
    </row>
    <row r="86" spans="1:12" ht="20.100000000000001" customHeight="1" thickBot="1" x14ac:dyDescent="0.55000000000000004">
      <c r="F86" s="135">
        <f>F38</f>
        <v>944169</v>
      </c>
      <c r="H86" s="135">
        <f>SUM(H83:H85)</f>
        <v>1226848</v>
      </c>
      <c r="J86" s="135">
        <f>J38</f>
        <v>815454</v>
      </c>
      <c r="L86" s="135">
        <f>SUM(L83:L85)</f>
        <v>1115602</v>
      </c>
    </row>
    <row r="87" spans="1:12" ht="5.0999999999999996" customHeight="1" thickTop="1" x14ac:dyDescent="0.5">
      <c r="D87" s="73"/>
      <c r="E87" s="64"/>
      <c r="I87" s="66"/>
    </row>
    <row r="88" spans="1:12" ht="19.350000000000001" customHeight="1" x14ac:dyDescent="0.5">
      <c r="A88" s="69" t="s">
        <v>135</v>
      </c>
      <c r="B88" s="69"/>
      <c r="C88" s="69"/>
    </row>
    <row r="89" spans="1:12" ht="4.5" customHeight="1" x14ac:dyDescent="0.5"/>
    <row r="90" spans="1:12" ht="19.350000000000001" customHeight="1" x14ac:dyDescent="0.5">
      <c r="A90" s="132" t="s">
        <v>133</v>
      </c>
      <c r="B90" s="132"/>
      <c r="C90" s="132"/>
      <c r="F90" s="1">
        <f>F93-F91</f>
        <v>837542</v>
      </c>
      <c r="H90" s="1">
        <v>1116421</v>
      </c>
      <c r="I90" s="65"/>
      <c r="J90" s="1">
        <f>J93-J91</f>
        <v>805168</v>
      </c>
      <c r="K90" s="65"/>
      <c r="L90" s="1">
        <v>1116173</v>
      </c>
    </row>
    <row r="91" spans="1:12" ht="19.350000000000001" customHeight="1" x14ac:dyDescent="0.5">
      <c r="A91" s="132" t="s">
        <v>134</v>
      </c>
      <c r="B91" s="132"/>
      <c r="C91" s="132"/>
      <c r="F91" s="8">
        <v>23278</v>
      </c>
      <c r="H91" s="8">
        <v>7295</v>
      </c>
      <c r="I91" s="65"/>
      <c r="J91" s="8">
        <v>0</v>
      </c>
      <c r="K91" s="42"/>
      <c r="L91" s="8">
        <v>0</v>
      </c>
    </row>
    <row r="92" spans="1:12" ht="5.0999999999999996" customHeight="1" x14ac:dyDescent="0.5">
      <c r="A92" s="132"/>
      <c r="B92" s="132"/>
      <c r="C92" s="132"/>
      <c r="L92" s="14"/>
    </row>
    <row r="93" spans="1:12" ht="19.350000000000001" customHeight="1" thickBot="1" x14ac:dyDescent="0.55000000000000004">
      <c r="F93" s="135">
        <f>F79</f>
        <v>860820</v>
      </c>
      <c r="H93" s="135">
        <f>SUM(H90:H92)</f>
        <v>1123716</v>
      </c>
      <c r="J93" s="135">
        <f>J79</f>
        <v>805168</v>
      </c>
      <c r="L93" s="135">
        <f>SUM(L90:L92)</f>
        <v>1116173</v>
      </c>
    </row>
    <row r="94" spans="1:12" ht="5.0999999999999996" customHeight="1" thickTop="1" x14ac:dyDescent="0.5">
      <c r="D94" s="73"/>
      <c r="E94" s="64"/>
      <c r="I94" s="66"/>
    </row>
    <row r="95" spans="1:12" ht="19.350000000000001" customHeight="1" x14ac:dyDescent="0.5">
      <c r="A95" s="60" t="s">
        <v>136</v>
      </c>
      <c r="B95" s="60"/>
      <c r="C95" s="60"/>
      <c r="D95" s="61"/>
      <c r="E95" s="85"/>
      <c r="G95" s="136"/>
      <c r="I95" s="137"/>
      <c r="K95" s="136"/>
    </row>
    <row r="96" spans="1:12" ht="4.5" customHeight="1" x14ac:dyDescent="0.5">
      <c r="D96" s="73"/>
      <c r="E96" s="64"/>
      <c r="I96" s="66"/>
    </row>
    <row r="97" spans="1:12" ht="19.350000000000001" customHeight="1" thickBot="1" x14ac:dyDescent="0.55000000000000004">
      <c r="A97" s="63" t="s">
        <v>137</v>
      </c>
      <c r="D97" s="61">
        <v>17</v>
      </c>
      <c r="E97" s="15"/>
      <c r="F97" s="16">
        <v>0.21529999999999999</v>
      </c>
      <c r="G97" s="138"/>
      <c r="H97" s="16">
        <v>0.28520000000000001</v>
      </c>
      <c r="I97" s="138"/>
      <c r="J97" s="16">
        <v>0.19059999999999999</v>
      </c>
      <c r="K97" s="17"/>
      <c r="L97" s="16">
        <v>0.26090000000000002</v>
      </c>
    </row>
    <row r="98" spans="1:12" ht="4.5" customHeight="1" thickTop="1" x14ac:dyDescent="0.5">
      <c r="D98" s="73"/>
      <c r="E98" s="64"/>
      <c r="I98" s="66"/>
    </row>
    <row r="99" spans="1:12" ht="19.350000000000001" customHeight="1" thickBot="1" x14ac:dyDescent="0.55000000000000004">
      <c r="A99" s="63" t="s">
        <v>138</v>
      </c>
      <c r="D99" s="61">
        <v>17</v>
      </c>
      <c r="E99" s="15"/>
      <c r="F99" s="16">
        <v>0.21529999999999999</v>
      </c>
      <c r="G99" s="138"/>
      <c r="H99" s="16">
        <v>0.28510000000000002</v>
      </c>
      <c r="I99" s="138"/>
      <c r="J99" s="16">
        <v>0.19059999999999999</v>
      </c>
      <c r="K99" s="17"/>
      <c r="L99" s="16">
        <v>0.26079999999999998</v>
      </c>
    </row>
    <row r="100" spans="1:12" ht="19.350000000000001" customHeight="1" thickTop="1" x14ac:dyDescent="0.5">
      <c r="D100" s="61"/>
      <c r="E100" s="15"/>
      <c r="F100" s="17"/>
      <c r="G100" s="138"/>
      <c r="H100" s="17"/>
      <c r="I100" s="138"/>
      <c r="J100" s="17"/>
      <c r="K100" s="17"/>
      <c r="L100" s="17"/>
    </row>
    <row r="101" spans="1:12" ht="13.5" customHeight="1" x14ac:dyDescent="0.5">
      <c r="D101" s="61"/>
      <c r="E101" s="15"/>
      <c r="F101" s="17"/>
      <c r="G101" s="138"/>
      <c r="H101" s="17"/>
      <c r="I101" s="138"/>
      <c r="J101" s="17"/>
      <c r="K101" s="17"/>
      <c r="L101" s="17"/>
    </row>
    <row r="102" spans="1:12" ht="21.95" customHeight="1" x14ac:dyDescent="0.5">
      <c r="A102" s="139" t="s">
        <v>40</v>
      </c>
      <c r="B102" s="139"/>
      <c r="C102" s="139"/>
      <c r="D102" s="139"/>
      <c r="E102" s="133"/>
      <c r="F102" s="133"/>
      <c r="G102" s="140"/>
      <c r="H102" s="133"/>
      <c r="I102" s="140"/>
      <c r="J102" s="133"/>
      <c r="K102" s="140"/>
      <c r="L102" s="133"/>
    </row>
  </sheetData>
  <mergeCells count="5">
    <mergeCell ref="F5:H5"/>
    <mergeCell ref="J5:L5"/>
    <mergeCell ref="A46:K46"/>
    <mergeCell ref="F51:H51"/>
    <mergeCell ref="J51:L51"/>
  </mergeCells>
  <pageMargins left="0.8" right="0.5" top="0.5" bottom="0.6" header="0.49" footer="0.4"/>
  <pageSetup paperSize="9" scale="90" firstPageNumber="7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95AC-B2C5-4962-BAAC-31282FE5B46E}">
  <sheetPr codeName="Sheet4"/>
  <dimension ref="A1:AD36"/>
  <sheetViews>
    <sheetView topLeftCell="A18" zoomScaleNormal="100" zoomScaleSheetLayoutView="82" workbookViewId="0">
      <selection activeCell="L34" sqref="L34"/>
    </sheetView>
  </sheetViews>
  <sheetFormatPr defaultColWidth="9.140625" defaultRowHeight="21" customHeight="1" x14ac:dyDescent="0.5"/>
  <cols>
    <col min="1" max="2" width="1.42578125" style="63" customWidth="1"/>
    <col min="3" max="3" width="42.28515625" style="63" customWidth="1"/>
    <col min="4" max="4" width="7.7109375" style="63" customWidth="1"/>
    <col min="5" max="5" width="0.5703125" style="63" customWidth="1"/>
    <col min="6" max="6" width="11.7109375" style="171" customWidth="1"/>
    <col min="7" max="7" width="0.5703125" style="115" customWidth="1"/>
    <col min="8" max="8" width="10.5703125" style="171" customWidth="1"/>
    <col min="9" max="9" width="0.5703125" style="115" customWidth="1"/>
    <col min="10" max="10" width="11.140625" style="171" customWidth="1"/>
    <col min="11" max="11" width="0.5703125" style="115" customWidth="1"/>
    <col min="12" max="12" width="10" style="85" customWidth="1"/>
    <col min="13" max="13" width="0.5703125" style="117" customWidth="1"/>
    <col min="14" max="14" width="11" style="85" customWidth="1"/>
    <col min="15" max="15" width="0.5703125" style="117" customWidth="1"/>
    <col min="16" max="16" width="9.5703125" style="85" customWidth="1"/>
    <col min="17" max="17" width="0.5703125" style="117" customWidth="1"/>
    <col min="18" max="18" width="9.5703125" style="85" customWidth="1"/>
    <col min="19" max="19" width="0.5703125" style="117" customWidth="1"/>
    <col min="20" max="20" width="12.42578125" style="117" customWidth="1"/>
    <col min="21" max="21" width="0.5703125" style="117" customWidth="1"/>
    <col min="22" max="22" width="10.5703125" style="117" customWidth="1"/>
    <col min="23" max="23" width="0.5703125" style="117" customWidth="1"/>
    <col min="24" max="24" width="12.7109375" style="117" customWidth="1"/>
    <col min="25" max="25" width="0.5703125" style="117" customWidth="1"/>
    <col min="26" max="26" width="11" style="85" customWidth="1"/>
    <col min="27" max="27" width="0.5703125" style="117" customWidth="1"/>
    <col min="28" max="28" width="10.140625" style="85" customWidth="1"/>
    <col min="29" max="29" width="0.5703125" style="117" customWidth="1"/>
    <col min="30" max="30" width="9.7109375" style="116" bestFit="1" customWidth="1"/>
    <col min="31" max="31" width="9.140625" style="63" customWidth="1"/>
    <col min="32" max="16384" width="9.140625" style="63"/>
  </cols>
  <sheetData>
    <row r="1" spans="1:30" s="69" customFormat="1" ht="21.75" customHeight="1" x14ac:dyDescent="0.5">
      <c r="A1" s="69" t="s">
        <v>0</v>
      </c>
      <c r="F1" s="144"/>
      <c r="G1" s="114"/>
      <c r="H1" s="144"/>
      <c r="I1" s="114"/>
      <c r="J1" s="144"/>
      <c r="K1" s="114"/>
      <c r="L1" s="64"/>
      <c r="M1" s="66"/>
      <c r="N1" s="64"/>
      <c r="O1" s="66"/>
      <c r="P1" s="64"/>
      <c r="Q1" s="66"/>
      <c r="R1" s="64"/>
      <c r="S1" s="66"/>
      <c r="T1" s="66"/>
      <c r="U1" s="66"/>
      <c r="V1" s="66"/>
      <c r="W1" s="66"/>
      <c r="X1" s="66"/>
      <c r="Y1" s="66"/>
      <c r="Z1" s="64"/>
      <c r="AA1" s="66"/>
      <c r="AB1" s="64"/>
      <c r="AC1" s="66"/>
      <c r="AD1" s="145"/>
    </row>
    <row r="2" spans="1:30" s="69" customFormat="1" ht="21.75" customHeight="1" x14ac:dyDescent="0.5">
      <c r="A2" s="69" t="s">
        <v>150</v>
      </c>
      <c r="F2" s="144"/>
      <c r="G2" s="114"/>
      <c r="H2" s="144"/>
      <c r="I2" s="114"/>
      <c r="J2" s="144"/>
      <c r="K2" s="114"/>
      <c r="L2" s="64"/>
      <c r="M2" s="66"/>
      <c r="N2" s="64"/>
      <c r="O2" s="66"/>
      <c r="P2" s="64"/>
      <c r="Q2" s="66"/>
      <c r="R2" s="64"/>
      <c r="S2" s="66"/>
      <c r="T2" s="66"/>
      <c r="U2" s="66"/>
      <c r="V2" s="66"/>
      <c r="W2" s="66"/>
      <c r="X2" s="66"/>
      <c r="Y2" s="66"/>
      <c r="Z2" s="64"/>
      <c r="AA2" s="66"/>
      <c r="AB2" s="64"/>
      <c r="AC2" s="66"/>
      <c r="AD2" s="145"/>
    </row>
    <row r="3" spans="1:30" s="69" customFormat="1" ht="21.75" customHeight="1" x14ac:dyDescent="0.5">
      <c r="A3" s="146" t="str">
        <f>'PL 7-8 (9M)'!A3</f>
        <v>สำหรับรอบระยะเวลาเก้าเดือนสิ้นสุดวันที่ 30 กันยายน พ.ศ. 2568</v>
      </c>
      <c r="B3" s="147"/>
      <c r="C3" s="147"/>
      <c r="D3" s="147"/>
      <c r="E3" s="147"/>
      <c r="F3" s="148"/>
      <c r="G3" s="142"/>
      <c r="H3" s="148"/>
      <c r="I3" s="142"/>
      <c r="J3" s="148"/>
      <c r="K3" s="142"/>
      <c r="L3" s="74"/>
      <c r="M3" s="149"/>
      <c r="N3" s="74"/>
      <c r="O3" s="149"/>
      <c r="P3" s="74"/>
      <c r="Q3" s="149"/>
      <c r="R3" s="74"/>
      <c r="S3" s="149"/>
      <c r="T3" s="149"/>
      <c r="U3" s="149"/>
      <c r="V3" s="149"/>
      <c r="W3" s="149"/>
      <c r="X3" s="149"/>
      <c r="Y3" s="149"/>
      <c r="Z3" s="74"/>
      <c r="AA3" s="149"/>
      <c r="AB3" s="74"/>
      <c r="AC3" s="149"/>
      <c r="AD3" s="74"/>
    </row>
    <row r="4" spans="1:30" s="69" customFormat="1" ht="21.75" customHeight="1" x14ac:dyDescent="0.5">
      <c r="F4" s="144"/>
      <c r="G4" s="114"/>
      <c r="H4" s="144"/>
      <c r="I4" s="114"/>
      <c r="J4" s="144"/>
      <c r="K4" s="114"/>
      <c r="L4" s="64"/>
      <c r="M4" s="66"/>
      <c r="N4" s="64"/>
      <c r="O4" s="66"/>
      <c r="P4" s="64"/>
      <c r="Q4" s="66"/>
      <c r="R4" s="64"/>
      <c r="S4" s="66"/>
      <c r="T4" s="66"/>
      <c r="U4" s="66"/>
      <c r="V4" s="66"/>
      <c r="W4" s="66"/>
      <c r="X4" s="66"/>
      <c r="Y4" s="66"/>
      <c r="Z4" s="64"/>
      <c r="AA4" s="66"/>
      <c r="AB4" s="64"/>
      <c r="AC4" s="66"/>
      <c r="AD4" s="64"/>
    </row>
    <row r="5" spans="1:30" s="151" customFormat="1" ht="21.75" customHeight="1" x14ac:dyDescent="0.5">
      <c r="A5" s="150"/>
      <c r="B5" s="150"/>
      <c r="C5" s="150"/>
      <c r="D5" s="150"/>
      <c r="E5" s="150"/>
      <c r="F5" s="235" t="s">
        <v>151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</row>
    <row r="6" spans="1:30" s="151" customFormat="1" ht="21.75" customHeight="1" x14ac:dyDescent="0.5">
      <c r="A6" s="150"/>
      <c r="B6" s="150"/>
      <c r="C6" s="150"/>
      <c r="D6" s="150"/>
      <c r="E6" s="150"/>
      <c r="F6" s="236" t="s">
        <v>152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152"/>
      <c r="AB6" s="153"/>
      <c r="AC6" s="152"/>
      <c r="AD6" s="154"/>
    </row>
    <row r="7" spans="1:30" s="151" customFormat="1" ht="21.75" customHeight="1" x14ac:dyDescent="0.5">
      <c r="A7" s="155"/>
      <c r="B7" s="155"/>
      <c r="C7" s="155"/>
      <c r="D7" s="155"/>
      <c r="E7" s="155"/>
      <c r="F7" s="156"/>
      <c r="G7" s="157"/>
      <c r="H7" s="156"/>
      <c r="I7" s="157"/>
      <c r="J7" s="156"/>
      <c r="K7" s="157"/>
      <c r="L7" s="236" t="s">
        <v>80</v>
      </c>
      <c r="M7" s="236"/>
      <c r="N7" s="236"/>
      <c r="O7" s="157"/>
      <c r="P7" s="235" t="s">
        <v>79</v>
      </c>
      <c r="Q7" s="235"/>
      <c r="R7" s="235"/>
      <c r="S7" s="235"/>
      <c r="T7" s="235"/>
      <c r="U7" s="235"/>
      <c r="V7" s="235"/>
      <c r="W7" s="152"/>
      <c r="X7" s="158" t="s">
        <v>153</v>
      </c>
      <c r="Y7" s="152"/>
      <c r="Z7" s="156"/>
      <c r="AA7" s="157"/>
      <c r="AB7" s="156"/>
      <c r="AC7" s="157"/>
      <c r="AD7" s="156"/>
    </row>
    <row r="8" spans="1:30" s="151" customFormat="1" ht="21.75" customHeight="1" x14ac:dyDescent="0.5">
      <c r="A8" s="150"/>
      <c r="B8" s="150"/>
      <c r="C8" s="150"/>
      <c r="D8" s="150"/>
      <c r="E8" s="150"/>
      <c r="F8" s="154" t="s">
        <v>70</v>
      </c>
      <c r="G8" s="152"/>
      <c r="H8" s="153"/>
      <c r="I8" s="152"/>
      <c r="J8" s="153"/>
      <c r="K8" s="152"/>
      <c r="L8" s="159" t="s">
        <v>154</v>
      </c>
      <c r="M8" s="158"/>
      <c r="N8" s="154"/>
      <c r="O8" s="152"/>
      <c r="P8" s="154" t="s">
        <v>155</v>
      </c>
      <c r="Q8" s="152"/>
      <c r="R8" s="154"/>
      <c r="S8" s="152"/>
      <c r="T8" s="158" t="s">
        <v>156</v>
      </c>
      <c r="U8" s="158"/>
      <c r="V8" s="158" t="s">
        <v>157</v>
      </c>
      <c r="W8" s="152"/>
      <c r="X8" s="158" t="s">
        <v>158</v>
      </c>
      <c r="Y8" s="152"/>
      <c r="Z8" s="154" t="s">
        <v>159</v>
      </c>
      <c r="AA8" s="152"/>
      <c r="AB8" s="154" t="s">
        <v>160</v>
      </c>
      <c r="AC8" s="152"/>
      <c r="AD8" s="154" t="s">
        <v>161</v>
      </c>
    </row>
    <row r="9" spans="1:30" s="161" customFormat="1" ht="21.75" customHeight="1" x14ac:dyDescent="0.5">
      <c r="A9" s="150"/>
      <c r="B9" s="150"/>
      <c r="C9" s="150"/>
      <c r="D9" s="150"/>
      <c r="E9" s="150"/>
      <c r="F9" s="154" t="s">
        <v>162</v>
      </c>
      <c r="G9" s="152"/>
      <c r="H9" s="154" t="s">
        <v>163</v>
      </c>
      <c r="I9" s="152"/>
      <c r="J9" s="154" t="s">
        <v>164</v>
      </c>
      <c r="K9" s="152"/>
      <c r="L9" s="160" t="s">
        <v>165</v>
      </c>
      <c r="M9" s="158"/>
      <c r="N9" s="154"/>
      <c r="O9" s="152"/>
      <c r="P9" s="154" t="s">
        <v>166</v>
      </c>
      <c r="Q9" s="158"/>
      <c r="R9" s="154" t="s">
        <v>167</v>
      </c>
      <c r="S9" s="152"/>
      <c r="T9" s="158" t="s">
        <v>168</v>
      </c>
      <c r="U9" s="158"/>
      <c r="V9" s="158" t="s">
        <v>169</v>
      </c>
      <c r="W9" s="152"/>
      <c r="X9" s="158" t="s">
        <v>169</v>
      </c>
      <c r="Y9" s="152"/>
      <c r="Z9" s="154" t="s">
        <v>170</v>
      </c>
      <c r="AA9" s="152"/>
      <c r="AB9" s="154" t="s">
        <v>171</v>
      </c>
      <c r="AC9" s="152"/>
      <c r="AD9" s="154" t="s">
        <v>172</v>
      </c>
    </row>
    <row r="10" spans="1:30" s="161" customFormat="1" ht="21.75" customHeight="1" x14ac:dyDescent="0.5">
      <c r="A10" s="150"/>
      <c r="B10" s="150"/>
      <c r="C10" s="150"/>
      <c r="D10" s="162" t="s">
        <v>12</v>
      </c>
      <c r="E10" s="150"/>
      <c r="F10" s="163" t="s">
        <v>173</v>
      </c>
      <c r="G10" s="158"/>
      <c r="H10" s="163" t="s">
        <v>174</v>
      </c>
      <c r="I10" s="158"/>
      <c r="J10" s="163" t="s">
        <v>175</v>
      </c>
      <c r="K10" s="158"/>
      <c r="L10" s="163" t="s">
        <v>176</v>
      </c>
      <c r="M10" s="158"/>
      <c r="N10" s="163" t="s">
        <v>82</v>
      </c>
      <c r="O10" s="158"/>
      <c r="P10" s="163" t="s">
        <v>177</v>
      </c>
      <c r="Q10" s="158"/>
      <c r="R10" s="163" t="s">
        <v>178</v>
      </c>
      <c r="S10" s="158"/>
      <c r="T10" s="163" t="s">
        <v>179</v>
      </c>
      <c r="U10" s="158"/>
      <c r="V10" s="163" t="s">
        <v>180</v>
      </c>
      <c r="W10" s="158"/>
      <c r="X10" s="163" t="s">
        <v>181</v>
      </c>
      <c r="Y10" s="158"/>
      <c r="Z10" s="163" t="s">
        <v>182</v>
      </c>
      <c r="AA10" s="158"/>
      <c r="AB10" s="163" t="s">
        <v>183</v>
      </c>
      <c r="AC10" s="158"/>
      <c r="AD10" s="163" t="s">
        <v>184</v>
      </c>
    </row>
    <row r="11" spans="1:30" s="161" customFormat="1" ht="6" customHeight="1" x14ac:dyDescent="0.5">
      <c r="A11" s="155"/>
      <c r="B11" s="155"/>
      <c r="C11" s="155"/>
      <c r="D11" s="150"/>
      <c r="E11" s="155"/>
      <c r="F11" s="154"/>
      <c r="G11" s="158"/>
      <c r="H11" s="154"/>
      <c r="I11" s="158"/>
      <c r="J11" s="154"/>
      <c r="K11" s="158"/>
      <c r="L11" s="154"/>
      <c r="M11" s="158"/>
      <c r="N11" s="154"/>
      <c r="O11" s="158"/>
      <c r="P11" s="154"/>
      <c r="Q11" s="158"/>
      <c r="R11" s="154"/>
      <c r="S11" s="158"/>
      <c r="T11" s="158"/>
      <c r="U11" s="158"/>
      <c r="V11" s="158"/>
      <c r="W11" s="158"/>
      <c r="X11" s="158"/>
      <c r="Y11" s="158"/>
      <c r="Z11" s="154"/>
      <c r="AA11" s="158"/>
      <c r="AB11" s="154"/>
      <c r="AC11" s="158"/>
      <c r="AD11" s="154"/>
    </row>
    <row r="12" spans="1:30" s="161" customFormat="1" ht="21.75" customHeight="1" x14ac:dyDescent="0.5">
      <c r="A12" s="164" t="s">
        <v>185</v>
      </c>
      <c r="B12" s="155"/>
      <c r="C12" s="155"/>
      <c r="D12" s="155"/>
      <c r="E12" s="155"/>
      <c r="F12" s="165">
        <v>4277213</v>
      </c>
      <c r="G12" s="19"/>
      <c r="H12" s="165">
        <v>515184</v>
      </c>
      <c r="I12" s="19"/>
      <c r="J12" s="165">
        <v>0</v>
      </c>
      <c r="K12" s="19"/>
      <c r="L12" s="165">
        <v>437933</v>
      </c>
      <c r="M12" s="20"/>
      <c r="N12" s="165">
        <v>18655670</v>
      </c>
      <c r="O12" s="19"/>
      <c r="P12" s="18">
        <v>67447</v>
      </c>
      <c r="Q12" s="20"/>
      <c r="R12" s="165">
        <v>32253</v>
      </c>
      <c r="S12" s="18"/>
      <c r="T12" s="165">
        <v>45534</v>
      </c>
      <c r="U12" s="18"/>
      <c r="V12" s="165">
        <v>16602</v>
      </c>
      <c r="W12" s="18"/>
      <c r="X12" s="165">
        <v>60</v>
      </c>
      <c r="Y12" s="18"/>
      <c r="Z12" s="18">
        <f>SUM(F12:X12)</f>
        <v>24047896</v>
      </c>
      <c r="AA12" s="18"/>
      <c r="AB12" s="165">
        <v>46637</v>
      </c>
      <c r="AC12" s="18"/>
      <c r="AD12" s="18">
        <f>SUM(Z12:AB12)</f>
        <v>24094533</v>
      </c>
    </row>
    <row r="13" spans="1:30" s="161" customFormat="1" ht="6" customHeight="1" x14ac:dyDescent="0.5">
      <c r="A13" s="164"/>
      <c r="B13" s="155"/>
      <c r="C13" s="155"/>
      <c r="D13" s="155"/>
      <c r="E13" s="155"/>
      <c r="F13" s="18"/>
      <c r="G13" s="19"/>
      <c r="H13" s="18"/>
      <c r="I13" s="19"/>
      <c r="J13" s="18"/>
      <c r="K13" s="19"/>
      <c r="L13" s="18"/>
      <c r="M13" s="20"/>
      <c r="N13" s="18"/>
      <c r="O13" s="19"/>
      <c r="P13" s="18"/>
      <c r="Q13" s="20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56"/>
      <c r="AC13" s="18"/>
      <c r="AD13" s="18"/>
    </row>
    <row r="14" spans="1:30" s="161" customFormat="1" ht="21.75" customHeight="1" x14ac:dyDescent="0.5">
      <c r="A14" s="150" t="s">
        <v>186</v>
      </c>
      <c r="B14" s="155"/>
      <c r="C14" s="155"/>
      <c r="D14" s="155"/>
      <c r="E14" s="155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</row>
    <row r="15" spans="1:30" s="161" customFormat="1" ht="21.75" customHeight="1" x14ac:dyDescent="0.5">
      <c r="A15" s="155" t="s">
        <v>187</v>
      </c>
      <c r="B15" s="155"/>
      <c r="C15" s="155"/>
      <c r="D15" s="166">
        <v>15</v>
      </c>
      <c r="E15" s="155"/>
      <c r="F15" s="18">
        <v>50</v>
      </c>
      <c r="G15" s="18"/>
      <c r="H15" s="18">
        <v>63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0</v>
      </c>
      <c r="Q15" s="18"/>
      <c r="R15" s="18">
        <v>0</v>
      </c>
      <c r="S15" s="18"/>
      <c r="T15" s="18">
        <v>0</v>
      </c>
      <c r="U15" s="18"/>
      <c r="V15" s="18">
        <v>0</v>
      </c>
      <c r="W15" s="18"/>
      <c r="X15" s="18">
        <v>0</v>
      </c>
      <c r="Y15" s="18"/>
      <c r="Z15" s="18">
        <f t="shared" ref="Z15:Z18" si="0">SUM(F15:X15)</f>
        <v>113</v>
      </c>
      <c r="AA15" s="18"/>
      <c r="AB15" s="18">
        <v>0</v>
      </c>
      <c r="AC15" s="18"/>
      <c r="AD15" s="18">
        <f>SUM(Z15:AB15)</f>
        <v>113</v>
      </c>
    </row>
    <row r="16" spans="1:30" s="161" customFormat="1" ht="21.75" customHeight="1" x14ac:dyDescent="0.5">
      <c r="A16" s="155" t="s">
        <v>188</v>
      </c>
      <c r="B16" s="155"/>
      <c r="C16" s="155"/>
      <c r="D16" s="166"/>
      <c r="E16" s="155"/>
      <c r="F16" s="18">
        <v>0</v>
      </c>
      <c r="G16" s="18"/>
      <c r="H16" s="18">
        <v>0</v>
      </c>
      <c r="I16" s="18"/>
      <c r="J16" s="18">
        <v>0</v>
      </c>
      <c r="K16" s="18"/>
      <c r="L16" s="18">
        <v>0</v>
      </c>
      <c r="M16" s="18"/>
      <c r="N16" s="18">
        <v>0</v>
      </c>
      <c r="O16" s="18"/>
      <c r="P16" s="18">
        <v>1885</v>
      </c>
      <c r="Q16" s="18"/>
      <c r="R16" s="18">
        <v>0</v>
      </c>
      <c r="S16" s="18"/>
      <c r="T16" s="18">
        <v>0</v>
      </c>
      <c r="U16" s="18"/>
      <c r="V16" s="18">
        <v>0</v>
      </c>
      <c r="W16" s="18"/>
      <c r="X16" s="18">
        <v>0</v>
      </c>
      <c r="Y16" s="18"/>
      <c r="Z16" s="18">
        <f>SUM(F16:X16)</f>
        <v>1885</v>
      </c>
      <c r="AA16" s="18"/>
      <c r="AB16" s="18">
        <v>0</v>
      </c>
      <c r="AC16" s="18"/>
      <c r="AD16" s="18">
        <f t="shared" ref="AD16:AD19" si="1">SUM(Z16:AB16)</f>
        <v>1885</v>
      </c>
    </row>
    <row r="17" spans="1:30" s="161" customFormat="1" ht="21.75" customHeight="1" x14ac:dyDescent="0.5">
      <c r="A17" s="155" t="s">
        <v>189</v>
      </c>
      <c r="B17" s="155"/>
      <c r="C17" s="155"/>
      <c r="D17" s="166"/>
      <c r="E17" s="155"/>
      <c r="F17" s="18">
        <v>0</v>
      </c>
      <c r="G17" s="18"/>
      <c r="H17" s="18">
        <v>0</v>
      </c>
      <c r="I17" s="18"/>
      <c r="J17" s="18">
        <v>0</v>
      </c>
      <c r="K17" s="18"/>
      <c r="L17" s="18">
        <v>15023</v>
      </c>
      <c r="M17" s="18"/>
      <c r="N17" s="18">
        <v>-15023</v>
      </c>
      <c r="O17" s="18"/>
      <c r="P17" s="18">
        <v>0</v>
      </c>
      <c r="Q17" s="18"/>
      <c r="R17" s="18">
        <v>0</v>
      </c>
      <c r="S17" s="18"/>
      <c r="T17" s="18">
        <v>0</v>
      </c>
      <c r="U17" s="18"/>
      <c r="V17" s="18">
        <v>0</v>
      </c>
      <c r="W17" s="18"/>
      <c r="X17" s="18">
        <v>0</v>
      </c>
      <c r="Y17" s="18"/>
      <c r="Z17" s="18">
        <f t="shared" si="0"/>
        <v>0</v>
      </c>
      <c r="AA17" s="18"/>
      <c r="AB17" s="18">
        <v>0</v>
      </c>
      <c r="AC17" s="18"/>
      <c r="AD17" s="18">
        <f t="shared" si="1"/>
        <v>0</v>
      </c>
    </row>
    <row r="18" spans="1:30" s="161" customFormat="1" ht="21.75" customHeight="1" x14ac:dyDescent="0.5">
      <c r="A18" s="155" t="s">
        <v>190</v>
      </c>
      <c r="C18" s="155"/>
      <c r="D18" s="186">
        <v>16</v>
      </c>
      <c r="E18" s="155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-684361</v>
      </c>
      <c r="O18" s="18"/>
      <c r="P18" s="18">
        <v>0</v>
      </c>
      <c r="Q18" s="18"/>
      <c r="R18" s="18">
        <v>0</v>
      </c>
      <c r="S18" s="18"/>
      <c r="T18" s="18">
        <v>0</v>
      </c>
      <c r="U18" s="18"/>
      <c r="V18" s="18">
        <v>0</v>
      </c>
      <c r="W18" s="18"/>
      <c r="X18" s="18">
        <v>0</v>
      </c>
      <c r="Y18" s="18"/>
      <c r="Z18" s="18">
        <f t="shared" si="0"/>
        <v>-684361</v>
      </c>
      <c r="AA18" s="18"/>
      <c r="AB18" s="18">
        <v>0</v>
      </c>
      <c r="AC18" s="18"/>
      <c r="AD18" s="18">
        <f t="shared" si="1"/>
        <v>-684361</v>
      </c>
    </row>
    <row r="19" spans="1:30" s="161" customFormat="1" ht="21.75" customHeight="1" x14ac:dyDescent="0.5">
      <c r="A19" s="155" t="s">
        <v>131</v>
      </c>
      <c r="C19" s="155"/>
      <c r="D19" s="155"/>
      <c r="E19" s="155"/>
      <c r="F19" s="21">
        <v>0</v>
      </c>
      <c r="G19" s="18"/>
      <c r="H19" s="21">
        <v>0</v>
      </c>
      <c r="I19" s="18"/>
      <c r="J19" s="21">
        <v>0</v>
      </c>
      <c r="K19" s="18"/>
      <c r="L19" s="21">
        <v>0</v>
      </c>
      <c r="M19" s="18"/>
      <c r="N19" s="21">
        <f>'PL 7-8 (9M)'!F83</f>
        <v>920891</v>
      </c>
      <c r="O19" s="18"/>
      <c r="P19" s="21">
        <v>0</v>
      </c>
      <c r="Q19" s="18"/>
      <c r="R19" s="21">
        <f>'PL 7-8 (9M)'!F72</f>
        <v>-59911</v>
      </c>
      <c r="S19" s="18"/>
      <c r="T19" s="21">
        <f>'PL 7-8 (9M)'!F70</f>
        <v>-13152</v>
      </c>
      <c r="U19" s="18"/>
      <c r="V19" s="21">
        <f>'PL 7-8 (9M)'!F63</f>
        <v>-10286</v>
      </c>
      <c r="W19" s="18"/>
      <c r="X19" s="21">
        <v>0</v>
      </c>
      <c r="Y19" s="18"/>
      <c r="Z19" s="22">
        <f>SUM(F19:X19)</f>
        <v>837542</v>
      </c>
      <c r="AA19" s="18"/>
      <c r="AB19" s="22">
        <f>'PL 7-8 (9M)'!F91</f>
        <v>23278</v>
      </c>
      <c r="AC19" s="18"/>
      <c r="AD19" s="22">
        <f t="shared" si="1"/>
        <v>860820</v>
      </c>
    </row>
    <row r="20" spans="1:30" s="161" customFormat="1" ht="6" customHeight="1" x14ac:dyDescent="0.5">
      <c r="A20" s="155"/>
      <c r="B20" s="155"/>
      <c r="C20" s="155"/>
      <c r="D20" s="155"/>
      <c r="E20" s="155"/>
      <c r="F20" s="156"/>
      <c r="G20" s="157"/>
      <c r="H20" s="156"/>
      <c r="I20" s="157"/>
      <c r="J20" s="156"/>
      <c r="K20" s="157"/>
      <c r="L20" s="156"/>
      <c r="M20" s="157"/>
      <c r="N20" s="156"/>
      <c r="O20" s="157"/>
      <c r="P20" s="156"/>
      <c r="Q20" s="157"/>
      <c r="R20" s="156"/>
      <c r="S20" s="157"/>
      <c r="T20" s="156"/>
      <c r="U20" s="157"/>
      <c r="V20" s="156"/>
      <c r="W20" s="157"/>
      <c r="X20" s="156"/>
      <c r="Y20" s="157"/>
      <c r="Z20" s="156"/>
      <c r="AA20" s="157"/>
      <c r="AB20" s="156"/>
      <c r="AC20" s="157"/>
      <c r="AD20" s="167"/>
    </row>
    <row r="21" spans="1:30" s="161" customFormat="1" ht="21.75" customHeight="1" thickBot="1" x14ac:dyDescent="0.55000000000000004">
      <c r="A21" s="150" t="s">
        <v>191</v>
      </c>
      <c r="B21" s="155"/>
      <c r="C21" s="155"/>
      <c r="D21" s="155"/>
      <c r="E21" s="155"/>
      <c r="F21" s="23">
        <f>SUM(F12:F20)</f>
        <v>4277263</v>
      </c>
      <c r="G21" s="157"/>
      <c r="H21" s="23">
        <f>SUM(H12:H20)</f>
        <v>515247</v>
      </c>
      <c r="I21" s="157"/>
      <c r="J21" s="23">
        <f>SUM(J12:J20)</f>
        <v>0</v>
      </c>
      <c r="K21" s="157"/>
      <c r="L21" s="23">
        <f>SUM(L12:L20)</f>
        <v>452956</v>
      </c>
      <c r="M21" s="157"/>
      <c r="N21" s="23">
        <f>SUM(N12:N20)</f>
        <v>18877177</v>
      </c>
      <c r="O21" s="157"/>
      <c r="P21" s="23">
        <f>SUM(P12:P20)</f>
        <v>69332</v>
      </c>
      <c r="Q21" s="157"/>
      <c r="R21" s="23">
        <f>SUM(R12:R20)</f>
        <v>-27658</v>
      </c>
      <c r="S21" s="157"/>
      <c r="T21" s="23">
        <f>SUM(T12:T20)</f>
        <v>32382</v>
      </c>
      <c r="U21" s="157"/>
      <c r="V21" s="23">
        <f>SUM(V12:V20)</f>
        <v>6316</v>
      </c>
      <c r="W21" s="157"/>
      <c r="X21" s="23">
        <f>SUM(X12:X20)</f>
        <v>60</v>
      </c>
      <c r="Y21" s="157"/>
      <c r="Z21" s="23">
        <f>SUM(Z12:Z20)</f>
        <v>24203075</v>
      </c>
      <c r="AA21" s="157"/>
      <c r="AB21" s="23">
        <f>SUM(AB12:AB20)</f>
        <v>69915</v>
      </c>
      <c r="AC21" s="157"/>
      <c r="AD21" s="23">
        <f>SUM(AD12:AD20)</f>
        <v>24272990</v>
      </c>
    </row>
    <row r="22" spans="1:30" s="161" customFormat="1" ht="21.75" customHeight="1" thickTop="1" x14ac:dyDescent="0.5">
      <c r="A22" s="150"/>
      <c r="B22" s="155"/>
      <c r="C22" s="155"/>
      <c r="D22" s="155"/>
      <c r="E22" s="155"/>
      <c r="F22" s="18"/>
      <c r="G22" s="157"/>
      <c r="H22" s="18"/>
      <c r="I22" s="157"/>
      <c r="J22" s="18"/>
      <c r="K22" s="157"/>
      <c r="L22" s="18"/>
      <c r="M22" s="157"/>
      <c r="N22" s="18"/>
      <c r="O22" s="157"/>
      <c r="P22" s="18"/>
      <c r="Q22" s="157"/>
      <c r="R22" s="18"/>
      <c r="S22" s="157"/>
      <c r="T22" s="157"/>
      <c r="U22" s="157"/>
      <c r="V22" s="157"/>
      <c r="W22" s="157"/>
      <c r="X22" s="157"/>
      <c r="Y22" s="157"/>
      <c r="Z22" s="18"/>
      <c r="AA22" s="157"/>
      <c r="AB22" s="18"/>
      <c r="AC22" s="157"/>
      <c r="AD22" s="18"/>
    </row>
    <row r="23" spans="1:30" s="161" customFormat="1" ht="21.75" customHeight="1" x14ac:dyDescent="0.5">
      <c r="A23" s="164" t="s">
        <v>192</v>
      </c>
      <c r="B23" s="155"/>
      <c r="C23" s="155"/>
      <c r="D23" s="155"/>
      <c r="E23" s="155"/>
      <c r="F23" s="165">
        <v>4272851</v>
      </c>
      <c r="G23" s="19"/>
      <c r="H23" s="165">
        <v>507128</v>
      </c>
      <c r="I23" s="19"/>
      <c r="J23" s="165">
        <v>943</v>
      </c>
      <c r="K23" s="19"/>
      <c r="L23" s="165">
        <v>437933</v>
      </c>
      <c r="M23" s="20"/>
      <c r="N23" s="165">
        <v>17848315</v>
      </c>
      <c r="O23" s="19"/>
      <c r="P23" s="18">
        <v>65764</v>
      </c>
      <c r="Q23" s="20"/>
      <c r="R23" s="165">
        <v>43145</v>
      </c>
      <c r="S23" s="18"/>
      <c r="T23" s="165">
        <v>42324</v>
      </c>
      <c r="U23" s="18"/>
      <c r="V23" s="165">
        <v>9174</v>
      </c>
      <c r="W23" s="18"/>
      <c r="X23" s="165">
        <v>60</v>
      </c>
      <c r="Y23" s="18"/>
      <c r="Z23" s="18">
        <f>SUM(F23:X23)</f>
        <v>23227637</v>
      </c>
      <c r="AA23" s="18"/>
      <c r="AB23" s="165">
        <v>24399</v>
      </c>
      <c r="AC23" s="18"/>
      <c r="AD23" s="18">
        <f>SUM(Z23:AB23)</f>
        <v>23252036</v>
      </c>
    </row>
    <row r="24" spans="1:30" s="161" customFormat="1" ht="6" customHeight="1" x14ac:dyDescent="0.5">
      <c r="A24" s="164"/>
      <c r="B24" s="155"/>
      <c r="C24" s="155"/>
      <c r="D24" s="155"/>
      <c r="E24" s="155"/>
      <c r="F24" s="18"/>
      <c r="G24" s="19"/>
      <c r="H24" s="18"/>
      <c r="I24" s="19"/>
      <c r="J24" s="18"/>
      <c r="K24" s="19"/>
      <c r="L24" s="18"/>
      <c r="M24" s="20"/>
      <c r="N24" s="18"/>
      <c r="O24" s="19"/>
      <c r="P24" s="18"/>
      <c r="Q24" s="20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56"/>
      <c r="AC24" s="18"/>
      <c r="AD24" s="18"/>
    </row>
    <row r="25" spans="1:30" s="161" customFormat="1" ht="21.75" customHeight="1" x14ac:dyDescent="0.5">
      <c r="A25" s="150" t="s">
        <v>186</v>
      </c>
      <c r="B25" s="155"/>
      <c r="C25" s="155"/>
      <c r="D25" s="155"/>
      <c r="E25" s="155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</row>
    <row r="26" spans="1:30" s="161" customFormat="1" ht="21.75" customHeight="1" x14ac:dyDescent="0.5">
      <c r="A26" s="155" t="s">
        <v>187</v>
      </c>
      <c r="B26" s="155"/>
      <c r="C26" s="155"/>
      <c r="D26" s="186"/>
      <c r="E26" s="155"/>
      <c r="F26" s="18">
        <v>4362</v>
      </c>
      <c r="G26" s="18"/>
      <c r="H26" s="18">
        <v>8056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v>0</v>
      </c>
      <c r="Q26" s="18"/>
      <c r="R26" s="18">
        <v>0</v>
      </c>
      <c r="S26" s="18"/>
      <c r="T26" s="18">
        <v>0</v>
      </c>
      <c r="U26" s="18"/>
      <c r="V26" s="18">
        <v>0</v>
      </c>
      <c r="W26" s="18"/>
      <c r="X26" s="18">
        <v>0</v>
      </c>
      <c r="Y26" s="18"/>
      <c r="Z26" s="18">
        <f>SUM(F26:X26)</f>
        <v>12418</v>
      </c>
      <c r="AA26" s="18"/>
      <c r="AB26" s="18">
        <v>0</v>
      </c>
      <c r="AC26" s="18"/>
      <c r="AD26" s="18">
        <f>SUM(Z26:AB26)</f>
        <v>12418</v>
      </c>
    </row>
    <row r="27" spans="1:30" s="161" customFormat="1" ht="21.75" customHeight="1" x14ac:dyDescent="0.5">
      <c r="A27" s="155" t="s">
        <v>193</v>
      </c>
      <c r="B27" s="155"/>
      <c r="C27" s="155"/>
      <c r="D27" s="186"/>
      <c r="E27" s="155"/>
      <c r="F27" s="18">
        <v>0</v>
      </c>
      <c r="G27" s="18"/>
      <c r="H27" s="18">
        <v>0</v>
      </c>
      <c r="I27" s="18"/>
      <c r="J27" s="18">
        <v>-943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v>0</v>
      </c>
      <c r="U27" s="18"/>
      <c r="V27" s="18">
        <v>0</v>
      </c>
      <c r="W27" s="18"/>
      <c r="X27" s="18">
        <v>0</v>
      </c>
      <c r="Y27" s="18"/>
      <c r="Z27" s="18">
        <f>SUM(F27:X27)</f>
        <v>-943</v>
      </c>
      <c r="AA27" s="18"/>
      <c r="AB27" s="18">
        <v>0</v>
      </c>
      <c r="AC27" s="18"/>
      <c r="AD27" s="18">
        <f>SUM(Z27:AB27)</f>
        <v>-943</v>
      </c>
    </row>
    <row r="28" spans="1:30" s="161" customFormat="1" ht="21.75" customHeight="1" x14ac:dyDescent="0.5">
      <c r="A28" s="155" t="s">
        <v>190</v>
      </c>
      <c r="C28" s="155"/>
      <c r="D28" s="186"/>
      <c r="E28" s="155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-898169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18">
        <f>SUM(F28:X28)</f>
        <v>-898169</v>
      </c>
      <c r="AA28" s="18"/>
      <c r="AB28" s="18">
        <v>0</v>
      </c>
      <c r="AC28" s="18"/>
      <c r="AD28" s="18">
        <f>SUM(Z28:AB28)</f>
        <v>-898169</v>
      </c>
    </row>
    <row r="29" spans="1:30" s="161" customFormat="1" ht="21.75" customHeight="1" x14ac:dyDescent="0.5">
      <c r="A29" s="155" t="s">
        <v>131</v>
      </c>
      <c r="C29" s="155"/>
      <c r="D29" s="186"/>
      <c r="E29" s="155"/>
      <c r="F29" s="21">
        <v>0</v>
      </c>
      <c r="G29" s="18"/>
      <c r="H29" s="21">
        <v>0</v>
      </c>
      <c r="I29" s="18"/>
      <c r="J29" s="21">
        <v>0</v>
      </c>
      <c r="K29" s="18"/>
      <c r="L29" s="21">
        <v>0</v>
      </c>
      <c r="M29" s="18"/>
      <c r="N29" s="21">
        <v>1219553</v>
      </c>
      <c r="O29" s="18"/>
      <c r="P29" s="21">
        <v>0</v>
      </c>
      <c r="Q29" s="18"/>
      <c r="R29" s="21">
        <v>-96746</v>
      </c>
      <c r="S29" s="18"/>
      <c r="T29" s="21">
        <v>-6957</v>
      </c>
      <c r="U29" s="18"/>
      <c r="V29" s="21">
        <v>571</v>
      </c>
      <c r="W29" s="18"/>
      <c r="X29" s="21">
        <v>0</v>
      </c>
      <c r="Y29" s="18"/>
      <c r="Z29" s="21">
        <f>SUM(F29:X29)</f>
        <v>1116421</v>
      </c>
      <c r="AA29" s="18"/>
      <c r="AB29" s="22">
        <v>7295</v>
      </c>
      <c r="AC29" s="18"/>
      <c r="AD29" s="22">
        <f>SUM(Z29:AB29)</f>
        <v>1123716</v>
      </c>
    </row>
    <row r="30" spans="1:30" s="161" customFormat="1" ht="6" customHeight="1" x14ac:dyDescent="0.5">
      <c r="A30" s="155"/>
      <c r="B30" s="155"/>
      <c r="C30" s="155"/>
      <c r="D30" s="155"/>
      <c r="E30" s="155"/>
      <c r="F30" s="156"/>
      <c r="G30" s="157"/>
      <c r="H30" s="156"/>
      <c r="I30" s="157"/>
      <c r="J30" s="156"/>
      <c r="K30" s="157"/>
      <c r="L30" s="156"/>
      <c r="M30" s="157"/>
      <c r="N30" s="156"/>
      <c r="O30" s="157"/>
      <c r="P30" s="156"/>
      <c r="Q30" s="157"/>
      <c r="R30" s="156"/>
      <c r="S30" s="157"/>
      <c r="T30" s="156"/>
      <c r="U30" s="157"/>
      <c r="V30" s="156"/>
      <c r="W30" s="157"/>
      <c r="X30" s="156"/>
      <c r="Y30" s="157"/>
      <c r="Z30" s="156"/>
      <c r="AA30" s="157"/>
      <c r="AB30" s="156"/>
      <c r="AC30" s="157"/>
      <c r="AD30" s="167"/>
    </row>
    <row r="31" spans="1:30" s="161" customFormat="1" ht="21.75" customHeight="1" thickBot="1" x14ac:dyDescent="0.55000000000000004">
      <c r="A31" s="150" t="s">
        <v>194</v>
      </c>
      <c r="B31" s="155"/>
      <c r="C31" s="155"/>
      <c r="D31" s="155"/>
      <c r="E31" s="155"/>
      <c r="F31" s="23">
        <f>SUM(F23:F30)</f>
        <v>4277213</v>
      </c>
      <c r="G31" s="157"/>
      <c r="H31" s="23">
        <f>SUM(H23:H30)</f>
        <v>515184</v>
      </c>
      <c r="I31" s="157"/>
      <c r="J31" s="23">
        <f>SUM(J23:J30)</f>
        <v>0</v>
      </c>
      <c r="K31" s="157"/>
      <c r="L31" s="23">
        <f>SUM(L23:L30)</f>
        <v>437933</v>
      </c>
      <c r="M31" s="157"/>
      <c r="N31" s="23">
        <f>SUM(N23:N30)</f>
        <v>18169699</v>
      </c>
      <c r="O31" s="157"/>
      <c r="P31" s="23">
        <f>SUM(P23:P30)</f>
        <v>65764</v>
      </c>
      <c r="Q31" s="157"/>
      <c r="R31" s="23">
        <f>SUM(R23:R30)</f>
        <v>-53601</v>
      </c>
      <c r="S31" s="157"/>
      <c r="T31" s="23">
        <f>SUM(T23:T30)</f>
        <v>35367</v>
      </c>
      <c r="U31" s="157"/>
      <c r="V31" s="23">
        <f>SUM(V23:V30)</f>
        <v>9745</v>
      </c>
      <c r="W31" s="157"/>
      <c r="X31" s="23">
        <f>SUM(X23:X30)</f>
        <v>60</v>
      </c>
      <c r="Y31" s="157"/>
      <c r="Z31" s="23">
        <f>SUM(Z23:Z30)</f>
        <v>23457364</v>
      </c>
      <c r="AA31" s="157"/>
      <c r="AB31" s="23">
        <f>SUM(AB23:AB30)</f>
        <v>31694</v>
      </c>
      <c r="AC31" s="157"/>
      <c r="AD31" s="23">
        <f>SUM(AD23:AD30)</f>
        <v>23489058</v>
      </c>
    </row>
    <row r="32" spans="1:30" s="161" customFormat="1" ht="21" customHeight="1" thickTop="1" x14ac:dyDescent="0.5">
      <c r="A32" s="150"/>
      <c r="B32" s="155"/>
      <c r="C32" s="155"/>
      <c r="D32" s="155"/>
      <c r="E32" s="155"/>
      <c r="F32" s="18"/>
      <c r="G32" s="157"/>
      <c r="H32" s="18"/>
      <c r="I32" s="157"/>
      <c r="J32" s="18"/>
      <c r="K32" s="157"/>
      <c r="L32" s="18"/>
      <c r="M32" s="157"/>
      <c r="N32" s="18"/>
      <c r="O32" s="157"/>
      <c r="P32" s="18"/>
      <c r="Q32" s="157"/>
      <c r="R32" s="18"/>
      <c r="S32" s="157"/>
      <c r="T32" s="157"/>
      <c r="U32" s="157"/>
      <c r="V32" s="157"/>
      <c r="W32" s="157"/>
      <c r="X32" s="157"/>
      <c r="Y32" s="157"/>
      <c r="Z32" s="18"/>
      <c r="AA32" s="157"/>
      <c r="AB32" s="18"/>
      <c r="AC32" s="157"/>
      <c r="AD32" s="18"/>
    </row>
    <row r="33" spans="1:30" s="161" customFormat="1" ht="21" customHeight="1" x14ac:dyDescent="0.5">
      <c r="A33" s="150"/>
      <c r="B33" s="155"/>
      <c r="C33" s="155"/>
      <c r="D33" s="155"/>
      <c r="E33" s="155"/>
      <c r="F33" s="18"/>
      <c r="G33" s="157"/>
      <c r="H33" s="18"/>
      <c r="I33" s="157"/>
      <c r="J33" s="18"/>
      <c r="K33" s="157"/>
      <c r="L33" s="18"/>
      <c r="M33" s="157"/>
      <c r="N33" s="18"/>
      <c r="O33" s="157"/>
      <c r="P33" s="18"/>
      <c r="Q33" s="157"/>
      <c r="R33" s="18"/>
      <c r="S33" s="157"/>
      <c r="T33" s="157"/>
      <c r="U33" s="157"/>
      <c r="V33" s="157"/>
      <c r="W33" s="157"/>
      <c r="X33" s="157"/>
      <c r="Y33" s="157"/>
      <c r="Z33" s="18"/>
      <c r="AA33" s="157"/>
      <c r="AB33" s="18"/>
      <c r="AC33" s="157"/>
      <c r="AD33" s="18"/>
    </row>
    <row r="34" spans="1:30" s="161" customFormat="1" ht="25.5" customHeight="1" x14ac:dyDescent="0.5">
      <c r="A34" s="150"/>
      <c r="B34" s="155"/>
      <c r="C34" s="155"/>
      <c r="D34" s="155"/>
      <c r="E34" s="155"/>
      <c r="F34" s="18"/>
      <c r="G34" s="157"/>
      <c r="H34" s="18"/>
      <c r="I34" s="157"/>
      <c r="J34" s="18"/>
      <c r="K34" s="157"/>
      <c r="L34" s="18"/>
      <c r="M34" s="157"/>
      <c r="N34" s="18"/>
      <c r="O34" s="157"/>
      <c r="P34" s="18"/>
      <c r="Q34" s="157"/>
      <c r="R34" s="18"/>
      <c r="S34" s="157"/>
      <c r="T34" s="157"/>
      <c r="U34" s="157"/>
      <c r="V34" s="157"/>
      <c r="W34" s="157"/>
      <c r="X34" s="157"/>
      <c r="Y34" s="157"/>
      <c r="Z34" s="18"/>
      <c r="AA34" s="157"/>
      <c r="AB34" s="18"/>
      <c r="AC34" s="157"/>
      <c r="AD34" s="18"/>
    </row>
    <row r="35" spans="1:30" ht="21.75" customHeight="1" x14ac:dyDescent="0.5"/>
    <row r="36" spans="1:30" ht="21.95" customHeight="1" x14ac:dyDescent="0.5">
      <c r="A36" s="139" t="s">
        <v>40</v>
      </c>
      <c r="B36" s="139"/>
      <c r="C36" s="139"/>
      <c r="D36" s="139"/>
      <c r="E36" s="139"/>
      <c r="F36" s="228"/>
      <c r="G36" s="229"/>
      <c r="H36" s="228"/>
      <c r="I36" s="229"/>
      <c r="J36" s="228"/>
      <c r="K36" s="229"/>
      <c r="L36" s="87"/>
      <c r="M36" s="230"/>
      <c r="N36" s="87"/>
      <c r="O36" s="230"/>
      <c r="P36" s="87"/>
      <c r="Q36" s="230"/>
      <c r="R36" s="87"/>
      <c r="S36" s="230"/>
      <c r="T36" s="230"/>
      <c r="U36" s="230"/>
      <c r="V36" s="230"/>
      <c r="W36" s="230"/>
      <c r="X36" s="230"/>
      <c r="Y36" s="230"/>
      <c r="Z36" s="87"/>
      <c r="AA36" s="230"/>
      <c r="AB36" s="87"/>
      <c r="AC36" s="230"/>
      <c r="AD36" s="133"/>
    </row>
  </sheetData>
  <mergeCells count="4">
    <mergeCell ref="F5:AD5"/>
    <mergeCell ref="F6:Z6"/>
    <mergeCell ref="L7:N7"/>
    <mergeCell ref="P7:V7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1679-E814-491A-94BC-9F9A10DDFBCF}">
  <sheetPr codeName="Sheet5"/>
  <dimension ref="A1:T33"/>
  <sheetViews>
    <sheetView topLeftCell="A23" zoomScale="115" zoomScaleNormal="115" zoomScaleSheetLayoutView="65" workbookViewId="0">
      <selection activeCell="J39" sqref="J39"/>
    </sheetView>
  </sheetViews>
  <sheetFormatPr defaultColWidth="9.140625" defaultRowHeight="21" customHeight="1" x14ac:dyDescent="0.5"/>
  <cols>
    <col min="1" max="2" width="1.7109375" style="63" customWidth="1"/>
    <col min="3" max="3" width="47.5703125" style="63" customWidth="1"/>
    <col min="4" max="4" width="8.7109375" style="63" customWidth="1"/>
    <col min="5" max="5" width="0.85546875" style="115" customWidth="1"/>
    <col min="6" max="6" width="12.85546875" style="171" customWidth="1"/>
    <col min="7" max="7" width="0.85546875" style="115" customWidth="1"/>
    <col min="8" max="8" width="12.140625" style="171" customWidth="1"/>
    <col min="9" max="9" width="0.85546875" style="115" customWidth="1"/>
    <col min="10" max="10" width="11.7109375" style="171" customWidth="1"/>
    <col min="11" max="11" width="0.85546875" style="115" customWidth="1"/>
    <col min="12" max="12" width="12.140625" style="85" customWidth="1"/>
    <col min="13" max="13" width="0.85546875" style="115" customWidth="1"/>
    <col min="14" max="14" width="11.7109375" style="85" customWidth="1"/>
    <col min="15" max="15" width="0.85546875" style="115" customWidth="1"/>
    <col min="16" max="16" width="13.7109375" style="85" customWidth="1"/>
    <col min="17" max="17" width="0.85546875" style="115" customWidth="1"/>
    <col min="18" max="18" width="13.7109375" style="115" customWidth="1"/>
    <col min="19" max="19" width="0.85546875" style="115" customWidth="1"/>
    <col min="20" max="20" width="12.85546875" style="116" customWidth="1"/>
    <col min="21" max="21" width="9.140625" style="63" customWidth="1"/>
    <col min="22" max="16384" width="9.140625" style="63"/>
  </cols>
  <sheetData>
    <row r="1" spans="1:20" s="69" customFormat="1" ht="21.75" customHeight="1" x14ac:dyDescent="0.5">
      <c r="A1" s="69" t="s">
        <v>0</v>
      </c>
      <c r="E1" s="114"/>
      <c r="F1" s="144"/>
      <c r="G1" s="114"/>
      <c r="H1" s="144"/>
      <c r="I1" s="114"/>
      <c r="J1" s="144"/>
      <c r="K1" s="114"/>
      <c r="L1" s="64"/>
      <c r="M1" s="114"/>
      <c r="N1" s="64"/>
      <c r="O1" s="114"/>
      <c r="P1" s="64"/>
      <c r="Q1" s="114"/>
      <c r="R1" s="114"/>
      <c r="S1" s="114"/>
      <c r="T1" s="145"/>
    </row>
    <row r="2" spans="1:20" s="69" customFormat="1" ht="21.75" customHeight="1" x14ac:dyDescent="0.5">
      <c r="A2" s="69" t="s">
        <v>195</v>
      </c>
      <c r="E2" s="114"/>
      <c r="F2" s="144"/>
      <c r="G2" s="114"/>
      <c r="H2" s="144"/>
      <c r="I2" s="114"/>
      <c r="J2" s="144"/>
      <c r="K2" s="114"/>
      <c r="L2" s="64"/>
      <c r="M2" s="114"/>
      <c r="N2" s="64"/>
      <c r="O2" s="114"/>
      <c r="P2" s="64"/>
      <c r="Q2" s="114"/>
      <c r="R2" s="114"/>
      <c r="S2" s="114"/>
      <c r="T2" s="145"/>
    </row>
    <row r="3" spans="1:20" s="69" customFormat="1" ht="21.75" customHeight="1" x14ac:dyDescent="0.5">
      <c r="A3" s="146" t="str">
        <f>'PL 7-8 (9M)'!A3</f>
        <v>สำหรับรอบระยะเวลาเก้าเดือนสิ้นสุดวันที่ 30 กันยายน พ.ศ. 2568</v>
      </c>
      <c r="B3" s="147"/>
      <c r="C3" s="147"/>
      <c r="D3" s="147"/>
      <c r="E3" s="142"/>
      <c r="F3" s="148"/>
      <c r="G3" s="142"/>
      <c r="H3" s="148"/>
      <c r="I3" s="142"/>
      <c r="J3" s="148"/>
      <c r="K3" s="142"/>
      <c r="L3" s="74"/>
      <c r="M3" s="142"/>
      <c r="N3" s="74"/>
      <c r="O3" s="142"/>
      <c r="P3" s="74"/>
      <c r="Q3" s="142"/>
      <c r="R3" s="142"/>
      <c r="S3" s="142"/>
      <c r="T3" s="74"/>
    </row>
    <row r="4" spans="1:20" s="69" customFormat="1" ht="21.75" customHeight="1" x14ac:dyDescent="0.5">
      <c r="E4" s="114"/>
      <c r="F4" s="144"/>
      <c r="G4" s="114"/>
      <c r="H4" s="144"/>
      <c r="I4" s="114"/>
      <c r="J4" s="144"/>
      <c r="K4" s="114"/>
      <c r="L4" s="64"/>
      <c r="M4" s="114"/>
      <c r="N4" s="64"/>
      <c r="O4" s="114"/>
      <c r="P4" s="64"/>
      <c r="Q4" s="114"/>
      <c r="R4" s="114"/>
      <c r="S4" s="114"/>
      <c r="T4" s="64"/>
    </row>
    <row r="5" spans="1:20" s="69" customFormat="1" ht="20.65" customHeight="1" x14ac:dyDescent="0.5">
      <c r="A5" s="172"/>
      <c r="B5" s="172"/>
      <c r="C5" s="172"/>
      <c r="D5" s="172"/>
      <c r="E5" s="172"/>
      <c r="F5" s="237" t="s">
        <v>196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</row>
    <row r="6" spans="1:20" s="69" customFormat="1" ht="20.65" customHeight="1" x14ac:dyDescent="0.5">
      <c r="A6" s="172"/>
      <c r="B6" s="172"/>
      <c r="C6" s="172"/>
      <c r="D6" s="172"/>
      <c r="E6" s="173"/>
      <c r="F6" s="145"/>
      <c r="G6" s="77"/>
      <c r="H6" s="145"/>
      <c r="I6" s="77"/>
      <c r="J6" s="145"/>
      <c r="K6" s="77"/>
      <c r="L6" s="237" t="s">
        <v>80</v>
      </c>
      <c r="M6" s="237"/>
      <c r="N6" s="237"/>
      <c r="O6" s="173"/>
      <c r="P6" s="238" t="s">
        <v>79</v>
      </c>
      <c r="Q6" s="238"/>
      <c r="R6" s="238"/>
      <c r="S6" s="173"/>
      <c r="T6" s="174"/>
    </row>
    <row r="7" spans="1:20" s="69" customFormat="1" ht="20.65" customHeight="1" x14ac:dyDescent="0.5">
      <c r="A7" s="172"/>
      <c r="B7" s="172"/>
      <c r="C7" s="172"/>
      <c r="D7" s="172"/>
      <c r="E7" s="173"/>
      <c r="F7" s="174" t="s">
        <v>70</v>
      </c>
      <c r="G7" s="173"/>
      <c r="H7" s="175"/>
      <c r="I7" s="173"/>
      <c r="J7" s="175"/>
      <c r="K7" s="173"/>
      <c r="L7" s="176" t="s">
        <v>154</v>
      </c>
      <c r="M7" s="173"/>
      <c r="N7" s="174"/>
      <c r="O7" s="173"/>
      <c r="P7" s="174" t="s">
        <v>155</v>
      </c>
      <c r="Q7" s="173"/>
      <c r="R7" s="24" t="s">
        <v>157</v>
      </c>
      <c r="S7" s="173"/>
      <c r="T7" s="174"/>
    </row>
    <row r="8" spans="1:20" ht="20.65" customHeight="1" x14ac:dyDescent="0.5">
      <c r="A8" s="172"/>
      <c r="B8" s="172"/>
      <c r="C8" s="172"/>
      <c r="D8" s="172"/>
      <c r="E8" s="173"/>
      <c r="F8" s="174" t="s">
        <v>162</v>
      </c>
      <c r="G8" s="173"/>
      <c r="H8" s="174" t="s">
        <v>163</v>
      </c>
      <c r="I8" s="173"/>
      <c r="J8" s="174" t="s">
        <v>164</v>
      </c>
      <c r="K8" s="173"/>
      <c r="L8" s="177" t="s">
        <v>165</v>
      </c>
      <c r="M8" s="173"/>
      <c r="N8" s="174"/>
      <c r="O8" s="178"/>
      <c r="P8" s="174" t="s">
        <v>166</v>
      </c>
      <c r="Q8" s="173"/>
      <c r="R8" s="24" t="s">
        <v>169</v>
      </c>
      <c r="S8" s="173"/>
      <c r="T8" s="64" t="s">
        <v>161</v>
      </c>
    </row>
    <row r="9" spans="1:20" ht="20.65" customHeight="1" x14ac:dyDescent="0.5">
      <c r="A9" s="172"/>
      <c r="B9" s="172"/>
      <c r="C9" s="172"/>
      <c r="D9" s="72" t="s">
        <v>12</v>
      </c>
      <c r="E9" s="178"/>
      <c r="F9" s="179" t="s">
        <v>173</v>
      </c>
      <c r="G9" s="178"/>
      <c r="H9" s="179" t="s">
        <v>174</v>
      </c>
      <c r="I9" s="178"/>
      <c r="J9" s="179" t="s">
        <v>175</v>
      </c>
      <c r="K9" s="178"/>
      <c r="L9" s="179" t="s">
        <v>176</v>
      </c>
      <c r="M9" s="178"/>
      <c r="N9" s="179" t="s">
        <v>82</v>
      </c>
      <c r="O9" s="178"/>
      <c r="P9" s="179" t="s">
        <v>177</v>
      </c>
      <c r="Q9" s="178"/>
      <c r="R9" s="25" t="s">
        <v>180</v>
      </c>
      <c r="S9" s="178"/>
      <c r="T9" s="179" t="s">
        <v>68</v>
      </c>
    </row>
    <row r="10" spans="1:20" ht="6" customHeight="1" x14ac:dyDescent="0.5">
      <c r="A10" s="180"/>
      <c r="B10" s="180"/>
      <c r="C10" s="180"/>
      <c r="D10" s="172"/>
      <c r="E10" s="178"/>
      <c r="F10" s="174"/>
      <c r="G10" s="178"/>
      <c r="H10" s="174"/>
      <c r="I10" s="178"/>
      <c r="J10" s="174"/>
      <c r="K10" s="178"/>
      <c r="L10" s="174"/>
      <c r="M10" s="178"/>
      <c r="N10" s="174"/>
      <c r="O10" s="178"/>
      <c r="P10" s="174"/>
      <c r="Q10" s="178"/>
      <c r="R10" s="178"/>
      <c r="S10" s="178"/>
      <c r="T10" s="174"/>
    </row>
    <row r="11" spans="1:20" ht="20.65" customHeight="1" x14ac:dyDescent="0.5">
      <c r="A11" s="181" t="s">
        <v>185</v>
      </c>
      <c r="B11" s="180"/>
      <c r="C11" s="180"/>
      <c r="D11" s="180"/>
      <c r="E11" s="112"/>
      <c r="F11" s="45">
        <v>4277213</v>
      </c>
      <c r="G11" s="6"/>
      <c r="H11" s="45">
        <v>515184</v>
      </c>
      <c r="I11" s="6"/>
      <c r="J11" s="45">
        <v>0</v>
      </c>
      <c r="K11" s="6"/>
      <c r="L11" s="45">
        <v>437933</v>
      </c>
      <c r="M11" s="46"/>
      <c r="N11" s="45">
        <v>17054022</v>
      </c>
      <c r="O11" s="10"/>
      <c r="P11" s="1">
        <v>67447</v>
      </c>
      <c r="Q11" s="26"/>
      <c r="R11" s="1">
        <v>16602</v>
      </c>
      <c r="S11" s="26"/>
      <c r="T11" s="1">
        <f>SUM(F11:R11)</f>
        <v>22368401</v>
      </c>
    </row>
    <row r="12" spans="1:20" ht="6" customHeight="1" x14ac:dyDescent="0.5">
      <c r="A12" s="172"/>
      <c r="B12" s="180"/>
      <c r="C12" s="180"/>
      <c r="D12" s="18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0.65" customHeight="1" x14ac:dyDescent="0.5">
      <c r="A13" s="172" t="s">
        <v>186</v>
      </c>
      <c r="B13" s="180"/>
      <c r="C13" s="180"/>
      <c r="D13" s="18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0.65" customHeight="1" x14ac:dyDescent="0.5">
      <c r="A14" s="180" t="s">
        <v>187</v>
      </c>
      <c r="B14" s="180"/>
      <c r="C14" s="180"/>
      <c r="D14" s="185">
        <v>15</v>
      </c>
      <c r="E14" s="1"/>
      <c r="F14" s="1">
        <v>50</v>
      </c>
      <c r="G14" s="1"/>
      <c r="H14" s="1">
        <v>63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f>SUM(F14:R14)</f>
        <v>113</v>
      </c>
    </row>
    <row r="15" spans="1:20" ht="20.65" customHeight="1" x14ac:dyDescent="0.5">
      <c r="A15" s="180" t="s">
        <v>188</v>
      </c>
      <c r="B15" s="180"/>
      <c r="C15" s="180"/>
      <c r="D15" s="185"/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0</v>
      </c>
      <c r="O15" s="1"/>
      <c r="P15" s="1">
        <v>1885</v>
      </c>
      <c r="Q15" s="1"/>
      <c r="R15" s="1">
        <v>0</v>
      </c>
      <c r="S15" s="1"/>
      <c r="T15" s="1">
        <f t="shared" ref="T15:T18" si="0">SUM(F15:R15)</f>
        <v>1885</v>
      </c>
    </row>
    <row r="16" spans="1:20" ht="20.65" customHeight="1" x14ac:dyDescent="0.5">
      <c r="A16" s="180" t="s">
        <v>189</v>
      </c>
      <c r="B16" s="180"/>
      <c r="C16" s="180"/>
      <c r="D16" s="185"/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15023</v>
      </c>
      <c r="M16" s="1"/>
      <c r="N16" s="1">
        <v>-15023</v>
      </c>
      <c r="O16" s="1"/>
      <c r="P16" s="1">
        <v>0</v>
      </c>
      <c r="Q16" s="1"/>
      <c r="R16" s="1">
        <v>0</v>
      </c>
      <c r="S16" s="1"/>
      <c r="T16" s="1">
        <f t="shared" si="0"/>
        <v>0</v>
      </c>
    </row>
    <row r="17" spans="1:20" ht="20.65" customHeight="1" x14ac:dyDescent="0.5">
      <c r="A17" s="180" t="s">
        <v>190</v>
      </c>
      <c r="C17" s="180"/>
      <c r="D17" s="61">
        <v>16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1"/>
      <c r="N17" s="1">
        <v>-684361</v>
      </c>
      <c r="O17" s="1"/>
      <c r="P17" s="1">
        <v>0</v>
      </c>
      <c r="Q17" s="1"/>
      <c r="R17" s="1">
        <v>0</v>
      </c>
      <c r="S17" s="1"/>
      <c r="T17" s="1">
        <f t="shared" si="0"/>
        <v>-684361</v>
      </c>
    </row>
    <row r="18" spans="1:20" ht="20.65" customHeight="1" x14ac:dyDescent="0.5">
      <c r="A18" s="180" t="s">
        <v>131</v>
      </c>
      <c r="C18" s="180"/>
      <c r="D18" s="180"/>
      <c r="E18" s="1"/>
      <c r="F18" s="8">
        <v>0</v>
      </c>
      <c r="G18" s="1"/>
      <c r="H18" s="8">
        <v>0</v>
      </c>
      <c r="I18" s="1"/>
      <c r="J18" s="8">
        <v>0</v>
      </c>
      <c r="K18" s="1"/>
      <c r="L18" s="8">
        <v>0</v>
      </c>
      <c r="M18" s="1"/>
      <c r="N18" s="8">
        <f>'PL 7-8 (9M)'!J83</f>
        <v>815454</v>
      </c>
      <c r="O18" s="1"/>
      <c r="P18" s="8">
        <v>0</v>
      </c>
      <c r="Q18" s="1"/>
      <c r="R18" s="8">
        <f>'PL 7-8 (9M)'!J77</f>
        <v>-10286</v>
      </c>
      <c r="S18" s="1"/>
      <c r="T18" s="8">
        <f t="shared" si="0"/>
        <v>805168</v>
      </c>
    </row>
    <row r="19" spans="1:20" ht="6" customHeight="1" x14ac:dyDescent="0.5">
      <c r="A19" s="180"/>
      <c r="B19" s="180"/>
      <c r="C19" s="180"/>
      <c r="D19" s="180"/>
      <c r="E19" s="182"/>
      <c r="F19" s="183"/>
      <c r="G19" s="182"/>
      <c r="H19" s="183"/>
      <c r="I19" s="182"/>
      <c r="J19" s="183"/>
      <c r="K19" s="182"/>
      <c r="L19" s="183"/>
      <c r="M19" s="182"/>
      <c r="N19" s="183"/>
      <c r="O19" s="182"/>
      <c r="P19" s="183"/>
      <c r="Q19" s="182"/>
      <c r="R19" s="183"/>
      <c r="S19" s="182"/>
      <c r="T19" s="184"/>
    </row>
    <row r="20" spans="1:20" ht="20.65" customHeight="1" thickBot="1" x14ac:dyDescent="0.55000000000000004">
      <c r="A20" s="172" t="s">
        <v>191</v>
      </c>
      <c r="B20" s="180"/>
      <c r="C20" s="180"/>
      <c r="D20" s="180"/>
      <c r="E20" s="1"/>
      <c r="F20" s="13">
        <f>SUM(F11:F18)</f>
        <v>4277263</v>
      </c>
      <c r="G20" s="1"/>
      <c r="H20" s="13">
        <f>SUM(H11:H18)</f>
        <v>515247</v>
      </c>
      <c r="I20" s="1"/>
      <c r="J20" s="13">
        <f>SUM(J11:J18)</f>
        <v>0</v>
      </c>
      <c r="K20" s="1"/>
      <c r="L20" s="13">
        <f>SUM(L11:L18)</f>
        <v>452956</v>
      </c>
      <c r="M20" s="1"/>
      <c r="N20" s="13">
        <f>SUM(N11:N18)</f>
        <v>17170092</v>
      </c>
      <c r="O20" s="1"/>
      <c r="P20" s="13">
        <f>SUM(P11:P18)</f>
        <v>69332</v>
      </c>
      <c r="Q20" s="1"/>
      <c r="R20" s="13">
        <f>SUM(R11:R18)</f>
        <v>6316</v>
      </c>
      <c r="S20" s="1"/>
      <c r="T20" s="13">
        <f>SUM(T11:T18)</f>
        <v>22491206</v>
      </c>
    </row>
    <row r="21" spans="1:20" ht="20.65" customHeight="1" thickTop="1" x14ac:dyDescent="0.5"/>
    <row r="22" spans="1:20" ht="20.65" customHeight="1" x14ac:dyDescent="0.5">
      <c r="A22" s="181" t="s">
        <v>192</v>
      </c>
      <c r="B22" s="180"/>
      <c r="C22" s="180"/>
      <c r="D22" s="180"/>
      <c r="E22" s="112"/>
      <c r="F22" s="45">
        <v>4272851</v>
      </c>
      <c r="G22" s="6"/>
      <c r="H22" s="45">
        <v>507128</v>
      </c>
      <c r="I22" s="6"/>
      <c r="J22" s="45">
        <v>943</v>
      </c>
      <c r="K22" s="6"/>
      <c r="L22" s="45">
        <v>437933</v>
      </c>
      <c r="M22" s="46"/>
      <c r="N22" s="45">
        <v>16311815</v>
      </c>
      <c r="O22" s="10"/>
      <c r="P22" s="1">
        <v>65764</v>
      </c>
      <c r="Q22" s="26"/>
      <c r="R22" s="1">
        <v>9174</v>
      </c>
      <c r="S22" s="26"/>
      <c r="T22" s="1">
        <f>SUM(F22:R22)</f>
        <v>21605608</v>
      </c>
    </row>
    <row r="23" spans="1:20" ht="6" customHeight="1" x14ac:dyDescent="0.5">
      <c r="A23" s="172"/>
      <c r="B23" s="180"/>
      <c r="C23" s="180"/>
      <c r="D23" s="18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0.65" customHeight="1" x14ac:dyDescent="0.5">
      <c r="A24" s="172" t="s">
        <v>186</v>
      </c>
      <c r="B24" s="180"/>
      <c r="C24" s="180"/>
      <c r="D24" s="180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65" customHeight="1" x14ac:dyDescent="0.5">
      <c r="A25" s="180" t="s">
        <v>187</v>
      </c>
      <c r="B25" s="180"/>
      <c r="C25" s="180"/>
      <c r="D25" s="61"/>
      <c r="E25" s="1"/>
      <c r="F25" s="1">
        <v>4362</v>
      </c>
      <c r="G25" s="1"/>
      <c r="H25" s="1">
        <v>8056</v>
      </c>
      <c r="I25" s="1"/>
      <c r="J25" s="1">
        <v>0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1"/>
      <c r="T25" s="1">
        <f t="shared" ref="T25:T28" si="1">SUM(F25:R25)</f>
        <v>12418</v>
      </c>
    </row>
    <row r="26" spans="1:20" ht="20.65" customHeight="1" x14ac:dyDescent="0.5">
      <c r="A26" s="180" t="s">
        <v>193</v>
      </c>
      <c r="B26" s="180"/>
      <c r="C26" s="180"/>
      <c r="D26" s="61"/>
      <c r="E26" s="1"/>
      <c r="F26" s="1">
        <v>0</v>
      </c>
      <c r="G26" s="1"/>
      <c r="H26" s="1">
        <v>0</v>
      </c>
      <c r="I26" s="1"/>
      <c r="J26" s="1">
        <v>-943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f t="shared" si="1"/>
        <v>-943</v>
      </c>
    </row>
    <row r="27" spans="1:20" ht="20.65" customHeight="1" x14ac:dyDescent="0.5">
      <c r="A27" s="180" t="s">
        <v>190</v>
      </c>
      <c r="C27" s="180"/>
      <c r="D27" s="61"/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-898169</v>
      </c>
      <c r="O27" s="1"/>
      <c r="P27" s="1">
        <v>0</v>
      </c>
      <c r="Q27" s="1"/>
      <c r="R27" s="1">
        <v>0</v>
      </c>
      <c r="S27" s="1"/>
      <c r="T27" s="1">
        <f t="shared" si="1"/>
        <v>-898169</v>
      </c>
    </row>
    <row r="28" spans="1:20" ht="20.65" customHeight="1" x14ac:dyDescent="0.5">
      <c r="A28" s="180" t="s">
        <v>131</v>
      </c>
      <c r="C28" s="180"/>
      <c r="D28" s="61"/>
      <c r="E28" s="1"/>
      <c r="F28" s="8">
        <v>0</v>
      </c>
      <c r="G28" s="1"/>
      <c r="H28" s="8">
        <v>0</v>
      </c>
      <c r="I28" s="1"/>
      <c r="J28" s="8">
        <v>0</v>
      </c>
      <c r="K28" s="1"/>
      <c r="L28" s="8">
        <v>0</v>
      </c>
      <c r="M28" s="1"/>
      <c r="N28" s="8">
        <v>1115602</v>
      </c>
      <c r="O28" s="1"/>
      <c r="P28" s="8">
        <v>0</v>
      </c>
      <c r="Q28" s="1"/>
      <c r="R28" s="8">
        <v>571</v>
      </c>
      <c r="S28" s="1"/>
      <c r="T28" s="8">
        <f t="shared" si="1"/>
        <v>1116173</v>
      </c>
    </row>
    <row r="29" spans="1:20" ht="6" customHeight="1" x14ac:dyDescent="0.5">
      <c r="A29" s="180"/>
      <c r="B29" s="180"/>
      <c r="C29" s="180"/>
      <c r="D29" s="180"/>
      <c r="E29" s="182"/>
      <c r="F29" s="183"/>
      <c r="G29" s="182"/>
      <c r="H29" s="183"/>
      <c r="I29" s="182"/>
      <c r="J29" s="183"/>
      <c r="K29" s="182"/>
      <c r="L29" s="183"/>
      <c r="M29" s="182"/>
      <c r="N29" s="183"/>
      <c r="O29" s="182"/>
      <c r="P29" s="183"/>
      <c r="Q29" s="182"/>
      <c r="R29" s="183"/>
      <c r="S29" s="182"/>
      <c r="T29" s="184"/>
    </row>
    <row r="30" spans="1:20" ht="20.65" customHeight="1" thickBot="1" x14ac:dyDescent="0.55000000000000004">
      <c r="A30" s="172" t="s">
        <v>194</v>
      </c>
      <c r="B30" s="180"/>
      <c r="C30" s="180"/>
      <c r="D30" s="180"/>
      <c r="E30" s="1"/>
      <c r="F30" s="13">
        <f>SUM(F22:F28)</f>
        <v>4277213</v>
      </c>
      <c r="G30" s="1"/>
      <c r="H30" s="13">
        <f>SUM(H22:H28)</f>
        <v>515184</v>
      </c>
      <c r="I30" s="1"/>
      <c r="J30" s="13">
        <f>SUM(J22:J28)</f>
        <v>0</v>
      </c>
      <c r="K30" s="1"/>
      <c r="L30" s="13">
        <f>SUM(L22:L28)</f>
        <v>437933</v>
      </c>
      <c r="M30" s="1"/>
      <c r="N30" s="13">
        <f>SUM(N22:N28)</f>
        <v>16529248</v>
      </c>
      <c r="O30" s="1"/>
      <c r="P30" s="13">
        <f>SUM(P22:P28)</f>
        <v>65764</v>
      </c>
      <c r="Q30" s="1"/>
      <c r="R30" s="13">
        <f>SUM(R22:R28)</f>
        <v>9745</v>
      </c>
      <c r="S30" s="1"/>
      <c r="T30" s="13">
        <f>SUM(T22:T28)</f>
        <v>21835087</v>
      </c>
    </row>
    <row r="31" spans="1:20" ht="21.95" customHeight="1" thickTop="1" x14ac:dyDescent="0.5">
      <c r="A31" s="172"/>
      <c r="B31" s="180"/>
      <c r="C31" s="180"/>
      <c r="D31" s="18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5">
      <c r="A32" s="172"/>
      <c r="B32" s="180"/>
      <c r="C32" s="180"/>
      <c r="D32" s="18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95" customHeight="1" x14ac:dyDescent="0.5">
      <c r="A33" s="168" t="s">
        <v>40</v>
      </c>
      <c r="B33" s="168"/>
      <c r="C33" s="168"/>
      <c r="D33" s="168"/>
      <c r="E33" s="170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</row>
  </sheetData>
  <mergeCells count="3">
    <mergeCell ref="F5:T5"/>
    <mergeCell ref="L6:N6"/>
    <mergeCell ref="P6:R6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sheetPr codeName="Sheet6"/>
  <dimension ref="A1:K114"/>
  <sheetViews>
    <sheetView topLeftCell="A49" zoomScale="115" zoomScaleNormal="115" zoomScaleSheetLayoutView="86" workbookViewId="0">
      <selection activeCell="I48" sqref="I48"/>
    </sheetView>
  </sheetViews>
  <sheetFormatPr defaultColWidth="9.140625" defaultRowHeight="21.75" customHeight="1" x14ac:dyDescent="0.5"/>
  <cols>
    <col min="1" max="1" width="1.42578125" style="111" customWidth="1"/>
    <col min="2" max="2" width="49" style="111" customWidth="1"/>
    <col min="3" max="3" width="8.5703125" style="189" bestFit="1" customWidth="1"/>
    <col min="4" max="4" width="0.85546875" style="111" customWidth="1"/>
    <col min="5" max="5" width="15.42578125" style="191" customWidth="1"/>
    <col min="6" max="6" width="0.85546875" style="209" customWidth="1"/>
    <col min="7" max="7" width="15.42578125" style="191" customWidth="1"/>
    <col min="8" max="8" width="0.85546875" style="209" customWidth="1"/>
    <col min="9" max="9" width="15.42578125" style="191" customWidth="1"/>
    <col min="10" max="10" width="0.85546875" style="209" customWidth="1"/>
    <col min="11" max="11" width="15.42578125" style="191" customWidth="1"/>
    <col min="12" max="12" width="9.140625" style="111" customWidth="1"/>
    <col min="13" max="16384" width="9.140625" style="111"/>
  </cols>
  <sheetData>
    <row r="1" spans="1:11" s="110" customFormat="1" ht="21.75" customHeight="1" x14ac:dyDescent="0.5">
      <c r="A1" s="187" t="s">
        <v>0</v>
      </c>
      <c r="B1" s="188"/>
      <c r="C1" s="189"/>
      <c r="D1" s="190"/>
      <c r="E1" s="191"/>
      <c r="F1" s="192"/>
      <c r="G1" s="191"/>
      <c r="H1" s="192"/>
      <c r="I1" s="193"/>
      <c r="J1" s="192"/>
      <c r="K1" s="193"/>
    </row>
    <row r="2" spans="1:11" s="110" customFormat="1" ht="21.75" customHeight="1" x14ac:dyDescent="0.5">
      <c r="A2" s="188" t="s">
        <v>197</v>
      </c>
      <c r="B2" s="188"/>
      <c r="C2" s="189"/>
      <c r="D2" s="190"/>
      <c r="E2" s="191"/>
      <c r="F2" s="192"/>
      <c r="G2" s="191"/>
      <c r="H2" s="192"/>
      <c r="I2" s="191"/>
      <c r="J2" s="192"/>
      <c r="K2" s="191"/>
    </row>
    <row r="3" spans="1:11" s="110" customFormat="1" ht="21.75" customHeight="1" x14ac:dyDescent="0.5">
      <c r="A3" s="194" t="str">
        <f>'PL 7-8 (9M)'!A3</f>
        <v>สำหรับรอบระยะเวลาเก้าเดือนสิ้นสุดวันที่ 30 กันยายน พ.ศ. 2568</v>
      </c>
      <c r="B3" s="194"/>
      <c r="C3" s="195"/>
      <c r="D3" s="196"/>
      <c r="E3" s="197"/>
      <c r="F3" s="198"/>
      <c r="G3" s="197"/>
      <c r="H3" s="198"/>
      <c r="I3" s="197"/>
      <c r="J3" s="198"/>
      <c r="K3" s="197"/>
    </row>
    <row r="4" spans="1:11" s="110" customFormat="1" ht="9" customHeight="1" x14ac:dyDescent="0.5">
      <c r="A4" s="188"/>
      <c r="B4" s="188"/>
      <c r="C4" s="189"/>
      <c r="D4" s="190"/>
      <c r="E4" s="191"/>
      <c r="F4" s="192"/>
      <c r="G4" s="191"/>
      <c r="H4" s="192"/>
      <c r="I4" s="191"/>
      <c r="J4" s="192"/>
      <c r="K4" s="191"/>
    </row>
    <row r="5" spans="1:11" s="110" customFormat="1" ht="20.100000000000001" customHeight="1" x14ac:dyDescent="0.5">
      <c r="A5" s="188"/>
      <c r="B5" s="188"/>
      <c r="C5" s="189"/>
      <c r="D5" s="190"/>
      <c r="E5" s="240" t="s">
        <v>3</v>
      </c>
      <c r="F5" s="240"/>
      <c r="G5" s="240"/>
      <c r="H5" s="199"/>
      <c r="I5" s="240" t="s">
        <v>4</v>
      </c>
      <c r="J5" s="240"/>
      <c r="K5" s="240"/>
    </row>
    <row r="6" spans="1:11" s="110" customFormat="1" ht="20.100000000000001" customHeight="1" x14ac:dyDescent="0.5">
      <c r="A6" s="188"/>
      <c r="B6" s="188"/>
      <c r="C6" s="189"/>
      <c r="D6" s="190"/>
      <c r="E6" s="200" t="s">
        <v>5</v>
      </c>
      <c r="F6" s="201"/>
      <c r="G6" s="200" t="s">
        <v>5</v>
      </c>
      <c r="H6" s="201"/>
      <c r="I6" s="200" t="s">
        <v>5</v>
      </c>
      <c r="J6" s="201"/>
      <c r="K6" s="200" t="s">
        <v>5</v>
      </c>
    </row>
    <row r="7" spans="1:11" s="110" customFormat="1" ht="20.100000000000001" customHeight="1" x14ac:dyDescent="0.5">
      <c r="A7" s="188"/>
      <c r="B7" s="188"/>
      <c r="C7" s="189"/>
      <c r="D7" s="190"/>
      <c r="E7" s="67" t="s">
        <v>7</v>
      </c>
      <c r="F7" s="112"/>
      <c r="G7" s="67" t="s">
        <v>7</v>
      </c>
      <c r="H7" s="112"/>
      <c r="I7" s="67" t="s">
        <v>7</v>
      </c>
      <c r="J7" s="112"/>
      <c r="K7" s="67" t="s">
        <v>7</v>
      </c>
    </row>
    <row r="8" spans="1:11" ht="20.100000000000001" customHeight="1" x14ac:dyDescent="0.5">
      <c r="C8" s="202"/>
      <c r="D8" s="202"/>
      <c r="E8" s="64" t="s">
        <v>10</v>
      </c>
      <c r="F8" s="112"/>
      <c r="G8" s="64" t="s">
        <v>11</v>
      </c>
      <c r="H8" s="112"/>
      <c r="I8" s="64" t="s">
        <v>10</v>
      </c>
      <c r="J8" s="112"/>
      <c r="K8" s="64" t="s">
        <v>11</v>
      </c>
    </row>
    <row r="9" spans="1:11" s="110" customFormat="1" ht="20.100000000000001" customHeight="1" x14ac:dyDescent="0.5">
      <c r="A9" s="111"/>
      <c r="B9" s="111"/>
      <c r="C9" s="203" t="s">
        <v>12</v>
      </c>
      <c r="D9" s="113"/>
      <c r="E9" s="204" t="s">
        <v>13</v>
      </c>
      <c r="F9" s="193"/>
      <c r="G9" s="204" t="s">
        <v>13</v>
      </c>
      <c r="H9" s="205"/>
      <c r="I9" s="204" t="s">
        <v>13</v>
      </c>
      <c r="J9" s="193"/>
      <c r="K9" s="204" t="s">
        <v>13</v>
      </c>
    </row>
    <row r="10" spans="1:11" s="110" customFormat="1" ht="4.1500000000000004" customHeight="1" x14ac:dyDescent="0.5">
      <c r="A10" s="111"/>
      <c r="B10" s="111"/>
      <c r="C10" s="206"/>
      <c r="D10" s="113"/>
      <c r="E10" s="193"/>
      <c r="F10" s="193"/>
      <c r="G10" s="193"/>
      <c r="H10" s="205"/>
      <c r="I10" s="193"/>
      <c r="J10" s="193"/>
      <c r="K10" s="193"/>
    </row>
    <row r="11" spans="1:11" ht="20.100000000000001" customHeight="1" x14ac:dyDescent="0.5">
      <c r="A11" s="207" t="s">
        <v>198</v>
      </c>
      <c r="B11" s="110"/>
      <c r="D11" s="189"/>
      <c r="F11" s="208"/>
    </row>
    <row r="12" spans="1:11" ht="20.100000000000001" customHeight="1" x14ac:dyDescent="0.5">
      <c r="A12" s="210" t="s">
        <v>199</v>
      </c>
      <c r="B12" s="211"/>
      <c r="D12" s="189"/>
      <c r="E12" s="27">
        <f>'PL 7-8 (9M)'!F35</f>
        <v>1199024</v>
      </c>
      <c r="F12" s="27"/>
      <c r="G12" s="27">
        <v>1453224</v>
      </c>
      <c r="H12" s="39"/>
      <c r="I12" s="27">
        <f>'PL 7-8 (9M)'!J35</f>
        <v>1018329</v>
      </c>
      <c r="J12" s="212"/>
      <c r="K12" s="27">
        <v>1311739</v>
      </c>
    </row>
    <row r="13" spans="1:11" ht="20.100000000000001" customHeight="1" x14ac:dyDescent="0.5">
      <c r="A13" s="210" t="s">
        <v>200</v>
      </c>
      <c r="B13" s="211"/>
      <c r="E13" s="27"/>
      <c r="F13" s="27"/>
      <c r="G13" s="27"/>
      <c r="H13" s="27"/>
      <c r="I13" s="27"/>
      <c r="J13" s="27"/>
      <c r="K13" s="27"/>
    </row>
    <row r="14" spans="1:11" ht="20.100000000000001" customHeight="1" x14ac:dyDescent="0.5">
      <c r="A14" s="210"/>
      <c r="B14" s="210" t="s">
        <v>201</v>
      </c>
      <c r="E14" s="27"/>
      <c r="F14" s="27"/>
      <c r="G14" s="27"/>
      <c r="H14" s="27"/>
      <c r="I14" s="27"/>
      <c r="J14" s="27"/>
      <c r="K14" s="27"/>
    </row>
    <row r="15" spans="1:11" ht="20.100000000000001" customHeight="1" x14ac:dyDescent="0.5">
      <c r="B15" s="210" t="s">
        <v>202</v>
      </c>
      <c r="C15" s="213">
        <v>11</v>
      </c>
      <c r="D15" s="189"/>
      <c r="E15" s="27">
        <v>84309</v>
      </c>
      <c r="F15" s="27"/>
      <c r="G15" s="27">
        <v>93048</v>
      </c>
      <c r="H15" s="39"/>
      <c r="I15" s="27">
        <v>54585</v>
      </c>
      <c r="J15" s="212"/>
      <c r="K15" s="27">
        <v>69257</v>
      </c>
    </row>
    <row r="16" spans="1:11" ht="20.100000000000001" customHeight="1" x14ac:dyDescent="0.5">
      <c r="B16" s="210" t="s">
        <v>203</v>
      </c>
      <c r="C16" s="213"/>
      <c r="D16" s="189"/>
      <c r="E16" s="27">
        <v>18120</v>
      </c>
      <c r="F16" s="27"/>
      <c r="G16" s="27">
        <v>19239</v>
      </c>
      <c r="H16" s="39"/>
      <c r="I16" s="27">
        <v>16979</v>
      </c>
      <c r="J16" s="212"/>
      <c r="K16" s="27">
        <v>18215</v>
      </c>
    </row>
    <row r="17" spans="1:11" ht="20.100000000000001" customHeight="1" x14ac:dyDescent="0.5">
      <c r="B17" s="210" t="s">
        <v>204</v>
      </c>
      <c r="C17" s="213">
        <v>9.1999999999999993</v>
      </c>
      <c r="D17" s="189"/>
      <c r="E17" s="27">
        <v>105469</v>
      </c>
      <c r="F17" s="27"/>
      <c r="G17" s="27">
        <v>-94634</v>
      </c>
      <c r="H17" s="39"/>
      <c r="I17" s="27">
        <v>0</v>
      </c>
      <c r="J17" s="212"/>
      <c r="K17" s="27">
        <v>0</v>
      </c>
    </row>
    <row r="18" spans="1:11" ht="20.100000000000001" customHeight="1" x14ac:dyDescent="0.5">
      <c r="B18" s="210" t="s">
        <v>205</v>
      </c>
      <c r="C18" s="213">
        <v>9.1999999999999993</v>
      </c>
      <c r="D18" s="189"/>
      <c r="E18" s="27">
        <v>-5850</v>
      </c>
      <c r="F18" s="27"/>
      <c r="G18" s="27">
        <v>-10522</v>
      </c>
      <c r="H18" s="39"/>
      <c r="I18" s="27">
        <v>0</v>
      </c>
      <c r="J18" s="212"/>
      <c r="K18" s="27">
        <v>0</v>
      </c>
    </row>
    <row r="19" spans="1:11" ht="20.100000000000001" customHeight="1" x14ac:dyDescent="0.5">
      <c r="B19" s="111" t="s">
        <v>206</v>
      </c>
      <c r="C19" s="213"/>
      <c r="D19" s="189"/>
      <c r="E19" s="27"/>
      <c r="F19" s="27"/>
      <c r="G19" s="27"/>
      <c r="H19" s="39"/>
      <c r="I19" s="27"/>
      <c r="J19" s="212"/>
      <c r="K19" s="27"/>
    </row>
    <row r="20" spans="1:11" ht="20.100000000000001" customHeight="1" x14ac:dyDescent="0.5">
      <c r="B20" s="111" t="s">
        <v>207</v>
      </c>
      <c r="C20" s="213"/>
      <c r="D20" s="189"/>
      <c r="E20" s="27">
        <v>-42006</v>
      </c>
      <c r="F20" s="27"/>
      <c r="G20" s="27">
        <v>-170338</v>
      </c>
      <c r="H20" s="39"/>
      <c r="I20" s="27">
        <v>-10000</v>
      </c>
      <c r="J20" s="212"/>
      <c r="K20" s="27">
        <v>0</v>
      </c>
    </row>
    <row r="21" spans="1:11" ht="20.100000000000001" customHeight="1" x14ac:dyDescent="0.5">
      <c r="B21" s="111" t="s">
        <v>208</v>
      </c>
      <c r="C21" s="214"/>
      <c r="D21" s="189"/>
      <c r="E21" s="27">
        <v>0</v>
      </c>
      <c r="F21" s="27"/>
      <c r="G21" s="27">
        <v>0</v>
      </c>
      <c r="H21" s="39"/>
      <c r="I21" s="27">
        <v>49750</v>
      </c>
      <c r="J21" s="212"/>
      <c r="K21" s="27">
        <v>51214</v>
      </c>
    </row>
    <row r="22" spans="1:11" ht="20.100000000000001" customHeight="1" x14ac:dyDescent="0.5">
      <c r="B22" s="111" t="s">
        <v>127</v>
      </c>
      <c r="C22" s="213"/>
      <c r="D22" s="189"/>
      <c r="E22" s="27">
        <v>43770</v>
      </c>
      <c r="F22" s="27"/>
      <c r="G22" s="27">
        <v>97988</v>
      </c>
      <c r="H22" s="39"/>
      <c r="I22" s="27">
        <v>0</v>
      </c>
      <c r="J22" s="212"/>
      <c r="K22" s="27">
        <v>0</v>
      </c>
    </row>
    <row r="23" spans="1:11" ht="20.100000000000001" customHeight="1" x14ac:dyDescent="0.5">
      <c r="B23" s="111" t="s">
        <v>209</v>
      </c>
      <c r="C23" s="213"/>
      <c r="D23" s="189"/>
      <c r="E23" s="27">
        <v>632</v>
      </c>
      <c r="F23" s="27"/>
      <c r="G23" s="27">
        <v>644</v>
      </c>
      <c r="H23" s="27"/>
      <c r="I23" s="27">
        <v>632</v>
      </c>
      <c r="J23" s="27"/>
      <c r="K23" s="27">
        <v>644</v>
      </c>
    </row>
    <row r="24" spans="1:11" ht="20.100000000000001" customHeight="1" x14ac:dyDescent="0.5">
      <c r="B24" s="111" t="s">
        <v>210</v>
      </c>
      <c r="C24" s="213"/>
      <c r="D24" s="189"/>
      <c r="E24" s="27">
        <v>1598</v>
      </c>
      <c r="F24" s="27"/>
      <c r="G24" s="27">
        <v>2287</v>
      </c>
      <c r="H24" s="39"/>
      <c r="I24" s="27">
        <v>1591</v>
      </c>
      <c r="J24" s="212"/>
      <c r="K24" s="27">
        <v>2287</v>
      </c>
    </row>
    <row r="25" spans="1:11" ht="20.100000000000001" customHeight="1" x14ac:dyDescent="0.5">
      <c r="B25" s="111" t="s">
        <v>211</v>
      </c>
      <c r="C25" s="213">
        <v>11</v>
      </c>
      <c r="D25" s="189"/>
      <c r="E25" s="27">
        <v>292</v>
      </c>
      <c r="F25" s="27"/>
      <c r="G25" s="27">
        <v>0</v>
      </c>
      <c r="H25" s="39"/>
      <c r="I25" s="27">
        <v>0</v>
      </c>
      <c r="J25" s="212"/>
      <c r="K25" s="27">
        <v>0</v>
      </c>
    </row>
    <row r="26" spans="1:11" ht="20.100000000000001" customHeight="1" x14ac:dyDescent="0.5">
      <c r="B26" s="111" t="s">
        <v>212</v>
      </c>
      <c r="C26" s="213"/>
      <c r="D26" s="189"/>
      <c r="E26" s="27">
        <v>217</v>
      </c>
      <c r="F26" s="27"/>
      <c r="G26" s="27">
        <v>0</v>
      </c>
      <c r="H26" s="39"/>
      <c r="I26" s="27">
        <v>0</v>
      </c>
      <c r="J26" s="212"/>
      <c r="K26" s="27">
        <v>0</v>
      </c>
    </row>
    <row r="27" spans="1:11" ht="20.100000000000001" customHeight="1" x14ac:dyDescent="0.5">
      <c r="B27" s="210" t="s">
        <v>213</v>
      </c>
      <c r="C27" s="213">
        <v>14</v>
      </c>
      <c r="D27" s="189"/>
      <c r="E27" s="27">
        <v>1885</v>
      </c>
      <c r="F27" s="27"/>
      <c r="G27" s="27">
        <v>0</v>
      </c>
      <c r="H27" s="39"/>
      <c r="I27" s="27">
        <v>1885</v>
      </c>
      <c r="J27" s="215"/>
      <c r="K27" s="27">
        <v>0</v>
      </c>
    </row>
    <row r="28" spans="1:11" ht="20.100000000000001" customHeight="1" x14ac:dyDescent="0.5">
      <c r="B28" s="210" t="s">
        <v>214</v>
      </c>
      <c r="C28" s="213"/>
      <c r="D28" s="189"/>
      <c r="E28" s="27">
        <v>-88561</v>
      </c>
      <c r="F28" s="27"/>
      <c r="G28" s="43">
        <v>-31655</v>
      </c>
      <c r="H28" s="44"/>
      <c r="I28" s="27">
        <v>-328864</v>
      </c>
      <c r="J28" s="216"/>
      <c r="K28" s="43">
        <v>-350680</v>
      </c>
    </row>
    <row r="29" spans="1:11" ht="20.100000000000001" customHeight="1" x14ac:dyDescent="0.5">
      <c r="B29" s="111" t="s">
        <v>105</v>
      </c>
      <c r="C29" s="213"/>
      <c r="D29" s="189"/>
      <c r="E29" s="27">
        <v>285479</v>
      </c>
      <c r="F29" s="27"/>
      <c r="G29" s="27">
        <v>288322</v>
      </c>
      <c r="H29" s="39"/>
      <c r="I29" s="27">
        <v>285080</v>
      </c>
      <c r="J29" s="212"/>
      <c r="K29" s="27">
        <v>294692</v>
      </c>
    </row>
    <row r="30" spans="1:11" ht="20.100000000000001" customHeight="1" x14ac:dyDescent="0.5">
      <c r="B30" s="111" t="s">
        <v>102</v>
      </c>
      <c r="C30" s="213"/>
      <c r="D30" s="189"/>
      <c r="E30" s="27">
        <v>0</v>
      </c>
      <c r="F30" s="27"/>
      <c r="G30" s="27">
        <v>0</v>
      </c>
      <c r="H30" s="39"/>
      <c r="I30" s="27">
        <v>-9461</v>
      </c>
      <c r="J30" s="212"/>
      <c r="K30" s="27">
        <v>-333770</v>
      </c>
    </row>
    <row r="31" spans="1:11" ht="4.1500000000000004" customHeight="1" x14ac:dyDescent="0.5">
      <c r="E31" s="27"/>
      <c r="I31" s="27"/>
    </row>
    <row r="32" spans="1:11" ht="20.100000000000001" customHeight="1" x14ac:dyDescent="0.5">
      <c r="A32" s="210" t="s">
        <v>215</v>
      </c>
      <c r="B32" s="211"/>
      <c r="D32" s="189"/>
      <c r="E32" s="27"/>
      <c r="F32" s="27"/>
      <c r="G32" s="27"/>
      <c r="H32" s="111"/>
      <c r="I32" s="27"/>
      <c r="J32" s="111"/>
      <c r="K32" s="27"/>
    </row>
    <row r="33" spans="1:11" ht="20.100000000000001" customHeight="1" x14ac:dyDescent="0.5">
      <c r="B33" s="217" t="s">
        <v>216</v>
      </c>
      <c r="D33" s="189"/>
      <c r="E33" s="27">
        <v>-307635</v>
      </c>
      <c r="F33" s="43"/>
      <c r="G33" s="43">
        <v>-308277</v>
      </c>
      <c r="H33" s="44"/>
      <c r="I33" s="43">
        <v>-221480</v>
      </c>
      <c r="J33" s="218"/>
      <c r="K33" s="43">
        <v>181703</v>
      </c>
    </row>
    <row r="34" spans="1:11" ht="20.100000000000001" customHeight="1" x14ac:dyDescent="0.5">
      <c r="B34" s="217" t="s">
        <v>217</v>
      </c>
      <c r="D34" s="189"/>
      <c r="E34" s="27">
        <v>21702</v>
      </c>
      <c r="F34" s="27"/>
      <c r="G34" s="27">
        <v>-876956</v>
      </c>
      <c r="H34" s="39"/>
      <c r="I34" s="27">
        <v>1131678</v>
      </c>
      <c r="J34" s="212"/>
      <c r="K34" s="27">
        <v>-448217</v>
      </c>
    </row>
    <row r="35" spans="1:11" ht="20.100000000000001" customHeight="1" x14ac:dyDescent="0.5">
      <c r="B35" s="217" t="s">
        <v>218</v>
      </c>
      <c r="D35" s="189"/>
      <c r="E35" s="27">
        <v>-305400</v>
      </c>
      <c r="F35" s="27"/>
      <c r="G35" s="27">
        <v>-1061648</v>
      </c>
      <c r="H35" s="39"/>
      <c r="I35" s="27">
        <v>0</v>
      </c>
      <c r="J35" s="212"/>
      <c r="K35" s="27">
        <v>-137648</v>
      </c>
    </row>
    <row r="36" spans="1:11" ht="20.100000000000001" customHeight="1" x14ac:dyDescent="0.5">
      <c r="B36" s="217" t="s">
        <v>219</v>
      </c>
      <c r="D36" s="189"/>
      <c r="E36" s="27">
        <v>200557</v>
      </c>
      <c r="F36" s="27"/>
      <c r="G36" s="27">
        <v>-146938</v>
      </c>
      <c r="H36" s="39"/>
      <c r="I36" s="27">
        <v>133443</v>
      </c>
      <c r="J36" s="212"/>
      <c r="K36" s="27">
        <v>-135815</v>
      </c>
    </row>
    <row r="37" spans="1:11" ht="20.100000000000001" customHeight="1" x14ac:dyDescent="0.5">
      <c r="B37" s="217" t="s">
        <v>220</v>
      </c>
      <c r="D37" s="189"/>
      <c r="E37" s="27">
        <v>-77550</v>
      </c>
      <c r="F37" s="27"/>
      <c r="G37" s="27">
        <v>-15908</v>
      </c>
      <c r="H37" s="39"/>
      <c r="I37" s="27">
        <v>-9397</v>
      </c>
      <c r="J37" s="212"/>
      <c r="K37" s="27">
        <v>-18353</v>
      </c>
    </row>
    <row r="38" spans="1:11" ht="20.100000000000001" customHeight="1" x14ac:dyDescent="0.5">
      <c r="B38" s="217" t="s">
        <v>221</v>
      </c>
      <c r="D38" s="189"/>
      <c r="E38" s="27">
        <v>-1834</v>
      </c>
      <c r="F38" s="27"/>
      <c r="G38" s="27">
        <v>16504</v>
      </c>
      <c r="H38" s="39"/>
      <c r="I38" s="27">
        <v>-19274</v>
      </c>
      <c r="J38" s="212"/>
      <c r="K38" s="27">
        <v>-4316</v>
      </c>
    </row>
    <row r="39" spans="1:11" ht="20.100000000000001" customHeight="1" x14ac:dyDescent="0.5">
      <c r="B39" s="217" t="s">
        <v>222</v>
      </c>
      <c r="D39" s="189"/>
      <c r="E39" s="27">
        <v>156952</v>
      </c>
      <c r="F39" s="27"/>
      <c r="G39" s="27">
        <v>-438134</v>
      </c>
      <c r="H39" s="39"/>
      <c r="I39" s="27">
        <v>31504</v>
      </c>
      <c r="J39" s="212"/>
      <c r="K39" s="27">
        <v>-270705</v>
      </c>
    </row>
    <row r="40" spans="1:11" ht="20.100000000000001" customHeight="1" x14ac:dyDescent="0.5">
      <c r="B40" s="217" t="s">
        <v>223</v>
      </c>
      <c r="D40" s="189"/>
      <c r="E40" s="27">
        <v>-152681</v>
      </c>
      <c r="F40" s="27"/>
      <c r="G40" s="27">
        <v>-353549</v>
      </c>
      <c r="H40" s="39"/>
      <c r="I40" s="27">
        <v>-182413</v>
      </c>
      <c r="J40" s="212"/>
      <c r="K40" s="27">
        <v>-256736</v>
      </c>
    </row>
    <row r="41" spans="1:11" ht="20.100000000000001" customHeight="1" x14ac:dyDescent="0.5">
      <c r="B41" s="217" t="s">
        <v>224</v>
      </c>
      <c r="D41" s="189"/>
      <c r="E41" s="27">
        <v>315690</v>
      </c>
      <c r="F41" s="27"/>
      <c r="G41" s="27">
        <v>697979</v>
      </c>
      <c r="H41" s="39"/>
      <c r="I41" s="27">
        <v>301518</v>
      </c>
      <c r="J41" s="212"/>
      <c r="K41" s="27">
        <v>528789</v>
      </c>
    </row>
    <row r="42" spans="1:11" ht="20.100000000000001" customHeight="1" x14ac:dyDescent="0.5">
      <c r="B42" s="217" t="s">
        <v>225</v>
      </c>
      <c r="D42" s="189"/>
      <c r="E42" s="27">
        <v>7766</v>
      </c>
      <c r="F42" s="27"/>
      <c r="G42" s="27">
        <v>26103</v>
      </c>
      <c r="H42" s="39"/>
      <c r="I42" s="27">
        <v>14926</v>
      </c>
      <c r="J42" s="212"/>
      <c r="K42" s="27">
        <v>30236</v>
      </c>
    </row>
    <row r="43" spans="1:11" ht="20.100000000000001" customHeight="1" x14ac:dyDescent="0.5">
      <c r="B43" s="219" t="s">
        <v>226</v>
      </c>
      <c r="D43" s="189"/>
      <c r="E43" s="27">
        <v>2490</v>
      </c>
      <c r="F43" s="27"/>
      <c r="G43" s="27">
        <v>120652</v>
      </c>
      <c r="H43" s="39"/>
      <c r="I43" s="27">
        <v>175</v>
      </c>
      <c r="J43" s="212"/>
      <c r="K43" s="27">
        <v>118704</v>
      </c>
    </row>
    <row r="44" spans="1:11" ht="20.100000000000001" customHeight="1" x14ac:dyDescent="0.5">
      <c r="B44" s="219" t="s">
        <v>227</v>
      </c>
      <c r="D44" s="189"/>
      <c r="E44" s="27">
        <v>-7438</v>
      </c>
      <c r="F44" s="27"/>
      <c r="G44" s="27">
        <v>-43359</v>
      </c>
      <c r="H44" s="39"/>
      <c r="I44" s="27">
        <v>-13660</v>
      </c>
      <c r="J44" s="212"/>
      <c r="K44" s="27">
        <v>30754</v>
      </c>
    </row>
    <row r="45" spans="1:11" ht="20.100000000000001" customHeight="1" x14ac:dyDescent="0.5">
      <c r="B45" s="217" t="s">
        <v>228</v>
      </c>
      <c r="C45" s="213"/>
      <c r="D45" s="189"/>
      <c r="E45" s="27">
        <v>35331</v>
      </c>
      <c r="F45" s="27"/>
      <c r="G45" s="27">
        <v>20846</v>
      </c>
      <c r="H45" s="39"/>
      <c r="I45" s="27">
        <v>30767</v>
      </c>
      <c r="J45" s="212"/>
      <c r="K45" s="27">
        <v>16893</v>
      </c>
    </row>
    <row r="46" spans="1:11" ht="20.100000000000001" customHeight="1" x14ac:dyDescent="0.5">
      <c r="B46" s="219" t="s">
        <v>229</v>
      </c>
      <c r="D46" s="189"/>
      <c r="E46" s="28">
        <v>-16149</v>
      </c>
      <c r="F46" s="27"/>
      <c r="G46" s="28">
        <v>4298</v>
      </c>
      <c r="H46" s="27"/>
      <c r="I46" s="28">
        <v>4121</v>
      </c>
      <c r="J46" s="212"/>
      <c r="K46" s="28">
        <v>2998</v>
      </c>
    </row>
    <row r="47" spans="1:11" ht="4.1500000000000004" customHeight="1" x14ac:dyDescent="0.5">
      <c r="A47" s="211"/>
      <c r="B47" s="211"/>
      <c r="D47" s="189"/>
      <c r="E47" s="29"/>
      <c r="F47" s="29"/>
      <c r="G47" s="29"/>
      <c r="H47" s="208"/>
      <c r="I47" s="27"/>
      <c r="J47" s="29"/>
      <c r="K47" s="27"/>
    </row>
    <row r="48" spans="1:11" ht="20.100000000000001" customHeight="1" x14ac:dyDescent="0.5">
      <c r="A48" s="111" t="s">
        <v>230</v>
      </c>
      <c r="B48" s="110"/>
      <c r="D48" s="189"/>
      <c r="E48" s="27">
        <f>SUM(E12:E46)</f>
        <v>1476179</v>
      </c>
      <c r="F48" s="27"/>
      <c r="G48" s="27">
        <f>SUM(G12:G46)</f>
        <v>-710784</v>
      </c>
      <c r="H48" s="27"/>
      <c r="I48" s="27">
        <f>SUM(I12:I46)</f>
        <v>2282414</v>
      </c>
      <c r="J48" s="27"/>
      <c r="K48" s="27">
        <f>SUM(K12:K46)</f>
        <v>701885</v>
      </c>
    </row>
    <row r="49" spans="1:11" ht="20.100000000000001" customHeight="1" x14ac:dyDescent="0.4">
      <c r="A49" s="220" t="s">
        <v>231</v>
      </c>
      <c r="D49" s="189"/>
      <c r="E49" s="27">
        <v>-1185696</v>
      </c>
      <c r="F49" s="27"/>
      <c r="G49" s="27">
        <v>-1306395</v>
      </c>
      <c r="H49" s="27"/>
      <c r="I49" s="27">
        <v>-1027667</v>
      </c>
      <c r="J49" s="212"/>
      <c r="K49" s="27">
        <v>-1052697</v>
      </c>
    </row>
    <row r="50" spans="1:11" ht="20.100000000000001" customHeight="1" x14ac:dyDescent="0.5">
      <c r="B50" s="111" t="s">
        <v>232</v>
      </c>
      <c r="D50" s="189"/>
      <c r="E50" s="30">
        <v>-230232</v>
      </c>
      <c r="F50" s="27"/>
      <c r="G50" s="30">
        <v>-342665</v>
      </c>
      <c r="H50" s="27"/>
      <c r="I50" s="30">
        <v>-194817</v>
      </c>
      <c r="J50" s="212"/>
      <c r="K50" s="30">
        <v>-263655</v>
      </c>
    </row>
    <row r="51" spans="1:11" ht="4.1500000000000004" customHeight="1" x14ac:dyDescent="0.5">
      <c r="A51" s="211"/>
      <c r="B51" s="211"/>
      <c r="D51" s="189"/>
      <c r="E51" s="29"/>
      <c r="F51" s="29"/>
      <c r="G51" s="29"/>
      <c r="H51" s="208"/>
      <c r="I51" s="29"/>
      <c r="J51" s="29"/>
      <c r="K51" s="29"/>
    </row>
    <row r="52" spans="1:11" ht="20.100000000000001" customHeight="1" x14ac:dyDescent="0.5">
      <c r="A52" s="110" t="s">
        <v>233</v>
      </c>
      <c r="D52" s="189"/>
      <c r="E52" s="28">
        <f>SUM(E48:E50)</f>
        <v>60251</v>
      </c>
      <c r="F52" s="29"/>
      <c r="G52" s="28">
        <f>SUM(G48:G50)</f>
        <v>-2359844</v>
      </c>
      <c r="H52" s="208"/>
      <c r="I52" s="28">
        <f>SUM(I48:I50)</f>
        <v>1059930</v>
      </c>
      <c r="J52" s="27"/>
      <c r="K52" s="28">
        <f>SUM(K48:K50)</f>
        <v>-614467</v>
      </c>
    </row>
    <row r="53" spans="1:11" ht="35.25" customHeight="1" x14ac:dyDescent="0.5">
      <c r="A53" s="110"/>
      <c r="D53" s="189"/>
      <c r="E53" s="31"/>
      <c r="F53" s="29"/>
      <c r="G53" s="31"/>
      <c r="H53" s="208"/>
      <c r="I53" s="31"/>
      <c r="J53" s="27"/>
      <c r="K53" s="31"/>
    </row>
    <row r="54" spans="1:11" ht="22.35" customHeight="1" x14ac:dyDescent="0.5">
      <c r="A54" s="239" t="s">
        <v>40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</row>
    <row r="55" spans="1:11" ht="21.75" customHeight="1" x14ac:dyDescent="0.5">
      <c r="A55" s="188" t="s">
        <v>0</v>
      </c>
      <c r="B55" s="188"/>
      <c r="D55" s="190"/>
      <c r="F55" s="192"/>
      <c r="H55" s="192"/>
      <c r="I55" s="193"/>
      <c r="J55" s="192"/>
      <c r="K55" s="193"/>
    </row>
    <row r="56" spans="1:11" ht="21.75" customHeight="1" x14ac:dyDescent="0.5">
      <c r="A56" s="188" t="s">
        <v>234</v>
      </c>
      <c r="B56" s="188"/>
      <c r="D56" s="190"/>
      <c r="F56" s="192"/>
      <c r="H56" s="192"/>
      <c r="J56" s="192"/>
    </row>
    <row r="57" spans="1:11" ht="21.75" customHeight="1" x14ac:dyDescent="0.5">
      <c r="A57" s="194" t="str">
        <f>A3</f>
        <v>สำหรับรอบระยะเวลาเก้าเดือนสิ้นสุดวันที่ 30 กันยายน พ.ศ. 2568</v>
      </c>
      <c r="B57" s="194"/>
      <c r="C57" s="195"/>
      <c r="D57" s="196"/>
      <c r="E57" s="197"/>
      <c r="F57" s="198"/>
      <c r="G57" s="197"/>
      <c r="H57" s="198"/>
      <c r="I57" s="197"/>
      <c r="J57" s="198"/>
      <c r="K57" s="197"/>
    </row>
    <row r="58" spans="1:11" ht="9" customHeight="1" x14ac:dyDescent="0.5">
      <c r="A58" s="188"/>
      <c r="B58" s="188"/>
      <c r="D58" s="190"/>
      <c r="F58" s="192"/>
      <c r="H58" s="192"/>
      <c r="J58" s="192"/>
    </row>
    <row r="59" spans="1:11" s="110" customFormat="1" ht="19.5" customHeight="1" x14ac:dyDescent="0.5">
      <c r="A59" s="188"/>
      <c r="B59" s="188"/>
      <c r="C59" s="189"/>
      <c r="D59" s="190"/>
      <c r="E59" s="240" t="s">
        <v>3</v>
      </c>
      <c r="F59" s="240"/>
      <c r="G59" s="240"/>
      <c r="H59" s="199"/>
      <c r="I59" s="240" t="s">
        <v>4</v>
      </c>
      <c r="J59" s="240"/>
      <c r="K59" s="240"/>
    </row>
    <row r="60" spans="1:11" s="110" customFormat="1" ht="19.5" customHeight="1" x14ac:dyDescent="0.5">
      <c r="A60" s="188"/>
      <c r="B60" s="188"/>
      <c r="C60" s="189"/>
      <c r="D60" s="190"/>
      <c r="E60" s="200" t="s">
        <v>5</v>
      </c>
      <c r="F60" s="201"/>
      <c r="G60" s="200" t="s">
        <v>5</v>
      </c>
      <c r="H60" s="201"/>
      <c r="I60" s="200" t="s">
        <v>5</v>
      </c>
      <c r="J60" s="201"/>
      <c r="K60" s="200" t="s">
        <v>5</v>
      </c>
    </row>
    <row r="61" spans="1:11" ht="19.5" customHeight="1" x14ac:dyDescent="0.5">
      <c r="A61" s="188"/>
      <c r="B61" s="188"/>
      <c r="C61" s="206"/>
      <c r="D61" s="190"/>
      <c r="E61" s="67" t="s">
        <v>7</v>
      </c>
      <c r="F61" s="112"/>
      <c r="G61" s="67" t="s">
        <v>7</v>
      </c>
      <c r="H61" s="112"/>
      <c r="I61" s="67" t="s">
        <v>7</v>
      </c>
      <c r="J61" s="112"/>
      <c r="K61" s="67" t="s">
        <v>7</v>
      </c>
    </row>
    <row r="62" spans="1:11" ht="19.5" customHeight="1" x14ac:dyDescent="0.5">
      <c r="C62" s="206"/>
      <c r="D62" s="202"/>
      <c r="E62" s="64" t="s">
        <v>10</v>
      </c>
      <c r="F62" s="112"/>
      <c r="G62" s="64" t="s">
        <v>11</v>
      </c>
      <c r="H62" s="112"/>
      <c r="I62" s="64" t="s">
        <v>10</v>
      </c>
      <c r="J62" s="112"/>
      <c r="K62" s="64" t="s">
        <v>11</v>
      </c>
    </row>
    <row r="63" spans="1:11" s="110" customFormat="1" ht="19.5" customHeight="1" x14ac:dyDescent="0.5">
      <c r="A63" s="111"/>
      <c r="B63" s="111"/>
      <c r="C63" s="203" t="s">
        <v>12</v>
      </c>
      <c r="D63" s="113"/>
      <c r="E63" s="204" t="s">
        <v>13</v>
      </c>
      <c r="F63" s="193"/>
      <c r="G63" s="204" t="s">
        <v>13</v>
      </c>
      <c r="H63" s="205"/>
      <c r="I63" s="204" t="s">
        <v>13</v>
      </c>
      <c r="J63" s="193"/>
      <c r="K63" s="204" t="s">
        <v>13</v>
      </c>
    </row>
    <row r="64" spans="1:11" ht="19.5" customHeight="1" x14ac:dyDescent="0.5">
      <c r="A64" s="110" t="s">
        <v>235</v>
      </c>
      <c r="B64" s="110"/>
      <c r="D64" s="189"/>
      <c r="F64" s="191"/>
      <c r="H64" s="208"/>
      <c r="J64" s="191"/>
    </row>
    <row r="65" spans="1:11" ht="19.5" customHeight="1" x14ac:dyDescent="0.4">
      <c r="A65" s="221" t="s">
        <v>236</v>
      </c>
      <c r="C65" s="214" t="s">
        <v>237</v>
      </c>
      <c r="D65" s="189"/>
      <c r="E65" s="27">
        <v>-518282</v>
      </c>
      <c r="F65" s="27"/>
      <c r="G65" s="27">
        <v>-1159303</v>
      </c>
      <c r="H65" s="27"/>
      <c r="I65" s="27">
        <v>-1728382</v>
      </c>
      <c r="J65" s="39"/>
      <c r="K65" s="27">
        <v>-3646970</v>
      </c>
    </row>
    <row r="66" spans="1:11" ht="19.5" customHeight="1" x14ac:dyDescent="0.4">
      <c r="A66" s="221" t="s">
        <v>238</v>
      </c>
      <c r="C66" s="214" t="s">
        <v>237</v>
      </c>
      <c r="D66" s="189"/>
      <c r="E66" s="27">
        <v>270589</v>
      </c>
      <c r="F66" s="27"/>
      <c r="G66" s="191">
        <v>941409</v>
      </c>
      <c r="H66" s="27"/>
      <c r="I66" s="27">
        <v>1190598</v>
      </c>
      <c r="J66" s="39"/>
      <c r="K66" s="27">
        <v>2442109</v>
      </c>
    </row>
    <row r="67" spans="1:11" ht="19.5" customHeight="1" x14ac:dyDescent="0.4">
      <c r="A67" s="221" t="s">
        <v>239</v>
      </c>
      <c r="C67" s="214">
        <v>19.399999999999999</v>
      </c>
      <c r="D67" s="189"/>
      <c r="E67" s="27">
        <v>-148920</v>
      </c>
      <c r="F67" s="27"/>
      <c r="G67" s="27">
        <v>-140000</v>
      </c>
      <c r="H67" s="27"/>
      <c r="I67" s="27">
        <v>-876933</v>
      </c>
      <c r="J67" s="39"/>
      <c r="K67" s="27">
        <v>-413000</v>
      </c>
    </row>
    <row r="68" spans="1:11" ht="19.5" customHeight="1" x14ac:dyDescent="0.4">
      <c r="A68" s="222" t="s">
        <v>240</v>
      </c>
      <c r="B68" s="222"/>
      <c r="C68" s="214" t="s">
        <v>237</v>
      </c>
      <c r="D68" s="189"/>
      <c r="E68" s="27">
        <v>51000</v>
      </c>
      <c r="F68" s="27"/>
      <c r="G68" s="27">
        <v>0</v>
      </c>
      <c r="H68" s="27"/>
      <c r="I68" s="27">
        <v>959931</v>
      </c>
      <c r="J68" s="39"/>
      <c r="K68" s="27">
        <v>1187694</v>
      </c>
    </row>
    <row r="69" spans="1:11" ht="19.5" customHeight="1" x14ac:dyDescent="0.4">
      <c r="A69" s="222" t="s">
        <v>241</v>
      </c>
      <c r="B69" s="222"/>
      <c r="C69" s="214"/>
      <c r="D69" s="189"/>
      <c r="E69" s="27">
        <v>325380</v>
      </c>
      <c r="F69" s="27"/>
      <c r="G69" s="27">
        <v>759493</v>
      </c>
      <c r="H69" s="27"/>
      <c r="I69" s="27">
        <v>12450</v>
      </c>
      <c r="J69" s="39"/>
      <c r="K69" s="27">
        <v>0</v>
      </c>
    </row>
    <row r="70" spans="1:11" s="110" customFormat="1" ht="19.5" customHeight="1" x14ac:dyDescent="0.4">
      <c r="A70" s="221" t="s">
        <v>242</v>
      </c>
      <c r="C70" s="214">
        <v>9.1999999999999993</v>
      </c>
      <c r="D70" s="189"/>
      <c r="E70" s="27">
        <v>0</v>
      </c>
      <c r="F70" s="27"/>
      <c r="G70" s="27">
        <v>0</v>
      </c>
      <c r="H70" s="27"/>
      <c r="I70" s="27">
        <v>-131450</v>
      </c>
      <c r="J70" s="39"/>
      <c r="K70" s="27">
        <v>-710000</v>
      </c>
    </row>
    <row r="71" spans="1:11" s="110" customFormat="1" ht="19.5" customHeight="1" x14ac:dyDescent="0.4">
      <c r="A71" s="221" t="s">
        <v>243</v>
      </c>
      <c r="C71" s="214">
        <v>9.1999999999999993</v>
      </c>
      <c r="D71" s="189"/>
      <c r="E71" s="27">
        <v>-47250</v>
      </c>
      <c r="F71" s="27"/>
      <c r="G71" s="27">
        <v>-117499</v>
      </c>
      <c r="H71" s="27"/>
      <c r="I71" s="27">
        <v>0</v>
      </c>
      <c r="J71" s="39"/>
      <c r="K71" s="27">
        <v>0</v>
      </c>
    </row>
    <row r="72" spans="1:11" s="110" customFormat="1" ht="19.5" customHeight="1" x14ac:dyDescent="0.4">
      <c r="A72" s="221" t="s">
        <v>244</v>
      </c>
      <c r="C72" s="214">
        <v>9.1999999999999993</v>
      </c>
      <c r="D72" s="189"/>
      <c r="E72" s="27">
        <v>121000</v>
      </c>
      <c r="F72" s="27"/>
      <c r="G72" s="27">
        <v>261250</v>
      </c>
      <c r="H72" s="27"/>
      <c r="I72" s="27">
        <v>121000</v>
      </c>
      <c r="J72" s="39"/>
      <c r="K72" s="27">
        <v>261250</v>
      </c>
    </row>
    <row r="73" spans="1:11" s="110" customFormat="1" ht="19.5" customHeight="1" x14ac:dyDescent="0.4">
      <c r="A73" s="221" t="s">
        <v>245</v>
      </c>
      <c r="C73" s="214"/>
      <c r="D73" s="189"/>
      <c r="E73" s="27">
        <v>-25830</v>
      </c>
      <c r="F73" s="27"/>
      <c r="G73" s="27">
        <v>-18020</v>
      </c>
      <c r="H73" s="27"/>
      <c r="I73" s="27">
        <v>0</v>
      </c>
      <c r="J73" s="39"/>
      <c r="K73" s="27">
        <v>0</v>
      </c>
    </row>
    <row r="74" spans="1:11" ht="19.5" customHeight="1" x14ac:dyDescent="0.4">
      <c r="A74" s="221" t="s">
        <v>246</v>
      </c>
      <c r="B74" s="222"/>
      <c r="C74" s="214"/>
      <c r="D74" s="189"/>
      <c r="E74" s="27">
        <v>9461</v>
      </c>
      <c r="F74" s="27"/>
      <c r="G74" s="27">
        <v>36569</v>
      </c>
      <c r="H74" s="27"/>
      <c r="I74" s="27">
        <v>9461</v>
      </c>
      <c r="J74" s="27"/>
      <c r="K74" s="27">
        <v>333770</v>
      </c>
    </row>
    <row r="75" spans="1:11" ht="19.5" customHeight="1" x14ac:dyDescent="0.4">
      <c r="A75" s="221" t="s">
        <v>247</v>
      </c>
      <c r="B75" s="222"/>
      <c r="C75" s="214"/>
      <c r="D75" s="189"/>
      <c r="E75" s="27">
        <v>27774</v>
      </c>
      <c r="F75" s="27"/>
      <c r="G75" s="27">
        <v>28984</v>
      </c>
      <c r="H75" s="27"/>
      <c r="I75" s="27">
        <v>133497</v>
      </c>
      <c r="J75" s="27"/>
      <c r="K75" s="27">
        <v>174580</v>
      </c>
    </row>
    <row r="76" spans="1:11" ht="19.5" customHeight="1" x14ac:dyDescent="0.4">
      <c r="A76" s="221" t="s">
        <v>248</v>
      </c>
      <c r="B76" s="222"/>
      <c r="D76" s="189"/>
      <c r="E76" s="27">
        <v>-169983</v>
      </c>
      <c r="F76" s="27"/>
      <c r="G76" s="27">
        <v>-462379</v>
      </c>
      <c r="H76" s="27"/>
      <c r="I76" s="27">
        <v>-30737</v>
      </c>
      <c r="J76" s="27"/>
      <c r="K76" s="27">
        <v>-26248</v>
      </c>
    </row>
    <row r="77" spans="1:11" s="110" customFormat="1" ht="19.5" customHeight="1" x14ac:dyDescent="0.4">
      <c r="A77" s="221" t="s">
        <v>249</v>
      </c>
      <c r="C77" s="189">
        <v>11</v>
      </c>
      <c r="D77" s="189"/>
      <c r="E77" s="27">
        <v>-123199</v>
      </c>
      <c r="F77" s="27"/>
      <c r="G77" s="27">
        <v>-242916</v>
      </c>
      <c r="H77" s="27"/>
      <c r="I77" s="27">
        <v>-14455</v>
      </c>
      <c r="J77" s="27"/>
      <c r="K77" s="27">
        <v>-26205</v>
      </c>
    </row>
    <row r="78" spans="1:11" s="110" customFormat="1" ht="19.5" customHeight="1" x14ac:dyDescent="0.4">
      <c r="A78" s="221" t="s">
        <v>250</v>
      </c>
      <c r="C78" s="189"/>
      <c r="D78" s="189"/>
      <c r="E78" s="27">
        <v>0</v>
      </c>
      <c r="F78" s="27"/>
      <c r="G78" s="27">
        <v>-189000</v>
      </c>
      <c r="H78" s="27"/>
      <c r="I78" s="27">
        <v>0</v>
      </c>
      <c r="J78" s="27"/>
      <c r="K78" s="27">
        <v>0</v>
      </c>
    </row>
    <row r="79" spans="1:11" s="110" customFormat="1" ht="19.5" customHeight="1" x14ac:dyDescent="0.4">
      <c r="A79" s="221" t="s">
        <v>251</v>
      </c>
      <c r="C79" s="189"/>
      <c r="D79" s="189"/>
      <c r="E79" s="27">
        <v>-20484</v>
      </c>
      <c r="F79" s="27"/>
      <c r="G79" s="27">
        <v>-28435</v>
      </c>
      <c r="H79" s="27"/>
      <c r="I79" s="27">
        <v>-18269</v>
      </c>
      <c r="J79" s="27"/>
      <c r="K79" s="27">
        <v>-27422</v>
      </c>
    </row>
    <row r="80" spans="1:11" s="110" customFormat="1" ht="19.5" customHeight="1" x14ac:dyDescent="0.4">
      <c r="A80" s="221" t="s">
        <v>252</v>
      </c>
      <c r="C80" s="189"/>
      <c r="D80" s="189"/>
      <c r="E80" s="27">
        <v>533</v>
      </c>
      <c r="F80" s="27"/>
      <c r="G80" s="27">
        <v>1312</v>
      </c>
      <c r="H80" s="27"/>
      <c r="I80" s="27">
        <v>533</v>
      </c>
      <c r="J80" s="27"/>
      <c r="K80" s="27">
        <v>1312</v>
      </c>
    </row>
    <row r="81" spans="1:11" ht="3.6" customHeight="1" x14ac:dyDescent="0.5">
      <c r="A81" s="211"/>
      <c r="B81" s="211"/>
      <c r="D81" s="189"/>
      <c r="E81" s="32"/>
      <c r="F81" s="27"/>
      <c r="G81" s="32"/>
      <c r="H81" s="39"/>
      <c r="I81" s="32"/>
      <c r="J81" s="27"/>
      <c r="K81" s="32"/>
    </row>
    <row r="82" spans="1:11" ht="19.5" customHeight="1" x14ac:dyDescent="0.5">
      <c r="A82" s="188" t="s">
        <v>253</v>
      </c>
      <c r="B82" s="188"/>
      <c r="D82" s="189"/>
      <c r="E82" s="30">
        <f>SUM(E65:E80)</f>
        <v>-248211</v>
      </c>
      <c r="F82" s="27"/>
      <c r="G82" s="30">
        <f>SUM(G65:G80)</f>
        <v>-328535</v>
      </c>
      <c r="H82" s="27"/>
      <c r="I82" s="30">
        <f>SUM(I65:I80)</f>
        <v>-372756</v>
      </c>
      <c r="J82" s="27"/>
      <c r="K82" s="30">
        <f>SUM(K65:K80)</f>
        <v>-449130</v>
      </c>
    </row>
    <row r="83" spans="1:11" ht="3.95" customHeight="1" x14ac:dyDescent="0.5">
      <c r="A83" s="110"/>
      <c r="B83" s="110"/>
      <c r="D83" s="189"/>
      <c r="E83" s="27"/>
      <c r="F83" s="27"/>
      <c r="G83" s="27"/>
      <c r="H83" s="27"/>
      <c r="I83" s="27"/>
      <c r="J83" s="27"/>
      <c r="K83" s="27"/>
    </row>
    <row r="84" spans="1:11" ht="19.5" customHeight="1" x14ac:dyDescent="0.5">
      <c r="A84" s="110" t="s">
        <v>254</v>
      </c>
      <c r="B84" s="110"/>
      <c r="D84" s="189"/>
      <c r="E84" s="27"/>
      <c r="F84" s="27"/>
      <c r="G84" s="27"/>
      <c r="H84" s="27"/>
      <c r="I84" s="27"/>
      <c r="J84" s="27"/>
      <c r="K84" s="27"/>
    </row>
    <row r="85" spans="1:11" ht="19.5" customHeight="1" x14ac:dyDescent="0.4">
      <c r="A85" s="221" t="s">
        <v>255</v>
      </c>
      <c r="B85" s="221"/>
      <c r="C85" s="189">
        <v>12</v>
      </c>
      <c r="D85" s="189"/>
      <c r="E85" s="27">
        <v>234751</v>
      </c>
      <c r="F85" s="27"/>
      <c r="G85" s="27">
        <v>-1299672</v>
      </c>
      <c r="H85" s="27"/>
      <c r="I85" s="27">
        <v>183860</v>
      </c>
      <c r="J85" s="27"/>
      <c r="K85" s="27">
        <v>-2157272</v>
      </c>
    </row>
    <row r="86" spans="1:11" ht="19.5" customHeight="1" x14ac:dyDescent="0.4">
      <c r="A86" s="221" t="s">
        <v>256</v>
      </c>
      <c r="B86" s="221"/>
      <c r="C86" s="189">
        <v>12</v>
      </c>
      <c r="D86" s="189"/>
      <c r="E86" s="191">
        <v>5775701</v>
      </c>
      <c r="F86" s="27"/>
      <c r="G86" s="191">
        <v>7066900</v>
      </c>
      <c r="H86" s="39"/>
      <c r="I86" s="191">
        <v>2961207</v>
      </c>
      <c r="J86" s="39"/>
      <c r="K86" s="191">
        <v>6188400</v>
      </c>
    </row>
    <row r="87" spans="1:11" ht="19.5" customHeight="1" x14ac:dyDescent="0.4">
      <c r="A87" s="221" t="s">
        <v>257</v>
      </c>
      <c r="C87" s="189">
        <v>12</v>
      </c>
      <c r="D87" s="189"/>
      <c r="E87" s="27">
        <v>-4264944</v>
      </c>
      <c r="F87" s="27"/>
      <c r="G87" s="27">
        <v>-4232107</v>
      </c>
      <c r="H87" s="27"/>
      <c r="I87" s="27">
        <v>-2902489</v>
      </c>
      <c r="J87" s="27"/>
      <c r="K87" s="27">
        <v>-3914493</v>
      </c>
    </row>
    <row r="88" spans="1:11" ht="19.5" customHeight="1" x14ac:dyDescent="0.4">
      <c r="A88" s="111" t="s">
        <v>258</v>
      </c>
      <c r="B88" s="221"/>
      <c r="C88" s="189">
        <v>12</v>
      </c>
      <c r="D88" s="189"/>
      <c r="E88" s="27">
        <v>6000000</v>
      </c>
      <c r="F88" s="27"/>
      <c r="G88" s="27">
        <v>5800000</v>
      </c>
      <c r="H88" s="39"/>
      <c r="I88" s="27">
        <v>6000000</v>
      </c>
      <c r="J88" s="39"/>
      <c r="K88" s="27">
        <v>5800000</v>
      </c>
    </row>
    <row r="89" spans="1:11" ht="19.5" customHeight="1" x14ac:dyDescent="0.4">
      <c r="A89" s="221" t="s">
        <v>274</v>
      </c>
      <c r="C89" s="189">
        <v>12</v>
      </c>
      <c r="D89" s="189"/>
      <c r="E89" s="27">
        <v>-6051935</v>
      </c>
      <c r="F89" s="27"/>
      <c r="G89" s="27">
        <v>-3600000</v>
      </c>
      <c r="H89" s="27"/>
      <c r="I89" s="27">
        <v>-6051935</v>
      </c>
      <c r="J89" s="27"/>
      <c r="K89" s="27">
        <v>-3600000</v>
      </c>
    </row>
    <row r="90" spans="1:11" ht="19.5" customHeight="1" x14ac:dyDescent="0.4">
      <c r="A90" s="111" t="s">
        <v>259</v>
      </c>
      <c r="B90" s="221"/>
      <c r="C90" s="189">
        <v>15</v>
      </c>
      <c r="D90" s="189"/>
      <c r="E90" s="27">
        <v>113</v>
      </c>
      <c r="F90" s="27"/>
      <c r="G90" s="27">
        <v>11476</v>
      </c>
      <c r="H90" s="39"/>
      <c r="I90" s="27">
        <v>113</v>
      </c>
      <c r="J90" s="39"/>
      <c r="K90" s="27">
        <v>11476</v>
      </c>
    </row>
    <row r="91" spans="1:11" ht="19.5" customHeight="1" x14ac:dyDescent="0.4">
      <c r="A91" s="221" t="s">
        <v>275</v>
      </c>
      <c r="C91" s="189">
        <v>13</v>
      </c>
      <c r="D91" s="189"/>
      <c r="E91" s="27">
        <v>-94864</v>
      </c>
      <c r="F91" s="27"/>
      <c r="G91" s="27">
        <v>-11216</v>
      </c>
      <c r="H91" s="27"/>
      <c r="I91" s="27">
        <v>-2330</v>
      </c>
      <c r="J91" s="27"/>
      <c r="K91" s="27">
        <v>-811</v>
      </c>
    </row>
    <row r="92" spans="1:11" ht="19.5" customHeight="1" x14ac:dyDescent="0.5">
      <c r="A92" s="223" t="s">
        <v>190</v>
      </c>
      <c r="D92" s="189"/>
      <c r="E92" s="28">
        <v>-684208</v>
      </c>
      <c r="F92" s="31"/>
      <c r="G92" s="28">
        <v>-898169</v>
      </c>
      <c r="H92" s="31"/>
      <c r="I92" s="28">
        <v>-684208</v>
      </c>
      <c r="J92" s="31"/>
      <c r="K92" s="28">
        <v>-898169</v>
      </c>
    </row>
    <row r="93" spans="1:11" ht="3.6" customHeight="1" x14ac:dyDescent="0.5">
      <c r="A93" s="211"/>
      <c r="B93" s="211"/>
      <c r="D93" s="189"/>
      <c r="E93" s="27"/>
      <c r="F93" s="39"/>
      <c r="G93" s="27"/>
      <c r="H93" s="39"/>
      <c r="I93" s="27"/>
      <c r="J93" s="27"/>
      <c r="K93" s="27"/>
    </row>
    <row r="94" spans="1:11" ht="19.5" customHeight="1" x14ac:dyDescent="0.5">
      <c r="A94" s="188" t="s">
        <v>260</v>
      </c>
      <c r="B94" s="210"/>
      <c r="D94" s="189"/>
      <c r="E94" s="30">
        <f>SUM(E85:E92)</f>
        <v>914614</v>
      </c>
      <c r="F94" s="27"/>
      <c r="G94" s="30">
        <f>SUM(G85:G92)</f>
        <v>2837212</v>
      </c>
      <c r="H94" s="27"/>
      <c r="I94" s="30">
        <f>SUM(I85:I92)</f>
        <v>-495782</v>
      </c>
      <c r="J94" s="27"/>
      <c r="K94" s="30">
        <f>SUM(K85:K92)</f>
        <v>1429131</v>
      </c>
    </row>
    <row r="95" spans="1:11" ht="3.95" customHeight="1" x14ac:dyDescent="0.5">
      <c r="A95" s="188"/>
      <c r="B95" s="188"/>
      <c r="D95" s="189"/>
      <c r="E95" s="27"/>
      <c r="F95" s="27"/>
      <c r="G95" s="27"/>
      <c r="H95" s="27"/>
      <c r="I95" s="27"/>
      <c r="J95" s="27"/>
      <c r="K95" s="27"/>
    </row>
    <row r="96" spans="1:11" ht="19.5" customHeight="1" x14ac:dyDescent="0.5">
      <c r="A96" s="224" t="s">
        <v>261</v>
      </c>
      <c r="B96" s="188"/>
      <c r="D96" s="189"/>
      <c r="E96" s="27">
        <f>+E52+E82+E94</f>
        <v>726654</v>
      </c>
      <c r="F96" s="27"/>
      <c r="G96" s="27">
        <f>G52+G82+G94</f>
        <v>148833</v>
      </c>
      <c r="H96" s="27"/>
      <c r="I96" s="27">
        <f>+I52+I82+I94</f>
        <v>191392</v>
      </c>
      <c r="J96" s="27"/>
      <c r="K96" s="27">
        <f>K52+K82+K94</f>
        <v>365534</v>
      </c>
    </row>
    <row r="97" spans="1:11" ht="19.5" customHeight="1" x14ac:dyDescent="0.5">
      <c r="A97" s="217" t="s">
        <v>262</v>
      </c>
      <c r="B97" s="210"/>
      <c r="D97" s="189"/>
      <c r="E97" s="27">
        <v>1323188</v>
      </c>
      <c r="F97" s="27"/>
      <c r="G97" s="27">
        <v>2037670</v>
      </c>
      <c r="H97" s="27"/>
      <c r="I97" s="27">
        <v>918439</v>
      </c>
      <c r="J97" s="27"/>
      <c r="K97" s="27">
        <v>1134462</v>
      </c>
    </row>
    <row r="98" spans="1:11" ht="19.5" customHeight="1" x14ac:dyDescent="0.5">
      <c r="A98" s="217" t="s">
        <v>263</v>
      </c>
      <c r="B98" s="210"/>
      <c r="D98" s="189"/>
      <c r="E98" s="27"/>
      <c r="F98" s="27"/>
      <c r="G98" s="27"/>
      <c r="H98" s="27"/>
      <c r="I98" s="27"/>
      <c r="J98" s="27"/>
      <c r="K98" s="27"/>
    </row>
    <row r="99" spans="1:11" ht="19.5" customHeight="1" x14ac:dyDescent="0.5">
      <c r="B99" s="217" t="s">
        <v>264</v>
      </c>
      <c r="D99" s="189"/>
      <c r="E99" s="30">
        <v>-3179</v>
      </c>
      <c r="F99" s="27"/>
      <c r="G99" s="30">
        <v>-8517</v>
      </c>
      <c r="H99" s="27"/>
      <c r="I99" s="30">
        <v>0</v>
      </c>
      <c r="J99" s="27"/>
      <c r="K99" s="30">
        <v>0</v>
      </c>
    </row>
    <row r="100" spans="1:11" ht="3.6" customHeight="1" x14ac:dyDescent="0.5">
      <c r="A100" s="211"/>
      <c r="B100" s="211"/>
      <c r="D100" s="189"/>
      <c r="E100" s="27"/>
      <c r="F100" s="27"/>
      <c r="G100" s="27"/>
      <c r="H100" s="39"/>
      <c r="I100" s="27"/>
      <c r="J100" s="27"/>
      <c r="K100" s="27"/>
    </row>
    <row r="101" spans="1:11" ht="19.5" customHeight="1" thickBot="1" x14ac:dyDescent="0.55000000000000004">
      <c r="A101" s="188" t="s">
        <v>265</v>
      </c>
      <c r="B101" s="188"/>
      <c r="D101" s="189"/>
      <c r="E101" s="33">
        <f>SUM(E96:E99)</f>
        <v>2046663</v>
      </c>
      <c r="F101" s="27"/>
      <c r="G101" s="33">
        <f>SUM(G96:G99)</f>
        <v>2177986</v>
      </c>
      <c r="H101" s="39"/>
      <c r="I101" s="33">
        <f>SUM(I96:I99)</f>
        <v>1109831</v>
      </c>
      <c r="J101" s="27"/>
      <c r="K101" s="33">
        <f>SUM(K96:K99)</f>
        <v>1499996</v>
      </c>
    </row>
    <row r="102" spans="1:11" ht="3.95" customHeight="1" thickTop="1" x14ac:dyDescent="0.5">
      <c r="A102" s="211"/>
      <c r="B102" s="211"/>
      <c r="D102" s="189"/>
      <c r="E102" s="34"/>
      <c r="F102" s="35"/>
      <c r="G102" s="34"/>
      <c r="H102" s="35"/>
      <c r="I102" s="34"/>
      <c r="J102" s="34"/>
      <c r="K102" s="34"/>
    </row>
    <row r="103" spans="1:11" ht="19.5" customHeight="1" x14ac:dyDescent="0.5">
      <c r="A103" s="36" t="s">
        <v>266</v>
      </c>
      <c r="B103" s="225"/>
      <c r="D103" s="189"/>
      <c r="F103" s="208"/>
      <c r="H103" s="208"/>
      <c r="J103" s="191"/>
    </row>
    <row r="104" spans="1:11" ht="3.6" customHeight="1" x14ac:dyDescent="0.5">
      <c r="A104" s="210"/>
      <c r="B104" s="211"/>
      <c r="D104" s="189"/>
      <c r="F104" s="208"/>
      <c r="H104" s="208"/>
      <c r="J104" s="191"/>
    </row>
    <row r="105" spans="1:11" ht="19.5" customHeight="1" x14ac:dyDescent="0.5">
      <c r="A105" s="210" t="s">
        <v>267</v>
      </c>
      <c r="B105" s="211"/>
      <c r="D105" s="189"/>
      <c r="F105" s="208"/>
      <c r="H105" s="208"/>
      <c r="J105" s="191"/>
    </row>
    <row r="106" spans="1:11" ht="3.95" customHeight="1" x14ac:dyDescent="0.5">
      <c r="A106" s="210"/>
      <c r="B106" s="211"/>
      <c r="D106" s="189"/>
      <c r="F106" s="208"/>
      <c r="H106" s="208"/>
      <c r="J106" s="191"/>
    </row>
    <row r="107" spans="1:11" ht="19.5" customHeight="1" x14ac:dyDescent="0.5">
      <c r="A107" s="226" t="s">
        <v>27</v>
      </c>
      <c r="B107" s="227" t="s">
        <v>268</v>
      </c>
      <c r="D107" s="189"/>
      <c r="E107" s="27">
        <v>1032739</v>
      </c>
      <c r="F107" s="215"/>
      <c r="G107" s="27">
        <v>204166</v>
      </c>
      <c r="H107" s="212"/>
      <c r="I107" s="27">
        <v>157739</v>
      </c>
      <c r="J107" s="215"/>
      <c r="K107" s="27">
        <v>152414</v>
      </c>
    </row>
    <row r="108" spans="1:11" ht="19.5" customHeight="1" x14ac:dyDescent="0.5">
      <c r="A108" s="217" t="s">
        <v>27</v>
      </c>
      <c r="B108" s="210" t="s">
        <v>269</v>
      </c>
      <c r="D108" s="189"/>
      <c r="E108" s="27">
        <v>20000</v>
      </c>
      <c r="F108" s="215"/>
      <c r="G108" s="27">
        <v>0</v>
      </c>
      <c r="H108" s="212"/>
      <c r="I108" s="27">
        <v>0</v>
      </c>
      <c r="J108" s="215"/>
      <c r="K108" s="27">
        <v>0</v>
      </c>
    </row>
    <row r="109" spans="1:11" ht="19.5" customHeight="1" x14ac:dyDescent="0.5">
      <c r="A109" s="217" t="s">
        <v>27</v>
      </c>
      <c r="B109" s="210" t="s">
        <v>270</v>
      </c>
      <c r="D109" s="189"/>
      <c r="E109" s="27">
        <v>1675</v>
      </c>
      <c r="F109" s="215"/>
      <c r="G109" s="27">
        <v>21106</v>
      </c>
      <c r="H109" s="212"/>
      <c r="I109" s="27">
        <v>1675</v>
      </c>
      <c r="J109" s="215"/>
      <c r="K109" s="27">
        <v>0</v>
      </c>
    </row>
    <row r="110" spans="1:11" ht="19.5" customHeight="1" x14ac:dyDescent="0.5">
      <c r="A110" s="217" t="s">
        <v>27</v>
      </c>
      <c r="B110" s="210" t="s">
        <v>271</v>
      </c>
      <c r="D110" s="189"/>
      <c r="E110" s="27">
        <v>634494</v>
      </c>
      <c r="F110" s="215"/>
      <c r="G110" s="27">
        <v>0</v>
      </c>
      <c r="H110" s="212"/>
      <c r="I110" s="27">
        <v>14787</v>
      </c>
      <c r="J110" s="215"/>
      <c r="K110" s="27">
        <v>0</v>
      </c>
    </row>
    <row r="111" spans="1:11" ht="19.5" customHeight="1" x14ac:dyDescent="0.5">
      <c r="A111" s="217" t="s">
        <v>27</v>
      </c>
      <c r="B111" s="210" t="s">
        <v>272</v>
      </c>
      <c r="D111" s="189"/>
      <c r="E111" s="27"/>
      <c r="F111" s="215"/>
      <c r="G111" s="27"/>
      <c r="H111" s="212"/>
      <c r="I111" s="27"/>
      <c r="J111" s="215"/>
      <c r="K111" s="27"/>
    </row>
    <row r="112" spans="1:11" ht="19.5" customHeight="1" x14ac:dyDescent="0.5">
      <c r="A112" s="217"/>
      <c r="B112" s="210" t="s">
        <v>276</v>
      </c>
      <c r="D112" s="189"/>
      <c r="E112" s="27">
        <v>381990</v>
      </c>
      <c r="F112" s="215"/>
      <c r="G112" s="27">
        <v>0</v>
      </c>
      <c r="H112" s="212"/>
      <c r="I112" s="27">
        <v>0</v>
      </c>
      <c r="J112" s="215"/>
      <c r="K112" s="27">
        <v>0</v>
      </c>
    </row>
    <row r="113" spans="1:11" ht="6" customHeight="1" x14ac:dyDescent="0.5">
      <c r="A113" s="217"/>
      <c r="B113" s="210"/>
      <c r="D113" s="189"/>
      <c r="E113" s="27"/>
      <c r="F113" s="215"/>
      <c r="G113" s="27"/>
      <c r="H113" s="212"/>
      <c r="I113" s="27"/>
      <c r="J113" s="215"/>
      <c r="K113" s="27"/>
    </row>
    <row r="114" spans="1:11" ht="22.35" customHeight="1" x14ac:dyDescent="0.5">
      <c r="A114" s="239" t="s">
        <v>40</v>
      </c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</row>
  </sheetData>
  <mergeCells count="6">
    <mergeCell ref="A114:K114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79" firstPageNumber="11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C0D42EA46A47B4180A27D0816C03" ma:contentTypeVersion="4" ma:contentTypeDescription="Create a new document." ma:contentTypeScope="" ma:versionID="249a1cad89891f5cb6d13d8c730dbede">
  <xsd:schema xmlns:xsd="http://www.w3.org/2001/XMLSchema" xmlns:xs="http://www.w3.org/2001/XMLSchema" xmlns:p="http://schemas.microsoft.com/office/2006/metadata/properties" xmlns:ns2="0d1b3e4a-9cf3-4840-86f3-9111aa8d33ef" targetNamespace="http://schemas.microsoft.com/office/2006/metadata/properties" ma:root="true" ma:fieldsID="2565536a1ce5fd94d1d1a68c8b72e0ee" ns2:_="">
    <xsd:import namespace="0d1b3e4a-9cf3-4840-86f3-9111aa8d33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66309-2BA2-4BD7-AA9E-02AD3FB442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51FB6B-7E81-4994-A977-DCB70AAD8F7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61998B-F932-4A7E-9DE1-E0FFE0C588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b3e4a-9cf3-4840-86f3-9111aa8d33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(2-4)</vt:lpstr>
      <vt:lpstr>PL 5-6 (3M)</vt:lpstr>
      <vt:lpstr>PL 7-8 (9M)</vt:lpstr>
      <vt:lpstr>EQ-CONSO 9</vt:lpstr>
      <vt:lpstr>EQ-SC 10</vt:lpstr>
      <vt:lpstr>CF 11-12</vt:lpstr>
      <vt:lpstr>'BS (2-4)'!Print_Area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Laksika Phattharadilokrat (TH)</dc:creator>
  <cp:keywords/>
  <dc:description/>
  <cp:lastModifiedBy>Prattakorn Hosuwan</cp:lastModifiedBy>
  <cp:revision/>
  <cp:lastPrinted>2025-11-13T02:12:37Z</cp:lastPrinted>
  <dcterms:created xsi:type="dcterms:W3CDTF">2024-07-28T19:59:52Z</dcterms:created>
  <dcterms:modified xsi:type="dcterms:W3CDTF">2025-11-13T08:51:01Z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</Properties>
</file>