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ndaoffices.sharepoint.com/sites/WOW352/Shared Documents/General/2025/Q3'2025/FS/ENG/"/>
    </mc:Choice>
  </mc:AlternateContent>
  <xr:revisionPtr revIDLastSave="309" documentId="13_ncr:1_{58A4F832-A63B-4705-9DB3-F3062A9824E1}" xr6:coauthVersionLast="47" xr6:coauthVersionMax="47" xr10:uidLastSave="{BC1D5C9F-AF8F-466F-BF02-097E071FD566}"/>
  <bookViews>
    <workbookView xWindow="11424" yWindow="0" windowWidth="11676" windowHeight="12336" tabRatio="739" firstSheet="3" activeTab="10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8" r:id="rId5"/>
    <sheet name="P7" sheetId="27" r:id="rId6"/>
    <sheet name="P8" sheetId="29" r:id="rId7"/>
    <sheet name="P9" sheetId="9" r:id="rId8"/>
    <sheet name="P10" sheetId="18" r:id="rId9"/>
    <sheet name="P11" sheetId="25" r:id="rId10"/>
    <sheet name="P1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5">#REF!</definedName>
    <definedName name="\a">#REF!</definedName>
    <definedName name="\b" localSheetId="3">#REF!</definedName>
    <definedName name="\b" localSheetId="5">#REF!</definedName>
    <definedName name="\b">#REF!</definedName>
    <definedName name="\c" localSheetId="3">'[1]Fagor04-A3112e'!#REF!</definedName>
    <definedName name="\c" localSheetId="5">'[1]Fagor04-A3112e'!#REF!</definedName>
    <definedName name="\c">'[1]Fagor04-A3112e'!#REF!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k" localSheetId="3">#REF!</definedName>
    <definedName name="\k" localSheetId="5">#REF!</definedName>
    <definedName name="\k">#REF!</definedName>
    <definedName name="\l" localSheetId="3">#REF!</definedName>
    <definedName name="\l" localSheetId="5">#REF!</definedName>
    <definedName name="\l">#REF!</definedName>
    <definedName name="\n" localSheetId="3">#REF!</definedName>
    <definedName name="\n" localSheetId="5">#REF!</definedName>
    <definedName name="\n">#REF!</definedName>
    <definedName name="\p" localSheetId="3">#REF!</definedName>
    <definedName name="\p" localSheetId="5">#REF!</definedName>
    <definedName name="\p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v" localSheetId="3">#REF!</definedName>
    <definedName name="\v" localSheetId="5">#REF!</definedName>
    <definedName name="\v">#REF!</definedName>
    <definedName name="\w" localSheetId="3">#REF!</definedName>
    <definedName name="\w" localSheetId="5">#REF!</definedName>
    <definedName name="\w">#REF!</definedName>
    <definedName name="\z" localSheetId="3">#REF!</definedName>
    <definedName name="\z" localSheetId="5">#REF!</definedName>
    <definedName name="\z">#REF!</definedName>
    <definedName name="___________________e1" localSheetId="3">#REF!</definedName>
    <definedName name="___________________e1" localSheetId="5">#REF!</definedName>
    <definedName name="___________________e1">#REF!</definedName>
    <definedName name="___________________f1" localSheetId="3">#REF!</definedName>
    <definedName name="___________________f1" localSheetId="5">#REF!</definedName>
    <definedName name="___________________f1">#REF!</definedName>
    <definedName name="___________________g1" localSheetId="3">#REF!</definedName>
    <definedName name="___________________g1" localSheetId="5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5">#REF!</definedName>
    <definedName name="__________________e1">#REF!</definedName>
    <definedName name="__________________f1" localSheetId="3">#REF!</definedName>
    <definedName name="__________________f1" localSheetId="5">#REF!</definedName>
    <definedName name="__________________f1">#REF!</definedName>
    <definedName name="__________________g1" localSheetId="3">#REF!</definedName>
    <definedName name="__________________g1" localSheetId="5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5">#REF!</definedName>
    <definedName name="_________________e1">#REF!</definedName>
    <definedName name="_________________f1" localSheetId="3">#REF!</definedName>
    <definedName name="_________________f1" localSheetId="5">#REF!</definedName>
    <definedName name="_________________f1">#REF!</definedName>
    <definedName name="_________________g1" localSheetId="3">#REF!</definedName>
    <definedName name="_________________g1" localSheetId="5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5">#REF!</definedName>
    <definedName name="_________________PRO1">#REF!</definedName>
    <definedName name="________________e1" localSheetId="3">#REF!</definedName>
    <definedName name="________________e1" localSheetId="5">#REF!</definedName>
    <definedName name="________________e1">#REF!</definedName>
    <definedName name="________________f1" localSheetId="3">#REF!</definedName>
    <definedName name="________________f1" localSheetId="5">#REF!</definedName>
    <definedName name="________________f1">#REF!</definedName>
    <definedName name="________________g1" localSheetId="3">#REF!</definedName>
    <definedName name="________________g1" localSheetId="5">#REF!</definedName>
    <definedName name="________________g1">#REF!</definedName>
    <definedName name="________________h1" localSheetId="3">#REF!</definedName>
    <definedName name="________________h1" localSheetId="5">#REF!</definedName>
    <definedName name="________________h1">#REF!</definedName>
    <definedName name="________________k1" localSheetId="3">#REF!</definedName>
    <definedName name="________________k1" localSheetId="5">#REF!</definedName>
    <definedName name="________________k1">#REF!</definedName>
    <definedName name="________________PRO1" localSheetId="3">#REF!</definedName>
    <definedName name="________________PRO1" localSheetId="5">#REF!</definedName>
    <definedName name="________________PRO1">#REF!</definedName>
    <definedName name="_______________e1" localSheetId="3">#REF!</definedName>
    <definedName name="_______________e1" localSheetId="5">#REF!</definedName>
    <definedName name="_______________e1">#REF!</definedName>
    <definedName name="_______________f1" localSheetId="3">#REF!</definedName>
    <definedName name="_______________f1" localSheetId="5">#REF!</definedName>
    <definedName name="_______________f1">#REF!</definedName>
    <definedName name="_______________g1" localSheetId="3">#REF!</definedName>
    <definedName name="_______________g1" localSheetId="5">#REF!</definedName>
    <definedName name="_______________g1">#REF!</definedName>
    <definedName name="_______________h1" localSheetId="3">#REF!</definedName>
    <definedName name="_______________h1" localSheetId="5">#REF!</definedName>
    <definedName name="_______________h1">#REF!</definedName>
    <definedName name="_______________k1" localSheetId="3">#REF!</definedName>
    <definedName name="_______________k1" localSheetId="5">#REF!</definedName>
    <definedName name="_______________k1">#REF!</definedName>
    <definedName name="_______________PRO1" localSheetId="3">#REF!</definedName>
    <definedName name="_______________PRO1" localSheetId="5">#REF!</definedName>
    <definedName name="_______________PRO1">#REF!</definedName>
    <definedName name="______________e1" localSheetId="3">#REF!</definedName>
    <definedName name="______________e1" localSheetId="5">#REF!</definedName>
    <definedName name="______________e1">#REF!</definedName>
    <definedName name="______________f1" localSheetId="3">#REF!</definedName>
    <definedName name="______________f1" localSheetId="5">#REF!</definedName>
    <definedName name="______________f1">#REF!</definedName>
    <definedName name="______________g1" localSheetId="3">#REF!</definedName>
    <definedName name="______________g1" localSheetId="5">#REF!</definedName>
    <definedName name="______________g1">#REF!</definedName>
    <definedName name="______________h1" localSheetId="3">#REF!</definedName>
    <definedName name="______________h1" localSheetId="5">#REF!</definedName>
    <definedName name="______________h1">#REF!</definedName>
    <definedName name="______________k1" localSheetId="3">#REF!</definedName>
    <definedName name="______________k1" localSheetId="5">#REF!</definedName>
    <definedName name="______________k1">#REF!</definedName>
    <definedName name="______________PRO1" localSheetId="3">#REF!</definedName>
    <definedName name="______________PRO1" localSheetId="5">#REF!</definedName>
    <definedName name="______________PRO1">#REF!</definedName>
    <definedName name="_____________e1" localSheetId="3">#REF!</definedName>
    <definedName name="_____________e1" localSheetId="5">#REF!</definedName>
    <definedName name="_____________e1">#REF!</definedName>
    <definedName name="_____________f1" localSheetId="3">#REF!</definedName>
    <definedName name="_____________f1" localSheetId="5">#REF!</definedName>
    <definedName name="_____________f1">#REF!</definedName>
    <definedName name="_____________g1" localSheetId="3">#REF!</definedName>
    <definedName name="_____________g1" localSheetId="5">#REF!</definedName>
    <definedName name="_____________g1">#REF!</definedName>
    <definedName name="_____________h1" localSheetId="3">#REF!</definedName>
    <definedName name="_____________h1" localSheetId="5">#REF!</definedName>
    <definedName name="_____________h1">#REF!</definedName>
    <definedName name="_____________k1" localSheetId="3">#REF!</definedName>
    <definedName name="_____________k1" localSheetId="5">#REF!</definedName>
    <definedName name="_____________k1">#REF!</definedName>
    <definedName name="_____________PRO1" localSheetId="3">#REF!</definedName>
    <definedName name="_____________PRO1" localSheetId="5">#REF!</definedName>
    <definedName name="_____________PRO1">#REF!</definedName>
    <definedName name="____________e1" localSheetId="3">#REF!</definedName>
    <definedName name="____________e1" localSheetId="5">#REF!</definedName>
    <definedName name="____________e1">#REF!</definedName>
    <definedName name="____________f1" localSheetId="3">#REF!</definedName>
    <definedName name="____________f1" localSheetId="5">#REF!</definedName>
    <definedName name="____________f1">#REF!</definedName>
    <definedName name="____________g1" localSheetId="3">#REF!</definedName>
    <definedName name="____________g1" localSheetId="5">#REF!</definedName>
    <definedName name="____________g1">#REF!</definedName>
    <definedName name="____________h1" localSheetId="3">#REF!</definedName>
    <definedName name="____________h1" localSheetId="5">#REF!</definedName>
    <definedName name="____________h1">#REF!</definedName>
    <definedName name="____________k1" localSheetId="3">#REF!</definedName>
    <definedName name="____________k1" localSheetId="5">#REF!</definedName>
    <definedName name="____________k1">#REF!</definedName>
    <definedName name="____________PRO1" localSheetId="3">#REF!</definedName>
    <definedName name="____________PRO1" localSheetId="5">#REF!</definedName>
    <definedName name="____________PRO1">#REF!</definedName>
    <definedName name="___________e1" localSheetId="3">#REF!</definedName>
    <definedName name="___________e1" localSheetId="5">#REF!</definedName>
    <definedName name="___________e1">#REF!</definedName>
    <definedName name="___________f1" localSheetId="3">#REF!</definedName>
    <definedName name="___________f1" localSheetId="5">#REF!</definedName>
    <definedName name="___________f1">#REF!</definedName>
    <definedName name="___________g1" localSheetId="3">#REF!</definedName>
    <definedName name="___________g1" localSheetId="5">#REF!</definedName>
    <definedName name="___________g1">#REF!</definedName>
    <definedName name="___________h1" localSheetId="3">#REF!</definedName>
    <definedName name="___________h1" localSheetId="5">#REF!</definedName>
    <definedName name="___________h1">#REF!</definedName>
    <definedName name="___________k1" localSheetId="3">#REF!</definedName>
    <definedName name="___________k1" localSheetId="5">#REF!</definedName>
    <definedName name="___________k1">#REF!</definedName>
    <definedName name="___________PRO1" localSheetId="3">#REF!</definedName>
    <definedName name="___________PRO1" localSheetId="5">#REF!</definedName>
    <definedName name="___________PRO1">#REF!</definedName>
    <definedName name="__________e1" localSheetId="3">#REF!</definedName>
    <definedName name="__________e1" localSheetId="5">#REF!</definedName>
    <definedName name="__________e1">#REF!</definedName>
    <definedName name="__________f1" localSheetId="3">#REF!</definedName>
    <definedName name="__________f1" localSheetId="5">#REF!</definedName>
    <definedName name="__________f1">#REF!</definedName>
    <definedName name="__________g1" localSheetId="3">#REF!</definedName>
    <definedName name="__________g1" localSheetId="5">#REF!</definedName>
    <definedName name="__________g1">#REF!</definedName>
    <definedName name="__________h1" localSheetId="3">#REF!</definedName>
    <definedName name="__________h1" localSheetId="5">#REF!</definedName>
    <definedName name="__________h1">#REF!</definedName>
    <definedName name="__________k1" localSheetId="3">#REF!</definedName>
    <definedName name="__________k1" localSheetId="5">#REF!</definedName>
    <definedName name="__________k1">#REF!</definedName>
    <definedName name="__________PRO1" localSheetId="3">#REF!</definedName>
    <definedName name="__________PRO1" localSheetId="5">#REF!</definedName>
    <definedName name="__________PRO1">#REF!</definedName>
    <definedName name="_________e1" localSheetId="3">#REF!</definedName>
    <definedName name="_________e1" localSheetId="5">#REF!</definedName>
    <definedName name="_________e1">#REF!</definedName>
    <definedName name="_________f1" localSheetId="3">#REF!</definedName>
    <definedName name="_________f1" localSheetId="5">#REF!</definedName>
    <definedName name="_________f1">#REF!</definedName>
    <definedName name="_________g1" localSheetId="3">#REF!</definedName>
    <definedName name="_________g1" localSheetId="5">#REF!</definedName>
    <definedName name="_________g1">#REF!</definedName>
    <definedName name="_________h1" localSheetId="3">#REF!</definedName>
    <definedName name="_________h1" localSheetId="5">#REF!</definedName>
    <definedName name="_________h1">#REF!</definedName>
    <definedName name="_________k1" localSheetId="3">#REF!</definedName>
    <definedName name="_________k1" localSheetId="5">#REF!</definedName>
    <definedName name="_________k1">#REF!</definedName>
    <definedName name="_________PRO1" localSheetId="3">#REF!</definedName>
    <definedName name="_________PRO1" localSheetId="5">#REF!</definedName>
    <definedName name="_________PRO1">#REF!</definedName>
    <definedName name="________e1" localSheetId="3">#REF!</definedName>
    <definedName name="________e1" localSheetId="5">#REF!</definedName>
    <definedName name="________e1">#REF!</definedName>
    <definedName name="________f1" localSheetId="3">#REF!</definedName>
    <definedName name="________f1" localSheetId="5">#REF!</definedName>
    <definedName name="________f1">#REF!</definedName>
    <definedName name="________g1" localSheetId="3">#REF!</definedName>
    <definedName name="________g1" localSheetId="5">#REF!</definedName>
    <definedName name="________g1">#REF!</definedName>
    <definedName name="________h1" localSheetId="3">#REF!</definedName>
    <definedName name="________h1" localSheetId="5">#REF!</definedName>
    <definedName name="________h1">#REF!</definedName>
    <definedName name="________k1" localSheetId="3">#REF!</definedName>
    <definedName name="________k1" localSheetId="5">#REF!</definedName>
    <definedName name="________k1">#REF!</definedName>
    <definedName name="________PRO1" localSheetId="3">#REF!</definedName>
    <definedName name="________PRO1" localSheetId="5">#REF!</definedName>
    <definedName name="________PRO1">#REF!</definedName>
    <definedName name="_______e1" localSheetId="3">#REF!</definedName>
    <definedName name="_______e1" localSheetId="5">#REF!</definedName>
    <definedName name="_______e1">#REF!</definedName>
    <definedName name="_______f1" localSheetId="3">#REF!</definedName>
    <definedName name="_______f1" localSheetId="5">#REF!</definedName>
    <definedName name="_______f1">#REF!</definedName>
    <definedName name="_______g1" localSheetId="3">#REF!</definedName>
    <definedName name="_______g1" localSheetId="5">#REF!</definedName>
    <definedName name="_______g1">#REF!</definedName>
    <definedName name="_______h1" localSheetId="3">#REF!</definedName>
    <definedName name="_______h1" localSheetId="5">#REF!</definedName>
    <definedName name="_______h1">#REF!</definedName>
    <definedName name="_______k1" localSheetId="3">#REF!</definedName>
    <definedName name="_______k1" localSheetId="5">#REF!</definedName>
    <definedName name="_______k1">#REF!</definedName>
    <definedName name="_______PRO1" localSheetId="3">#REF!</definedName>
    <definedName name="_______PRO1" localSheetId="5">#REF!</definedName>
    <definedName name="_______PRO1">#REF!</definedName>
    <definedName name="______e1" localSheetId="3">#REF!</definedName>
    <definedName name="______e1" localSheetId="5">#REF!</definedName>
    <definedName name="______e1">#REF!</definedName>
    <definedName name="______f1" localSheetId="3">#REF!</definedName>
    <definedName name="______f1" localSheetId="5">#REF!</definedName>
    <definedName name="______f1">#REF!</definedName>
    <definedName name="______g1" localSheetId="3">#REF!</definedName>
    <definedName name="______g1" localSheetId="5">#REF!</definedName>
    <definedName name="______g1">#REF!</definedName>
    <definedName name="______h1" localSheetId="3">#REF!</definedName>
    <definedName name="______h1" localSheetId="5">#REF!</definedName>
    <definedName name="______h1">#REF!</definedName>
    <definedName name="______k1" localSheetId="3">#REF!</definedName>
    <definedName name="______k1" localSheetId="5">#REF!</definedName>
    <definedName name="______k1">#REF!</definedName>
    <definedName name="______PRO1" localSheetId="3">#REF!</definedName>
    <definedName name="______PRO1" localSheetId="5">#REF!</definedName>
    <definedName name="______PRO1">#REF!</definedName>
    <definedName name="_____e1" localSheetId="3">#REF!</definedName>
    <definedName name="_____e1" localSheetId="5">#REF!</definedName>
    <definedName name="_____e1">#REF!</definedName>
    <definedName name="_____f1" localSheetId="3">#REF!</definedName>
    <definedName name="_____f1" localSheetId="5">#REF!</definedName>
    <definedName name="_____f1">#REF!</definedName>
    <definedName name="_____g1" localSheetId="3">#REF!</definedName>
    <definedName name="_____g1" localSheetId="5">#REF!</definedName>
    <definedName name="_____g1">#REF!</definedName>
    <definedName name="_____h1" localSheetId="3">#REF!</definedName>
    <definedName name="_____h1" localSheetId="5">#REF!</definedName>
    <definedName name="_____h1">#REF!</definedName>
    <definedName name="_____k1" localSheetId="3">#REF!</definedName>
    <definedName name="_____k1" localSheetId="5">#REF!</definedName>
    <definedName name="_____k1">#REF!</definedName>
    <definedName name="_____PRO1" localSheetId="3">#REF!</definedName>
    <definedName name="_____PRO1" localSheetId="5">#REF!</definedName>
    <definedName name="_____PRO1">#REF!</definedName>
    <definedName name="____e1" localSheetId="3">#REF!</definedName>
    <definedName name="____e1" localSheetId="5">#REF!</definedName>
    <definedName name="____e1">#REF!</definedName>
    <definedName name="____f1" localSheetId="3">#REF!</definedName>
    <definedName name="____f1" localSheetId="5">#REF!</definedName>
    <definedName name="____f1">#REF!</definedName>
    <definedName name="____g1" localSheetId="3">#REF!</definedName>
    <definedName name="____g1" localSheetId="5">#REF!</definedName>
    <definedName name="____g1">#REF!</definedName>
    <definedName name="____h1" localSheetId="3">#REF!</definedName>
    <definedName name="____h1" localSheetId="5">#REF!</definedName>
    <definedName name="____h1">#REF!</definedName>
    <definedName name="____k1" localSheetId="3">#REF!</definedName>
    <definedName name="____k1" localSheetId="5">#REF!</definedName>
    <definedName name="____k1">#REF!</definedName>
    <definedName name="____PRO1" localSheetId="3">#REF!</definedName>
    <definedName name="____PRO1" localSheetId="5">#REF!</definedName>
    <definedName name="____PRO1">#REF!</definedName>
    <definedName name="___e1" localSheetId="3">#REF!</definedName>
    <definedName name="___e1" localSheetId="5">#REF!</definedName>
    <definedName name="___e1">#REF!</definedName>
    <definedName name="___f1" localSheetId="3">#REF!</definedName>
    <definedName name="___f1" localSheetId="5">#REF!</definedName>
    <definedName name="___f1">#REF!</definedName>
    <definedName name="___g1" localSheetId="3">#REF!</definedName>
    <definedName name="___g1" localSheetId="5">#REF!</definedName>
    <definedName name="___g1">#REF!</definedName>
    <definedName name="___h1" localSheetId="3">#REF!</definedName>
    <definedName name="___h1" localSheetId="5">#REF!</definedName>
    <definedName name="___h1">#REF!</definedName>
    <definedName name="___k1" localSheetId="3">#REF!</definedName>
    <definedName name="___k1" localSheetId="5">#REF!</definedName>
    <definedName name="___k1">#REF!</definedName>
    <definedName name="___PRO1" localSheetId="3">#REF!</definedName>
    <definedName name="___PRO1" localSheetId="5">#REF!</definedName>
    <definedName name="___PRO1">#REF!</definedName>
    <definedName name="__e1" localSheetId="3">#REF!</definedName>
    <definedName name="__e1" localSheetId="5">#REF!</definedName>
    <definedName name="__e1">#REF!</definedName>
    <definedName name="__f1" localSheetId="3">#REF!</definedName>
    <definedName name="__f1" localSheetId="5">#REF!</definedName>
    <definedName name="__f1">#REF!</definedName>
    <definedName name="__g1" localSheetId="3">#REF!</definedName>
    <definedName name="__g1" localSheetId="5">#REF!</definedName>
    <definedName name="__g1">#REF!</definedName>
    <definedName name="__h1" localSheetId="3">#REF!</definedName>
    <definedName name="__h1" localSheetId="5">#REF!</definedName>
    <definedName name="__h1">#REF!</definedName>
    <definedName name="__k1" localSheetId="3">#REF!</definedName>
    <definedName name="__k1" localSheetId="5">#REF!</definedName>
    <definedName name="__k1">#REF!</definedName>
    <definedName name="__PRO1" localSheetId="3">#REF!</definedName>
    <definedName name="__PRO1" localSheetId="5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5">#REF!</definedName>
    <definedName name="_e1">#REF!</definedName>
    <definedName name="_f1" localSheetId="3">#REF!</definedName>
    <definedName name="_f1" localSheetId="5">#REF!</definedName>
    <definedName name="_f1">#REF!</definedName>
    <definedName name="_Fill" localSheetId="3" hidden="1">#REF!</definedName>
    <definedName name="_Fill" localSheetId="5" hidden="1">#REF!</definedName>
    <definedName name="_Fill" hidden="1">#REF!</definedName>
    <definedName name="_g1" localSheetId="3">#REF!</definedName>
    <definedName name="_g1" localSheetId="5">#REF!</definedName>
    <definedName name="_g1">#REF!</definedName>
    <definedName name="_h1" localSheetId="3">#REF!</definedName>
    <definedName name="_h1" localSheetId="5">#REF!</definedName>
    <definedName name="_h1">#REF!</definedName>
    <definedName name="_k1" localSheetId="3">#REF!</definedName>
    <definedName name="_k1" localSheetId="5">#REF!</definedName>
    <definedName name="_k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5">#REF!</definedName>
    <definedName name="_PRO1">#REF!</definedName>
    <definedName name="_Sort" localSheetId="3" hidden="1">#REF!</definedName>
    <definedName name="_Sort" localSheetId="5" hidden="1">#REF!</definedName>
    <definedName name="_Sort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a" localSheetId="3">#REF!</definedName>
    <definedName name="a" localSheetId="5">#REF!</definedName>
    <definedName name="a">#REF!</definedName>
    <definedName name="aa" localSheetId="3">#REF!</definedName>
    <definedName name="aa" localSheetId="5">#REF!</definedName>
    <definedName name="aa">#REF!</definedName>
    <definedName name="aaa" localSheetId="3" hidden="1">#REF!</definedName>
    <definedName name="aaa" localSheetId="5" hidden="1">#REF!</definedName>
    <definedName name="aaa" hidden="1">#REF!</definedName>
    <definedName name="aaaa" localSheetId="3" hidden="1">#REF!</definedName>
    <definedName name="aaaa" localSheetId="5" hidden="1">#REF!</definedName>
    <definedName name="aaaa" hidden="1">#REF!</definedName>
    <definedName name="aaaaaaaaaaaaaa" localSheetId="3">#REF!</definedName>
    <definedName name="aaaaaaaaaaaaaa" localSheetId="5">#REF!</definedName>
    <definedName name="aaaaaaaaaaaaaa">#REF!</definedName>
    <definedName name="aaaaaaaaaaaaaaaaaaa" localSheetId="3">#REF!</definedName>
    <definedName name="aaaaaaaaaaaaaaaaaaa" localSheetId="5">#REF!</definedName>
    <definedName name="aaaaaaaaaaaaaaaaaaa">#REF!</definedName>
    <definedName name="ADM" localSheetId="3">#REF!</definedName>
    <definedName name="ADM" localSheetId="5">#REF!</definedName>
    <definedName name="ADM">#REF!</definedName>
    <definedName name="AGING" localSheetId="3">#REF!</definedName>
    <definedName name="AGING" localSheetId="5">#REF!</definedName>
    <definedName name="AGING">#REF!</definedName>
    <definedName name="ann" localSheetId="3">#REF!</definedName>
    <definedName name="ann" localSheetId="5">#REF!</definedName>
    <definedName name="ann">#REF!</definedName>
    <definedName name="ARM" localSheetId="3">#REF!</definedName>
    <definedName name="ARM" localSheetId="5">#REF!</definedName>
    <definedName name="ARM">#REF!</definedName>
    <definedName name="AssetsFeb" localSheetId="3">#REF!</definedName>
    <definedName name="AssetsFeb" localSheetId="5">#REF!</definedName>
    <definedName name="AssetsFeb">#REF!</definedName>
    <definedName name="AssetsJan" localSheetId="3">#REF!</definedName>
    <definedName name="AssetsJan" localSheetId="5">#REF!</definedName>
    <definedName name="AssetsJan">#REF!</definedName>
    <definedName name="AssetsMar" localSheetId="3">#REF!</definedName>
    <definedName name="AssetsMar" localSheetId="5">#REF!</definedName>
    <definedName name="AssetsMar">#REF!</definedName>
    <definedName name="B" localSheetId="3">#REF!</definedName>
    <definedName name="B" localSheetId="5">#REF!</definedName>
    <definedName name="B">#REF!</definedName>
    <definedName name="B_10" localSheetId="3">#REF!</definedName>
    <definedName name="B_10" localSheetId="5">#REF!</definedName>
    <definedName name="B_10">#REF!</definedName>
    <definedName name="B_11" localSheetId="3">#REF!</definedName>
    <definedName name="B_11" localSheetId="5">#REF!</definedName>
    <definedName name="B_11">#REF!</definedName>
    <definedName name="B_20ba" localSheetId="3">#REF!</definedName>
    <definedName name="B_20ba" localSheetId="5">#REF!</definedName>
    <definedName name="B_20ba">#REF!</definedName>
    <definedName name="B_20bl" localSheetId="3">#REF!</definedName>
    <definedName name="B_20bl" localSheetId="5">#REF!</definedName>
    <definedName name="B_20bl">#REF!</definedName>
    <definedName name="B_30" localSheetId="3">#REF!</definedName>
    <definedName name="B_30" localSheetId="5">#REF!</definedName>
    <definedName name="B_30">#REF!</definedName>
    <definedName name="B_31o" localSheetId="3">#REF!</definedName>
    <definedName name="B_31o" localSheetId="5">#REF!</definedName>
    <definedName name="B_31o">#REF!</definedName>
    <definedName name="B_31s" localSheetId="3">#REF!</definedName>
    <definedName name="B_31s" localSheetId="5">#REF!</definedName>
    <definedName name="B_31s">#REF!</definedName>
    <definedName name="B_32" localSheetId="3">#REF!</definedName>
    <definedName name="B_32" localSheetId="5">#REF!</definedName>
    <definedName name="B_32">#REF!</definedName>
    <definedName name="B_40ba" localSheetId="3">#REF!</definedName>
    <definedName name="B_40ba" localSheetId="5">#REF!</definedName>
    <definedName name="B_40ba">#REF!</definedName>
    <definedName name="B_40bl" localSheetId="3">#REF!</definedName>
    <definedName name="B_40bl" localSheetId="5">#REF!</definedName>
    <definedName name="B_40bl">#REF!</definedName>
    <definedName name="B_40is" localSheetId="3">#REF!</definedName>
    <definedName name="B_40is" localSheetId="5">#REF!</definedName>
    <definedName name="B_40is">#REF!</definedName>
    <definedName name="B_50" localSheetId="3">#REF!</definedName>
    <definedName name="B_50" localSheetId="5">#REF!</definedName>
    <definedName name="B_50">#REF!</definedName>
    <definedName name="B_51" localSheetId="3">#REF!</definedName>
    <definedName name="B_51" localSheetId="5">#REF!</definedName>
    <definedName name="B_51">#REF!</definedName>
    <definedName name="B_52" localSheetId="3">#REF!</definedName>
    <definedName name="B_52" localSheetId="5">#REF!</definedName>
    <definedName name="B_52">#REF!</definedName>
    <definedName name="bb" localSheetId="3">#REF!</definedName>
    <definedName name="bb" localSheetId="5">#REF!</definedName>
    <definedName name="bb">#REF!</definedName>
    <definedName name="BCExport" localSheetId="3">#REF!</definedName>
    <definedName name="BCExport" localSheetId="5">#REF!</definedName>
    <definedName name="BCExport">#REF!</definedName>
    <definedName name="BS" localSheetId="3">#REF!</definedName>
    <definedName name="BS" localSheetId="5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5">#REF!</definedName>
    <definedName name="COST">#REF!</definedName>
    <definedName name="costa" localSheetId="3">#REF!</definedName>
    <definedName name="costa" localSheetId="5">#REF!</definedName>
    <definedName name="costa">#REF!</definedName>
    <definedName name="Cover">#REF!</definedName>
    <definedName name="cur" localSheetId="3">#REF!</definedName>
    <definedName name="cur" localSheetId="5">#REF!</definedName>
    <definedName name="cur">#REF!</definedName>
    <definedName name="_xlnm.Database" localSheetId="3">#REF!</definedName>
    <definedName name="_xlnm.Database" localSheetId="5">#REF!</definedName>
    <definedName name="_xlnm.Database">#REF!</definedName>
    <definedName name="date" localSheetId="3">#REF!</definedName>
    <definedName name="date" localSheetId="5">#REF!</definedName>
    <definedName name="date">#REF!</definedName>
    <definedName name="dd" localSheetId="3">#REF!</definedName>
    <definedName name="dd" localSheetId="5">#REF!</definedName>
    <definedName name="dd">#REF!</definedName>
    <definedName name="df" localSheetId="3">#REF!</definedName>
    <definedName name="df" localSheetId="5">#REF!</definedName>
    <definedName name="df">#REF!</definedName>
    <definedName name="dkfi" localSheetId="3">#REF!</definedName>
    <definedName name="dkfi" localSheetId="5">#REF!</definedName>
    <definedName name="dkfi">#REF!</definedName>
    <definedName name="dsfka" localSheetId="3">#REF!</definedName>
    <definedName name="dsfka" localSheetId="5">#REF!</definedName>
    <definedName name="dsfka">#REF!</definedName>
    <definedName name="E" localSheetId="3">#REF!</definedName>
    <definedName name="E" localSheetId="5">#REF!</definedName>
    <definedName name="E">#REF!</definedName>
    <definedName name="ei" localSheetId="3">#REF!</definedName>
    <definedName name="ei" localSheetId="5">#REF!</definedName>
    <definedName name="ei">#REF!</definedName>
    <definedName name="ert" localSheetId="3" hidden="1">#REF!</definedName>
    <definedName name="ert" localSheetId="5" hidden="1">#REF!</definedName>
    <definedName name="ert" hidden="1">#REF!</definedName>
    <definedName name="Excel_BuiltIn_Print_Area_1">#REF!</definedName>
    <definedName name="f" localSheetId="3">#REF!</definedName>
    <definedName name="f" localSheetId="5">#REF!</definedName>
    <definedName name="f">#REF!</definedName>
    <definedName name="FA.." localSheetId="3">#REF!</definedName>
    <definedName name="FA.." localSheetId="5">#REF!</definedName>
    <definedName name="FA..">#REF!</definedName>
    <definedName name="fdkf" localSheetId="3">#REF!</definedName>
    <definedName name="fdkf" localSheetId="5">#REF!</definedName>
    <definedName name="fdkf">#REF!</definedName>
    <definedName name="ff" localSheetId="3">#REF!</definedName>
    <definedName name="ff" localSheetId="5">#REF!</definedName>
    <definedName name="ff">#REF!</definedName>
    <definedName name="fff" localSheetId="3">#REF!</definedName>
    <definedName name="fff" localSheetId="5">#REF!</definedName>
    <definedName name="fff">#REF!</definedName>
    <definedName name="fffff" localSheetId="3">#REF!</definedName>
    <definedName name="fffff" localSheetId="5">#REF!</definedName>
    <definedName name="fffff">#REF!</definedName>
    <definedName name="fg" localSheetId="3">#REF!</definedName>
    <definedName name="fg" localSheetId="5">#REF!</definedName>
    <definedName name="fg">#REF!</definedName>
    <definedName name="front" localSheetId="3">#REF!</definedName>
    <definedName name="front" localSheetId="5">#REF!</definedName>
    <definedName name="front">#REF!</definedName>
    <definedName name="FS07_BW" localSheetId="3">[4]FS07_BW!#REF!</definedName>
    <definedName name="FS07_BW" localSheetId="5">[4]FS07_BW!#REF!</definedName>
    <definedName name="FS07_BW">[4]FS07_BW!#REF!</definedName>
    <definedName name="FUND1" localSheetId="3">#REF!</definedName>
    <definedName name="FUND1" localSheetId="5">#REF!</definedName>
    <definedName name="FUND1">#REF!</definedName>
    <definedName name="FUND2" localSheetId="3">#REF!</definedName>
    <definedName name="FUND2" localSheetId="5">#REF!</definedName>
    <definedName name="FUND2">#REF!</definedName>
    <definedName name="fund2a" localSheetId="3">#REF!</definedName>
    <definedName name="fund2a" localSheetId="5">#REF!</definedName>
    <definedName name="fund2a">#REF!</definedName>
    <definedName name="Gain_Loss" localSheetId="3">#REF!</definedName>
    <definedName name="Gain_Loss" localSheetId="5">#REF!</definedName>
    <definedName name="Gain_Loss">#REF!</definedName>
    <definedName name="gg" localSheetId="3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5">#REF!</definedName>
    <definedName name="Gr">#REF!</definedName>
    <definedName name="grr" localSheetId="3">#REF!</definedName>
    <definedName name="grr" localSheetId="5">#REF!</definedName>
    <definedName name="grr">#REF!</definedName>
    <definedName name="Grrrrr" localSheetId="3">#REF!</definedName>
    <definedName name="Grrrrr" localSheetId="5">#REF!</definedName>
    <definedName name="Grrrrr">#REF!</definedName>
    <definedName name="h">'[6]P&amp;L'!$Z$9:$Z$44</definedName>
    <definedName name="HE" localSheetId="3">#REF!</definedName>
    <definedName name="HE" localSheetId="5">#REF!</definedName>
    <definedName name="HE">#REF!</definedName>
    <definedName name="HELP" localSheetId="3">#REF!</definedName>
    <definedName name="HELP" localSheetId="5">#REF!</definedName>
    <definedName name="HELP">#REF!</definedName>
    <definedName name="hh" localSheetId="3">#REF!</definedName>
    <definedName name="hh" localSheetId="5">#REF!</definedName>
    <definedName name="hh">#REF!</definedName>
    <definedName name="HHH" localSheetId="3">#REF!</definedName>
    <definedName name="HHH" localSheetId="5">#REF!</definedName>
    <definedName name="HHH">#REF!</definedName>
    <definedName name="hitech" localSheetId="3" hidden="1">#REF!</definedName>
    <definedName name="hitech" localSheetId="5" hidden="1">#REF!</definedName>
    <definedName name="hitech" hidden="1">#REF!</definedName>
    <definedName name="hjk" localSheetId="3" hidden="1">#REF!</definedName>
    <definedName name="hjk" localSheetId="5" hidden="1">#REF!</definedName>
    <definedName name="hjk" hidden="1">#REF!</definedName>
    <definedName name="HTH" localSheetId="3" hidden="1">#REF!</definedName>
    <definedName name="HTH" localSheetId="5" hidden="1">#REF!</definedName>
    <definedName name="HTH" hidden="1">#REF!</definedName>
    <definedName name="hyu" localSheetId="3">#REF!</definedName>
    <definedName name="hyu" localSheetId="5">#REF!</definedName>
    <definedName name="hyu">#REF!</definedName>
    <definedName name="i" localSheetId="3">#REF!</definedName>
    <definedName name="i" localSheetId="5">#REF!</definedName>
    <definedName name="i">#REF!</definedName>
    <definedName name="I_Depre" localSheetId="3">'[1]Fagor04-A3112e'!#REF!</definedName>
    <definedName name="I_Depre" localSheetId="5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5">'[7]CODE,NAME'!#REF!</definedName>
    <definedName name="INTERCONTINENTAL_COMMODITIES">'[7]CODE,NAME'!#REF!</definedName>
    <definedName name="jj" localSheetId="3">#REF!</definedName>
    <definedName name="jj" localSheetId="5">#REF!</definedName>
    <definedName name="jj">#REF!</definedName>
    <definedName name="Jul_00" localSheetId="3">#REF!</definedName>
    <definedName name="Jul_00" localSheetId="5">#REF!</definedName>
    <definedName name="Jul_00">#REF!</definedName>
    <definedName name="kifk" localSheetId="3">#REF!</definedName>
    <definedName name="kifk" localSheetId="5">#REF!</definedName>
    <definedName name="kifk">#REF!</definedName>
    <definedName name="LEASE" localSheetId="3">#REF!</definedName>
    <definedName name="LEASE" localSheetId="5">#REF!</definedName>
    <definedName name="LEASE">#REF!</definedName>
    <definedName name="LEFeb" localSheetId="3">#REF!</definedName>
    <definedName name="LEFeb" localSheetId="5">#REF!</definedName>
    <definedName name="LEFeb">#REF!</definedName>
    <definedName name="LEJan" localSheetId="3">#REF!</definedName>
    <definedName name="LEJan" localSheetId="5">#REF!</definedName>
    <definedName name="LEJan">#REF!</definedName>
    <definedName name="LEMar" localSheetId="3">#REF!</definedName>
    <definedName name="LEMar" localSheetId="5">#REF!</definedName>
    <definedName name="LEMar">#REF!</definedName>
    <definedName name="LK" localSheetId="3">#REF!</definedName>
    <definedName name="LK" localSheetId="5">#REF!</definedName>
    <definedName name="LK">#REF!</definedName>
    <definedName name="lol" localSheetId="3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5">#REF!</definedName>
    <definedName name="mk">#REF!</definedName>
    <definedName name="MM" localSheetId="3">#REF!</definedName>
    <definedName name="MM" localSheetId="5">#REF!</definedName>
    <definedName name="MM">#REF!</definedName>
    <definedName name="n">'[6]BS(old format)'!$H$43:$H$59</definedName>
    <definedName name="name" localSheetId="3">#REF!</definedName>
    <definedName name="name" localSheetId="5">#REF!</definedName>
    <definedName name="name">#REF!</definedName>
    <definedName name="nat">'[6]P&amp;L'!$P$9:$P$44</definedName>
    <definedName name="NEW" localSheetId="3">#REF!</definedName>
    <definedName name="NEW" localSheetId="5">#REF!</definedName>
    <definedName name="NEW">#REF!</definedName>
    <definedName name="Notes">#REF!</definedName>
    <definedName name="o" localSheetId="3">'[10]Machine2,3''04'!#REF!</definedName>
    <definedName name="o" localSheetId="5">'[10]Machine2,3''04'!#REF!</definedName>
    <definedName name="o">'[10]Machine2,3''04'!#REF!</definedName>
    <definedName name="OO" localSheetId="3">#REF!</definedName>
    <definedName name="OO" localSheetId="5">#REF!</definedName>
    <definedName name="OO">#REF!</definedName>
    <definedName name="OTHER" localSheetId="3">#REF!</definedName>
    <definedName name="OTHER" localSheetId="5">#REF!</definedName>
    <definedName name="OTHER">#REF!</definedName>
    <definedName name="p" localSheetId="3">#REF!</definedName>
    <definedName name="p" localSheetId="5">#REF!</definedName>
    <definedName name="p">#REF!</definedName>
    <definedName name="PeriodsInYear" localSheetId="3">[4]FS07_CPI!#REF!</definedName>
    <definedName name="PeriodsInYear" localSheetId="5">[4]FS07_CPI!#REF!</definedName>
    <definedName name="PeriodsInYear">[4]FS07_CPI!#REF!</definedName>
    <definedName name="PL" localSheetId="3">#REF!</definedName>
    <definedName name="PL" localSheetId="5">#REF!</definedName>
    <definedName name="PL">#REF!</definedName>
    <definedName name="pl_exrate" localSheetId="3">#REF!</definedName>
    <definedName name="pl_exrate" localSheetId="5">#REF!</definedName>
    <definedName name="pl_exrate">#REF!</definedName>
    <definedName name="PLANT" localSheetId="3">#REF!</definedName>
    <definedName name="PLANT" localSheetId="5">#REF!</definedName>
    <definedName name="PLANT">#REF!</definedName>
    <definedName name="PLstment">#REF!</definedName>
    <definedName name="pom" localSheetId="3" hidden="1">#REF!</definedName>
    <definedName name="pom" localSheetId="5" hidden="1">#REF!</definedName>
    <definedName name="pom" hidden="1">#REF!</definedName>
    <definedName name="PooNim" localSheetId="3">#REF!</definedName>
    <definedName name="PooNim" localSheetId="5">#REF!</definedName>
    <definedName name="PooNim">#REF!</definedName>
    <definedName name="pp" localSheetId="3">#REF!</definedName>
    <definedName name="pp" localSheetId="5">#REF!</definedName>
    <definedName name="pp">#REF!</definedName>
    <definedName name="_xlnm.Print_Area" localSheetId="8">'P10'!$A$1:$O$31</definedName>
    <definedName name="_xlnm.Print_Area" localSheetId="9">'P11'!$A$1:$L$43</definedName>
    <definedName name="_xlnm.Print_Area" localSheetId="10">'P12'!$A$2:$L$91</definedName>
    <definedName name="_xlnm.Print_Area" localSheetId="0">'P2'!$A$1:$M$41</definedName>
    <definedName name="_xlnm.Print_Area" localSheetId="1">'P3'!$A$1:$M$40</definedName>
    <definedName name="_xlnm.Print_Area" localSheetId="2">'P4'!$A$1:$M$39</definedName>
    <definedName name="_xlnm.Print_Area" localSheetId="3">'P5'!$A$1:$L$55</definedName>
    <definedName name="_xlnm.Print_Area" localSheetId="4">'P6'!$A$1:$L$84</definedName>
    <definedName name="_xlnm.Print_Area" localSheetId="5">'P7'!$A$1:$L$87</definedName>
    <definedName name="_xlnm.Print_Area" localSheetId="7">'P9'!$A$1:$Y$33</definedName>
    <definedName name="_xlnm.Print_Area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>#REF!</definedName>
    <definedName name="Pro" localSheetId="3">#REF!</definedName>
    <definedName name="Pro" localSheetId="5">#REF!</definedName>
    <definedName name="Pro">#REF!</definedName>
    <definedName name="Q">'[6]BS(old format)'!$J$39</definedName>
    <definedName name="QQQ" localSheetId="3">#REF!</definedName>
    <definedName name="QQQ" localSheetId="5">#REF!</definedName>
    <definedName name="QQQ">#REF!</definedName>
    <definedName name="qw" localSheetId="3" hidden="1">#REF!</definedName>
    <definedName name="qw" localSheetId="5" hidden="1">#REF!</definedName>
    <definedName name="qw" hidden="1">#REF!</definedName>
    <definedName name="RATE">[11]RATE!$A$1:$C$32</definedName>
    <definedName name="rate_new" localSheetId="3">#REF!</definedName>
    <definedName name="rate_new" localSheetId="5">#REF!</definedName>
    <definedName name="rate_new">#REF!</definedName>
    <definedName name="RATE4">[12]RATE!$A$1:$D$32</definedName>
    <definedName name="_xlnm.Recorder" localSheetId="3">#REF!</definedName>
    <definedName name="_xlnm.Recorder" localSheetId="5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5" hidden="1">#REF!</definedName>
    <definedName name="rr" hidden="1">#REF!</definedName>
    <definedName name="rtg" localSheetId="3">#REF!</definedName>
    <definedName name="rtg" localSheetId="5">#REF!</definedName>
    <definedName name="rtg">#REF!</definedName>
    <definedName name="s" localSheetId="3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5">#REF!</definedName>
    <definedName name="SAW">#REF!</definedName>
    <definedName name="sd" localSheetId="3">#REF!</definedName>
    <definedName name="sd" localSheetId="5">#REF!</definedName>
    <definedName name="sd">#REF!</definedName>
    <definedName name="sfsfs" localSheetId="3" hidden="1">#REF!</definedName>
    <definedName name="sfsfs" localSheetId="5" hidden="1">#REF!</definedName>
    <definedName name="sfsfs" hidden="1">#REF!</definedName>
    <definedName name="slo" localSheetId="3">#REF!</definedName>
    <definedName name="slo" localSheetId="5">#REF!</definedName>
    <definedName name="slo">#REF!</definedName>
    <definedName name="so" localSheetId="3">#REF!</definedName>
    <definedName name="so" localSheetId="5">#REF!</definedName>
    <definedName name="so">#REF!</definedName>
    <definedName name="Spec" localSheetId="3">#REF!</definedName>
    <definedName name="Spec" localSheetId="5">#REF!</definedName>
    <definedName name="Spec">#REF!</definedName>
    <definedName name="ssca" localSheetId="3">#REF!</definedName>
    <definedName name="ssca" localSheetId="5">#REF!</definedName>
    <definedName name="ssca">#REF!</definedName>
    <definedName name="t">'[6]P&amp;L'!$N$9:$N$44</definedName>
    <definedName name="TotalAssetsFeb" localSheetId="3">#REF!</definedName>
    <definedName name="TotalAssetsFeb" localSheetId="5">#REF!</definedName>
    <definedName name="TotalAssetsFeb">#REF!</definedName>
    <definedName name="TotalAssetsJan" localSheetId="3">#REF!</definedName>
    <definedName name="TotalAssetsJan" localSheetId="5">#REF!</definedName>
    <definedName name="TotalAssetsJan">#REF!</definedName>
    <definedName name="TotalAssetsMar" localSheetId="3">#REF!</definedName>
    <definedName name="TotalAssetsMar" localSheetId="5">#REF!</definedName>
    <definedName name="TotalAssetsMar">#REF!</definedName>
    <definedName name="TotalLEFeb" localSheetId="3">#REF!</definedName>
    <definedName name="TotalLEFeb" localSheetId="5">#REF!</definedName>
    <definedName name="TotalLEFeb">#REF!</definedName>
    <definedName name="TotalLEJan" localSheetId="3">#REF!</definedName>
    <definedName name="TotalLEJan" localSheetId="5">#REF!</definedName>
    <definedName name="TotalLEJan">#REF!</definedName>
    <definedName name="TotalLEMar" localSheetId="3">#REF!</definedName>
    <definedName name="TotalLEMar" localSheetId="5">#REF!</definedName>
    <definedName name="TotalLEMar">#REF!</definedName>
    <definedName name="uio" localSheetId="3">#REF!</definedName>
    <definedName name="uio" localSheetId="5">#REF!</definedName>
    <definedName name="uio">#REF!</definedName>
    <definedName name="UU" localSheetId="3">#REF!</definedName>
    <definedName name="UU" localSheetId="5">#REF!</definedName>
    <definedName name="UU">#REF!</definedName>
    <definedName name="w">'[6]BS(old format)'!$H$39</definedName>
    <definedName name="WS" localSheetId="3">#REF!</definedName>
    <definedName name="WS" localSheetId="5">#REF!</definedName>
    <definedName name="WS">#REF!</definedName>
    <definedName name="X" localSheetId="3">'[10]Machine2,3''04'!#REF!</definedName>
    <definedName name="X" localSheetId="5">'[10]Machine2,3''04'!#REF!</definedName>
    <definedName name="X">'[10]Machine2,3''04'!#REF!</definedName>
    <definedName name="zz" localSheetId="3">#REF!</definedName>
    <definedName name="zz" localSheetId="5">#REF!</definedName>
    <definedName name="zz">#REF!</definedName>
    <definedName name="เ1149" localSheetId="3">[26]Aging!#REF!</definedName>
    <definedName name="เ1149" localSheetId="5">[26]Aging!#REF!</definedName>
    <definedName name="เ1149">[26]Aging!#REF!</definedName>
    <definedName name="กฟหกฟกฟกหฟกหฟก" localSheetId="3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5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5">[27]งบดุล!#REF!</definedName>
    <definedName name="งบดุล">[27]งบดุล!#REF!</definedName>
    <definedName name="นวล" localSheetId="3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28" l="1"/>
  <c r="F67" i="29" l="1"/>
  <c r="L76" i="29" l="1"/>
  <c r="J52" i="29"/>
  <c r="H52" i="29"/>
  <c r="F52" i="29"/>
  <c r="H59" i="28"/>
  <c r="F59" i="28"/>
  <c r="L59" i="28"/>
  <c r="J59" i="28"/>
  <c r="G18" i="7"/>
  <c r="M16" i="1"/>
  <c r="K16" i="1"/>
  <c r="I16" i="1"/>
  <c r="G16" i="1"/>
  <c r="W30" i="9"/>
  <c r="Y27" i="9"/>
  <c r="M30" i="9"/>
  <c r="F59" i="29"/>
  <c r="L52" i="29"/>
  <c r="L81" i="27"/>
  <c r="J81" i="27"/>
  <c r="J10" i="25" s="1"/>
  <c r="H81" i="27"/>
  <c r="L76" i="27"/>
  <c r="J76" i="27"/>
  <c r="H76" i="27"/>
  <c r="F76" i="27"/>
  <c r="F38" i="22"/>
  <c r="F20" i="22" l="1"/>
  <c r="F82" i="30"/>
  <c r="L68" i="30"/>
  <c r="J68" i="30"/>
  <c r="H68" i="30"/>
  <c r="F68" i="30"/>
  <c r="L80" i="30"/>
  <c r="L81" i="30" s="1"/>
  <c r="J80" i="30"/>
  <c r="H80" i="30"/>
  <c r="F80" i="30"/>
  <c r="G41" i="29"/>
  <c r="I41" i="29"/>
  <c r="K41" i="29"/>
  <c r="G63" i="28"/>
  <c r="H63" i="28"/>
  <c r="I63" i="28"/>
  <c r="J63" i="28"/>
  <c r="K63" i="28"/>
  <c r="L63" i="28"/>
  <c r="F63" i="28"/>
  <c r="F42" i="28"/>
  <c r="G50" i="28" l="1"/>
  <c r="I50" i="28"/>
  <c r="K50" i="28"/>
  <c r="J82" i="30"/>
  <c r="K42" i="30"/>
  <c r="I42" i="30"/>
  <c r="G42" i="30"/>
  <c r="A4" i="30"/>
  <c r="A50" i="30" s="1"/>
  <c r="A2" i="30"/>
  <c r="K62" i="29"/>
  <c r="K58" i="29" s="1"/>
  <c r="I62" i="29"/>
  <c r="I63" i="29" s="1"/>
  <c r="G62" i="29"/>
  <c r="G63" i="29" s="1"/>
  <c r="L42" i="29"/>
  <c r="L62" i="29" s="1"/>
  <c r="L58" i="29" s="1"/>
  <c r="L77" i="29" s="1"/>
  <c r="J42" i="29"/>
  <c r="J62" i="29" s="1"/>
  <c r="J58" i="29" s="1"/>
  <c r="J77" i="29" s="1"/>
  <c r="H42" i="29"/>
  <c r="H62" i="29" s="1"/>
  <c r="H58" i="29" s="1"/>
  <c r="H77" i="29" s="1"/>
  <c r="L39" i="29"/>
  <c r="K39" i="29"/>
  <c r="J39" i="29"/>
  <c r="I39" i="29"/>
  <c r="H39" i="29"/>
  <c r="G39" i="29"/>
  <c r="F39" i="29"/>
  <c r="F42" i="29" s="1"/>
  <c r="K28" i="29"/>
  <c r="I28" i="29"/>
  <c r="G28" i="29"/>
  <c r="L18" i="29"/>
  <c r="K18" i="29"/>
  <c r="J18" i="29"/>
  <c r="I18" i="29"/>
  <c r="H18" i="29"/>
  <c r="G18" i="29"/>
  <c r="F18" i="29"/>
  <c r="K14" i="29"/>
  <c r="I14" i="29"/>
  <c r="G14" i="29"/>
  <c r="L12" i="29"/>
  <c r="L14" i="29" s="1"/>
  <c r="J12" i="29"/>
  <c r="J14" i="29" s="1"/>
  <c r="H12" i="29"/>
  <c r="H14" i="29" s="1"/>
  <c r="F12" i="29"/>
  <c r="F14" i="29" s="1"/>
  <c r="A2" i="29"/>
  <c r="L42" i="28"/>
  <c r="J42" i="28"/>
  <c r="H42" i="28"/>
  <c r="F88" i="28"/>
  <c r="L35" i="28"/>
  <c r="K35" i="28"/>
  <c r="J35" i="28"/>
  <c r="I35" i="28"/>
  <c r="H35" i="28"/>
  <c r="G35" i="28"/>
  <c r="F35" i="28"/>
  <c r="K29" i="28"/>
  <c r="I29" i="28"/>
  <c r="G29" i="28"/>
  <c r="L19" i="28"/>
  <c r="K19" i="28"/>
  <c r="J19" i="28"/>
  <c r="I19" i="28"/>
  <c r="H19" i="28"/>
  <c r="G19" i="28"/>
  <c r="F19" i="28"/>
  <c r="K15" i="28"/>
  <c r="I15" i="28"/>
  <c r="G15" i="28"/>
  <c r="L13" i="28"/>
  <c r="L15" i="28" s="1"/>
  <c r="J13" i="28"/>
  <c r="J15" i="28" s="1"/>
  <c r="H13" i="28"/>
  <c r="H15" i="28" s="1"/>
  <c r="F13" i="28"/>
  <c r="F15" i="28" s="1"/>
  <c r="A2" i="28"/>
  <c r="L20" i="29" l="1"/>
  <c r="L22" i="29" s="1"/>
  <c r="L24" i="29" s="1"/>
  <c r="F20" i="29"/>
  <c r="F22" i="29" s="1"/>
  <c r="F24" i="29" s="1"/>
  <c r="F28" i="29" s="1"/>
  <c r="J20" i="29"/>
  <c r="J22" i="29" s="1"/>
  <c r="J24" i="29" s="1"/>
  <c r="J28" i="29" s="1"/>
  <c r="H20" i="29"/>
  <c r="H22" i="29" s="1"/>
  <c r="H24" i="29" s="1"/>
  <c r="H28" i="29" s="1"/>
  <c r="J21" i="28"/>
  <c r="J23" i="28" s="1"/>
  <c r="J25" i="28" s="1"/>
  <c r="J88" i="28" s="1"/>
  <c r="H21" i="28"/>
  <c r="H23" i="28" s="1"/>
  <c r="H25" i="28" s="1"/>
  <c r="H29" i="28" s="1"/>
  <c r="G20" i="29"/>
  <c r="G22" i="29" s="1"/>
  <c r="K20" i="29"/>
  <c r="K22" i="29" s="1"/>
  <c r="K63" i="29"/>
  <c r="G58" i="29"/>
  <c r="I58" i="29"/>
  <c r="F21" i="28"/>
  <c r="F23" i="28" s="1"/>
  <c r="F25" i="28" s="1"/>
  <c r="F29" i="28" s="1"/>
  <c r="I20" i="29"/>
  <c r="I22" i="29" s="1"/>
  <c r="H59" i="29"/>
  <c r="F62" i="29"/>
  <c r="L32" i="29"/>
  <c r="L59" i="29"/>
  <c r="L28" i="29"/>
  <c r="J59" i="29"/>
  <c r="J32" i="29"/>
  <c r="L21" i="28"/>
  <c r="L23" i="28" s="1"/>
  <c r="L25" i="28" s="1"/>
  <c r="L88" i="28" s="1"/>
  <c r="G21" i="28"/>
  <c r="G23" i="28" s="1"/>
  <c r="K21" i="28"/>
  <c r="K23" i="28" s="1"/>
  <c r="I21" i="28"/>
  <c r="I23" i="28" s="1"/>
  <c r="J73" i="25"/>
  <c r="J62" i="25"/>
  <c r="U25" i="9"/>
  <c r="Y25" i="9" s="1"/>
  <c r="U26" i="9"/>
  <c r="Y26" i="9" s="1"/>
  <c r="Y23" i="9"/>
  <c r="G65" i="27"/>
  <c r="I65" i="27"/>
  <c r="K65" i="27"/>
  <c r="J29" i="28" l="1"/>
  <c r="F32" i="29"/>
  <c r="H32" i="29"/>
  <c r="L29" i="28"/>
  <c r="H88" i="28"/>
  <c r="G54" i="27"/>
  <c r="G50" i="27" s="1"/>
  <c r="G60" i="27" s="1"/>
  <c r="G66" i="27" s="1"/>
  <c r="I54" i="27"/>
  <c r="I50" i="27" s="1"/>
  <c r="I60" i="27" s="1"/>
  <c r="I66" i="27" s="1"/>
  <c r="K54" i="27"/>
  <c r="K50" i="27" s="1"/>
  <c r="K60" i="27" s="1"/>
  <c r="K66" i="27" s="1"/>
  <c r="L44" i="27"/>
  <c r="J44" i="27"/>
  <c r="H44" i="27"/>
  <c r="F41" i="27"/>
  <c r="F44" i="27" s="1"/>
  <c r="F54" i="27" s="1"/>
  <c r="G41" i="27"/>
  <c r="H41" i="27"/>
  <c r="I41" i="27"/>
  <c r="J41" i="27"/>
  <c r="K41" i="27"/>
  <c r="L41" i="27"/>
  <c r="L50" i="22"/>
  <c r="L57" i="22" s="1"/>
  <c r="J50" i="22"/>
  <c r="J57" i="22" s="1"/>
  <c r="H50" i="22"/>
  <c r="H57" i="22" s="1"/>
  <c r="F50" i="22"/>
  <c r="F57" i="22" s="1"/>
  <c r="H34" i="22"/>
  <c r="H72" i="29" l="1"/>
  <c r="L72" i="29"/>
  <c r="J72" i="29"/>
  <c r="L54" i="27"/>
  <c r="L50" i="27" s="1"/>
  <c r="L60" i="27" s="1"/>
  <c r="L66" i="27" s="1"/>
  <c r="K55" i="27"/>
  <c r="F50" i="27"/>
  <c r="F60" i="27" s="1"/>
  <c r="F66" i="27" s="1"/>
  <c r="J54" i="27"/>
  <c r="J50" i="27" s="1"/>
  <c r="J60" i="27" s="1"/>
  <c r="J66" i="27" s="1"/>
  <c r="I55" i="27"/>
  <c r="H54" i="27"/>
  <c r="H50" i="27" s="1"/>
  <c r="H60" i="27" s="1"/>
  <c r="H66" i="27" s="1"/>
  <c r="G55" i="27"/>
  <c r="J75" i="25" l="1"/>
  <c r="F75" i="25"/>
  <c r="O13" i="18"/>
  <c r="K30" i="27"/>
  <c r="I30" i="27"/>
  <c r="G30" i="27"/>
  <c r="L20" i="27"/>
  <c r="K20" i="27"/>
  <c r="J20" i="27"/>
  <c r="I20" i="27"/>
  <c r="H20" i="27"/>
  <c r="G20" i="27"/>
  <c r="F20" i="27"/>
  <c r="K16" i="27"/>
  <c r="I16" i="27"/>
  <c r="G16" i="27"/>
  <c r="L13" i="27"/>
  <c r="L16" i="27" s="1"/>
  <c r="J13" i="27"/>
  <c r="J16" i="27" s="1"/>
  <c r="H13" i="27"/>
  <c r="H16" i="27" s="1"/>
  <c r="F13" i="27"/>
  <c r="F16" i="27" s="1"/>
  <c r="A2" i="27"/>
  <c r="U15" i="9"/>
  <c r="Y15" i="9" s="1"/>
  <c r="G19" i="9"/>
  <c r="G21" i="9" s="1"/>
  <c r="C19" i="9"/>
  <c r="C21" i="9" s="1"/>
  <c r="G22" i="27" l="1"/>
  <c r="G24" i="27" s="1"/>
  <c r="K22" i="27"/>
  <c r="K24" i="27" s="1"/>
  <c r="I22" i="27"/>
  <c r="I24" i="27" s="1"/>
  <c r="J22" i="27"/>
  <c r="F22" i="27"/>
  <c r="L22" i="27"/>
  <c r="H22" i="27"/>
  <c r="H24" i="27" l="1"/>
  <c r="H26" i="27" s="1"/>
  <c r="H72" i="27" s="1"/>
  <c r="L24" i="27"/>
  <c r="L26" i="27" s="1"/>
  <c r="L72" i="27" s="1"/>
  <c r="J24" i="27"/>
  <c r="J10" i="30" s="1"/>
  <c r="J30" i="30" s="1"/>
  <c r="J39" i="30" s="1"/>
  <c r="J42" i="30" s="1"/>
  <c r="F24" i="27"/>
  <c r="F10" i="30" s="1"/>
  <c r="F30" i="30" s="1"/>
  <c r="F39" i="30" s="1"/>
  <c r="F42" i="30" s="1"/>
  <c r="H10" i="30" l="1"/>
  <c r="H30" i="30" s="1"/>
  <c r="H39" i="30" s="1"/>
  <c r="H42" i="30" s="1"/>
  <c r="H41" i="29"/>
  <c r="H30" i="27"/>
  <c r="M17" i="9"/>
  <c r="H49" i="27"/>
  <c r="H51" i="27" s="1"/>
  <c r="H43" i="27"/>
  <c r="H65" i="27" s="1"/>
  <c r="H34" i="27"/>
  <c r="H10" i="25"/>
  <c r="L10" i="30"/>
  <c r="L30" i="30" s="1"/>
  <c r="L39" i="30" s="1"/>
  <c r="L42" i="30" s="1"/>
  <c r="L83" i="30" s="1"/>
  <c r="L41" i="29"/>
  <c r="L34" i="27"/>
  <c r="M15" i="18"/>
  <c r="L43" i="27"/>
  <c r="L65" i="27" s="1"/>
  <c r="L10" i="25"/>
  <c r="L30" i="25" s="1"/>
  <c r="L49" i="27"/>
  <c r="L51" i="27" s="1"/>
  <c r="L30" i="27"/>
  <c r="J26" i="27"/>
  <c r="J41" i="29" s="1"/>
  <c r="F26" i="27"/>
  <c r="F10" i="25" l="1"/>
  <c r="F79" i="27"/>
  <c r="J49" i="27"/>
  <c r="J51" i="27" s="1"/>
  <c r="M25" i="18" s="1"/>
  <c r="J30" i="27"/>
  <c r="F30" i="27"/>
  <c r="F72" i="27"/>
  <c r="J43" i="27"/>
  <c r="J65" i="27" s="1"/>
  <c r="J72" i="27"/>
  <c r="J34" i="27"/>
  <c r="L45" i="27"/>
  <c r="L59" i="27" s="1"/>
  <c r="L61" i="27" s="1"/>
  <c r="H55" i="27"/>
  <c r="L55" i="27"/>
  <c r="H45" i="27"/>
  <c r="H59" i="27" s="1"/>
  <c r="H61" i="27" s="1"/>
  <c r="L63" i="29"/>
  <c r="L43" i="29"/>
  <c r="H76" i="29"/>
  <c r="H43" i="29"/>
  <c r="H63" i="29"/>
  <c r="F34" i="27"/>
  <c r="J43" i="29"/>
  <c r="J63" i="29"/>
  <c r="J76" i="29"/>
  <c r="F49" i="27"/>
  <c r="F41" i="29"/>
  <c r="F43" i="27"/>
  <c r="F65" i="27" s="1"/>
  <c r="G27" i="1"/>
  <c r="Y28" i="9"/>
  <c r="L73" i="25"/>
  <c r="H73" i="25"/>
  <c r="F73" i="25"/>
  <c r="L62" i="25"/>
  <c r="H62" i="25"/>
  <c r="F62" i="25"/>
  <c r="J55" i="27" l="1"/>
  <c r="J45" i="27"/>
  <c r="J59" i="27" s="1"/>
  <c r="J61" i="27" s="1"/>
  <c r="F45" i="27"/>
  <c r="F55" i="27"/>
  <c r="F76" i="29"/>
  <c r="F63" i="29"/>
  <c r="F43" i="29"/>
  <c r="F59" i="27"/>
  <c r="F61" i="27" s="1"/>
  <c r="F51" i="27"/>
  <c r="O23" i="18"/>
  <c r="O16" i="18"/>
  <c r="C33" i="9"/>
  <c r="L34" i="22"/>
  <c r="J34" i="22"/>
  <c r="F34" i="22"/>
  <c r="F60" i="22" s="1"/>
  <c r="Y18" i="9"/>
  <c r="K27" i="1" l="1"/>
  <c r="I17" i="24"/>
  <c r="M27" i="1" l="1"/>
  <c r="M17" i="24"/>
  <c r="O21" i="18"/>
  <c r="G26" i="18"/>
  <c r="G28" i="18" s="1"/>
  <c r="G17" i="18"/>
  <c r="G19" i="18" s="1"/>
  <c r="F33" i="9"/>
  <c r="G31" i="9"/>
  <c r="G33" i="9" s="1"/>
  <c r="I18" i="24"/>
  <c r="I20" i="24"/>
  <c r="K43" i="25" l="1"/>
  <c r="G43" i="25"/>
  <c r="H13" i="22"/>
  <c r="L13" i="22"/>
  <c r="J13" i="22"/>
  <c r="F13" i="22"/>
  <c r="F16" i="22" s="1"/>
  <c r="K20" i="22"/>
  <c r="K16" i="22"/>
  <c r="G20" i="22"/>
  <c r="G16" i="22"/>
  <c r="I27" i="1"/>
  <c r="G21" i="22" l="1"/>
  <c r="G23" i="22" s="1"/>
  <c r="K21" i="22"/>
  <c r="K23" i="22" s="1"/>
  <c r="U14" i="9" l="1"/>
  <c r="Y14" i="9" s="1"/>
  <c r="S30" i="9"/>
  <c r="U30" i="9" s="1"/>
  <c r="Y30" i="9" s="1"/>
  <c r="Y33" i="9" s="1"/>
  <c r="Q17" i="9"/>
  <c r="R17" i="9"/>
  <c r="S17" i="9"/>
  <c r="T17" i="9"/>
  <c r="H20" i="22" l="1"/>
  <c r="I20" i="22"/>
  <c r="J20" i="22"/>
  <c r="L20" i="22"/>
  <c r="I16" i="22"/>
  <c r="H16" i="22"/>
  <c r="I43" i="25"/>
  <c r="K26" i="7"/>
  <c r="G26" i="7"/>
  <c r="F21" i="22" l="1"/>
  <c r="F23" i="22" s="1"/>
  <c r="H21" i="22"/>
  <c r="I21" i="22"/>
  <c r="I23" i="22" s="1"/>
  <c r="M26" i="7"/>
  <c r="I26" i="7"/>
  <c r="G28" i="1"/>
  <c r="A2" i="25"/>
  <c r="A2" i="18"/>
  <c r="A2" i="22"/>
  <c r="A3" i="24"/>
  <c r="A2" i="24"/>
  <c r="A3" i="7"/>
  <c r="A2" i="7"/>
  <c r="H30" i="25" l="1"/>
  <c r="H40" i="25" s="1"/>
  <c r="H23" i="22"/>
  <c r="G27" i="7"/>
  <c r="W31" i="9"/>
  <c r="W33" i="9" s="1"/>
  <c r="W19" i="9"/>
  <c r="W21" i="9" s="1"/>
  <c r="A4" i="25"/>
  <c r="A49" i="25" s="1"/>
  <c r="H28" i="18"/>
  <c r="J28" i="18"/>
  <c r="H19" i="18"/>
  <c r="J19" i="18"/>
  <c r="A4" i="18"/>
  <c r="K26" i="18"/>
  <c r="K28" i="18" s="1"/>
  <c r="I26" i="18"/>
  <c r="I28" i="18" s="1"/>
  <c r="E26" i="18"/>
  <c r="E28" i="18" s="1"/>
  <c r="C26" i="18"/>
  <c r="C28" i="18" s="1"/>
  <c r="K17" i="18"/>
  <c r="K19" i="18" s="1"/>
  <c r="I17" i="18"/>
  <c r="I19" i="18" s="1"/>
  <c r="E17" i="18"/>
  <c r="E19" i="18" s="1"/>
  <c r="C17" i="18"/>
  <c r="C19" i="18" s="1"/>
  <c r="O11" i="18"/>
  <c r="D33" i="9"/>
  <c r="H33" i="9"/>
  <c r="J33" i="9"/>
  <c r="L33" i="9"/>
  <c r="J21" i="9"/>
  <c r="L21" i="9"/>
  <c r="P21" i="9"/>
  <c r="R21" i="9"/>
  <c r="T21" i="9"/>
  <c r="X31" i="9"/>
  <c r="X33" i="9" s="1"/>
  <c r="V31" i="9"/>
  <c r="V33" i="9" s="1"/>
  <c r="T31" i="9"/>
  <c r="T33" i="9" s="1"/>
  <c r="R31" i="9"/>
  <c r="R33" i="9" s="1"/>
  <c r="Q31" i="9"/>
  <c r="Q33" i="9" s="1"/>
  <c r="P31" i="9"/>
  <c r="P33" i="9" s="1"/>
  <c r="O31" i="9"/>
  <c r="O33" i="9" s="1"/>
  <c r="N31" i="9"/>
  <c r="N33" i="9" s="1"/>
  <c r="K31" i="9"/>
  <c r="K33" i="9" s="1"/>
  <c r="I31" i="9"/>
  <c r="I33" i="9" s="1"/>
  <c r="E31" i="9"/>
  <c r="E33" i="9" s="1"/>
  <c r="S31" i="9"/>
  <c r="S33" i="9" s="1"/>
  <c r="Q19" i="9"/>
  <c r="Q21" i="9" s="1"/>
  <c r="K19" i="9"/>
  <c r="K21" i="9" s="1"/>
  <c r="I19" i="9"/>
  <c r="I21" i="9" s="1"/>
  <c r="E19" i="9"/>
  <c r="E21" i="9" s="1"/>
  <c r="S19" i="9"/>
  <c r="S13" i="9"/>
  <c r="K18" i="7"/>
  <c r="K28" i="1"/>
  <c r="I18" i="7"/>
  <c r="M28" i="1"/>
  <c r="M18" i="7"/>
  <c r="A4" i="24"/>
  <c r="A4" i="7"/>
  <c r="G20" i="24" l="1"/>
  <c r="U13" i="9"/>
  <c r="M19" i="24"/>
  <c r="M21" i="24" s="1"/>
  <c r="I27" i="7"/>
  <c r="M27" i="7"/>
  <c r="S21" i="9"/>
  <c r="I28" i="1"/>
  <c r="K27" i="7"/>
  <c r="I19" i="24"/>
  <c r="I21" i="24" s="1"/>
  <c r="Y13" i="9" l="1"/>
  <c r="I22" i="24"/>
  <c r="O23" i="24" s="1"/>
  <c r="M22" i="24"/>
  <c r="Q23" i="24" s="1"/>
  <c r="H25" i="22"/>
  <c r="H37" i="22" s="1"/>
  <c r="H30" i="22" l="1"/>
  <c r="H64" i="28"/>
  <c r="H50" i="28"/>
  <c r="H56" i="22"/>
  <c r="H58" i="22" s="1"/>
  <c r="H49" i="22"/>
  <c r="H52" i="22" s="1"/>
  <c r="H43" i="25"/>
  <c r="H74" i="25" l="1"/>
  <c r="H76" i="25" s="1"/>
  <c r="H81" i="30"/>
  <c r="H83" i="30" s="1"/>
  <c r="H60" i="22"/>
  <c r="H39" i="22"/>
  <c r="U17" i="9"/>
  <c r="U19" i="9" s="1"/>
  <c r="U21" i="9" s="1"/>
  <c r="M19" i="9"/>
  <c r="M21" i="9" s="1"/>
  <c r="Y17" i="9" l="1"/>
  <c r="Y19" i="9" s="1"/>
  <c r="Y21" i="9" s="1"/>
  <c r="F25" i="22"/>
  <c r="F37" i="22" s="1"/>
  <c r="F68" i="28" s="1"/>
  <c r="F30" i="22" l="1"/>
  <c r="F64" i="28"/>
  <c r="F50" i="28"/>
  <c r="F30" i="25"/>
  <c r="F40" i="25" s="1"/>
  <c r="F39" i="22" l="1"/>
  <c r="F49" i="22"/>
  <c r="F52" i="22" s="1"/>
  <c r="F56" i="22"/>
  <c r="F58" i="22" s="1"/>
  <c r="F43" i="25"/>
  <c r="F74" i="25" l="1"/>
  <c r="F76" i="25" s="1"/>
  <c r="F78" i="25"/>
  <c r="F81" i="30"/>
  <c r="F83" i="30" s="1"/>
  <c r="N83" i="30" s="1"/>
  <c r="M31" i="9"/>
  <c r="M33" i="9" s="1"/>
  <c r="G18" i="24" s="1"/>
  <c r="G19" i="24" l="1"/>
  <c r="G21" i="24" s="1"/>
  <c r="G22" i="24" s="1"/>
  <c r="N23" i="24" s="1"/>
  <c r="U31" i="9"/>
  <c r="U33" i="9" s="1"/>
  <c r="J16" i="22"/>
  <c r="J21" i="22" s="1"/>
  <c r="J23" i="22" l="1"/>
  <c r="J25" i="22" s="1"/>
  <c r="J37" i="22" s="1"/>
  <c r="J68" i="28" s="1"/>
  <c r="Y31" i="9"/>
  <c r="J30" i="22" l="1"/>
  <c r="O17" i="9"/>
  <c r="O19" i="9" s="1"/>
  <c r="O21" i="9" s="1"/>
  <c r="J64" i="28"/>
  <c r="J50" i="28"/>
  <c r="J60" i="22"/>
  <c r="J49" i="22"/>
  <c r="J52" i="22" s="1"/>
  <c r="J56" i="22"/>
  <c r="J58" i="22" s="1"/>
  <c r="J30" i="25"/>
  <c r="L16" i="22"/>
  <c r="L21" i="22" s="1"/>
  <c r="L23" i="22" s="1"/>
  <c r="M26" i="18" l="1"/>
  <c r="M28" i="18" s="1"/>
  <c r="K18" i="24" s="1"/>
  <c r="K19" i="24" s="1"/>
  <c r="J39" i="22"/>
  <c r="J40" i="25"/>
  <c r="J43" i="25" s="1"/>
  <c r="L25" i="22"/>
  <c r="L37" i="22" s="1"/>
  <c r="J74" i="25" l="1"/>
  <c r="J76" i="25" s="1"/>
  <c r="J81" i="30"/>
  <c r="J83" i="30" s="1"/>
  <c r="P83" i="30" s="1"/>
  <c r="L30" i="22"/>
  <c r="L60" i="22"/>
  <c r="L64" i="28"/>
  <c r="L50" i="28"/>
  <c r="L56" i="22"/>
  <c r="L58" i="22" s="1"/>
  <c r="L49" i="22"/>
  <c r="L52" i="22" s="1"/>
  <c r="L40" i="25"/>
  <c r="L43" i="25" s="1"/>
  <c r="L74" i="25" s="1"/>
  <c r="L76" i="25" s="1"/>
  <c r="L39" i="22"/>
  <c r="K21" i="24"/>
  <c r="K22" i="24" s="1"/>
  <c r="P23" i="24" s="1"/>
  <c r="O25" i="18"/>
  <c r="O26" i="18" s="1"/>
  <c r="O28" i="18" l="1"/>
  <c r="P17" i="9"/>
  <c r="O15" i="18" l="1"/>
  <c r="O17" i="18" s="1"/>
  <c r="O19" i="18" s="1"/>
  <c r="M17" i="18"/>
  <c r="M19" i="18" s="1"/>
  <c r="F72" i="29"/>
  <c r="F81" i="27" l="1"/>
</calcChain>
</file>

<file path=xl/sharedStrings.xml><?xml version="1.0" encoding="utf-8"?>
<sst xmlns="http://schemas.openxmlformats.org/spreadsheetml/2006/main" count="570" uniqueCount="254">
  <si>
    <t>X BIOSCIENCE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</si>
  <si>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</si>
  <si>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</si>
  <si>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</si>
  <si>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</si>
  <si>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</si>
  <si>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December 31, 2024</t>
  </si>
  <si>
    <t>Unaudited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</si>
  <si>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</si>
  <si>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</si>
  <si>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</si>
  <si>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</si>
  <si>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</si>
  <si>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</si>
  <si>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Total current assets</t>
  </si>
  <si>
    <t>Non-current assets</t>
  </si>
  <si>
    <t>Other non-current financial assets</t>
  </si>
  <si>
    <t>Investments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</si>
  <si>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</si>
  <si>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</si>
  <si>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</si>
  <si>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</si>
  <si>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</si>
  <si>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</si>
  <si>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</si>
  <si>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</si>
  <si>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</si>
  <si>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</si>
  <si>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</t>
  </si>
  <si>
    <t>Trade and other current payables</t>
  </si>
  <si>
    <t xml:space="preserve">Current portion of long-term loans from </t>
  </si>
  <si>
    <t>financial institution</t>
  </si>
  <si>
    <t>Current portion of lease liabilities</t>
  </si>
  <si>
    <t>Short-term loans from other persons</t>
  </si>
  <si>
    <t>Short-term loans from related persons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</si>
  <si>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</si>
  <si>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</si>
  <si>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</si>
  <si>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</si>
  <si>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</si>
  <si>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</si>
  <si>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Provision for cost of dismatling assets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</si>
  <si>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</si>
  <si>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</si>
  <si>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</si>
  <si>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</si>
  <si>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</si>
  <si>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</si>
  <si>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2,097,894,841 Ordinary shares @ Baht 1.00 each</t>
  </si>
  <si>
    <t>1,943,598,958 Ordinary shares @ Baht 1.00 each</t>
  </si>
  <si>
    <t xml:space="preserve">Issued and paid-up share capital </t>
  </si>
  <si>
    <t>Share premium (discount)</t>
  </si>
  <si>
    <t>Deficit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</si>
  <si>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</si>
  <si>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</si>
  <si>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</si>
  <si>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</si>
  <si>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 (UNAUDITED)</t>
  </si>
  <si>
    <t>Revenue</t>
  </si>
  <si>
    <t>Management Income</t>
  </si>
  <si>
    <t>Revenue from sales</t>
  </si>
  <si>
    <t>Costs of sales</t>
  </si>
  <si>
    <t>Gross Profit</t>
  </si>
  <si>
    <t>Other income</t>
  </si>
  <si>
    <t>Profit before expense</t>
  </si>
  <si>
    <t>Selling Expenses</t>
  </si>
  <si>
    <t>Administative Expenses</t>
  </si>
  <si>
    <t>Other Expense</t>
  </si>
  <si>
    <t>Total other expenses</t>
  </si>
  <si>
    <t>Loss before financial cost and income tax</t>
  </si>
  <si>
    <t>Financial cost</t>
  </si>
  <si>
    <t>Loss before income tax</t>
  </si>
  <si>
    <t>Income tax revenue (expense)</t>
  </si>
  <si>
    <t>Loss for the period</t>
  </si>
  <si>
    <t>Discontinued operations</t>
  </si>
  <si>
    <t>Loss for the period from discontinued operations – net of</t>
  </si>
  <si>
    <t>Income tax</t>
  </si>
  <si>
    <t>Discontinued operation</t>
  </si>
  <si>
    <t>Profit (loss) for the period - net of income tax</t>
  </si>
  <si>
    <t xml:space="preserve">Total profit(loss) for the period </t>
  </si>
  <si>
    <t>Discontinued Operations</t>
  </si>
  <si>
    <t>from continuing operations</t>
  </si>
  <si>
    <t>from discontinued operations</t>
  </si>
  <si>
    <t>Other comprehensive income for the period</t>
  </si>
  <si>
    <t>Other comprehensive income</t>
  </si>
  <si>
    <t>Items that will not be reclassified subsequently to profit or loss</t>
  </si>
  <si>
    <t>Acturial gain</t>
  </si>
  <si>
    <t>Total comprehensive income attributable to:</t>
  </si>
  <si>
    <t>Total comprehensive loss for the period from continuing operations</t>
  </si>
  <si>
    <t>Total comprehensive loss for the period from discontinued operations</t>
  </si>
  <si>
    <t>Total comprehensive loss for the period</t>
  </si>
  <si>
    <t>Loss attributable for the period</t>
  </si>
  <si>
    <t>Attributable to owners of the parent</t>
  </si>
  <si>
    <t>Loss from continuing operations</t>
  </si>
  <si>
    <t>Loss from discontinued operations</t>
  </si>
  <si>
    <t>Non-controlling interests</t>
  </si>
  <si>
    <t>Comprehensive loss attributable for the period</t>
  </si>
  <si>
    <t>Total comprehensive loss from continuing operations</t>
  </si>
  <si>
    <t>Total comprehensive loss from discontinued operations</t>
  </si>
  <si>
    <t>กำไร (ขาดทุน) ต่อหุ้น</t>
  </si>
  <si>
    <t xml:space="preserve">Basic earnings (loss) per share </t>
  </si>
  <si>
    <t>จากการดำเนินงานต่อเนื่อง</t>
  </si>
  <si>
    <t>จากการดำเนินงานที่ยกเลิก</t>
  </si>
  <si>
    <t>Weighted average number of ordinary shares (Unit : Shares)</t>
  </si>
  <si>
    <t>Share of loss for the period</t>
  </si>
  <si>
    <t>Equity attributable to owners of the parent</t>
  </si>
  <si>
    <t>Share of total comprehensive loss for the period</t>
  </si>
  <si>
    <t>Loss per share</t>
  </si>
  <si>
    <t>Basic loss per share</t>
  </si>
  <si>
    <t>Weighted average number of ordinary shares (units : shares)</t>
  </si>
  <si>
    <t>From continuing operations</t>
  </si>
  <si>
    <t>From discontinued operations</t>
  </si>
  <si>
    <t>CONSOLIDATED STATEMENTS OF CHANGES IN SHAREHOLDERS' EQUITY (UNAUDITED)</t>
  </si>
  <si>
    <t>Attributable to equity holders of the parent company</t>
  </si>
  <si>
    <t>Retained earnings (deficit)</t>
  </si>
  <si>
    <t>Other component of equity</t>
  </si>
  <si>
    <t>Different from</t>
  </si>
  <si>
    <t>Total</t>
  </si>
  <si>
    <t>Non-</t>
  </si>
  <si>
    <t>Issued and</t>
  </si>
  <si>
    <t xml:space="preserve">Surplus on 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</si>
  <si>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</si>
  <si>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</si>
  <si>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</si>
  <si>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</si>
  <si>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</si>
  <si>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</si>
  <si>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</si>
  <si>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</si>
  <si>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share</t>
  </si>
  <si>
    <t xml:space="preserve">share premium 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</si>
  <si>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</si>
  <si>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</si>
  <si>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</si>
  <si>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</si>
  <si>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</si>
  <si>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</si>
  <si>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</si>
  <si>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</si>
  <si>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>reduction</t>
  </si>
  <si>
    <t>(discount)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</si>
  <si>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</si>
  <si>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</si>
  <si>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</si>
  <si>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</si>
  <si>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</si>
  <si>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</si>
  <si>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</si>
  <si>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Balance as at  January 1, 2024</t>
  </si>
  <si>
    <t xml:space="preserve">   Additional paid-up shares</t>
  </si>
  <si>
    <t>Comprehensive income for the period</t>
  </si>
  <si>
    <t xml:space="preserve">   Loss for the period</t>
  </si>
  <si>
    <t xml:space="preserve">   Acturial gain </t>
  </si>
  <si>
    <t>Total comprehensive income for the period</t>
  </si>
  <si>
    <t>Balance as at  January 1, 2025</t>
  </si>
  <si>
    <t>Total comprehensive income (loss) for the period</t>
  </si>
  <si>
    <t>SEPARATE STATEMENTS OF CHANGES IN SHAREHOLDERS' EQUITY (UNAUDITED)</t>
  </si>
  <si>
    <t>share premium</t>
  </si>
  <si>
    <t xml:space="preserve">   Comprehensive income for the period </t>
  </si>
  <si>
    <t>STATEMENTS OF CASH FLOWS (UNAUDITED)</t>
  </si>
  <si>
    <t>Cash flows from operating activities</t>
  </si>
  <si>
    <t xml:space="preserve">Loss before income tax </t>
  </si>
  <si>
    <t>Adjustments to reconcile loss before income tax to</t>
  </si>
  <si>
    <t>cash received (paid) from operating activities</t>
  </si>
  <si>
    <t>Expected credit losses</t>
  </si>
  <si>
    <t>Loss on write-off other receivables</t>
  </si>
  <si>
    <t>Depreciation</t>
  </si>
  <si>
    <t xml:space="preserve"> </t>
  </si>
  <si>
    <t>Amortization of right-of-use assets</t>
  </si>
  <si>
    <t>Amortization of intangible assets</t>
  </si>
  <si>
    <t>Loss (gain) on disposal of investment</t>
  </si>
  <si>
    <t>Loss (gain) on disposal of fixed assets</t>
  </si>
  <si>
    <t>Unrealised gain on exchange rate</t>
  </si>
  <si>
    <t>Loss from rental cancellation</t>
  </si>
  <si>
    <t xml:space="preserve">Employee benefit </t>
  </si>
  <si>
    <t>Interest expenses</t>
  </si>
  <si>
    <t>Interest income</t>
  </si>
  <si>
    <t xml:space="preserve">Cash used in Operating Activities before </t>
  </si>
  <si>
    <t xml:space="preserve">   changes in operating assets and liabilities</t>
  </si>
  <si>
    <t>Changes in operating assets increase (decrease)</t>
  </si>
  <si>
    <t>Changes in operating liabilities increase (decrease)</t>
  </si>
  <si>
    <t>Other current liabilities</t>
  </si>
  <si>
    <t>Cash received (paid) from operating activities</t>
  </si>
  <si>
    <t>Received interest income</t>
  </si>
  <si>
    <t>Paid interest expense</t>
  </si>
  <si>
    <t>Net cash used in operating activities</t>
  </si>
  <si>
    <t>WOW FACTOR PUBLIC COMPANY LIMITED AND SUBSIDIARIES</t>
  </si>
  <si>
    <t>STATEMENTS OF CASH FLOWS (UNAUDITED) (Continued)</t>
  </si>
  <si>
    <t>Note</t>
  </si>
  <si>
    <t xml:space="preserve">Cash flows from investing activities </t>
  </si>
  <si>
    <t>Increase (decrease) of short-term loan from related companies</t>
  </si>
  <si>
    <t>Purchases of fixed assests and intangible assets</t>
  </si>
  <si>
    <t>Cash paid for resstricted deposits with financial institution</t>
  </si>
  <si>
    <t>Cash received from sales of assets</t>
  </si>
  <si>
    <t>Cash received from interest income</t>
  </si>
  <si>
    <t>Net cash used in investing activities</t>
  </si>
  <si>
    <t>Cash flows from financing activities</t>
  </si>
  <si>
    <t>Increase (decrease) of bank overdraft and short-term loans</t>
  </si>
  <si>
    <t>Cash received from short-term loan from related parties</t>
  </si>
  <si>
    <t>Cash paid for short-term loam from financial instituion</t>
  </si>
  <si>
    <t>Cash paid for short-term borrowings from financial institutions</t>
  </si>
  <si>
    <t>Cash paid for long-term loan from financial institution</t>
  </si>
  <si>
    <t>Repayment of lease liabilities</t>
  </si>
  <si>
    <t>Cash paid for interest</t>
  </si>
  <si>
    <t xml:space="preserve">Cash received from increase share capital </t>
  </si>
  <si>
    <t>Net cash provided from (used in) financing activities</t>
  </si>
  <si>
    <t>NET DECREASE IN CASH AND CASH EQUIVALENTS</t>
  </si>
  <si>
    <t>CASH AND CASH EQUIVALENTS AT BEGINNING OF THE PERIOD</t>
  </si>
  <si>
    <t>CASH AND CASH EQUIVALENTS AT END OF THE PERIOD</t>
  </si>
  <si>
    <t>Non cash items</t>
  </si>
  <si>
    <t>Recognition of right-of-use asset and lease liabilities</t>
  </si>
  <si>
    <t>Payables for purchase of assets</t>
  </si>
  <si>
    <t>Provision for cost of dismantling assets</t>
  </si>
  <si>
    <t>Gain on sale and leaseback transaction</t>
  </si>
  <si>
    <t>Gain on disposal of right-of-use</t>
  </si>
  <si>
    <t>Disposal of assets</t>
  </si>
  <si>
    <t>Cash received from the sale of investment in a subsidiary</t>
  </si>
  <si>
    <t>Cash paid in advance for shares</t>
  </si>
  <si>
    <t>Cash and cash equivalent of the disposal subsidiary</t>
  </si>
  <si>
    <t>Loss attributable to:</t>
  </si>
  <si>
    <t>The Company's shareholders</t>
  </si>
  <si>
    <t>Continuing operations</t>
  </si>
  <si>
    <t>Basic Loss per Share</t>
  </si>
  <si>
    <t>Profit from the loss of control</t>
  </si>
  <si>
    <t>Restricted deposits with financial institution</t>
  </si>
  <si>
    <t>Non-current assets held for sale</t>
  </si>
  <si>
    <t xml:space="preserve">Income tax </t>
  </si>
  <si>
    <t xml:space="preserve">   Loss during the period from discontinued operations</t>
  </si>
  <si>
    <t xml:space="preserve">   Adjustments arising from loss of control</t>
  </si>
  <si>
    <t xml:space="preserve">   Non-Controlling interests from purchasing subsidiaries</t>
  </si>
  <si>
    <t xml:space="preserve">   Comprehensive income for the period</t>
  </si>
  <si>
    <t>Net cash provided from (used in) investing activities</t>
  </si>
  <si>
    <t>As at September 30, 2025</t>
  </si>
  <si>
    <t>September 30, 2025</t>
  </si>
  <si>
    <t>Other current assets</t>
  </si>
  <si>
    <t>For the three-month period ended September 30, 2025</t>
  </si>
  <si>
    <t>Balance as at September 30, 2024</t>
  </si>
  <si>
    <t>Balance as at September 30, 2025</t>
  </si>
  <si>
    <t>For the nine-month period ended  September 30, 2025</t>
  </si>
  <si>
    <t>Cash paid from bank overdraft and short-term loans</t>
  </si>
  <si>
    <t>Loss on assets writen off</t>
  </si>
  <si>
    <t>Cash received from bank overdraft and short-term loans</t>
  </si>
  <si>
    <t>Cash received from short-term loan to related companies</t>
  </si>
  <si>
    <t>Cash paid from short-term loan to related companies</t>
  </si>
  <si>
    <t>For the nine-month period ended September 30, 2025</t>
  </si>
  <si>
    <t>Impairment loss on goodwill and trademarks</t>
  </si>
  <si>
    <t>Write-off of assets</t>
  </si>
  <si>
    <t>Administrative Expenses</t>
  </si>
  <si>
    <t>Gain on reversal of decommissioning estimates</t>
  </si>
  <si>
    <t>Gain from the loss of control</t>
  </si>
  <si>
    <t>Write-off withholding tax receivables</t>
  </si>
  <si>
    <t>Loss from lease cancellations</t>
  </si>
  <si>
    <t>Net cash paid for acquisition of investment in subsidiary</t>
  </si>
  <si>
    <t>Cash decreased due to the loss of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</si>
</sst>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&quot;£&quot;#,##0;[Red]\-&quot;£&quot;#,##0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000_);_(* \(#,##0.0000\);_(* &quot;-&quot;??_);_(@_)"/>
    <numFmt numFmtId="209" formatCode="_(* #,##0.0_);_(* \(#,##0.0\);_(* &quot;-&quot;??_);_(@_)"/>
    <numFmt numFmtId="210" formatCode="_(* #,##0.000_);_(* \(#,##0.000\);_(* &quot;-&quot;??_);_(@_)"/>
  </numFmts>
  <fonts count="12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i/>
      <sz val="14"/>
      <name val="Browallia New"/>
      <family val="2"/>
    </font>
    <font>
      <sz val="13"/>
      <color theme="1"/>
      <name val="BrowalliaUPC"/>
      <family val="2"/>
    </font>
    <font>
      <b/>
      <sz val="14"/>
      <color theme="1"/>
      <name val="Browallia New"/>
      <family val="2"/>
      <charset val="222"/>
    </font>
    <font>
      <b/>
      <sz val="12.5"/>
      <color theme="1"/>
      <name val="BrowalliaUPC"/>
      <family val="2"/>
      <charset val="222"/>
    </font>
    <font>
      <b/>
      <sz val="13"/>
      <color theme="1"/>
      <name val="BrowalliaUPC"/>
      <family val="2"/>
      <charset val="222"/>
    </font>
    <font>
      <sz val="12.5"/>
      <color theme="1"/>
      <name val="BrowalliaUPC"/>
      <family val="2"/>
      <charset val="222"/>
    </font>
    <font>
      <sz val="13"/>
      <color theme="1"/>
      <name val="BrowalliaUPC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6" applyNumberFormat="0" applyAlignment="0" applyProtection="0"/>
    <xf numFmtId="0" fontId="87" fillId="62" borderId="17" applyNumberFormat="0" applyAlignment="0" applyProtection="0"/>
    <xf numFmtId="190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6" applyNumberFormat="0" applyAlignment="0" applyProtection="0"/>
    <xf numFmtId="0" fontId="95" fillId="0" borderId="21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91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1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203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6">
    <xf numFmtId="0" fontId="0" fillId="0" borderId="0" xfId="0"/>
    <xf numFmtId="190" fontId="60" fillId="0" borderId="0" xfId="199" applyFont="1" applyFill="1" applyBorder="1"/>
    <xf numFmtId="195" fontId="60" fillId="0" borderId="0" xfId="199" applyNumberFormat="1" applyFont="1" applyFill="1" applyBorder="1"/>
    <xf numFmtId="190" fontId="60" fillId="0" borderId="0" xfId="199" applyFont="1" applyFill="1"/>
    <xf numFmtId="190" fontId="104" fillId="0" borderId="0" xfId="199" applyFont="1" applyFill="1" applyBorder="1"/>
    <xf numFmtId="0" fontId="63" fillId="0" borderId="0" xfId="0" applyFont="1"/>
    <xf numFmtId="190" fontId="63" fillId="0" borderId="0" xfId="0" applyNumberFormat="1" applyFont="1"/>
    <xf numFmtId="190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0" fontId="64" fillId="0" borderId="0" xfId="185" applyFont="1" applyFill="1"/>
    <xf numFmtId="190" fontId="65" fillId="0" borderId="0" xfId="185" applyFont="1" applyFill="1" applyBorder="1" applyAlignment="1">
      <alignment horizontal="center"/>
    </xf>
    <xf numFmtId="190" fontId="65" fillId="0" borderId="0" xfId="185" applyFont="1" applyFill="1" applyAlignment="1"/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190" fontId="64" fillId="0" borderId="0" xfId="185" applyFont="1" applyFill="1" applyAlignment="1"/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0" fontId="64" fillId="0" borderId="0" xfId="185" applyFont="1" applyFill="1" applyBorder="1" applyAlignment="1">
      <alignment vertical="top"/>
    </xf>
    <xf numFmtId="19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9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9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190" fontId="64" fillId="0" borderId="0" xfId="0" applyNumberFormat="1" applyFont="1" applyAlignment="1">
      <alignment vertical="top"/>
    </xf>
    <xf numFmtId="195" fontId="64" fillId="0" borderId="0" xfId="0" applyNumberFormat="1" applyFont="1"/>
    <xf numFmtId="190" fontId="65" fillId="0" borderId="0" xfId="185" applyFont="1" applyFill="1"/>
    <xf numFmtId="19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0" fontId="65" fillId="0" borderId="13" xfId="185" applyFont="1" applyFill="1" applyBorder="1" applyAlignment="1"/>
    <xf numFmtId="190" fontId="65" fillId="0" borderId="14" xfId="185" applyFont="1" applyFill="1" applyBorder="1"/>
    <xf numFmtId="19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0" fontId="64" fillId="0" borderId="0" xfId="185" applyFont="1" applyFill="1" applyAlignment="1">
      <alignment vertical="top" wrapText="1"/>
    </xf>
    <xf numFmtId="190" fontId="64" fillId="0" borderId="0" xfId="185" quotePrefix="1" applyFont="1" applyFill="1" applyAlignment="1">
      <alignment vertical="top"/>
    </xf>
    <xf numFmtId="190" fontId="65" fillId="0" borderId="13" xfId="185" quotePrefix="1" applyFont="1" applyFill="1" applyBorder="1" applyAlignment="1">
      <alignment horizontal="center"/>
    </xf>
    <xf numFmtId="195" fontId="105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0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0" fontId="71" fillId="0" borderId="0" xfId="0" applyNumberFormat="1" applyFont="1"/>
    <xf numFmtId="190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0" fontId="71" fillId="0" borderId="0" xfId="199" applyFont="1" applyFill="1"/>
    <xf numFmtId="19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90" fontId="72" fillId="0" borderId="0" xfId="199" applyFont="1" applyFill="1"/>
    <xf numFmtId="0" fontId="72" fillId="0" borderId="0" xfId="0" applyFont="1"/>
    <xf numFmtId="190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95" fontId="74" fillId="0" borderId="0" xfId="199" applyNumberFormat="1" applyFont="1" applyFill="1" applyBorder="1" applyAlignment="1">
      <alignment vertical="top"/>
    </xf>
    <xf numFmtId="195" fontId="74" fillId="0" borderId="0" xfId="0" applyNumberFormat="1" applyFont="1"/>
    <xf numFmtId="0" fontId="73" fillId="0" borderId="0" xfId="0" applyFont="1" applyAlignment="1">
      <alignment vertical="top" wrapText="1"/>
    </xf>
    <xf numFmtId="195" fontId="73" fillId="0" borderId="0" xfId="199" applyNumberFormat="1" applyFont="1" applyFill="1"/>
    <xf numFmtId="195" fontId="73" fillId="0" borderId="0" xfId="0" applyNumberFormat="1" applyFont="1"/>
    <xf numFmtId="195" fontId="74" fillId="0" borderId="0" xfId="199" applyNumberFormat="1" applyFont="1" applyFill="1"/>
    <xf numFmtId="195" fontId="73" fillId="0" borderId="0" xfId="199" applyNumberFormat="1" applyFont="1" applyFill="1" applyBorder="1" applyAlignment="1">
      <alignment vertical="top"/>
    </xf>
    <xf numFmtId="0" fontId="73" fillId="0" borderId="0" xfId="0" applyFont="1" applyAlignment="1">
      <alignment horizontal="left" vertical="top" indent="2"/>
    </xf>
    <xf numFmtId="195" fontId="74" fillId="0" borderId="14" xfId="199" applyNumberFormat="1" applyFont="1" applyFill="1" applyBorder="1" applyAlignment="1">
      <alignment horizontal="center" vertical="top" wrapText="1"/>
    </xf>
    <xf numFmtId="195" fontId="75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center" vertical="top" wrapText="1"/>
    </xf>
    <xf numFmtId="190" fontId="73" fillId="0" borderId="0" xfId="199" applyFont="1" applyFill="1"/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95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95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0" fontId="76" fillId="0" borderId="0" xfId="199" applyFont="1" applyFill="1" applyBorder="1"/>
    <xf numFmtId="190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5" fontId="64" fillId="0" borderId="0" xfId="199" applyNumberFormat="1" applyFont="1" applyFill="1"/>
    <xf numFmtId="0" fontId="60" fillId="0" borderId="0" xfId="225" applyNumberFormat="1" applyFont="1" applyFill="1"/>
    <xf numFmtId="19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0" fontId="58" fillId="0" borderId="0" xfId="225" applyFont="1" applyFill="1" applyBorder="1" applyAlignment="1">
      <alignment horizontal="center"/>
    </xf>
    <xf numFmtId="190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90" fontId="60" fillId="0" borderId="0" xfId="199" applyFont="1" applyFill="1" applyBorder="1" applyAlignment="1">
      <alignment horizontal="center"/>
    </xf>
    <xf numFmtId="190" fontId="60" fillId="0" borderId="0" xfId="225" applyFont="1" applyFill="1"/>
    <xf numFmtId="195" fontId="64" fillId="0" borderId="0" xfId="185" applyNumberFormat="1" applyFont="1" applyFill="1"/>
    <xf numFmtId="190" fontId="105" fillId="0" borderId="0" xfId="185" applyFont="1" applyFill="1" applyBorder="1"/>
    <xf numFmtId="190" fontId="107" fillId="0" borderId="13" xfId="185" applyFont="1" applyFill="1" applyBorder="1" applyAlignment="1"/>
    <xf numFmtId="190" fontId="107" fillId="0" borderId="0" xfId="185" applyFont="1" applyFill="1" applyBorder="1" applyAlignment="1">
      <alignment horizontal="center"/>
    </xf>
    <xf numFmtId="190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90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90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90" fontId="77" fillId="0" borderId="0" xfId="185" applyFont="1" applyFill="1"/>
    <xf numFmtId="19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9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90" fontId="77" fillId="0" borderId="0" xfId="0" applyNumberFormat="1" applyFont="1" applyAlignment="1">
      <alignment vertical="top"/>
    </xf>
    <xf numFmtId="195" fontId="77" fillId="0" borderId="0" xfId="0" applyNumberFormat="1" applyFont="1" applyAlignment="1">
      <alignment vertical="top"/>
    </xf>
    <xf numFmtId="195" fontId="77" fillId="0" borderId="0" xfId="185" applyNumberFormat="1" applyFont="1" applyFill="1" applyBorder="1" applyAlignment="1">
      <alignment vertical="top"/>
    </xf>
    <xf numFmtId="195" fontId="77" fillId="0" borderId="12" xfId="0" applyNumberFormat="1" applyFont="1" applyBorder="1" applyAlignment="1">
      <alignment vertical="top"/>
    </xf>
    <xf numFmtId="195" fontId="77" fillId="0" borderId="0" xfId="0" applyNumberFormat="1" applyFont="1"/>
    <xf numFmtId="189" fontId="77" fillId="0" borderId="0" xfId="0" applyNumberFormat="1" applyFont="1"/>
    <xf numFmtId="190" fontId="77" fillId="0" borderId="0" xfId="0" applyNumberFormat="1" applyFont="1"/>
    <xf numFmtId="190" fontId="65" fillId="0" borderId="13" xfId="185" applyFont="1" applyFill="1" applyBorder="1" applyAlignment="1">
      <alignment vertical="top" wrapText="1"/>
    </xf>
    <xf numFmtId="194" fontId="60" fillId="0" borderId="0" xfId="483" applyNumberFormat="1" applyFont="1"/>
    <xf numFmtId="194" fontId="60" fillId="0" borderId="13" xfId="483" applyNumberFormat="1" applyFont="1" applyBorder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190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90" fontId="64" fillId="0" borderId="0" xfId="185" applyFont="1" applyFill="1" applyBorder="1" applyAlignment="1"/>
    <xf numFmtId="190" fontId="105" fillId="0" borderId="0" xfId="185" applyFont="1" applyFill="1" applyBorder="1" applyAlignment="1"/>
    <xf numFmtId="19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39" fontId="58" fillId="0" borderId="0" xfId="1066" applyFont="1"/>
    <xf numFmtId="39" fontId="58" fillId="0" borderId="13" xfId="1066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207" fontId="60" fillId="0" borderId="0" xfId="483" applyNumberFormat="1" applyFont="1"/>
    <xf numFmtId="0" fontId="60" fillId="0" borderId="0" xfId="469" applyFont="1"/>
    <xf numFmtId="190" fontId="60" fillId="0" borderId="0" xfId="469" applyNumberFormat="1" applyFont="1"/>
    <xf numFmtId="194" fontId="60" fillId="0" borderId="12" xfId="483" applyNumberFormat="1" applyFont="1" applyBorder="1"/>
    <xf numFmtId="0" fontId="104" fillId="0" borderId="0" xfId="483" applyFont="1"/>
    <xf numFmtId="43" fontId="104" fillId="0" borderId="0" xfId="483" applyNumberFormat="1" applyFont="1"/>
    <xf numFmtId="207" fontId="104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195" fontId="60" fillId="0" borderId="0" xfId="199" applyNumberFormat="1" applyFont="1" applyFill="1" applyAlignment="1">
      <alignment horizontal="right"/>
    </xf>
    <xf numFmtId="190" fontId="111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1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 vertical="top" wrapText="1"/>
    </xf>
    <xf numFmtId="0" fontId="69" fillId="0" borderId="0" xfId="0" applyFont="1" applyAlignment="1">
      <alignment horizontal="center"/>
    </xf>
    <xf numFmtId="195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2" fillId="0" borderId="3" xfId="0" applyFont="1" applyBorder="1"/>
    <xf numFmtId="0" fontId="112" fillId="0" borderId="14" xfId="0" applyFont="1" applyBorder="1"/>
    <xf numFmtId="195" fontId="69" fillId="0" borderId="0" xfId="0" applyNumberFormat="1" applyFont="1" applyAlignment="1">
      <alignment horizontal="center"/>
    </xf>
    <xf numFmtId="0" fontId="112" fillId="0" borderId="0" xfId="0" applyFont="1" applyAlignment="1">
      <alignment vertical="top" wrapText="1"/>
    </xf>
    <xf numFmtId="0" fontId="112" fillId="0" borderId="0" xfId="0" applyFont="1" applyAlignment="1">
      <alignment horizontal="center" vertical="top"/>
    </xf>
    <xf numFmtId="0" fontId="112" fillId="0" borderId="0" xfId="0" applyFont="1" applyAlignment="1">
      <alignment horizontal="center" vertical="top" wrapText="1"/>
    </xf>
    <xf numFmtId="0" fontId="112" fillId="0" borderId="0" xfId="0" applyFont="1"/>
    <xf numFmtId="0" fontId="112" fillId="0" borderId="13" xfId="0" applyFont="1" applyBorder="1" applyAlignment="1">
      <alignment horizontal="center" vertical="top" wrapText="1"/>
    </xf>
    <xf numFmtId="0" fontId="112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2" fillId="0" borderId="13" xfId="0" applyFont="1" applyBorder="1"/>
    <xf numFmtId="0" fontId="112" fillId="0" borderId="13" xfId="0" applyFont="1" applyBorder="1" applyAlignment="1">
      <alignment vertical="top"/>
    </xf>
    <xf numFmtId="0" fontId="112" fillId="0" borderId="13" xfId="0" applyFont="1" applyBorder="1" applyAlignment="1">
      <alignment horizontal="right" vertical="top"/>
    </xf>
    <xf numFmtId="0" fontId="112" fillId="0" borderId="0" xfId="0" applyFont="1" applyAlignment="1">
      <alignment horizontal="left" vertical="top" wrapText="1" indent="4"/>
    </xf>
    <xf numFmtId="0" fontId="58" fillId="0" borderId="14" xfId="483" applyFont="1" applyBorder="1"/>
    <xf numFmtId="0" fontId="58" fillId="0" borderId="13" xfId="1066" quotePrefix="1" applyNumberFormat="1" applyFont="1" applyBorder="1" applyAlignment="1">
      <alignment horizontal="center"/>
    </xf>
    <xf numFmtId="190" fontId="76" fillId="0" borderId="0" xfId="185" applyFont="1" applyFill="1" applyAlignment="1">
      <alignment vertical="top"/>
    </xf>
    <xf numFmtId="190" fontId="76" fillId="0" borderId="0" xfId="185" applyFont="1" applyFill="1" applyAlignment="1">
      <alignment vertical="top" wrapText="1"/>
    </xf>
    <xf numFmtId="19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3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6" applyFont="1" applyBorder="1" applyAlignment="1">
      <alignment horizontal="center"/>
    </xf>
    <xf numFmtId="39" fontId="78" fillId="0" borderId="13" xfId="1066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94" fontId="77" fillId="0" borderId="0" xfId="483" applyNumberFormat="1" applyFont="1"/>
    <xf numFmtId="0" fontId="77" fillId="0" borderId="0" xfId="469" applyFont="1"/>
    <xf numFmtId="194" fontId="78" fillId="0" borderId="0" xfId="483" applyNumberFormat="1" applyFont="1"/>
    <xf numFmtId="194" fontId="114" fillId="0" borderId="0" xfId="483" applyNumberFormat="1" applyFont="1"/>
    <xf numFmtId="19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95" fontId="65" fillId="0" borderId="0" xfId="199" applyNumberFormat="1" applyFont="1" applyFill="1" applyBorder="1" applyAlignment="1">
      <alignment vertical="top" wrapText="1"/>
    </xf>
    <xf numFmtId="195" fontId="65" fillId="0" borderId="0" xfId="0" applyNumberFormat="1" applyFont="1"/>
    <xf numFmtId="0" fontId="68" fillId="0" borderId="0" xfId="0" applyFont="1" applyAlignment="1">
      <alignment vertical="top"/>
    </xf>
    <xf numFmtId="195" fontId="64" fillId="0" borderId="0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Border="1"/>
    <xf numFmtId="195" fontId="64" fillId="0" borderId="0" xfId="199" applyNumberFormat="1" applyFont="1" applyFill="1" applyBorder="1" applyAlignment="1">
      <alignment vertical="top" wrapText="1"/>
    </xf>
    <xf numFmtId="195" fontId="64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/>
    <xf numFmtId="195" fontId="65" fillId="0" borderId="3" xfId="199" applyNumberFormat="1" applyFont="1" applyFill="1" applyBorder="1" applyAlignment="1">
      <alignment horizontal="center" vertical="top" wrapText="1"/>
    </xf>
    <xf numFmtId="190" fontId="64" fillId="0" borderId="0" xfId="199" applyFont="1" applyFill="1" applyBorder="1"/>
    <xf numFmtId="190" fontId="64" fillId="0" borderId="0" xfId="199" applyFont="1" applyFill="1"/>
    <xf numFmtId="195" fontId="64" fillId="0" borderId="13" xfId="185" applyNumberFormat="1" applyFont="1" applyFill="1" applyBorder="1" applyAlignment="1">
      <alignment vertical="top"/>
    </xf>
    <xf numFmtId="194" fontId="64" fillId="0" borderId="0" xfId="483" applyNumberFormat="1" applyFont="1"/>
    <xf numFmtId="194" fontId="65" fillId="0" borderId="0" xfId="483" applyNumberFormat="1" applyFont="1"/>
    <xf numFmtId="194" fontId="69" fillId="0" borderId="0" xfId="483" applyNumberFormat="1" applyFont="1"/>
    <xf numFmtId="190" fontId="69" fillId="0" borderId="0" xfId="199" applyFont="1" applyFill="1" applyBorder="1"/>
    <xf numFmtId="195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90" fontId="60" fillId="0" borderId="0" xfId="185" applyFont="1"/>
    <xf numFmtId="19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90" fontId="68" fillId="0" borderId="0" xfId="185" applyFont="1" applyFill="1" applyAlignment="1">
      <alignment horizontal="left" vertical="top"/>
    </xf>
    <xf numFmtId="19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5" fillId="0" borderId="0" xfId="185" applyNumberFormat="1" applyFont="1" applyFill="1" applyAlignment="1">
      <alignment horizontal="center" vertical="top" wrapText="1"/>
    </xf>
    <xf numFmtId="0" fontId="115" fillId="0" borderId="0" xfId="185" applyNumberFormat="1" applyFont="1" applyFill="1" applyAlignment="1">
      <alignment vertical="top" wrapText="1"/>
    </xf>
    <xf numFmtId="0" fontId="115" fillId="0" borderId="0" xfId="185" applyNumberFormat="1" applyFont="1" applyFill="1" applyAlignment="1">
      <alignment vertical="top"/>
    </xf>
    <xf numFmtId="0" fontId="115" fillId="0" borderId="0" xfId="185" applyNumberFormat="1" applyFont="1" applyFill="1"/>
    <xf numFmtId="195" fontId="64" fillId="0" borderId="14" xfId="185" applyNumberFormat="1" applyFont="1" applyFill="1" applyBorder="1" applyAlignment="1">
      <alignment vertical="top"/>
    </xf>
    <xf numFmtId="195" fontId="71" fillId="0" borderId="14" xfId="199" applyNumberFormat="1" applyFont="1" applyFill="1" applyBorder="1" applyAlignment="1">
      <alignment vertical="top"/>
    </xf>
    <xf numFmtId="195" fontId="71" fillId="0" borderId="14" xfId="199" applyNumberFormat="1" applyFont="1" applyFill="1" applyBorder="1"/>
    <xf numFmtId="208" fontId="71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horizontal="center" vertical="top" wrapText="1"/>
    </xf>
    <xf numFmtId="195" fontId="68" fillId="0" borderId="0" xfId="199" applyNumberFormat="1" applyFont="1" applyFill="1" applyBorder="1" applyAlignment="1"/>
    <xf numFmtId="190" fontId="60" fillId="0" borderId="0" xfId="185" applyFont="1" applyBorder="1"/>
    <xf numFmtId="194" fontId="60" fillId="0" borderId="0" xfId="483" applyNumberFormat="1" applyFont="1" applyAlignment="1">
      <alignment horizontal="center"/>
    </xf>
    <xf numFmtId="195" fontId="60" fillId="0" borderId="3" xfId="199" applyNumberFormat="1" applyFont="1" applyFill="1" applyBorder="1" applyAlignment="1">
      <alignment horizontal="right"/>
    </xf>
    <xf numFmtId="194" fontId="60" fillId="0" borderId="3" xfId="483" applyNumberFormat="1" applyFont="1" applyBorder="1"/>
    <xf numFmtId="209" fontId="60" fillId="0" borderId="0" xfId="185" applyNumberFormat="1" applyFont="1"/>
    <xf numFmtId="209" fontId="60" fillId="0" borderId="0" xfId="185" applyNumberFormat="1" applyFont="1" applyBorder="1"/>
    <xf numFmtId="195" fontId="60" fillId="0" borderId="0" xfId="185" applyNumberFormat="1" applyFont="1"/>
    <xf numFmtId="195" fontId="60" fillId="0" borderId="0" xfId="185" applyNumberFormat="1" applyFont="1" applyBorder="1"/>
    <xf numFmtId="0" fontId="117" fillId="0" borderId="0" xfId="0" applyFont="1" applyAlignment="1">
      <alignment horizontal="center"/>
    </xf>
    <xf numFmtId="190" fontId="68" fillId="0" borderId="0" xfId="185" applyFont="1" applyFill="1" applyAlignment="1">
      <alignment vertical="top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 wrapText="1"/>
    </xf>
    <xf numFmtId="195" fontId="60" fillId="0" borderId="13" xfId="185" applyNumberFormat="1" applyFont="1" applyBorder="1"/>
    <xf numFmtId="0" fontId="118" fillId="0" borderId="0" xfId="0" applyFont="1" applyAlignment="1">
      <alignment horizontal="center" vertical="top" wrapText="1"/>
    </xf>
    <xf numFmtId="195" fontId="71" fillId="0" borderId="15" xfId="199" applyNumberFormat="1" applyFont="1" applyFill="1" applyBorder="1"/>
    <xf numFmtId="195" fontId="105" fillId="0" borderId="0" xfId="185" applyNumberFormat="1" applyFont="1" applyFill="1"/>
    <xf numFmtId="210" fontId="60" fillId="0" borderId="13" xfId="199" applyNumberFormat="1" applyFont="1" applyFill="1" applyBorder="1" applyAlignment="1">
      <alignment vertical="top"/>
    </xf>
    <xf numFmtId="195" fontId="64" fillId="0" borderId="0" xfId="0" applyNumberFormat="1" applyFont="1" applyAlignment="1">
      <alignment horizontal="right"/>
    </xf>
    <xf numFmtId="195" fontId="76" fillId="0" borderId="0" xfId="388" applyNumberFormat="1" applyFont="1" applyFill="1" applyBorder="1" applyAlignment="1">
      <alignment vertical="top"/>
    </xf>
    <xf numFmtId="0" fontId="118" fillId="0" borderId="0" xfId="185" applyNumberFormat="1" applyFont="1" applyFill="1" applyAlignment="1">
      <alignment horizontal="center" vertical="top" wrapText="1"/>
    </xf>
    <xf numFmtId="195" fontId="72" fillId="0" borderId="0" xfId="0" applyNumberFormat="1" applyFont="1"/>
    <xf numFmtId="195" fontId="71" fillId="0" borderId="0" xfId="0" applyNumberFormat="1" applyFont="1" applyAlignment="1">
      <alignment vertical="top"/>
    </xf>
    <xf numFmtId="195" fontId="72" fillId="0" borderId="0" xfId="0" applyNumberFormat="1" applyFont="1" applyAlignment="1">
      <alignment vertical="top"/>
    </xf>
    <xf numFmtId="195" fontId="77" fillId="0" borderId="13" xfId="0" applyNumberFormat="1" applyFont="1" applyBorder="1" applyAlignment="1">
      <alignment vertical="top"/>
    </xf>
    <xf numFmtId="195" fontId="64" fillId="0" borderId="12" xfId="0" applyNumberFormat="1" applyFont="1" applyBorder="1" applyAlignment="1">
      <alignment vertical="top"/>
    </xf>
    <xf numFmtId="0" fontId="58" fillId="0" borderId="13" xfId="483" applyFont="1" applyBorder="1" applyAlignment="1">
      <alignment horizontal="right"/>
    </xf>
    <xf numFmtId="0" fontId="119" fillId="0" borderId="0" xfId="0" applyFont="1" applyAlignment="1">
      <alignment vertical="top"/>
    </xf>
    <xf numFmtId="0" fontId="119" fillId="0" borderId="0" xfId="0" applyFont="1" applyAlignment="1">
      <alignment horizontal="center" vertical="top"/>
    </xf>
    <xf numFmtId="0" fontId="119" fillId="0" borderId="0" xfId="0" applyFont="1" applyAlignment="1">
      <alignment horizontal="center"/>
    </xf>
    <xf numFmtId="0" fontId="119" fillId="0" borderId="13" xfId="0" applyFont="1" applyBorder="1" applyAlignment="1">
      <alignment horizontal="center" vertical="top"/>
    </xf>
    <xf numFmtId="0" fontId="119" fillId="0" borderId="13" xfId="0" applyFont="1" applyBorder="1" applyAlignment="1">
      <alignment horizontal="center"/>
    </xf>
    <xf numFmtId="0" fontId="120" fillId="0" borderId="0" xfId="0" applyFont="1" applyAlignment="1">
      <alignment horizontal="center" vertical="top"/>
    </xf>
    <xf numFmtId="0" fontId="120" fillId="0" borderId="0" xfId="0" applyFont="1" applyAlignment="1">
      <alignment horizontal="center"/>
    </xf>
    <xf numFmtId="195" fontId="121" fillId="0" borderId="0" xfId="199" applyNumberFormat="1" applyFont="1" applyFill="1" applyBorder="1" applyAlignment="1">
      <alignment vertical="top"/>
    </xf>
    <xf numFmtId="195" fontId="121" fillId="0" borderId="0" xfId="199" applyNumberFormat="1" applyFont="1" applyFill="1" applyBorder="1" applyAlignment="1">
      <alignment vertical="top" wrapText="1"/>
    </xf>
    <xf numFmtId="195" fontId="122" fillId="0" borderId="0" xfId="199" applyNumberFormat="1" applyFont="1" applyFill="1" applyBorder="1" applyAlignment="1">
      <alignment vertical="top"/>
    </xf>
    <xf numFmtId="195" fontId="122" fillId="0" borderId="0" xfId="199" applyNumberFormat="1" applyFont="1" applyFill="1" applyBorder="1" applyAlignment="1">
      <alignment vertical="top" wrapText="1"/>
    </xf>
    <xf numFmtId="195" fontId="122" fillId="0" borderId="0" xfId="199" applyNumberFormat="1" applyFont="1" applyFill="1" applyAlignment="1">
      <alignment vertical="top" wrapText="1"/>
    </xf>
    <xf numFmtId="195" fontId="123" fillId="0" borderId="0" xfId="199" applyNumberFormat="1" applyFont="1" applyFill="1" applyBorder="1" applyAlignment="1">
      <alignment vertical="top" wrapText="1"/>
    </xf>
    <xf numFmtId="195" fontId="123" fillId="0" borderId="0" xfId="199" applyNumberFormat="1" applyFont="1" applyFill="1" applyBorder="1" applyAlignment="1">
      <alignment horizontal="center" vertical="top" wrapText="1"/>
    </xf>
    <xf numFmtId="195" fontId="123" fillId="0" borderId="0" xfId="199" applyNumberFormat="1" applyFont="1" applyFill="1" applyBorder="1"/>
    <xf numFmtId="195" fontId="121" fillId="0" borderId="3" xfId="199" applyNumberFormat="1" applyFont="1" applyFill="1" applyBorder="1" applyAlignment="1">
      <alignment horizontal="center" vertical="top" wrapText="1"/>
    </xf>
    <xf numFmtId="195" fontId="121" fillId="0" borderId="0" xfId="199" applyNumberFormat="1" applyFont="1" applyFill="1" applyBorder="1" applyAlignment="1">
      <alignment horizontal="center" vertical="top" wrapText="1"/>
    </xf>
    <xf numFmtId="195" fontId="120" fillId="0" borderId="14" xfId="199" applyNumberFormat="1" applyFont="1" applyFill="1" applyBorder="1" applyAlignment="1">
      <alignment horizontal="center" vertical="top" wrapText="1"/>
    </xf>
    <xf numFmtId="195" fontId="120" fillId="0" borderId="0" xfId="199" applyNumberFormat="1" applyFont="1" applyFill="1" applyBorder="1" applyAlignment="1">
      <alignment horizontal="center" vertical="top" wrapText="1"/>
    </xf>
    <xf numFmtId="195" fontId="121" fillId="0" borderId="15" xfId="199" applyNumberFormat="1" applyFont="1" applyFill="1" applyBorder="1" applyAlignment="1">
      <alignment vertical="top"/>
    </xf>
    <xf numFmtId="0" fontId="73" fillId="0" borderId="0" xfId="0" applyFont="1" applyAlignment="1">
      <alignment horizontal="center" vertical="top" wrapText="1"/>
    </xf>
    <xf numFmtId="190" fontId="71" fillId="0" borderId="0" xfId="185" applyFont="1" applyFill="1" applyBorder="1"/>
    <xf numFmtId="190" fontId="71" fillId="0" borderId="0" xfId="185" applyFont="1" applyFill="1"/>
    <xf numFmtId="210" fontId="60" fillId="0" borderId="0" xfId="199" applyNumberFormat="1" applyFont="1" applyFill="1" applyBorder="1" applyAlignment="1">
      <alignment vertical="top"/>
    </xf>
    <xf numFmtId="190" fontId="71" fillId="0" borderId="0" xfId="185" applyFont="1"/>
    <xf numFmtId="190" fontId="71" fillId="0" borderId="0" xfId="185" applyFont="1" applyFill="1" applyBorder="1" applyAlignment="1">
      <alignment vertical="top"/>
    </xf>
    <xf numFmtId="195" fontId="71" fillId="0" borderId="15" xfId="185" applyNumberFormat="1" applyFont="1" applyFill="1" applyBorder="1"/>
    <xf numFmtId="195" fontId="71" fillId="0" borderId="0" xfId="185" applyNumberFormat="1" applyFont="1" applyFill="1" applyBorder="1" applyAlignment="1">
      <alignment vertical="top"/>
    </xf>
    <xf numFmtId="0" fontId="60" fillId="0" borderId="0" xfId="199" applyNumberFormat="1" applyFont="1" applyFill="1" applyBorder="1" applyAlignment="1">
      <alignment vertical="top"/>
    </xf>
    <xf numFmtId="0" fontId="77" fillId="0" borderId="0" xfId="0" applyFont="1" applyAlignment="1">
      <alignment horizontal="left"/>
    </xf>
    <xf numFmtId="210" fontId="71" fillId="0" borderId="0" xfId="199" applyNumberFormat="1" applyFont="1" applyFill="1" applyBorder="1" applyAlignment="1">
      <alignment vertical="top"/>
    </xf>
    <xf numFmtId="0" fontId="64" fillId="0" borderId="0" xfId="483" applyFont="1"/>
    <xf numFmtId="210" fontId="71" fillId="0" borderId="0" xfId="199" applyNumberFormat="1" applyFont="1" applyFill="1" applyBorder="1"/>
    <xf numFmtId="0" fontId="65" fillId="67" borderId="0" xfId="0" applyFont="1" applyFill="1"/>
    <xf numFmtId="0" fontId="77" fillId="67" borderId="0" xfId="0" applyFont="1" applyFill="1"/>
    <xf numFmtId="0" fontId="71" fillId="67" borderId="0" xfId="0" applyFont="1" applyFill="1"/>
    <xf numFmtId="190" fontId="71" fillId="67" borderId="0" xfId="0" applyNumberFormat="1" applyFont="1" applyFill="1"/>
    <xf numFmtId="190" fontId="71" fillId="67" borderId="0" xfId="199" applyFont="1" applyFill="1"/>
    <xf numFmtId="195" fontId="71" fillId="67" borderId="0" xfId="199" applyNumberFormat="1" applyFont="1" applyFill="1" applyBorder="1"/>
    <xf numFmtId="195" fontId="60" fillId="0" borderId="0" xfId="483" applyNumberFormat="1" applyFont="1"/>
    <xf numFmtId="195" fontId="60" fillId="0" borderId="0" xfId="483" applyNumberFormat="1" applyFont="1" applyAlignment="1">
      <alignment horizontal="right"/>
    </xf>
    <xf numFmtId="195" fontId="71" fillId="0" borderId="0" xfId="185" applyNumberFormat="1" applyFont="1"/>
    <xf numFmtId="195" fontId="71" fillId="0" borderId="12" xfId="185" applyNumberFormat="1" applyFont="1" applyBorder="1"/>
    <xf numFmtId="195" fontId="71" fillId="0" borderId="0" xfId="185" applyNumberFormat="1" applyFont="1" applyFill="1"/>
    <xf numFmtId="208" fontId="71" fillId="0" borderId="0" xfId="199" applyNumberFormat="1" applyFont="1" applyFill="1" applyBorder="1"/>
    <xf numFmtId="195" fontId="71" fillId="0" borderId="3" xfId="0" applyNumberFormat="1" applyFont="1" applyBorder="1"/>
    <xf numFmtId="195" fontId="71" fillId="0" borderId="13" xfId="185" applyNumberFormat="1" applyFont="1" applyBorder="1"/>
    <xf numFmtId="195" fontId="60" fillId="0" borderId="0" xfId="225" applyNumberFormat="1" applyFont="1" applyFill="1" applyAlignment="1">
      <alignment horizontal="center"/>
    </xf>
    <xf numFmtId="195" fontId="58" fillId="0" borderId="13" xfId="1066" quotePrefix="1" applyNumberFormat="1" applyFont="1" applyBorder="1" applyAlignment="1">
      <alignment horizontal="center"/>
    </xf>
    <xf numFmtId="195" fontId="60" fillId="0" borderId="13" xfId="483" applyNumberFormat="1" applyFont="1" applyBorder="1"/>
    <xf numFmtId="195" fontId="60" fillId="0" borderId="0" xfId="469" applyNumberFormat="1" applyFont="1" applyAlignment="1">
      <alignment horizontal="center"/>
    </xf>
    <xf numFmtId="195" fontId="64" fillId="0" borderId="13" xfId="199" applyNumberFormat="1" applyFont="1" applyFill="1" applyBorder="1" applyAlignment="1">
      <alignment horizontal="center" vertical="top" wrapText="1"/>
    </xf>
    <xf numFmtId="195" fontId="64" fillId="0" borderId="12" xfId="199" applyNumberFormat="1" applyFont="1" applyFill="1" applyBorder="1" applyAlignment="1">
      <alignment horizontal="center" vertical="top" wrapText="1"/>
    </xf>
    <xf numFmtId="195" fontId="71" fillId="0" borderId="0" xfId="185" applyNumberFormat="1" applyFont="1" applyBorder="1"/>
    <xf numFmtId="190" fontId="65" fillId="0" borderId="0" xfId="185" applyFont="1" applyFill="1" applyAlignment="1">
      <alignment horizontal="left"/>
    </xf>
    <xf numFmtId="190" fontId="66" fillId="0" borderId="0" xfId="185" applyFont="1" applyFill="1" applyBorder="1" applyAlignment="1">
      <alignment horizontal="center" vertical="top"/>
    </xf>
    <xf numFmtId="19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190" fontId="65" fillId="0" borderId="0" xfId="0" applyNumberFormat="1" applyFont="1" applyAlignment="1">
      <alignment horizontal="left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left"/>
    </xf>
    <xf numFmtId="190" fontId="78" fillId="0" borderId="0" xfId="0" applyNumberFormat="1" applyFont="1" applyAlignment="1">
      <alignment horizontal="left"/>
    </xf>
    <xf numFmtId="0" fontId="69" fillId="0" borderId="0" xfId="0" applyFont="1" applyAlignment="1">
      <alignment horizontal="left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2" fillId="0" borderId="13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112" fillId="0" borderId="0" xfId="0" applyFont="1" applyAlignment="1">
      <alignment horizontal="left" vertical="top"/>
    </xf>
    <xf numFmtId="0" fontId="74" fillId="0" borderId="13" xfId="0" applyFont="1" applyBorder="1" applyAlignment="1">
      <alignment horizontal="right" vertical="top"/>
    </xf>
    <xf numFmtId="0" fontId="112" fillId="0" borderId="3" xfId="0" applyFont="1" applyBorder="1" applyAlignment="1">
      <alignment horizontal="center"/>
    </xf>
    <xf numFmtId="0" fontId="68" fillId="0" borderId="0" xfId="0" applyFont="1" applyAlignment="1">
      <alignment horizontal="left" vertical="top"/>
    </xf>
    <xf numFmtId="0" fontId="112" fillId="0" borderId="3" xfId="0" applyFont="1" applyBorder="1" applyAlignment="1">
      <alignment horizontal="center" vertical="top"/>
    </xf>
    <xf numFmtId="190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left"/>
    </xf>
    <xf numFmtId="39" fontId="58" fillId="0" borderId="0" xfId="1066" applyFont="1" applyAlignment="1">
      <alignment horizontal="left"/>
    </xf>
    <xf numFmtId="39" fontId="58" fillId="0" borderId="3" xfId="1066" applyFont="1" applyBorder="1" applyAlignment="1">
      <alignment horizontal="center"/>
    </xf>
    <xf numFmtId="190" fontId="58" fillId="0" borderId="0" xfId="225" applyFont="1" applyFill="1" applyAlignment="1">
      <alignment horizontal="left"/>
    </xf>
  </cellXfs>
  <cellStyles count="1426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3" xfId="196" xr:uid="{00000000-0005-0000-0000-0000C3000000}"/>
    <cellStyle name="Comma 12 3 2" xfId="1101" xr:uid="{C35BFE47-03B1-495B-9621-573CD35B17A8}"/>
    <cellStyle name="Comma 12 4" xfId="197" xr:uid="{00000000-0005-0000-0000-0000C4000000}"/>
    <cellStyle name="Comma 12 4 2" xfId="1102" xr:uid="{C2BC09AF-20B6-4CF6-9168-AF47D0A2D676}"/>
    <cellStyle name="Comma 12 5" xfId="1099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3" xfId="1103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1" xfId="227" xr:uid="{00000000-0005-0000-0000-0000E2000000}"/>
    <cellStyle name="Comma 2 2 11 2" xfId="1115" xr:uid="{3EE98FBE-13B5-4B28-B0F5-A4A16285EC68}"/>
    <cellStyle name="Comma 2 2 12" xfId="228" xr:uid="{00000000-0005-0000-0000-0000E3000000}"/>
    <cellStyle name="Comma 2 2 12 2" xfId="1116" xr:uid="{1FC303F0-56DD-4927-9345-AE161B9F2C65}"/>
    <cellStyle name="Comma 2 2 13" xfId="229" xr:uid="{00000000-0005-0000-0000-0000E4000000}"/>
    <cellStyle name="Comma 2 2 13 2" xfId="1117" xr:uid="{42393624-5699-4BD6-B3D1-D6CE8A804CEC}"/>
    <cellStyle name="Comma 2 2 14" xfId="230" xr:uid="{00000000-0005-0000-0000-0000E5000000}"/>
    <cellStyle name="Comma 2 2 14 2" xfId="1118" xr:uid="{BB6E424D-94A4-43E7-9ED6-49584D6D69F3}"/>
    <cellStyle name="Comma 2 2 15" xfId="231" xr:uid="{00000000-0005-0000-0000-0000E6000000}"/>
    <cellStyle name="Comma 2 2 15 2" xfId="1119" xr:uid="{33151378-E1C8-4B6E-AF2E-D5C040970505}"/>
    <cellStyle name="Comma 2 2 16" xfId="232" xr:uid="{00000000-0005-0000-0000-0000E7000000}"/>
    <cellStyle name="Comma 2 2 16 2" xfId="1120" xr:uid="{2E618B49-A919-43FC-BDD8-689FE399908A}"/>
    <cellStyle name="Comma 2 2 17" xfId="233" xr:uid="{00000000-0005-0000-0000-0000E8000000}"/>
    <cellStyle name="Comma 2 2 17 2" xfId="1121" xr:uid="{6F32188D-6D0C-4B3C-9EC4-AD44789BF948}"/>
    <cellStyle name="Comma 2 2 18" xfId="234" xr:uid="{00000000-0005-0000-0000-0000E9000000}"/>
    <cellStyle name="Comma 2 2 18 2" xfId="1122" xr:uid="{8F6F2D23-F2D5-49EF-8D7B-B3DCB8A0C978}"/>
    <cellStyle name="Comma 2 2 19" xfId="235" xr:uid="{00000000-0005-0000-0000-0000EA000000}"/>
    <cellStyle name="Comma 2 2 19 2" xfId="1123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3" xfId="1124" xr:uid="{79936E3D-C8AB-401A-AE14-D932BE09F9AA}"/>
    <cellStyle name="Comma 2 2 20" xfId="238" xr:uid="{00000000-0005-0000-0000-0000ED000000}"/>
    <cellStyle name="Comma 2 2 20 2" xfId="1126" xr:uid="{DEC1C7AE-1C91-4C29-BFF3-09D09CB87498}"/>
    <cellStyle name="Comma 2 2 21" xfId="239" xr:uid="{00000000-0005-0000-0000-0000EE000000}"/>
    <cellStyle name="Comma 2 2 21 2" xfId="1127" xr:uid="{3BA0EFDD-37FB-4BEA-9F5A-5E3FE5F30584}"/>
    <cellStyle name="Comma 2 2 22" xfId="240" xr:uid="{00000000-0005-0000-0000-0000EF000000}"/>
    <cellStyle name="Comma 2 2 22 2" xfId="1128" xr:uid="{C80C282E-D1B3-43B4-A3F1-7915FD151FE7}"/>
    <cellStyle name="Comma 2 2 23" xfId="241" xr:uid="{00000000-0005-0000-0000-0000F0000000}"/>
    <cellStyle name="Comma 2 2 23 2" xfId="1129" xr:uid="{662E1B92-BEE3-435E-822E-F9F1D7FE8447}"/>
    <cellStyle name="Comma 2 2 24" xfId="242" xr:uid="{00000000-0005-0000-0000-0000F1000000}"/>
    <cellStyle name="Comma 2 2 24 2" xfId="1130" xr:uid="{BA15CAED-9C7F-483A-BC51-1372C02C95F8}"/>
    <cellStyle name="Comma 2 2 25" xfId="243" xr:uid="{00000000-0005-0000-0000-0000F2000000}"/>
    <cellStyle name="Comma 2 2 25 2" xfId="1131" xr:uid="{7A5736A7-1B09-4D1C-B51F-6AF8403B72DB}"/>
    <cellStyle name="Comma 2 2 26" xfId="244" xr:uid="{00000000-0005-0000-0000-0000F3000000}"/>
    <cellStyle name="Comma 2 2 26 2" xfId="1132" xr:uid="{F7B11CB0-7F6B-412B-8833-A268BF8BC847}"/>
    <cellStyle name="Comma 2 2 27" xfId="245" xr:uid="{00000000-0005-0000-0000-0000F4000000}"/>
    <cellStyle name="Comma 2 2 27 2" xfId="1133" xr:uid="{443430C3-EE84-499A-B58C-11D756942791}"/>
    <cellStyle name="Comma 2 2 28" xfId="246" xr:uid="{00000000-0005-0000-0000-0000F5000000}"/>
    <cellStyle name="Comma 2 2 28 2" xfId="1134" xr:uid="{4F6A31A5-A1A7-4D20-BB40-3369C19908CD}"/>
    <cellStyle name="Comma 2 2 29" xfId="247" xr:uid="{00000000-0005-0000-0000-0000F6000000}"/>
    <cellStyle name="Comma 2 2 29 2" xfId="1135" xr:uid="{B7F758D8-8B34-4C3A-B6F7-DE5E1235D427}"/>
    <cellStyle name="Comma 2 2 3" xfId="248" xr:uid="{00000000-0005-0000-0000-0000F7000000}"/>
    <cellStyle name="Comma 2 2 3 2" xfId="1136" xr:uid="{3BB3D90F-F2F8-4C04-B5B4-D9308D657FDE}"/>
    <cellStyle name="Comma 2 2 30" xfId="249" xr:uid="{00000000-0005-0000-0000-0000F8000000}"/>
    <cellStyle name="Comma 2 2 30 2" xfId="1137" xr:uid="{F76BC039-16D4-4FD4-B42F-3851041F7341}"/>
    <cellStyle name="Comma 2 2 31" xfId="250" xr:uid="{00000000-0005-0000-0000-0000F9000000}"/>
    <cellStyle name="Comma 2 2 31 2" xfId="1138" xr:uid="{4575FEB5-B9BF-41D0-8BB0-0C501C2667F7}"/>
    <cellStyle name="Comma 2 2 32" xfId="251" xr:uid="{00000000-0005-0000-0000-0000FA000000}"/>
    <cellStyle name="Comma 2 2 32 2" xfId="1139" xr:uid="{F6040FC7-7DD5-4BC4-BF52-ED6A4CD12796}"/>
    <cellStyle name="Comma 2 2 33" xfId="252" xr:uid="{00000000-0005-0000-0000-0000FB000000}"/>
    <cellStyle name="Comma 2 2 33 2" xfId="1140" xr:uid="{993B16D3-57AF-4546-8E8A-FCFE523D1102}"/>
    <cellStyle name="Comma 2 2 34" xfId="253" xr:uid="{00000000-0005-0000-0000-0000FC000000}"/>
    <cellStyle name="Comma 2 2 34 2" xfId="1141" xr:uid="{0CC380DF-B9E2-4C77-AC48-F70B14CE2282}"/>
    <cellStyle name="Comma 2 2 35" xfId="254" xr:uid="{00000000-0005-0000-0000-0000FD000000}"/>
    <cellStyle name="Comma 2 2 35 2" xfId="1142" xr:uid="{2EE5F9F2-57B3-4820-B278-67669E48F6C8}"/>
    <cellStyle name="Comma 2 2 36" xfId="255" xr:uid="{00000000-0005-0000-0000-0000FE000000}"/>
    <cellStyle name="Comma 2 2 36 2" xfId="1143" xr:uid="{72762909-A83A-4BAB-ACD7-35EC9FF62ECE}"/>
    <cellStyle name="Comma 2 2 37" xfId="256" xr:uid="{00000000-0005-0000-0000-0000FF000000}"/>
    <cellStyle name="Comma 2 2 37 2" xfId="1144" xr:uid="{8665299F-6D8F-45D5-B6EA-2BF8761C3FC1}"/>
    <cellStyle name="Comma 2 2 38" xfId="257" xr:uid="{00000000-0005-0000-0000-000000010000}"/>
    <cellStyle name="Comma 2 2 38 2" xfId="1145" xr:uid="{493EF26D-EA0A-4E21-A12B-C248E2235C6E}"/>
    <cellStyle name="Comma 2 2 39" xfId="258" xr:uid="{00000000-0005-0000-0000-000001010000}"/>
    <cellStyle name="Comma 2 2 39 2" xfId="1146" xr:uid="{9F035BF4-DFC3-45D5-A2CA-EA2B0A9CBB10}"/>
    <cellStyle name="Comma 2 2 4" xfId="259" xr:uid="{00000000-0005-0000-0000-000002010000}"/>
    <cellStyle name="Comma 2 2 4 2" xfId="1147" xr:uid="{2818B0B5-2B40-4C00-9379-9082432FA093}"/>
    <cellStyle name="Comma 2 2 40" xfId="260" xr:uid="{00000000-0005-0000-0000-000003010000}"/>
    <cellStyle name="Comma 2 2 40 2" xfId="1148" xr:uid="{90361CF6-3F87-4714-9F80-425DC648D923}"/>
    <cellStyle name="Comma 2 2 41" xfId="261" xr:uid="{00000000-0005-0000-0000-000004010000}"/>
    <cellStyle name="Comma 2 2 41 2" xfId="1149" xr:uid="{2F228126-885D-497B-BAE7-DCE9DE34F9F6}"/>
    <cellStyle name="Comma 2 2 42" xfId="262" xr:uid="{00000000-0005-0000-0000-000005010000}"/>
    <cellStyle name="Comma 2 2 42 2" xfId="1150" xr:uid="{9F26710F-8453-4769-BAB0-D29F542588E0}"/>
    <cellStyle name="Comma 2 2 43" xfId="263" xr:uid="{00000000-0005-0000-0000-000006010000}"/>
    <cellStyle name="Comma 2 2 43 2" xfId="1151" xr:uid="{7835A35B-B089-4DC4-922F-A259D9148520}"/>
    <cellStyle name="Comma 2 2 44" xfId="264" xr:uid="{00000000-0005-0000-0000-000007010000}"/>
    <cellStyle name="Comma 2 2 44 2" xfId="1152" xr:uid="{351C0D02-30D6-4D07-9D90-49E7CD899409}"/>
    <cellStyle name="Comma 2 2 45" xfId="265" xr:uid="{00000000-0005-0000-0000-000008010000}"/>
    <cellStyle name="Comma 2 2 45 2" xfId="1153" xr:uid="{5A808230-BC29-40E8-A6D8-8434C17D1ACB}"/>
    <cellStyle name="Comma 2 2 46" xfId="266" xr:uid="{00000000-0005-0000-0000-000009010000}"/>
    <cellStyle name="Comma 2 2 46 2" xfId="1154" xr:uid="{5A8E5737-E93A-4C42-AC82-AEE4186F1CCA}"/>
    <cellStyle name="Comma 2 2 47" xfId="267" xr:uid="{00000000-0005-0000-0000-00000A010000}"/>
    <cellStyle name="Comma 2 2 47 2" xfId="1155" xr:uid="{E826FFF8-4FBD-4879-A890-1A7695967460}"/>
    <cellStyle name="Comma 2 2 48" xfId="268" xr:uid="{00000000-0005-0000-0000-00000B010000}"/>
    <cellStyle name="Comma 2 2 48 2" xfId="1156" xr:uid="{A895D852-C003-4B1F-9AF2-7B81F98BFD69}"/>
    <cellStyle name="Comma 2 2 49" xfId="269" xr:uid="{00000000-0005-0000-0000-00000C010000}"/>
    <cellStyle name="Comma 2 2 49 2" xfId="1157" xr:uid="{74E3E6C1-5496-42FF-9DD4-B422DF3A90C7}"/>
    <cellStyle name="Comma 2 2 5" xfId="270" xr:uid="{00000000-0005-0000-0000-00000D010000}"/>
    <cellStyle name="Comma 2 2 5 2" xfId="1158" xr:uid="{DEA80E5F-EA6B-4577-B08F-2C728888D5A2}"/>
    <cellStyle name="Comma 2 2 50" xfId="271" xr:uid="{00000000-0005-0000-0000-00000E010000}"/>
    <cellStyle name="Comma 2 2 50 2" xfId="1159" xr:uid="{C29476D8-B63D-414E-9275-490030F9B8E4}"/>
    <cellStyle name="Comma 2 2 51" xfId="272" xr:uid="{00000000-0005-0000-0000-00000F010000}"/>
    <cellStyle name="Comma 2 2 51 2" xfId="1160" xr:uid="{5644F71D-31AC-4DB4-BB78-E80432EB86E1}"/>
    <cellStyle name="Comma 2 2 52" xfId="273" xr:uid="{00000000-0005-0000-0000-000010010000}"/>
    <cellStyle name="Comma 2 2 52 2" xfId="1161" xr:uid="{AA92322A-66ED-4BF3-9D4F-145F4EC7ED9E}"/>
    <cellStyle name="Comma 2 2 53" xfId="274" xr:uid="{00000000-0005-0000-0000-000011010000}"/>
    <cellStyle name="Comma 2 2 53 2" xfId="1162" xr:uid="{675D034E-857D-40AF-BCAD-7AEB18B86FB6}"/>
    <cellStyle name="Comma 2 2 54" xfId="275" xr:uid="{00000000-0005-0000-0000-000012010000}"/>
    <cellStyle name="Comma 2 2 54 2" xfId="1163" xr:uid="{F1853B9F-369B-4065-B93A-67BAFAD40B5C}"/>
    <cellStyle name="Comma 2 2 55" xfId="276" xr:uid="{00000000-0005-0000-0000-000013010000}"/>
    <cellStyle name="Comma 2 2 55 2" xfId="1164" xr:uid="{0E08F265-7246-4E20-BA5C-EB755D0F7939}"/>
    <cellStyle name="Comma 2 2 56" xfId="277" xr:uid="{00000000-0005-0000-0000-000014010000}"/>
    <cellStyle name="Comma 2 2 56 2" xfId="1165" xr:uid="{B03D8526-2DF1-4E78-BA6F-DB47B7FFC9C2}"/>
    <cellStyle name="Comma 2 2 57" xfId="278" xr:uid="{00000000-0005-0000-0000-000015010000}"/>
    <cellStyle name="Comma 2 2 57 2" xfId="1166" xr:uid="{F89339C2-00A1-42D1-9A6F-D2EF3E1400F7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7" xfId="280" xr:uid="{00000000-0005-0000-0000-000017010000}"/>
    <cellStyle name="Comma 2 2 7 2" xfId="1168" xr:uid="{A7059610-CFBF-49A6-AE92-BEE79A927699}"/>
    <cellStyle name="Comma 2 2 8" xfId="281" xr:uid="{00000000-0005-0000-0000-000018010000}"/>
    <cellStyle name="Comma 2 2 8 2" xfId="1169" xr:uid="{1A02BE59-E751-4459-B02D-B2212B8AFAF9}"/>
    <cellStyle name="Comma 2 2 9" xfId="282" xr:uid="{00000000-0005-0000-0000-000019010000}"/>
    <cellStyle name="Comma 2 2 9 2" xfId="1170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3" xfId="1179" xr:uid="{2AB9C209-0DA2-4ECC-825D-2BEBFB1E566B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1" xfId="339" xr:uid="{00000000-0005-0000-0000-000052010000}"/>
    <cellStyle name="Comma 21 2" xfId="1184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3" xfId="1186" xr:uid="{925846C0-FB3A-4868-871F-97E97EBE3B34}"/>
    <cellStyle name="Comma 22 3" xfId="1185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3" xfId="1188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3" xfId="1190" xr:uid="{73FDE6A3-2401-4D7F-8F81-29EA9E42E33D}"/>
    <cellStyle name="Comma 247" xfId="347" xr:uid="{00000000-0005-0000-0000-00005A010000}"/>
    <cellStyle name="Comma 247 2" xfId="1192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3" xfId="1193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3" xfId="1195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3" xfId="1197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3" xfId="1199" xr:uid="{38E5A83C-DEC1-4ED7-AB9B-24ACFB7FA5F9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7" xfId="363" xr:uid="{00000000-0005-0000-0000-00006A010000}"/>
    <cellStyle name="Comma 3 7 2" xfId="1206" xr:uid="{7BAE7B1D-777E-4438-A49A-957475D50415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1" xfId="366" xr:uid="{00000000-0005-0000-0000-00006D010000}"/>
    <cellStyle name="Comma 31 2" xfId="1208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3" xfId="1209" xr:uid="{595C9A5E-8317-473D-8091-DC274CA45206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3" xfId="1212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3" xfId="1216" xr:uid="{3CCB1638-6971-46C9-8D85-A25DAE433EB4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3" xfId="1218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3" xfId="1220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3" xfId="1222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3" xfId="1224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3" xfId="387" xr:uid="{00000000-0005-0000-0000-000082010000}"/>
    <cellStyle name="Comma 4 2 3 2" xfId="1229" xr:uid="{E18FA5ED-D398-493B-B230-31F379EC6D4F}"/>
    <cellStyle name="Comma 4 2 4" xfId="1227" xr:uid="{4772467F-E754-4681-8388-A2C4CBEC937B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3" xfId="1235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3" xfId="1237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3" xfId="1378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4" xfId="1381" xr:uid="{53286782-9A96-4DF3-8568-0B915C659E2F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3" xfId="1385" xr:uid="{B9CA3810-FAF2-4A6D-A3AA-83619DFEEB75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3" xfId="1389" xr:uid="{DA2C8D65-9CFE-4850-9E51-EF8C08C01C2E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4" xfId="1393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3" xfId="1405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3" xfId="1409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3" xfId="1411" xr:uid="{EAF74947-5996-4514-B11F-4318C38EE85F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3" xfId="1414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3" xfId="1416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3" xfId="1418" xr:uid="{5B48FA7D-E2E8-4EAC-A457-0D648D1BF9E3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3"/>
      <sheetName val="Op_Ex3"/>
      <sheetName val="dep_cal3"/>
      <sheetName val="man_power3"/>
      <sheetName val="F1_Log_On3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4"/>
      <sheetName val="Op_Ex4"/>
      <sheetName val="dep_cal4"/>
      <sheetName val="man_power4"/>
      <sheetName val="F1_Log_On4"/>
      <sheetName val="M-Assump-5"/>
      <sheetName val="As"/>
      <sheetName val="Temp"/>
      <sheetName val="พนง.ทุกคน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G"/>
      <sheetName val="9"/>
      <sheetName val="Sales - Report First"/>
      <sheetName val="Journal"/>
      <sheetName val="PopCache_Sheet1"/>
      <sheetName val="Co info"/>
      <sheetName val="Lead"/>
      <sheetName val="Sale 0404"/>
      <sheetName val="Invoice"/>
      <sheetName val="Sheet2"/>
      <sheetName val="Country"/>
      <sheetName val="Customer"/>
      <sheetName val="Products"/>
      <sheetName val="Package"/>
      <sheetName val="Two Step Revenue Testing Master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ELEC45-01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+Car"/>
      <sheetName val="ฝ่ายบัญชี"/>
      <sheetName val="n-4.4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Intercom"/>
      <sheetName val="ProfitCenter"/>
      <sheetName val="a"/>
      <sheetName val="SCB 1 - Current"/>
      <sheetName val="SCB 2 - Current"/>
      <sheetName val="Input1"/>
      <sheetName val="Controls Testing Matrix"/>
      <sheetName val="BNDDIR(BOND)"/>
      <sheetName val="Financial_Summary1"/>
      <sheetName val="O4_CA1"/>
      <sheetName val="O2_TC1"/>
      <sheetName val="Sale_04041"/>
      <sheetName val="Financial_Summary"/>
      <sheetName val="O4_CA"/>
      <sheetName val="O2_TC"/>
      <sheetName val="Sale_0404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เงินกู้_MGC1"/>
      <sheetName val="n-4_4"/>
      <sheetName val="Two_Step_Revenue_Testing_Master"/>
      <sheetName val="เงินกู้_MG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/>
      <sheetData sheetId="128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F_2 _1_"/>
      <sheetName val="U"/>
      <sheetName val="M_Maincomp"/>
      <sheetName val="New Item"/>
      <sheetName val="SP37fin"/>
      <sheetName val="SP37mec"/>
      <sheetName val="SP37b"/>
      <sheetName val="frs_financial_2002 (2)"/>
      <sheetName val="ar1-6"/>
      <sheetName val="Index"/>
      <sheetName val="CF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H-110"/>
      <sheetName val="H-120"/>
      <sheetName val="Lookups"/>
      <sheetName val="P&amp;L"/>
      <sheetName val="Drop Down"/>
      <sheetName val="Location"/>
      <sheetName val="CUSTOMER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JOB"/>
      <sheetName val="SKA"/>
      <sheetName val="Exp"/>
      <sheetName val="Sum_Exp Delta"/>
      <sheetName val="MA"/>
      <sheetName val="report-Jan 2015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>
        <row r="1">
          <cell r="A1" t="str">
            <v>บริษัท เจเอสเอสอาร์ อ๊อกชั่น จำกัด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ระยะทาง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CLIENT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บริษัท เจเอสเอสอาร์ อ๊อกชั่น จำกัด</v>
          </cell>
        </row>
      </sheetData>
      <sheetData sheetId="242"/>
      <sheetData sheetId="243"/>
      <sheetData sheetId="244"/>
      <sheetData sheetId="245">
        <row r="1">
          <cell r="A1" t="str">
            <v>บริษัท เจเอสเอสอาร์ อ๊อกชั่น จำกัด</v>
          </cell>
        </row>
      </sheetData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B 600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Temp"/>
      <sheetName val="พนง.ทุกคน"/>
      <sheetName val="219902"/>
      <sheetName val="FY04 budget vol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1">
          <cell r="A1" t="str">
            <v>Summary of Sale on June 2019</v>
          </cell>
        </row>
      </sheetData>
      <sheetData sheetId="31">
        <row r="1">
          <cell r="A1" t="str">
            <v>Summary of Sale on June 2019</v>
          </cell>
        </row>
      </sheetData>
      <sheetData sheetId="32"/>
      <sheetData sheetId="33">
        <row r="1">
          <cell r="A1" t="str">
            <v>Summary of Sale on June 2019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Sale0406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21990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tra-vat-lieu"/>
      <sheetName val="rm_list2"/>
      <sheetName val="Selection_Criteria"/>
      <sheetName val="Bill No. 2 - Carpark"/>
      <sheetName val="S33"/>
      <sheetName val="A.4.3"/>
      <sheetName val="A.4.2"/>
      <sheetName val="S2日本語"/>
      <sheetName val="DEP12"/>
      <sheetName val="HH"/>
      <sheetName val="Sheet2"/>
      <sheetName val="TB Worksheet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วงเครดิต 3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B04-Final"/>
      <sheetName val="Asset3years"/>
      <sheetName val="4003-1 lead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CODE,NAME"/>
      <sheetName val="กระทบ_CESS3"/>
      <sheetName val="CESS_03113"/>
      <sheetName val="Dtl_Adv_03113"/>
      <sheetName val="Dtl_Adv_03103"/>
      <sheetName val="Stock_Aging2"/>
      <sheetName val="กระทบ_CESS2"/>
      <sheetName val="CESS_03112"/>
      <sheetName val="Dtl_Adv_03112"/>
      <sheetName val="Dtl_Adv_03102"/>
      <sheetName val="Stock_Aging1"/>
      <sheetName val="กระทบ_CESS1"/>
      <sheetName val="CESS_03111"/>
      <sheetName val="Dtl_Adv_03111"/>
      <sheetName val="Dtl_Adv_03101"/>
      <sheetName val="Stock_Aging"/>
      <sheetName val="กระทบ_CESS4"/>
      <sheetName val="CESS_03114"/>
      <sheetName val="Dtl_Adv_03114"/>
      <sheetName val="Dtl_Adv_03104"/>
      <sheetName val="Stock_Aging3"/>
      <sheetName val="อัตราค่าบรรทุก"/>
      <sheetName val="ALL UNITS"/>
      <sheetName val="5 months (Interim)"/>
      <sheetName val="Input1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ATE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ใบสำคัญจ่าย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งบการเงิน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Assumptions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CODE,NAME"/>
      <sheetName val="ชื่อลูกค้า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Assumptions"/>
      <sheetName val="Data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ชื่อลูกค้า"/>
      <sheetName val="Customize Your Invoice"/>
      <sheetName val="aging local"/>
      <sheetName val="a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wcf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0402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Data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ลาออ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Sale0406"/>
      <sheetName val="Sale0403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Customize Your Invoice"/>
      <sheetName val="aging local"/>
      <sheetName val="a"/>
      <sheetName val="GL CB"/>
      <sheetName val="GL M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7"/>
      <sheetName val="Sale 0404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  <sheetName val="GIVTR00P"/>
      <sheetName val="all"/>
      <sheetName val="11922"/>
      <sheetName val="Invoice"/>
      <sheetName val="D"/>
      <sheetName val="สำนักงาน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Exp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opLeftCell="A14" zoomScale="90" zoomScaleNormal="90" zoomScaleSheetLayoutView="100" workbookViewId="0">
      <selection activeCell="M45" sqref="M45"/>
    </sheetView>
  </sheetViews>
  <sheetFormatPr defaultColWidth="9.33203125" defaultRowHeight="21" customHeight="1"/>
  <cols>
    <col min="1" max="4" width="0.6640625" style="13" customWidth="1"/>
    <col min="5" max="5" width="29.44140625" style="13" customWidth="1"/>
    <col min="6" max="6" width="5.6640625" style="23" customWidth="1"/>
    <col min="7" max="7" width="14.77734375" style="131" customWidth="1"/>
    <col min="8" max="8" width="0.6640625" style="25" customWidth="1"/>
    <col min="9" max="9" width="14.77734375" style="13" customWidth="1"/>
    <col min="10" max="10" width="0.6640625" style="25" customWidth="1"/>
    <col min="11" max="11" width="14.77734375" style="127" customWidth="1"/>
    <col min="12" max="12" width="0.6640625" style="25" customWidth="1"/>
    <col min="13" max="13" width="14.77734375" style="13" customWidth="1"/>
    <col min="14" max="14" width="12.6640625" style="13" customWidth="1"/>
    <col min="15" max="15" width="15.6640625" style="13" bestFit="1" customWidth="1"/>
    <col min="16" max="16" width="14.33203125" style="13" bestFit="1" customWidth="1"/>
    <col min="17" max="16384" width="9.33203125" style="13"/>
  </cols>
  <sheetData>
    <row r="1" spans="1:13" ht="19.95" customHeight="1"/>
    <row r="2" spans="1:13" s="45" customFormat="1" ht="19.95" customHeight="1">
      <c r="A2" s="392" t="s">
        <v>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</row>
    <row r="3" spans="1:13" s="45" customFormat="1" ht="19.95" customHeight="1">
      <c r="A3" s="392" t="s">
        <v>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</row>
    <row r="4" spans="1:13" s="45" customFormat="1" ht="19.95" customHeight="1">
      <c r="A4" s="392" t="s">
        <v>232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</row>
    <row r="5" spans="1:13" s="45" customFormat="1" ht="19.95" customHeight="1">
      <c r="A5" s="33"/>
      <c r="B5" s="33"/>
      <c r="C5" s="46"/>
      <c r="D5" s="46"/>
      <c r="E5" s="33"/>
      <c r="F5" s="47"/>
      <c r="G5" s="132"/>
      <c r="H5" s="48"/>
      <c r="J5" s="48"/>
      <c r="K5" s="128"/>
      <c r="L5" s="48"/>
      <c r="M5" s="211" t="s">
        <v>2</v>
      </c>
    </row>
    <row r="6" spans="1:13" s="33" customFormat="1" ht="19.95" customHeight="1">
      <c r="A6" s="49"/>
      <c r="B6" s="49"/>
      <c r="C6" s="50"/>
      <c r="D6" s="50"/>
      <c r="E6" s="49"/>
      <c r="F6" s="51"/>
      <c r="G6" s="394" t="s">
        <v>3</v>
      </c>
      <c r="H6" s="394"/>
      <c r="I6" s="394"/>
      <c r="J6" s="49"/>
      <c r="K6" s="394" t="s">
        <v>4</v>
      </c>
      <c r="L6" s="394"/>
      <c r="M6" s="394"/>
    </row>
    <row r="7" spans="1:13" s="33" customFormat="1" ht="19.95" customHeight="1">
      <c r="A7" s="35"/>
      <c r="B7" s="35"/>
      <c r="C7" s="163"/>
      <c r="D7" s="163"/>
      <c r="E7" s="35"/>
      <c r="F7" s="54" t="s">
        <v>5</v>
      </c>
      <c r="G7" s="54" t="s">
        <v>233</v>
      </c>
      <c r="H7" s="35"/>
      <c r="I7" s="54" t="s">
        <v>6</v>
      </c>
      <c r="J7" s="35"/>
      <c r="K7" s="54" t="s">
        <v>233</v>
      </c>
      <c r="L7" s="35"/>
      <c r="M7" s="54" t="s">
        <v>6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7</v>
      </c>
      <c r="H8" s="33"/>
      <c r="I8" s="14"/>
      <c r="J8" s="33"/>
      <c r="K8" s="14" t="s">
        <v>7</v>
      </c>
      <c r="L8" s="33"/>
      <c r="M8" s="14"/>
    </row>
    <row r="9" spans="1:13" s="45" customFormat="1" ht="19.95" customHeight="1">
      <c r="A9" s="393" t="s">
        <v>8</v>
      </c>
      <c r="B9" s="393"/>
      <c r="C9" s="393"/>
      <c r="D9" s="393"/>
      <c r="E9" s="393"/>
      <c r="F9" s="47"/>
      <c r="G9" s="132"/>
      <c r="H9" s="14"/>
      <c r="I9" s="14"/>
      <c r="J9" s="14"/>
      <c r="K9" s="129"/>
      <c r="L9" s="14"/>
      <c r="M9" s="14"/>
    </row>
    <row r="10" spans="1:13" ht="19.95" customHeight="1">
      <c r="A10" s="321" t="s">
        <v>9</v>
      </c>
      <c r="B10" s="237"/>
      <c r="C10" s="237"/>
      <c r="D10" s="238"/>
      <c r="F10" s="19"/>
      <c r="G10" s="133"/>
      <c r="I10" s="15"/>
      <c r="M10" s="52"/>
    </row>
    <row r="11" spans="1:13" s="18" customFormat="1" ht="19.95" customHeight="1">
      <c r="A11" s="237"/>
      <c r="B11" s="237"/>
      <c r="C11" s="237" t="s">
        <v>10</v>
      </c>
      <c r="D11" s="237"/>
      <c r="F11" s="302"/>
      <c r="G11" s="16">
        <v>1100</v>
      </c>
      <c r="H11" s="16"/>
      <c r="I11" s="16">
        <v>9194</v>
      </c>
      <c r="J11" s="16"/>
      <c r="K11" s="16">
        <v>208</v>
      </c>
      <c r="L11" s="16"/>
      <c r="M11" s="16">
        <v>3428</v>
      </c>
    </row>
    <row r="12" spans="1:13" s="18" customFormat="1" ht="19.95" customHeight="1">
      <c r="A12" s="237"/>
      <c r="B12" s="237"/>
      <c r="C12" s="237" t="s">
        <v>11</v>
      </c>
      <c r="D12" s="237"/>
      <c r="F12" s="19">
        <v>5</v>
      </c>
      <c r="G12" s="16">
        <v>12196</v>
      </c>
      <c r="H12" s="16"/>
      <c r="I12" s="16">
        <v>86111</v>
      </c>
      <c r="J12" s="16"/>
      <c r="K12" s="16">
        <v>43305</v>
      </c>
      <c r="L12" s="16"/>
      <c r="M12" s="16">
        <v>38850</v>
      </c>
    </row>
    <row r="13" spans="1:13" s="18" customFormat="1" ht="19.95" customHeight="1">
      <c r="A13" s="237"/>
      <c r="B13" s="237"/>
      <c r="C13" s="237" t="s">
        <v>12</v>
      </c>
      <c r="D13" s="237"/>
      <c r="F13" s="331">
        <v>4</v>
      </c>
      <c r="G13" s="276">
        <v>0</v>
      </c>
      <c r="H13" s="16"/>
      <c r="I13" s="276">
        <v>0</v>
      </c>
      <c r="J13" s="16"/>
      <c r="K13" s="16">
        <v>262050</v>
      </c>
      <c r="L13" s="16"/>
      <c r="M13" s="16">
        <v>225604</v>
      </c>
    </row>
    <row r="14" spans="1:13" s="18" customFormat="1" ht="19.95" customHeight="1">
      <c r="A14" s="237"/>
      <c r="B14" s="237"/>
      <c r="C14" s="237" t="s">
        <v>13</v>
      </c>
      <c r="D14" s="237"/>
      <c r="F14" s="302"/>
      <c r="G14" s="16">
        <v>2410</v>
      </c>
      <c r="H14" s="16"/>
      <c r="I14" s="16">
        <v>11870</v>
      </c>
      <c r="J14" s="16"/>
      <c r="K14" s="276">
        <v>0</v>
      </c>
      <c r="L14" s="16"/>
      <c r="M14" s="276">
        <v>0</v>
      </c>
    </row>
    <row r="15" spans="1:13" ht="19.95" customHeight="1">
      <c r="A15" s="18"/>
      <c r="B15" s="18"/>
      <c r="C15" s="237" t="s">
        <v>225</v>
      </c>
      <c r="D15" s="237"/>
      <c r="E15" s="18"/>
      <c r="F15" s="19">
        <v>6</v>
      </c>
      <c r="G15" s="16">
        <v>429344</v>
      </c>
      <c r="H15" s="16"/>
      <c r="I15" s="276">
        <v>0</v>
      </c>
      <c r="J15" s="16"/>
      <c r="K15" s="16">
        <v>429344</v>
      </c>
      <c r="L15" s="16"/>
      <c r="M15" s="276">
        <v>0</v>
      </c>
    </row>
    <row r="16" spans="1:13" ht="19.95" customHeight="1">
      <c r="A16" s="239"/>
      <c r="B16" s="239"/>
      <c r="C16" s="237"/>
      <c r="D16" s="298" t="s">
        <v>14</v>
      </c>
      <c r="E16" s="45"/>
      <c r="F16" s="303"/>
      <c r="G16" s="20">
        <f>SUM(G11:G15)</f>
        <v>445050</v>
      </c>
      <c r="H16" s="17"/>
      <c r="I16" s="20">
        <f>SUM(I11:I15)</f>
        <v>107175</v>
      </c>
      <c r="J16" s="17"/>
      <c r="K16" s="20">
        <f>SUM(K11:K15)</f>
        <v>734907</v>
      </c>
      <c r="L16" s="17"/>
      <c r="M16" s="20">
        <f>SUM(M11:M15)</f>
        <v>267882</v>
      </c>
    </row>
    <row r="17" spans="1:15" ht="19.95" customHeight="1">
      <c r="A17" s="299" t="s">
        <v>15</v>
      </c>
      <c r="B17" s="18"/>
      <c r="C17" s="18"/>
      <c r="D17" s="18"/>
      <c r="E17" s="299"/>
      <c r="F17" s="303"/>
      <c r="G17" s="134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224</v>
      </c>
      <c r="E18" s="18"/>
      <c r="F18" s="19"/>
      <c r="G18" s="16">
        <v>800</v>
      </c>
      <c r="H18" s="16"/>
      <c r="I18" s="16">
        <v>650</v>
      </c>
      <c r="J18" s="16"/>
      <c r="K18" s="16">
        <v>150</v>
      </c>
      <c r="L18" s="16"/>
      <c r="M18" s="276">
        <v>0</v>
      </c>
    </row>
    <row r="19" spans="1:15" ht="19.95" customHeight="1">
      <c r="A19" s="18"/>
      <c r="B19" s="18"/>
      <c r="C19" s="18" t="s">
        <v>16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17</v>
      </c>
      <c r="D20" s="18"/>
      <c r="E20" s="18"/>
      <c r="F20" s="19">
        <v>6</v>
      </c>
      <c r="G20" s="276">
        <v>0</v>
      </c>
      <c r="H20" s="16"/>
      <c r="I20" s="276">
        <v>0</v>
      </c>
      <c r="J20" s="16"/>
      <c r="K20" s="16">
        <v>258184</v>
      </c>
      <c r="L20" s="16"/>
      <c r="M20" s="16">
        <v>705709</v>
      </c>
    </row>
    <row r="21" spans="1:15" ht="19.95" customHeight="1">
      <c r="A21" s="18"/>
      <c r="B21" s="18"/>
      <c r="C21" s="18" t="s">
        <v>18</v>
      </c>
      <c r="D21" s="18"/>
      <c r="E21" s="18"/>
      <c r="F21" s="19">
        <v>7</v>
      </c>
      <c r="G21" s="16">
        <v>59610</v>
      </c>
      <c r="H21" s="16"/>
      <c r="I21" s="16">
        <v>500301</v>
      </c>
      <c r="J21" s="16"/>
      <c r="K21" s="16">
        <v>7025</v>
      </c>
      <c r="L21" s="16"/>
      <c r="M21" s="16">
        <v>16680</v>
      </c>
    </row>
    <row r="22" spans="1:15" ht="19.95" customHeight="1">
      <c r="A22" s="18"/>
      <c r="B22" s="18"/>
      <c r="C22" s="18" t="s">
        <v>19</v>
      </c>
      <c r="D22" s="18"/>
      <c r="E22" s="18"/>
      <c r="F22" s="19"/>
      <c r="G22" s="16">
        <v>51742</v>
      </c>
      <c r="H22" s="16"/>
      <c r="I22" s="16">
        <v>95988</v>
      </c>
      <c r="J22" s="16"/>
      <c r="K22" s="276">
        <v>8414</v>
      </c>
      <c r="L22" s="16"/>
      <c r="M22" s="16">
        <v>10262</v>
      </c>
      <c r="O22" s="45"/>
    </row>
    <row r="23" spans="1:15" ht="19.95" customHeight="1">
      <c r="A23" s="18"/>
      <c r="B23" s="18"/>
      <c r="C23" s="18" t="s">
        <v>20</v>
      </c>
      <c r="D23" s="18"/>
      <c r="E23" s="18"/>
      <c r="F23" s="19"/>
      <c r="G23" s="16">
        <v>123385</v>
      </c>
      <c r="H23" s="16"/>
      <c r="I23" s="16">
        <v>335354</v>
      </c>
      <c r="J23" s="16"/>
      <c r="K23" s="276">
        <v>0</v>
      </c>
      <c r="L23" s="16"/>
      <c r="M23" s="276">
        <v>0</v>
      </c>
    </row>
    <row r="24" spans="1:15" ht="19.95" customHeight="1">
      <c r="A24" s="18"/>
      <c r="B24" s="18"/>
      <c r="C24" s="18" t="s">
        <v>21</v>
      </c>
      <c r="E24" s="53"/>
      <c r="F24" s="19"/>
      <c r="G24" s="16">
        <v>71714</v>
      </c>
      <c r="H24" s="16"/>
      <c r="I24" s="16">
        <v>319228</v>
      </c>
      <c r="J24" s="16"/>
      <c r="K24" s="16">
        <v>16897</v>
      </c>
      <c r="L24" s="16"/>
      <c r="M24" s="16">
        <v>18638</v>
      </c>
    </row>
    <row r="25" spans="1:15" ht="19.95" customHeight="1">
      <c r="A25" s="18"/>
      <c r="B25" s="18"/>
      <c r="C25" s="18" t="s">
        <v>22</v>
      </c>
      <c r="E25" s="53"/>
      <c r="F25" s="19"/>
      <c r="G25" s="276">
        <v>0</v>
      </c>
      <c r="H25" s="16"/>
      <c r="I25" s="16">
        <v>134</v>
      </c>
      <c r="J25" s="16"/>
      <c r="K25" s="276">
        <v>0</v>
      </c>
      <c r="L25" s="16"/>
      <c r="M25" s="276">
        <v>0</v>
      </c>
    </row>
    <row r="26" spans="1:15" ht="19.95" customHeight="1">
      <c r="C26" s="18" t="s">
        <v>23</v>
      </c>
      <c r="D26" s="18"/>
      <c r="F26" s="302"/>
      <c r="G26" s="16">
        <v>14483</v>
      </c>
      <c r="H26" s="16"/>
      <c r="I26" s="16">
        <v>28279</v>
      </c>
      <c r="J26" s="16"/>
      <c r="K26" s="16">
        <v>1494</v>
      </c>
      <c r="L26" s="16"/>
      <c r="M26" s="16">
        <v>2806</v>
      </c>
    </row>
    <row r="27" spans="1:15" ht="19.95" customHeight="1">
      <c r="B27" s="18"/>
      <c r="C27" s="18"/>
      <c r="D27" s="299" t="s">
        <v>24</v>
      </c>
      <c r="E27" s="18"/>
      <c r="F27" s="303"/>
      <c r="G27" s="20">
        <f>SUM(G18:G26)</f>
        <v>348980</v>
      </c>
      <c r="H27" s="17"/>
      <c r="I27" s="20">
        <f>SUM(I18:I26)</f>
        <v>1307180</v>
      </c>
      <c r="J27" s="17"/>
      <c r="K27" s="20">
        <f>SUM(K18:K26)</f>
        <v>319410</v>
      </c>
      <c r="L27" s="17"/>
      <c r="M27" s="20">
        <f>SUM(M18:M26)</f>
        <v>781341</v>
      </c>
    </row>
    <row r="28" spans="1:15" ht="19.95" customHeight="1" thickBot="1">
      <c r="B28" s="21"/>
      <c r="C28" s="21"/>
      <c r="D28" s="21"/>
      <c r="E28" s="299" t="s">
        <v>25</v>
      </c>
      <c r="F28" s="304"/>
      <c r="G28" s="22">
        <f>+G27+G16</f>
        <v>794030</v>
      </c>
      <c r="H28" s="17"/>
      <c r="I28" s="22">
        <f>+I27+I16</f>
        <v>1414355</v>
      </c>
      <c r="J28" s="17"/>
      <c r="K28" s="22">
        <f>+K27+K16</f>
        <v>1054317</v>
      </c>
      <c r="L28" s="17"/>
      <c r="M28" s="22">
        <f>+M27+M16</f>
        <v>1049223</v>
      </c>
    </row>
    <row r="29" spans="1:15" ht="19.95" customHeight="1" thickTop="1">
      <c r="F29" s="305"/>
      <c r="G29" s="130"/>
      <c r="H29" s="24"/>
      <c r="I29" s="126"/>
      <c r="J29" s="24"/>
      <c r="K29" s="24"/>
      <c r="L29" s="24"/>
      <c r="M29" s="126"/>
    </row>
    <row r="30" spans="1:15" ht="19.95" customHeight="1">
      <c r="F30" s="305"/>
      <c r="G30" s="327"/>
      <c r="H30" s="327"/>
      <c r="I30" s="327"/>
      <c r="J30" s="327"/>
      <c r="K30" s="327"/>
      <c r="L30" s="327"/>
      <c r="M30" s="327"/>
    </row>
    <row r="31" spans="1:15" ht="19.95" customHeight="1">
      <c r="F31" s="305"/>
      <c r="H31" s="13"/>
      <c r="J31" s="13"/>
      <c r="K31" s="130"/>
      <c r="L31" s="13"/>
    </row>
    <row r="32" spans="1:15" ht="19.95" customHeight="1">
      <c r="F32" s="305"/>
      <c r="H32" s="13"/>
      <c r="J32" s="13"/>
      <c r="K32" s="130"/>
      <c r="L32" s="13"/>
    </row>
    <row r="33" spans="6:13" ht="19.95" customHeight="1">
      <c r="F33" s="305"/>
      <c r="H33" s="13"/>
      <c r="J33" s="13"/>
      <c r="K33" s="130"/>
      <c r="L33" s="13"/>
    </row>
    <row r="34" spans="6:13" ht="19.95" customHeight="1">
      <c r="F34" s="305"/>
      <c r="H34" s="13"/>
      <c r="J34" s="13"/>
      <c r="K34" s="130"/>
      <c r="L34" s="13"/>
    </row>
    <row r="35" spans="6:13" ht="19.95" customHeight="1">
      <c r="H35" s="13"/>
      <c r="J35" s="13"/>
      <c r="K35" s="130"/>
      <c r="L35" s="13"/>
    </row>
    <row r="36" spans="6:13" ht="19.95" customHeight="1">
      <c r="H36" s="13"/>
      <c r="J36" s="13"/>
      <c r="K36" s="130"/>
      <c r="L36" s="13"/>
    </row>
    <row r="37" spans="6:13" ht="19.95" customHeight="1">
      <c r="H37" s="13"/>
      <c r="J37" s="13"/>
      <c r="K37" s="130"/>
      <c r="L37" s="13"/>
    </row>
    <row r="38" spans="6:13" ht="19.95" customHeight="1">
      <c r="H38" s="13"/>
      <c r="J38" s="13"/>
      <c r="K38" s="130"/>
      <c r="L38" s="13"/>
    </row>
    <row r="39" spans="6:13" ht="19.95" customHeight="1">
      <c r="H39" s="13"/>
      <c r="J39" s="13"/>
      <c r="K39" s="130"/>
      <c r="L39" s="13"/>
    </row>
    <row r="40" spans="6:13" ht="19.95" customHeight="1">
      <c r="H40" s="13"/>
      <c r="J40" s="13"/>
      <c r="K40" s="130"/>
      <c r="L40" s="13"/>
    </row>
    <row r="41" spans="6:13" ht="19.95" customHeight="1">
      <c r="H41" s="13"/>
      <c r="J41" s="13"/>
      <c r="K41" s="130"/>
      <c r="L41" s="13"/>
    </row>
    <row r="42" spans="6:13" s="21" customFormat="1" ht="21" customHeight="1">
      <c r="F42" s="171"/>
      <c r="G42" s="172"/>
      <c r="H42" s="173"/>
      <c r="J42" s="173"/>
      <c r="K42" s="174"/>
      <c r="L42" s="173"/>
      <c r="M42" s="266"/>
    </row>
    <row r="43" spans="6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2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0"/>
  <sheetViews>
    <sheetView zoomScale="90" zoomScaleNormal="90" zoomScaleSheetLayoutView="100" workbookViewId="0">
      <selection activeCell="M45" sqref="M45"/>
    </sheetView>
  </sheetViews>
  <sheetFormatPr defaultColWidth="9.33203125" defaultRowHeight="22.2" customHeight="1"/>
  <cols>
    <col min="1" max="4" width="0.6640625" style="26" customWidth="1"/>
    <col min="5" max="5" width="30.33203125" style="26" customWidth="1"/>
    <col min="6" max="6" width="6.6640625" style="5" customWidth="1"/>
    <col min="7" max="7" width="14.77734375" style="139" customWidth="1"/>
    <col min="8" max="8" width="0.6640625" style="5" customWidth="1"/>
    <col min="9" max="9" width="14.77734375" style="5" customWidth="1"/>
    <col min="10" max="10" width="0.6640625" style="5" customWidth="1"/>
    <col min="11" max="11" width="14.77734375" style="139" customWidth="1"/>
    <col min="12" max="12" width="0.6640625" style="5" customWidth="1"/>
    <col min="13" max="13" width="14.77734375" style="5" customWidth="1"/>
    <col min="14" max="14" width="15.33203125" style="5" bestFit="1" customWidth="1"/>
    <col min="15" max="15" width="19.5546875" style="5" bestFit="1" customWidth="1"/>
    <col min="16" max="16" width="17.33203125" style="5" bestFit="1" customWidth="1"/>
    <col min="17" max="16384" width="9.33203125" style="5"/>
  </cols>
  <sheetData>
    <row r="1" spans="1:16" ht="19.95" customHeight="1">
      <c r="F1" s="26"/>
      <c r="G1" s="135"/>
      <c r="H1" s="26"/>
      <c r="I1" s="26"/>
      <c r="J1" s="26"/>
      <c r="K1" s="135"/>
      <c r="L1" s="26"/>
      <c r="M1" s="26"/>
    </row>
    <row r="2" spans="1:16" s="8" customFormat="1" ht="19.95" customHeight="1">
      <c r="A2" s="396" t="str">
        <f>'P2'!A2:M2</f>
        <v>X BIOSCIENCE PUBLIC COMPANY LIMITED AND SUBSIDIARIES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</row>
    <row r="3" spans="1:16" s="8" customFormat="1" ht="19.95" customHeight="1">
      <c r="A3" s="396" t="str">
        <f>'P2'!A3:M3</f>
        <v>STATEMENTS OF FINANCIAL POSITION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6" s="8" customFormat="1" ht="19.95" customHeight="1">
      <c r="A4" s="397" t="str">
        <f>'P2'!A4:M4</f>
        <v>As at September 30, 2025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16" s="8" customFormat="1" ht="19.95" customHeight="1">
      <c r="A5" s="27"/>
      <c r="B5" s="27"/>
      <c r="C5" s="28"/>
      <c r="D5" s="28"/>
      <c r="E5" s="28"/>
      <c r="F5" s="47"/>
      <c r="G5" s="132"/>
      <c r="H5" s="48"/>
      <c r="I5" s="45"/>
      <c r="J5" s="48"/>
      <c r="K5" s="128"/>
      <c r="L5" s="48"/>
      <c r="M5" s="211" t="s">
        <v>2</v>
      </c>
    </row>
    <row r="6" spans="1:16" s="8" customFormat="1" ht="19.95" customHeight="1">
      <c r="A6" s="31"/>
      <c r="B6" s="31"/>
      <c r="C6" s="32"/>
      <c r="D6" s="32"/>
      <c r="E6" s="32"/>
      <c r="F6" s="51"/>
      <c r="G6" s="394" t="s">
        <v>3</v>
      </c>
      <c r="H6" s="394"/>
      <c r="I6" s="394"/>
      <c r="J6" s="49"/>
      <c r="K6" s="394" t="s">
        <v>4</v>
      </c>
      <c r="L6" s="394"/>
      <c r="M6" s="394"/>
    </row>
    <row r="7" spans="1:16" s="8" customFormat="1" ht="19.95" customHeight="1">
      <c r="A7" s="34"/>
      <c r="B7" s="34"/>
      <c r="C7" s="30"/>
      <c r="D7" s="30"/>
      <c r="E7" s="30"/>
      <c r="F7" s="54" t="s">
        <v>5</v>
      </c>
      <c r="G7" s="54" t="s">
        <v>233</v>
      </c>
      <c r="H7" s="35"/>
      <c r="I7" s="54" t="s">
        <v>6</v>
      </c>
      <c r="J7" s="35"/>
      <c r="K7" s="54" t="s">
        <v>233</v>
      </c>
      <c r="L7" s="35"/>
      <c r="M7" s="54" t="s">
        <v>6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7</v>
      </c>
      <c r="H8" s="33"/>
      <c r="I8" s="14"/>
      <c r="J8" s="33"/>
      <c r="K8" s="14" t="s">
        <v>7</v>
      </c>
      <c r="L8" s="33"/>
      <c r="M8" s="14"/>
    </row>
    <row r="9" spans="1:16" ht="19.95" customHeight="1">
      <c r="A9" s="395" t="s">
        <v>26</v>
      </c>
      <c r="B9" s="395"/>
      <c r="C9" s="395"/>
      <c r="D9" s="395"/>
      <c r="E9" s="395"/>
      <c r="F9" s="36"/>
      <c r="G9" s="140"/>
      <c r="H9" s="37"/>
      <c r="I9" s="37"/>
      <c r="J9" s="37"/>
      <c r="K9" s="136"/>
      <c r="L9" s="37"/>
      <c r="M9" s="37"/>
    </row>
    <row r="10" spans="1:16" ht="19.95" customHeight="1">
      <c r="A10" s="271" t="s">
        <v>27</v>
      </c>
      <c r="B10" s="38"/>
      <c r="C10" s="39"/>
      <c r="D10" s="39"/>
      <c r="E10" s="39"/>
      <c r="F10" s="322"/>
      <c r="G10" s="141"/>
      <c r="H10" s="38"/>
      <c r="I10" s="38"/>
      <c r="J10" s="38"/>
      <c r="K10" s="137"/>
      <c r="L10" s="38"/>
      <c r="M10" s="38"/>
    </row>
    <row r="11" spans="1:16" ht="19.95" customHeight="1">
      <c r="A11" s="38"/>
      <c r="B11" s="38"/>
      <c r="C11" s="38" t="s">
        <v>28</v>
      </c>
      <c r="D11" s="38"/>
      <c r="E11" s="39"/>
      <c r="F11" s="19">
        <v>8</v>
      </c>
      <c r="G11" s="16">
        <v>7934</v>
      </c>
      <c r="H11" s="16"/>
      <c r="I11" s="16">
        <v>7792</v>
      </c>
      <c r="J11" s="16"/>
      <c r="K11" s="276">
        <v>0</v>
      </c>
      <c r="L11" s="16"/>
      <c r="M11" s="276">
        <v>0</v>
      </c>
      <c r="N11" s="7"/>
      <c r="O11" s="9"/>
      <c r="P11" s="7"/>
    </row>
    <row r="12" spans="1:16" ht="19.95" customHeight="1">
      <c r="A12" s="38"/>
      <c r="B12" s="38"/>
      <c r="C12" s="38" t="s">
        <v>29</v>
      </c>
      <c r="D12" s="38"/>
      <c r="E12" s="39"/>
      <c r="F12" s="40"/>
      <c r="G12" s="16">
        <v>129356</v>
      </c>
      <c r="H12" s="16"/>
      <c r="I12" s="16">
        <v>156197</v>
      </c>
      <c r="J12" s="16"/>
      <c r="K12" s="16">
        <v>37435</v>
      </c>
      <c r="L12" s="16"/>
      <c r="M12" s="16">
        <v>34872</v>
      </c>
      <c r="N12" s="7"/>
      <c r="O12" s="9"/>
      <c r="P12" s="9"/>
    </row>
    <row r="13" spans="1:16" ht="19.95" customHeight="1">
      <c r="A13" s="38"/>
      <c r="B13" s="38"/>
      <c r="C13" s="38" t="s">
        <v>30</v>
      </c>
      <c r="E13" s="39"/>
      <c r="F13" s="19"/>
      <c r="G13" s="16"/>
      <c r="H13" s="16"/>
      <c r="I13" s="16"/>
      <c r="J13" s="16"/>
      <c r="K13" s="16"/>
      <c r="L13" s="16"/>
      <c r="M13" s="16"/>
      <c r="N13" s="7"/>
    </row>
    <row r="14" spans="1:16" ht="19.95" customHeight="1">
      <c r="A14" s="38"/>
      <c r="B14" s="38"/>
      <c r="C14" s="38"/>
      <c r="D14" s="26" t="s">
        <v>31</v>
      </c>
      <c r="E14" s="39"/>
      <c r="F14" s="19">
        <v>9</v>
      </c>
      <c r="G14" s="16">
        <v>2983</v>
      </c>
      <c r="H14" s="16"/>
      <c r="I14" s="16">
        <v>3046</v>
      </c>
      <c r="J14" s="16"/>
      <c r="K14" s="276">
        <v>0</v>
      </c>
      <c r="L14" s="16"/>
      <c r="M14" s="276">
        <v>0</v>
      </c>
      <c r="N14" s="7"/>
    </row>
    <row r="15" spans="1:16" ht="19.95" customHeight="1">
      <c r="A15" s="38"/>
      <c r="B15" s="38"/>
      <c r="C15" s="38" t="s">
        <v>32</v>
      </c>
      <c r="D15" s="28"/>
      <c r="E15" s="39"/>
      <c r="F15" s="19"/>
      <c r="G15" s="16">
        <v>16610</v>
      </c>
      <c r="H15" s="16"/>
      <c r="I15" s="16">
        <v>22161</v>
      </c>
      <c r="J15" s="16"/>
      <c r="K15" s="16">
        <v>2461</v>
      </c>
      <c r="L15" s="16"/>
      <c r="M15" s="16">
        <v>2343</v>
      </c>
      <c r="N15" s="7"/>
    </row>
    <row r="16" spans="1:16" ht="19.95" customHeight="1">
      <c r="A16" s="38"/>
      <c r="B16" s="38"/>
      <c r="C16" s="38" t="s">
        <v>33</v>
      </c>
      <c r="D16" s="38"/>
      <c r="E16" s="39"/>
      <c r="F16" s="19">
        <v>8</v>
      </c>
      <c r="G16" s="16">
        <v>264402</v>
      </c>
      <c r="H16" s="16"/>
      <c r="I16" s="16">
        <v>244069</v>
      </c>
      <c r="J16" s="16"/>
      <c r="K16" s="16">
        <v>252857</v>
      </c>
      <c r="L16" s="16"/>
      <c r="M16" s="16">
        <v>244069</v>
      </c>
      <c r="N16" s="7"/>
      <c r="O16" s="9"/>
      <c r="P16" s="7"/>
    </row>
    <row r="17" spans="1:251" ht="19.95" customHeight="1">
      <c r="A17" s="38"/>
      <c r="B17" s="38"/>
      <c r="C17" s="38" t="s">
        <v>34</v>
      </c>
      <c r="E17" s="39"/>
      <c r="F17" s="19">
        <v>4</v>
      </c>
      <c r="G17" s="16">
        <v>0</v>
      </c>
      <c r="H17" s="16"/>
      <c r="I17" s="389">
        <v>0</v>
      </c>
      <c r="J17" s="16"/>
      <c r="K17" s="389">
        <v>0</v>
      </c>
      <c r="L17" s="16"/>
      <c r="M17" s="16">
        <v>2001</v>
      </c>
      <c r="N17" s="7"/>
    </row>
    <row r="18" spans="1:251" ht="19.95" customHeight="1">
      <c r="D18" s="300" t="s">
        <v>35</v>
      </c>
      <c r="F18" s="39"/>
      <c r="G18" s="42">
        <f>SUM(G11:G17)</f>
        <v>421285</v>
      </c>
      <c r="H18" s="41"/>
      <c r="I18" s="42">
        <f>SUM(I11:I17)</f>
        <v>433265</v>
      </c>
      <c r="J18" s="41"/>
      <c r="K18" s="42">
        <f>SUM(K11:K17)</f>
        <v>292753</v>
      </c>
      <c r="L18" s="41"/>
      <c r="M18" s="42">
        <f>SUM(M11:M17)</f>
        <v>283285</v>
      </c>
      <c r="N18" s="6"/>
    </row>
    <row r="19" spans="1:251" ht="19.95" customHeight="1">
      <c r="A19" s="271" t="s">
        <v>36</v>
      </c>
      <c r="B19" s="38"/>
      <c r="C19" s="38"/>
      <c r="D19" s="243"/>
      <c r="E19" s="38"/>
      <c r="F19" s="39"/>
      <c r="G19" s="39"/>
      <c r="H19" s="41"/>
      <c r="I19" s="41"/>
      <c r="J19" s="41"/>
      <c r="K19" s="41"/>
      <c r="L19" s="41"/>
      <c r="M19" s="41"/>
    </row>
    <row r="20" spans="1:251" ht="19.95" customHeight="1">
      <c r="A20" s="39"/>
      <c r="B20" s="39"/>
      <c r="C20" s="242" t="s">
        <v>37</v>
      </c>
      <c r="D20" s="39"/>
      <c r="E20" s="39"/>
      <c r="F20" s="325">
        <v>9</v>
      </c>
      <c r="G20" s="16">
        <v>4312</v>
      </c>
      <c r="H20" s="16"/>
      <c r="I20" s="16">
        <v>5928</v>
      </c>
      <c r="J20" s="16"/>
      <c r="K20" s="276">
        <v>0</v>
      </c>
      <c r="L20" s="16"/>
      <c r="M20" s="276">
        <v>0</v>
      </c>
      <c r="N20" s="10"/>
      <c r="O20" s="10"/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ht="19.95" customHeight="1">
      <c r="A21" s="38"/>
      <c r="B21" s="38"/>
      <c r="C21" s="242" t="s">
        <v>38</v>
      </c>
      <c r="D21" s="39"/>
      <c r="E21" s="39"/>
      <c r="F21" s="323"/>
      <c r="G21" s="16">
        <v>40898</v>
      </c>
      <c r="H21" s="16"/>
      <c r="I21" s="16">
        <v>71568</v>
      </c>
      <c r="J21" s="16"/>
      <c r="K21" s="16">
        <v>6657</v>
      </c>
      <c r="L21" s="16"/>
      <c r="M21" s="16">
        <v>8518</v>
      </c>
      <c r="N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C22" s="244" t="s">
        <v>39</v>
      </c>
      <c r="D22" s="241"/>
      <c r="E22" s="38"/>
      <c r="F22" s="323"/>
      <c r="G22" s="16">
        <v>13858</v>
      </c>
      <c r="H22" s="16"/>
      <c r="I22" s="16">
        <v>64885</v>
      </c>
      <c r="J22" s="16"/>
      <c r="K22" s="276">
        <v>0</v>
      </c>
      <c r="L22" s="276"/>
      <c r="M22" s="276">
        <v>0</v>
      </c>
      <c r="O22" s="9"/>
      <c r="P22" s="9"/>
    </row>
    <row r="23" spans="1:251" ht="19.95" customHeight="1">
      <c r="C23" s="244" t="s">
        <v>40</v>
      </c>
      <c r="D23" s="241"/>
      <c r="E23" s="38"/>
      <c r="F23" s="40"/>
      <c r="G23" s="16">
        <v>6152</v>
      </c>
      <c r="H23" s="16"/>
      <c r="I23" s="16">
        <v>5395</v>
      </c>
      <c r="J23" s="16"/>
      <c r="K23" s="16">
        <v>3410</v>
      </c>
      <c r="L23" s="16"/>
      <c r="M23" s="16">
        <v>2590</v>
      </c>
      <c r="O23" s="9"/>
      <c r="P23" s="9"/>
    </row>
    <row r="24" spans="1:251" ht="19.95" customHeight="1">
      <c r="C24" s="244" t="s">
        <v>41</v>
      </c>
      <c r="D24" s="241"/>
      <c r="E24" s="38"/>
      <c r="F24" s="40"/>
      <c r="G24" s="16">
        <v>3994</v>
      </c>
      <c r="H24" s="16"/>
      <c r="I24" s="16">
        <v>5519</v>
      </c>
      <c r="J24" s="16"/>
      <c r="K24" s="276">
        <v>0</v>
      </c>
      <c r="L24" s="276"/>
      <c r="M24" s="276">
        <v>0</v>
      </c>
      <c r="O24" s="9"/>
      <c r="P24" s="9"/>
    </row>
    <row r="25" spans="1:251" ht="19.95" customHeight="1">
      <c r="C25" s="244" t="s">
        <v>42</v>
      </c>
      <c r="D25" s="241"/>
      <c r="E25" s="38"/>
      <c r="F25" s="40"/>
      <c r="G25" s="16">
        <v>323</v>
      </c>
      <c r="H25" s="16"/>
      <c r="I25" s="16">
        <v>366</v>
      </c>
      <c r="J25" s="16"/>
      <c r="K25" s="389">
        <v>0</v>
      </c>
      <c r="L25" s="16"/>
      <c r="M25" s="389">
        <v>0</v>
      </c>
      <c r="O25" s="9"/>
      <c r="P25" s="9"/>
    </row>
    <row r="26" spans="1:251" ht="19.95" customHeight="1">
      <c r="C26" s="38"/>
      <c r="D26" s="301" t="s">
        <v>43</v>
      </c>
      <c r="F26" s="39"/>
      <c r="G26" s="42">
        <f>SUM(G20:G25)</f>
        <v>69537</v>
      </c>
      <c r="H26" s="41"/>
      <c r="I26" s="42">
        <f>SUM(I20:I25)</f>
        <v>153661</v>
      </c>
      <c r="J26" s="41"/>
      <c r="K26" s="42">
        <f>SUM(K20:K25)</f>
        <v>10067</v>
      </c>
      <c r="L26" s="41"/>
      <c r="M26" s="42">
        <f>SUM(M20:M25)</f>
        <v>11108</v>
      </c>
      <c r="O26" s="7"/>
    </row>
    <row r="27" spans="1:251" ht="19.95" customHeight="1" thickBot="1">
      <c r="D27" s="243"/>
      <c r="E27" s="301" t="s">
        <v>44</v>
      </c>
      <c r="F27" s="39"/>
      <c r="G27" s="336">
        <f>G18+G26</f>
        <v>490822</v>
      </c>
      <c r="H27" s="41"/>
      <c r="I27" s="336">
        <f>I18+I26</f>
        <v>586926</v>
      </c>
      <c r="J27" s="41"/>
      <c r="K27" s="336">
        <f>K18+K26</f>
        <v>302820</v>
      </c>
      <c r="L27" s="41"/>
      <c r="M27" s="336">
        <f>M18+M26</f>
        <v>294393</v>
      </c>
      <c r="N27" s="12"/>
      <c r="O27" s="12"/>
    </row>
    <row r="28" spans="1:251" ht="19.95" customHeight="1" thickTop="1">
      <c r="A28" s="38"/>
      <c r="B28" s="39"/>
      <c r="C28" s="39"/>
      <c r="D28" s="39"/>
      <c r="E28" s="38"/>
      <c r="F28" s="40"/>
      <c r="G28" s="142"/>
      <c r="H28" s="43"/>
      <c r="I28" s="41"/>
      <c r="J28" s="43"/>
      <c r="K28" s="138"/>
      <c r="L28" s="43"/>
      <c r="M28" s="41"/>
    </row>
    <row r="29" spans="1:251" ht="22.2" customHeight="1">
      <c r="A29" s="39"/>
      <c r="C29" s="38"/>
      <c r="D29" s="39"/>
      <c r="F29" s="40"/>
      <c r="G29" s="143"/>
      <c r="H29" s="43"/>
      <c r="I29" s="43"/>
      <c r="J29" s="43"/>
      <c r="K29" s="138"/>
      <c r="L29" s="43"/>
      <c r="M29" s="43"/>
    </row>
    <row r="30" spans="1:251" ht="22.2" customHeight="1">
      <c r="A30" s="39"/>
      <c r="C30" s="38"/>
      <c r="D30" s="39"/>
      <c r="F30" s="40"/>
      <c r="G30" s="143"/>
      <c r="H30" s="43"/>
      <c r="I30" s="43"/>
      <c r="J30" s="43"/>
      <c r="K30" s="138"/>
      <c r="L30" s="43"/>
      <c r="M30" s="43"/>
    </row>
    <row r="31" spans="1:251" ht="22.2" customHeight="1">
      <c r="A31" s="38"/>
      <c r="B31" s="38"/>
      <c r="C31" s="38"/>
      <c r="D31" s="38"/>
      <c r="F31" s="26"/>
      <c r="G31" s="135"/>
      <c r="H31" s="17"/>
      <c r="I31" s="17"/>
      <c r="J31" s="17"/>
      <c r="K31" s="55"/>
      <c r="L31" s="17"/>
      <c r="M31" s="17"/>
    </row>
    <row r="32" spans="1:251" ht="22.2" customHeight="1">
      <c r="A32" s="38"/>
      <c r="B32" s="38"/>
      <c r="C32" s="38"/>
      <c r="D32" s="38"/>
      <c r="F32" s="26"/>
      <c r="G32" s="135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35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35"/>
      <c r="H34" s="17"/>
      <c r="I34" s="17"/>
      <c r="J34" s="17"/>
      <c r="K34" s="55"/>
      <c r="L34" s="17"/>
      <c r="M34" s="17"/>
    </row>
    <row r="35" spans="1:13" ht="22.2" hidden="1" customHeight="1">
      <c r="A35" s="38"/>
      <c r="B35" s="38"/>
      <c r="C35" s="38"/>
      <c r="D35" s="38"/>
      <c r="F35" s="26"/>
      <c r="G35" s="135"/>
      <c r="H35" s="17"/>
      <c r="I35" s="17"/>
      <c r="J35" s="17"/>
      <c r="K35" s="55"/>
      <c r="L35" s="17"/>
      <c r="M35" s="17"/>
    </row>
    <row r="36" spans="1:13" ht="22.2" customHeight="1">
      <c r="A36" s="38"/>
      <c r="B36" s="38"/>
      <c r="C36" s="38"/>
      <c r="D36" s="38"/>
      <c r="F36" s="26"/>
      <c r="G36" s="135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35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35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35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35"/>
      <c r="H40" s="17"/>
      <c r="I40" s="17"/>
      <c r="J40" s="17"/>
      <c r="K40" s="55"/>
      <c r="L40" s="17"/>
      <c r="M40" s="17"/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3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topLeftCell="A24" zoomScale="80" zoomScaleNormal="80" zoomScaleSheetLayoutView="100" workbookViewId="0">
      <selection activeCell="M45" sqref="M45"/>
    </sheetView>
  </sheetViews>
  <sheetFormatPr defaultColWidth="9.33203125" defaultRowHeight="18.600000000000001"/>
  <cols>
    <col min="1" max="4" width="0.6640625" style="26" customWidth="1"/>
    <col min="5" max="5" width="34.109375" style="26" customWidth="1"/>
    <col min="6" max="6" width="5.109375" style="144" customWidth="1"/>
    <col min="7" max="7" width="14.77734375" style="144" customWidth="1"/>
    <col min="8" max="8" width="0.88671875" style="144" customWidth="1"/>
    <col min="9" max="9" width="14.77734375" style="144" customWidth="1"/>
    <col min="10" max="10" width="0.88671875" style="144" customWidth="1"/>
    <col min="11" max="11" width="14.77734375" style="144" customWidth="1"/>
    <col min="12" max="12" width="0.88671875" style="144" customWidth="1"/>
    <col min="13" max="13" width="14.77734375" style="144" customWidth="1"/>
    <col min="14" max="14" width="26.33203125" style="145" bestFit="1" customWidth="1"/>
    <col min="15" max="17" width="15.33203125" style="144" customWidth="1"/>
    <col min="18" max="16384" width="9.33203125" style="144"/>
  </cols>
  <sheetData>
    <row r="1" spans="1:18" ht="22.2" customHeight="1"/>
    <row r="2" spans="1:18" s="147" customFormat="1" ht="22.2" customHeight="1">
      <c r="A2" s="399" t="str">
        <f>'P2'!A2:M2</f>
        <v>X BIOSCIENCE PUBLIC COMPANY LIMITED AND SUBSIDIARIES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146"/>
    </row>
    <row r="3" spans="1:18" s="147" customFormat="1" ht="22.2" customHeight="1">
      <c r="A3" s="399" t="str">
        <f>'P2'!A3:M3</f>
        <v>STATEMENTS OF FINANCIAL POSITION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146"/>
    </row>
    <row r="4" spans="1:18" s="147" customFormat="1" ht="20.7" customHeight="1">
      <c r="A4" s="400" t="str">
        <f>'P2'!A4:M4</f>
        <v>As at September 30, 2025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146"/>
    </row>
    <row r="5" spans="1:18" s="147" customFormat="1" ht="22.2" customHeight="1">
      <c r="A5" s="27"/>
      <c r="B5" s="27"/>
      <c r="C5" s="28"/>
      <c r="D5" s="28"/>
      <c r="E5" s="28"/>
      <c r="F5" s="148"/>
      <c r="G5" s="148"/>
      <c r="H5" s="149"/>
      <c r="I5" s="149"/>
      <c r="J5" s="149"/>
      <c r="K5" s="149"/>
      <c r="L5" s="149"/>
      <c r="M5" s="211" t="s">
        <v>2</v>
      </c>
      <c r="N5" s="146"/>
    </row>
    <row r="6" spans="1:18" s="147" customFormat="1" ht="22.2" customHeight="1">
      <c r="A6" s="31"/>
      <c r="B6" s="31"/>
      <c r="C6" s="32"/>
      <c r="D6" s="32"/>
      <c r="E6" s="32"/>
      <c r="F6" s="51"/>
      <c r="G6" s="394" t="s">
        <v>3</v>
      </c>
      <c r="H6" s="394"/>
      <c r="I6" s="394"/>
      <c r="J6" s="49"/>
      <c r="K6" s="394" t="s">
        <v>4</v>
      </c>
      <c r="L6" s="394"/>
      <c r="M6" s="394"/>
      <c r="N6" s="150"/>
    </row>
    <row r="7" spans="1:18" s="147" customFormat="1" ht="22.2" customHeight="1">
      <c r="A7" s="34"/>
      <c r="B7" s="34"/>
      <c r="C7" s="30"/>
      <c r="D7" s="30"/>
      <c r="E7" s="30"/>
      <c r="F7" s="54" t="s">
        <v>5</v>
      </c>
      <c r="G7" s="54" t="s">
        <v>233</v>
      </c>
      <c r="H7" s="35"/>
      <c r="I7" s="54" t="s">
        <v>6</v>
      </c>
      <c r="J7" s="35"/>
      <c r="K7" s="54" t="s">
        <v>233</v>
      </c>
      <c r="L7" s="35"/>
      <c r="M7" s="54" t="s">
        <v>6</v>
      </c>
      <c r="N7" s="146"/>
    </row>
    <row r="8" spans="1:18" s="147" customFormat="1" ht="22.2" customHeight="1">
      <c r="A8" s="27"/>
      <c r="B8" s="27"/>
      <c r="C8" s="28"/>
      <c r="D8" s="28"/>
      <c r="E8" s="28"/>
      <c r="F8" s="148"/>
      <c r="G8" s="14" t="s">
        <v>7</v>
      </c>
      <c r="H8" s="33"/>
      <c r="I8" s="14"/>
      <c r="J8" s="33"/>
      <c r="K8" s="14" t="s">
        <v>7</v>
      </c>
      <c r="L8" s="33"/>
      <c r="M8" s="14"/>
      <c r="N8" s="146"/>
    </row>
    <row r="9" spans="1:18" ht="22.2" customHeight="1">
      <c r="A9" s="398" t="s">
        <v>45</v>
      </c>
      <c r="B9" s="398"/>
      <c r="C9" s="398"/>
      <c r="D9" s="398"/>
      <c r="E9" s="398"/>
      <c r="F9" s="151"/>
      <c r="G9" s="151"/>
      <c r="H9" s="152"/>
      <c r="I9" s="152"/>
      <c r="J9" s="152"/>
      <c r="K9" s="152"/>
      <c r="L9" s="152"/>
      <c r="M9" s="152"/>
    </row>
    <row r="10" spans="1:18" ht="22.2" customHeight="1">
      <c r="A10" s="275" t="s">
        <v>46</v>
      </c>
      <c r="B10" s="104"/>
      <c r="C10" s="104"/>
      <c r="D10" s="104"/>
      <c r="E10" s="240"/>
      <c r="F10" s="155"/>
      <c r="G10" s="155"/>
      <c r="I10" s="156"/>
    </row>
    <row r="11" spans="1:18" ht="22.2" customHeight="1">
      <c r="A11" s="104"/>
      <c r="B11" s="271" t="s">
        <v>47</v>
      </c>
      <c r="C11" s="240"/>
      <c r="D11" s="104"/>
      <c r="E11" s="240"/>
      <c r="F11" s="155">
        <v>10</v>
      </c>
      <c r="G11" s="155"/>
    </row>
    <row r="12" spans="1:18" ht="22.2" customHeight="1">
      <c r="A12" s="240"/>
      <c r="B12" s="240"/>
      <c r="C12" s="240" t="s">
        <v>48</v>
      </c>
      <c r="D12" s="240"/>
      <c r="E12" s="240"/>
      <c r="F12" s="155"/>
      <c r="G12" s="335">
        <v>2097895</v>
      </c>
      <c r="H12" s="156"/>
      <c r="I12" s="157"/>
      <c r="J12" s="156"/>
      <c r="K12" s="335">
        <v>2097895</v>
      </c>
      <c r="L12" s="156"/>
      <c r="M12" s="157"/>
    </row>
    <row r="13" spans="1:18" ht="22.2" customHeight="1">
      <c r="A13" s="240"/>
      <c r="B13" s="240"/>
      <c r="C13" s="240" t="s">
        <v>49</v>
      </c>
      <c r="D13" s="240"/>
      <c r="E13" s="240"/>
      <c r="F13" s="155"/>
      <c r="G13" s="157"/>
      <c r="H13" s="156"/>
      <c r="I13" s="335">
        <v>1943599</v>
      </c>
      <c r="J13" s="156"/>
      <c r="K13" s="157"/>
      <c r="L13" s="156"/>
      <c r="M13" s="335">
        <v>1943599</v>
      </c>
    </row>
    <row r="14" spans="1:18" ht="22.2" customHeight="1">
      <c r="A14" s="38"/>
      <c r="B14" s="38" t="s">
        <v>50</v>
      </c>
      <c r="D14" s="38"/>
      <c r="E14" s="38"/>
      <c r="F14" s="154"/>
      <c r="G14" s="157"/>
      <c r="H14" s="157"/>
      <c r="I14" s="157"/>
      <c r="J14" s="157"/>
      <c r="K14" s="157"/>
      <c r="L14" s="157"/>
      <c r="M14" s="157"/>
      <c r="N14" s="72"/>
      <c r="O14" s="76"/>
      <c r="P14" s="72"/>
      <c r="Q14" s="72"/>
      <c r="R14" s="72"/>
    </row>
    <row r="15" spans="1:18" ht="22.2" customHeight="1">
      <c r="A15" s="38"/>
      <c r="B15" s="38"/>
      <c r="C15" s="242" t="s">
        <v>48</v>
      </c>
      <c r="D15" s="38"/>
      <c r="E15" s="38"/>
      <c r="F15" s="154"/>
      <c r="G15" s="157">
        <v>2097895</v>
      </c>
      <c r="H15" s="157"/>
      <c r="I15" s="157"/>
      <c r="J15" s="157"/>
      <c r="K15" s="157">
        <v>2097895</v>
      </c>
      <c r="L15" s="157"/>
      <c r="M15" s="157"/>
      <c r="N15" s="72"/>
      <c r="O15" s="76"/>
      <c r="P15" s="72"/>
      <c r="Q15" s="72"/>
      <c r="R15" s="72"/>
    </row>
    <row r="16" spans="1:18" ht="22.2" customHeight="1">
      <c r="A16" s="38"/>
      <c r="B16" s="38"/>
      <c r="C16" s="242" t="s">
        <v>49</v>
      </c>
      <c r="E16" s="38"/>
      <c r="G16" s="16"/>
      <c r="H16" s="16"/>
      <c r="I16" s="16">
        <v>1943599</v>
      </c>
      <c r="J16" s="16"/>
      <c r="K16" s="16"/>
      <c r="L16" s="16"/>
      <c r="M16" s="16">
        <v>1943599</v>
      </c>
      <c r="N16" s="72"/>
      <c r="O16" s="76"/>
      <c r="P16" s="72"/>
      <c r="Q16" s="212"/>
      <c r="R16" s="74"/>
    </row>
    <row r="17" spans="1:18" ht="22.2" customHeight="1">
      <c r="A17" s="38"/>
      <c r="B17" s="240" t="s">
        <v>51</v>
      </c>
      <c r="C17" s="38"/>
      <c r="D17" s="38"/>
      <c r="E17" s="38"/>
      <c r="G17" s="16">
        <v>-163599</v>
      </c>
      <c r="H17" s="16"/>
      <c r="I17" s="16">
        <f>'P9'!E23+'P9'!G23</f>
        <v>-53655</v>
      </c>
      <c r="J17" s="16"/>
      <c r="K17" s="16">
        <v>-163599</v>
      </c>
      <c r="L17" s="16"/>
      <c r="M17" s="16">
        <f>'P10'!E21+'P10'!G21</f>
        <v>-53655</v>
      </c>
      <c r="N17" s="72"/>
      <c r="O17" s="72"/>
      <c r="P17" s="76"/>
      <c r="Q17" s="76"/>
      <c r="R17" s="60"/>
    </row>
    <row r="18" spans="1:18" ht="22.2" customHeight="1">
      <c r="A18" s="38"/>
      <c r="B18" s="38" t="s">
        <v>52</v>
      </c>
      <c r="E18" s="38"/>
      <c r="G18" s="16">
        <f>+'P9'!M33</f>
        <v>-1637747</v>
      </c>
      <c r="H18" s="16"/>
      <c r="I18" s="16">
        <f>'P9'!M23</f>
        <v>-1376421</v>
      </c>
      <c r="J18" s="16"/>
      <c r="K18" s="16">
        <f>+'P10'!M28</f>
        <v>-1182799</v>
      </c>
      <c r="L18" s="16"/>
      <c r="M18" s="16">
        <v>-1135114</v>
      </c>
      <c r="N18" s="72"/>
      <c r="O18" s="72"/>
      <c r="P18" s="72"/>
      <c r="Q18" s="72"/>
      <c r="R18" s="74"/>
    </row>
    <row r="19" spans="1:18" ht="22.2" customHeight="1">
      <c r="A19" s="38"/>
      <c r="B19" s="38" t="s">
        <v>53</v>
      </c>
      <c r="C19" s="38"/>
      <c r="D19" s="38"/>
      <c r="E19" s="38"/>
      <c r="F19" s="154"/>
      <c r="G19" s="306">
        <f>SUM(G15:G18)</f>
        <v>296549</v>
      </c>
      <c r="H19" s="16"/>
      <c r="I19" s="306">
        <f>SUM(I16:I18)</f>
        <v>513523</v>
      </c>
      <c r="J19" s="16"/>
      <c r="K19" s="306">
        <f>SUM(K15:K18)</f>
        <v>751497</v>
      </c>
      <c r="L19" s="16"/>
      <c r="M19" s="306">
        <f>SUM(M16:M18)</f>
        <v>754830</v>
      </c>
      <c r="N19" s="72"/>
      <c r="O19" s="72"/>
      <c r="P19" s="72"/>
      <c r="Q19" s="72"/>
      <c r="R19" s="74"/>
    </row>
    <row r="20" spans="1:18" ht="22.2" customHeight="1">
      <c r="A20" s="38"/>
      <c r="B20" s="38" t="s">
        <v>54</v>
      </c>
      <c r="C20" s="38"/>
      <c r="D20" s="38"/>
      <c r="E20" s="38"/>
      <c r="F20" s="154"/>
      <c r="G20" s="284">
        <f>+'P9'!W33</f>
        <v>6659</v>
      </c>
      <c r="H20" s="16"/>
      <c r="I20" s="284">
        <f>'P9'!W23</f>
        <v>313906</v>
      </c>
      <c r="J20" s="16"/>
      <c r="K20" s="389">
        <v>0</v>
      </c>
      <c r="L20" s="16"/>
      <c r="M20" s="389">
        <v>0</v>
      </c>
      <c r="N20" s="72"/>
      <c r="O20" s="60"/>
      <c r="P20" s="76"/>
      <c r="Q20" s="60"/>
      <c r="R20" s="76"/>
    </row>
    <row r="21" spans="1:18" ht="22.2" customHeight="1">
      <c r="A21" s="38"/>
      <c r="B21" s="300" t="s">
        <v>55</v>
      </c>
      <c r="C21" s="38"/>
      <c r="D21" s="38"/>
      <c r="E21" s="38"/>
      <c r="F21" s="154"/>
      <c r="G21" s="158">
        <f>SUM(G19:G20)</f>
        <v>303208</v>
      </c>
      <c r="H21" s="158"/>
      <c r="I21" s="158">
        <f>SUM(I19:I20)</f>
        <v>827429</v>
      </c>
      <c r="J21" s="158"/>
      <c r="K21" s="158">
        <f>SUM(K19:K20)</f>
        <v>751497</v>
      </c>
      <c r="L21" s="158"/>
      <c r="M21" s="158">
        <f>SUM(M19:M20)</f>
        <v>754830</v>
      </c>
      <c r="N21" s="72"/>
      <c r="O21" s="72"/>
      <c r="P21" s="76"/>
      <c r="Q21" s="76"/>
      <c r="R21" s="76"/>
    </row>
    <row r="22" spans="1:18" ht="22.2" customHeight="1" thickBot="1">
      <c r="A22" s="38"/>
      <c r="B22" s="38"/>
      <c r="C22" s="271" t="s">
        <v>56</v>
      </c>
      <c r="D22" s="38"/>
      <c r="E22" s="38"/>
      <c r="F22" s="153"/>
      <c r="G22" s="159">
        <f>G21+'P3'!G27</f>
        <v>794030</v>
      </c>
      <c r="H22" s="157"/>
      <c r="I22" s="159">
        <f>I21+'P3'!I27</f>
        <v>1414355</v>
      </c>
      <c r="J22" s="157"/>
      <c r="K22" s="159">
        <f>K21+'P3'!K27</f>
        <v>1054317</v>
      </c>
      <c r="L22" s="157"/>
      <c r="M22" s="159">
        <f>M21+'P3'!M27</f>
        <v>1049223</v>
      </c>
      <c r="N22" s="74"/>
      <c r="O22" s="212"/>
      <c r="P22" s="60"/>
      <c r="Q22" s="60"/>
      <c r="R22" s="76"/>
    </row>
    <row r="23" spans="1:18" ht="20.399999999999999" thickTop="1">
      <c r="G23" s="160"/>
      <c r="H23" s="161"/>
      <c r="I23" s="160"/>
      <c r="J23" s="161"/>
      <c r="K23" s="160"/>
      <c r="L23" s="161"/>
      <c r="M23" s="160"/>
      <c r="N23" s="332">
        <f>'P2'!G28-'P4'!G22</f>
        <v>0</v>
      </c>
      <c r="O23" s="333">
        <f>'P2'!I28-'P4'!I22</f>
        <v>0</v>
      </c>
      <c r="P23" s="334">
        <f>'P2'!K28-'P4'!K22</f>
        <v>0</v>
      </c>
      <c r="Q23" s="333">
        <f>'P2'!M28-'P4'!M22</f>
        <v>0</v>
      </c>
      <c r="R23" s="76"/>
    </row>
    <row r="24" spans="1:18" ht="19.8">
      <c r="G24" s="160"/>
      <c r="H24" s="161"/>
      <c r="I24" s="160"/>
      <c r="J24" s="161"/>
      <c r="K24" s="160"/>
      <c r="L24" s="161"/>
      <c r="M24" s="160"/>
      <c r="N24" s="74"/>
      <c r="O24" s="76"/>
      <c r="P24" s="72"/>
      <c r="Q24" s="76"/>
      <c r="R24" s="76"/>
    </row>
    <row r="25" spans="1:18" ht="19.8">
      <c r="G25" s="160"/>
      <c r="H25" s="161"/>
      <c r="I25" s="160"/>
      <c r="J25" s="161"/>
      <c r="K25" s="160"/>
      <c r="L25" s="161"/>
      <c r="M25" s="160"/>
      <c r="N25" s="74"/>
      <c r="O25" s="76"/>
      <c r="P25" s="72"/>
      <c r="Q25" s="76"/>
      <c r="R25" s="76"/>
    </row>
    <row r="26" spans="1:18" ht="19.8">
      <c r="G26" s="160"/>
      <c r="H26" s="161"/>
      <c r="I26" s="160"/>
      <c r="J26" s="161"/>
      <c r="K26" s="160"/>
      <c r="L26" s="161"/>
      <c r="M26" s="160"/>
      <c r="N26" s="74"/>
      <c r="O26" s="76"/>
      <c r="P26" s="72"/>
      <c r="Q26" s="76"/>
      <c r="R26" s="76"/>
    </row>
    <row r="27" spans="1:18" ht="19.8">
      <c r="G27" s="160"/>
      <c r="H27" s="161"/>
      <c r="I27" s="160"/>
      <c r="J27" s="161"/>
      <c r="K27" s="160"/>
      <c r="L27" s="161"/>
      <c r="M27" s="160"/>
      <c r="N27" s="74"/>
      <c r="O27" s="76"/>
      <c r="P27" s="72"/>
      <c r="Q27" s="76"/>
      <c r="R27" s="76"/>
    </row>
    <row r="28" spans="1:18" ht="19.8">
      <c r="G28" s="160"/>
      <c r="H28" s="161"/>
      <c r="I28" s="160"/>
      <c r="J28" s="161"/>
      <c r="K28" s="160"/>
      <c r="L28" s="161"/>
      <c r="M28" s="160"/>
      <c r="N28" s="74"/>
      <c r="O28" s="76"/>
      <c r="P28" s="72"/>
      <c r="Q28" s="76"/>
      <c r="R28" s="76"/>
    </row>
    <row r="29" spans="1:18" ht="19.8">
      <c r="G29" s="160"/>
      <c r="H29" s="161"/>
      <c r="I29" s="160"/>
      <c r="J29" s="161"/>
      <c r="K29" s="160"/>
      <c r="L29" s="161"/>
      <c r="M29" s="160"/>
      <c r="N29" s="74"/>
      <c r="O29" s="76"/>
      <c r="P29" s="72"/>
      <c r="Q29" s="76"/>
      <c r="R29" s="76"/>
    </row>
    <row r="30" spans="1:18" ht="19.8">
      <c r="G30" s="160"/>
      <c r="H30" s="161"/>
      <c r="I30" s="160"/>
      <c r="J30" s="161"/>
      <c r="K30" s="160"/>
      <c r="L30" s="161"/>
      <c r="M30" s="160"/>
      <c r="N30" s="74"/>
      <c r="O30" s="76"/>
      <c r="P30" s="72"/>
      <c r="Q30" s="76"/>
      <c r="R30" s="76"/>
    </row>
    <row r="31" spans="1:18" ht="19.8">
      <c r="G31" s="160"/>
      <c r="H31" s="161"/>
      <c r="I31" s="160"/>
      <c r="J31" s="161"/>
      <c r="K31" s="160"/>
      <c r="L31" s="161"/>
      <c r="M31" s="160"/>
      <c r="N31" s="74"/>
      <c r="O31" s="76"/>
      <c r="P31" s="72"/>
      <c r="Q31" s="76"/>
      <c r="R31" s="76"/>
    </row>
    <row r="32" spans="1:18">
      <c r="G32" s="145"/>
      <c r="H32" s="145"/>
      <c r="I32" s="145"/>
      <c r="J32" s="145"/>
      <c r="K32" s="145"/>
      <c r="L32" s="145"/>
      <c r="M32" s="145"/>
    </row>
    <row r="33" spans="1:14">
      <c r="G33" s="145"/>
      <c r="H33" s="145"/>
      <c r="I33" s="145"/>
      <c r="J33" s="145"/>
      <c r="K33" s="145"/>
      <c r="L33" s="145"/>
      <c r="M33" s="145"/>
    </row>
    <row r="34" spans="1:14">
      <c r="G34" s="145"/>
      <c r="H34" s="160"/>
      <c r="I34" s="162"/>
      <c r="J34" s="160"/>
      <c r="K34" s="162"/>
      <c r="L34" s="160"/>
      <c r="M34" s="162"/>
    </row>
    <row r="35" spans="1:14">
      <c r="G35" s="145"/>
      <c r="H35" s="160"/>
      <c r="I35" s="162"/>
      <c r="J35" s="160"/>
      <c r="K35" s="162"/>
      <c r="L35" s="160"/>
      <c r="M35" s="162"/>
    </row>
    <row r="36" spans="1:14">
      <c r="G36" s="145"/>
      <c r="H36" s="160"/>
      <c r="I36" s="162"/>
      <c r="J36" s="160"/>
      <c r="K36" s="162"/>
      <c r="L36" s="160"/>
      <c r="M36" s="162"/>
    </row>
    <row r="37" spans="1:14">
      <c r="G37" s="145"/>
      <c r="H37" s="160"/>
      <c r="I37" s="162"/>
      <c r="J37" s="160"/>
      <c r="K37" s="162"/>
      <c r="L37" s="160"/>
      <c r="M37" s="162"/>
    </row>
    <row r="38" spans="1:14">
      <c r="G38" s="145"/>
      <c r="H38" s="160"/>
      <c r="I38" s="162"/>
      <c r="J38" s="160"/>
      <c r="K38" s="162"/>
      <c r="L38" s="160"/>
      <c r="M38" s="162"/>
    </row>
    <row r="39" spans="1:14">
      <c r="G39" s="145"/>
      <c r="H39" s="160"/>
      <c r="I39" s="162"/>
      <c r="J39" s="160"/>
      <c r="K39" s="162"/>
      <c r="L39" s="160"/>
      <c r="M39" s="162"/>
    </row>
    <row r="40" spans="1:14" ht="24.6" customHeight="1">
      <c r="G40" s="145"/>
      <c r="H40" s="160"/>
      <c r="I40" s="162"/>
      <c r="J40" s="160"/>
      <c r="K40" s="162"/>
      <c r="L40" s="160"/>
      <c r="M40" s="162"/>
    </row>
    <row r="41" spans="1:14" ht="24.6" customHeight="1">
      <c r="G41" s="145"/>
      <c r="H41" s="160"/>
      <c r="I41" s="162"/>
      <c r="J41" s="160"/>
      <c r="K41" s="162"/>
      <c r="L41" s="160"/>
      <c r="M41" s="162"/>
    </row>
    <row r="42" spans="1:14">
      <c r="G42" s="145"/>
      <c r="H42" s="160"/>
      <c r="I42" s="162"/>
      <c r="J42" s="160"/>
      <c r="K42" s="162"/>
      <c r="L42" s="160"/>
      <c r="M42" s="162"/>
    </row>
    <row r="43" spans="1:14" ht="21" customHeight="1">
      <c r="A43" s="99"/>
      <c r="M43" s="267"/>
      <c r="N43" s="175"/>
    </row>
  </sheetData>
  <mergeCells count="6">
    <mergeCell ref="A9:E9"/>
    <mergeCell ref="A2:M2"/>
    <mergeCell ref="A3:M3"/>
    <mergeCell ref="A4:M4"/>
    <mergeCell ref="G6:I6"/>
    <mergeCell ref="K6:M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4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5"/>
  <sheetViews>
    <sheetView view="pageBreakPreview" zoomScale="80" zoomScaleNormal="90" zoomScaleSheetLayoutView="80" workbookViewId="0">
      <selection activeCell="M45" sqref="M45"/>
    </sheetView>
  </sheetViews>
  <sheetFormatPr defaultColWidth="9.33203125" defaultRowHeight="21" customHeight="1"/>
  <cols>
    <col min="1" max="1" width="2.6640625" style="144" customWidth="1"/>
    <col min="2" max="2" width="1.6640625" style="144" customWidth="1"/>
    <col min="3" max="3" width="2.6640625" style="144" customWidth="1"/>
    <col min="4" max="4" width="34.33203125" style="144" customWidth="1"/>
    <col min="5" max="5" width="10.3320312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1" t="str">
        <f>'P2'!A2:M2</f>
        <v>X BIOSCIENCE PUBLIC COMPANY LIMITED AND SUBSIDIARIES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6" s="58" customFormat="1" ht="19.95" customHeight="1">
      <c r="A3" s="401" t="s">
        <v>57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6" s="58" customFormat="1" ht="19.95" customHeight="1">
      <c r="A4" s="401" t="s">
        <v>235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</row>
    <row r="5" spans="1:16" s="58" customFormat="1" ht="19.95" customHeight="1">
      <c r="A5" s="245"/>
      <c r="B5" s="245"/>
      <c r="C5" s="245"/>
      <c r="D5" s="245"/>
      <c r="E5" s="177"/>
      <c r="F5" s="402" t="s">
        <v>2</v>
      </c>
      <c r="G5" s="402"/>
      <c r="H5" s="402"/>
      <c r="I5" s="403"/>
      <c r="J5" s="402"/>
      <c r="K5" s="402"/>
      <c r="L5" s="402"/>
    </row>
    <row r="6" spans="1:16" s="58" customFormat="1" ht="19.95" customHeight="1">
      <c r="A6" s="246"/>
      <c r="B6" s="147"/>
      <c r="C6" s="147"/>
      <c r="D6" s="147"/>
      <c r="E6" s="51"/>
      <c r="F6" s="394" t="s">
        <v>3</v>
      </c>
      <c r="G6" s="394"/>
      <c r="H6" s="394"/>
      <c r="I6" s="49"/>
      <c r="J6" s="394" t="s">
        <v>4</v>
      </c>
      <c r="K6" s="394"/>
      <c r="L6" s="394"/>
    </row>
    <row r="7" spans="1:16" s="58" customFormat="1" ht="19.95" customHeight="1">
      <c r="A7" s="247"/>
      <c r="B7" s="248"/>
      <c r="C7" s="149"/>
      <c r="D7" s="248"/>
      <c r="E7" s="54" t="s">
        <v>5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customHeight="1">
      <c r="A9" s="271" t="s">
        <v>58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customHeight="1">
      <c r="A10" s="28"/>
      <c r="B10" s="153" t="s">
        <v>59</v>
      </c>
      <c r="C10" s="153"/>
      <c r="F10" s="276">
        <v>0</v>
      </c>
      <c r="G10" s="276"/>
      <c r="H10" s="276">
        <v>0</v>
      </c>
      <c r="I10" s="65"/>
      <c r="J10" s="65">
        <v>1431</v>
      </c>
      <c r="K10" s="65"/>
      <c r="L10" s="65">
        <v>621</v>
      </c>
      <c r="M10" s="207"/>
    </row>
    <row r="11" spans="1:16" ht="19.95" customHeight="1">
      <c r="A11" s="271"/>
      <c r="B11" s="153" t="s">
        <v>60</v>
      </c>
      <c r="C11" s="153"/>
      <c r="F11" s="61">
        <v>25757</v>
      </c>
      <c r="G11" s="61"/>
      <c r="H11" s="61">
        <v>72748</v>
      </c>
      <c r="I11" s="61"/>
      <c r="J11" s="276">
        <v>0</v>
      </c>
      <c r="K11" s="61"/>
      <c r="L11" s="276">
        <v>0</v>
      </c>
    </row>
    <row r="12" spans="1:16" ht="19.95" customHeight="1">
      <c r="A12" s="28"/>
      <c r="B12" s="153" t="s">
        <v>61</v>
      </c>
      <c r="C12" s="153"/>
      <c r="F12" s="65">
        <v>-13465</v>
      </c>
      <c r="G12" s="65"/>
      <c r="H12" s="64">
        <v>-37935</v>
      </c>
      <c r="I12" s="65"/>
      <c r="J12" s="389">
        <v>0</v>
      </c>
      <c r="K12" s="65"/>
      <c r="L12" s="389">
        <v>0</v>
      </c>
      <c r="M12" s="207"/>
    </row>
    <row r="13" spans="1:16" ht="19.95" customHeight="1">
      <c r="A13" s="28" t="s">
        <v>62</v>
      </c>
      <c r="B13" s="153"/>
      <c r="C13" s="249"/>
      <c r="F13" s="307">
        <f>SUM(F10:F12)</f>
        <v>12292</v>
      </c>
      <c r="G13" s="61"/>
      <c r="H13" s="307">
        <f>SUM(H10:H12)</f>
        <v>34813</v>
      </c>
      <c r="I13" s="61"/>
      <c r="J13" s="307">
        <f>SUM(J10:J12)</f>
        <v>1431</v>
      </c>
      <c r="K13" s="61"/>
      <c r="L13" s="307">
        <f>SUM(L10:L12)</f>
        <v>621</v>
      </c>
      <c r="P13" s="62"/>
    </row>
    <row r="14" spans="1:16" ht="19.95" customHeight="1">
      <c r="A14" s="28"/>
      <c r="B14" s="153" t="s">
        <v>223</v>
      </c>
      <c r="C14" s="249"/>
      <c r="F14" s="61">
        <v>0</v>
      </c>
      <c r="G14" s="61"/>
      <c r="H14" s="276">
        <v>0</v>
      </c>
      <c r="I14" s="61"/>
      <c r="J14" s="276">
        <v>0</v>
      </c>
      <c r="K14" s="61"/>
      <c r="L14" s="276">
        <v>0</v>
      </c>
      <c r="P14" s="62"/>
    </row>
    <row r="15" spans="1:16" ht="19.95" customHeight="1">
      <c r="A15" s="28"/>
      <c r="B15" s="153" t="s">
        <v>63</v>
      </c>
      <c r="C15" s="153"/>
      <c r="E15" s="183"/>
      <c r="F15" s="61">
        <v>2099.9080799999992</v>
      </c>
      <c r="G15" s="61"/>
      <c r="H15" s="61">
        <v>2718</v>
      </c>
      <c r="I15" s="61"/>
      <c r="J15" s="61">
        <v>3462</v>
      </c>
      <c r="K15" s="61"/>
      <c r="L15" s="61">
        <v>3063</v>
      </c>
    </row>
    <row r="16" spans="1:16" ht="19.95" customHeight="1">
      <c r="A16" s="28" t="s">
        <v>64</v>
      </c>
      <c r="B16" s="153"/>
      <c r="C16" s="153"/>
      <c r="D16" s="153"/>
      <c r="E16" s="76"/>
      <c r="F16" s="308">
        <f>SUM(F13:F15)</f>
        <v>14391.908079999999</v>
      </c>
      <c r="G16" s="65">
        <f t="shared" ref="G16:L16" si="0">SUM(G13:G15)</f>
        <v>0</v>
      </c>
      <c r="H16" s="308">
        <f t="shared" si="0"/>
        <v>37531</v>
      </c>
      <c r="I16" s="65">
        <f t="shared" si="0"/>
        <v>0</v>
      </c>
      <c r="J16" s="308">
        <f t="shared" si="0"/>
        <v>4893</v>
      </c>
      <c r="K16" s="65">
        <f t="shared" si="0"/>
        <v>0</v>
      </c>
      <c r="L16" s="308">
        <f t="shared" si="0"/>
        <v>3684</v>
      </c>
    </row>
    <row r="17" spans="1:15" ht="19.95" customHeight="1">
      <c r="B17" s="153" t="s">
        <v>65</v>
      </c>
      <c r="C17" s="153"/>
      <c r="D17" s="153"/>
      <c r="E17" s="76"/>
      <c r="F17" s="61">
        <v>-22000</v>
      </c>
      <c r="G17" s="61"/>
      <c r="H17" s="61">
        <v>-40817</v>
      </c>
      <c r="I17" s="61"/>
      <c r="J17" s="276">
        <v>0</v>
      </c>
      <c r="K17" s="61"/>
      <c r="L17" s="276">
        <v>0</v>
      </c>
    </row>
    <row r="18" spans="1:15" ht="19.95" customHeight="1">
      <c r="B18" s="153" t="s">
        <v>247</v>
      </c>
      <c r="C18" s="153"/>
      <c r="D18" s="153"/>
      <c r="E18" s="76"/>
      <c r="F18" s="65">
        <v>-103544</v>
      </c>
      <c r="G18" s="65"/>
      <c r="H18" s="65">
        <v>-20995</v>
      </c>
      <c r="I18" s="65"/>
      <c r="J18" s="65">
        <v>-14816</v>
      </c>
      <c r="K18" s="65"/>
      <c r="L18" s="65">
        <v>-13402</v>
      </c>
    </row>
    <row r="19" spans="1:15" ht="19.95" hidden="1" customHeight="1">
      <c r="B19" s="153" t="s">
        <v>67</v>
      </c>
      <c r="C19" s="153"/>
      <c r="D19" s="153"/>
      <c r="E19" s="291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</row>
    <row r="20" spans="1:15" ht="19.95" customHeight="1">
      <c r="A20" s="271" t="s">
        <v>68</v>
      </c>
      <c r="B20" s="153"/>
      <c r="C20" s="60"/>
      <c r="D20" s="153"/>
      <c r="E20" s="76"/>
      <c r="F20" s="66">
        <f t="shared" ref="F20:L20" si="1">SUM(F17:F19)</f>
        <v>-125544</v>
      </c>
      <c r="G20" s="65">
        <f t="shared" si="1"/>
        <v>0</v>
      </c>
      <c r="H20" s="66">
        <f t="shared" si="1"/>
        <v>-61812</v>
      </c>
      <c r="I20" s="65">
        <f t="shared" si="1"/>
        <v>0</v>
      </c>
      <c r="J20" s="66">
        <f t="shared" si="1"/>
        <v>-14816</v>
      </c>
      <c r="K20" s="65">
        <f t="shared" si="1"/>
        <v>0</v>
      </c>
      <c r="L20" s="66">
        <f t="shared" si="1"/>
        <v>-13402</v>
      </c>
      <c r="M20" s="207"/>
    </row>
    <row r="21" spans="1:15" ht="19.95" customHeight="1">
      <c r="A21" s="271" t="s">
        <v>69</v>
      </c>
      <c r="B21" s="153"/>
      <c r="D21" s="292"/>
      <c r="E21" s="291"/>
      <c r="F21" s="61">
        <f t="shared" ref="F21:L21" si="2">F16+F20</f>
        <v>-111152.09192000001</v>
      </c>
      <c r="G21" s="61">
        <f t="shared" si="2"/>
        <v>0</v>
      </c>
      <c r="H21" s="61">
        <f t="shared" si="2"/>
        <v>-24281</v>
      </c>
      <c r="I21" s="61">
        <f t="shared" si="2"/>
        <v>0</v>
      </c>
      <c r="J21" s="61">
        <f t="shared" si="2"/>
        <v>-9923</v>
      </c>
      <c r="K21" s="61">
        <f t="shared" si="2"/>
        <v>0</v>
      </c>
      <c r="L21" s="61">
        <f t="shared" si="2"/>
        <v>-9718</v>
      </c>
    </row>
    <row r="22" spans="1:15" ht="19.95" customHeight="1">
      <c r="A22" s="38" t="s">
        <v>70</v>
      </c>
      <c r="B22" s="153"/>
      <c r="D22" s="292"/>
      <c r="E22" s="291"/>
      <c r="F22" s="67">
        <v>-6551.1844489701944</v>
      </c>
      <c r="G22" s="61"/>
      <c r="H22" s="67">
        <v>-8917</v>
      </c>
      <c r="I22" s="61"/>
      <c r="J22" s="67">
        <v>-5447</v>
      </c>
      <c r="K22" s="61"/>
      <c r="L22" s="67">
        <v>-6453</v>
      </c>
    </row>
    <row r="23" spans="1:15" ht="19.95" customHeight="1">
      <c r="A23" s="271" t="s">
        <v>71</v>
      </c>
      <c r="B23" s="153"/>
      <c r="D23" s="292"/>
      <c r="E23" s="291"/>
      <c r="F23" s="61">
        <f t="shared" ref="F23:L23" si="3">SUM(F21:F22)</f>
        <v>-117703.2763689702</v>
      </c>
      <c r="G23" s="61">
        <f t="shared" si="3"/>
        <v>0</v>
      </c>
      <c r="H23" s="61">
        <f t="shared" si="3"/>
        <v>-33198</v>
      </c>
      <c r="I23" s="61">
        <f t="shared" si="3"/>
        <v>0</v>
      </c>
      <c r="J23" s="61">
        <f t="shared" si="3"/>
        <v>-15370</v>
      </c>
      <c r="K23" s="61">
        <f t="shared" si="3"/>
        <v>0</v>
      </c>
      <c r="L23" s="61">
        <f t="shared" si="3"/>
        <v>-16171</v>
      </c>
    </row>
    <row r="24" spans="1:15" ht="19.95" customHeight="1">
      <c r="A24" s="26" t="s">
        <v>226</v>
      </c>
      <c r="F24" s="64">
        <v>0</v>
      </c>
      <c r="G24" s="61"/>
      <c r="H24" s="389">
        <v>0</v>
      </c>
      <c r="I24" s="61"/>
      <c r="J24" s="389">
        <v>0</v>
      </c>
      <c r="K24" s="61"/>
      <c r="L24" s="389">
        <v>0</v>
      </c>
    </row>
    <row r="25" spans="1:15" ht="19.95" customHeight="1" thickBot="1">
      <c r="A25" s="271" t="s">
        <v>73</v>
      </c>
      <c r="F25" s="68">
        <f>SUM(F23:F24)</f>
        <v>-117703.2763689702</v>
      </c>
      <c r="G25" s="65"/>
      <c r="H25" s="68">
        <f>SUM(H23:H24)</f>
        <v>-33198</v>
      </c>
      <c r="I25" s="65"/>
      <c r="J25" s="68">
        <f>J23-J24</f>
        <v>-15370</v>
      </c>
      <c r="K25" s="65"/>
      <c r="L25" s="68">
        <f>SUM(L23:L24)</f>
        <v>-16171</v>
      </c>
    </row>
    <row r="26" spans="1:15" ht="19.95" customHeight="1" thickTop="1">
      <c r="A26" s="271"/>
      <c r="F26" s="65"/>
      <c r="G26" s="65"/>
      <c r="H26" s="65"/>
      <c r="I26" s="65"/>
      <c r="J26" s="65"/>
      <c r="K26" s="65"/>
      <c r="L26" s="65"/>
    </row>
    <row r="27" spans="1:15" ht="19.95" customHeight="1">
      <c r="A27" s="271" t="s">
        <v>74</v>
      </c>
      <c r="F27" s="65"/>
      <c r="G27" s="65"/>
      <c r="H27" s="65"/>
      <c r="I27" s="65"/>
      <c r="J27" s="65"/>
      <c r="K27" s="65"/>
      <c r="L27" s="65"/>
    </row>
    <row r="28" spans="1:15" ht="19.95" customHeight="1">
      <c r="B28" s="38" t="s">
        <v>75</v>
      </c>
      <c r="F28" s="65"/>
      <c r="G28" s="65"/>
      <c r="H28" s="65"/>
      <c r="I28" s="65"/>
      <c r="J28" s="65"/>
      <c r="K28" s="65"/>
      <c r="L28" s="65"/>
    </row>
    <row r="29" spans="1:15" ht="19.95" customHeight="1">
      <c r="A29" s="271"/>
      <c r="C29" s="144" t="s">
        <v>76</v>
      </c>
      <c r="E29" s="183"/>
      <c r="F29" s="65">
        <v>0</v>
      </c>
      <c r="G29" s="65"/>
      <c r="H29" s="389">
        <v>0</v>
      </c>
      <c r="I29" s="65"/>
      <c r="J29" s="389">
        <v>0</v>
      </c>
      <c r="K29" s="65"/>
      <c r="L29" s="389">
        <v>0</v>
      </c>
    </row>
    <row r="30" spans="1:15" ht="19.95" customHeight="1" thickBot="1">
      <c r="A30" s="271" t="s">
        <v>73</v>
      </c>
      <c r="F30" s="68">
        <f>+F25+F29</f>
        <v>-117703.2763689702</v>
      </c>
      <c r="G30" s="65"/>
      <c r="H30" s="68">
        <f>+H25+H29</f>
        <v>-33198</v>
      </c>
      <c r="I30" s="65"/>
      <c r="J30" s="68">
        <f>+J25+J29</f>
        <v>-15370</v>
      </c>
      <c r="K30" s="65"/>
      <c r="L30" s="68">
        <f>+L25+L29</f>
        <v>-16171</v>
      </c>
    </row>
    <row r="31" spans="1:15" ht="19.95" customHeight="1" thickTop="1">
      <c r="A31" s="271" t="s">
        <v>84</v>
      </c>
      <c r="F31" s="65"/>
      <c r="G31" s="65"/>
      <c r="H31" s="65"/>
      <c r="I31" s="65"/>
      <c r="J31" s="65"/>
      <c r="K31" s="65"/>
      <c r="L31" s="65"/>
      <c r="N31" s="62"/>
      <c r="O31" s="70"/>
    </row>
    <row r="32" spans="1:15" ht="19.95" customHeight="1">
      <c r="A32" s="28"/>
      <c r="B32" s="26" t="s">
        <v>85</v>
      </c>
      <c r="F32" s="61"/>
      <c r="G32" s="61"/>
      <c r="H32" s="61"/>
      <c r="I32" s="61"/>
      <c r="J32" s="61"/>
      <c r="K32" s="61"/>
      <c r="L32" s="61"/>
      <c r="N32" s="62"/>
      <c r="O32" s="70"/>
    </row>
    <row r="33" spans="1:15" ht="19.95" customHeight="1">
      <c r="A33" s="28"/>
      <c r="C33" s="144" t="s">
        <v>86</v>
      </c>
      <c r="F33" s="389">
        <v>0</v>
      </c>
      <c r="G33" s="61"/>
      <c r="H33" s="389">
        <v>0</v>
      </c>
      <c r="I33" s="61"/>
      <c r="J33" s="389">
        <v>0</v>
      </c>
      <c r="K33" s="61"/>
      <c r="L33" s="389">
        <v>0</v>
      </c>
      <c r="N33" s="62"/>
      <c r="O33" s="70"/>
    </row>
    <row r="34" spans="1:15" ht="19.95" customHeight="1" thickBot="1">
      <c r="A34" s="28" t="s">
        <v>83</v>
      </c>
      <c r="F34" s="390">
        <f>SUM(F32:F33)</f>
        <v>0</v>
      </c>
      <c r="G34" s="61"/>
      <c r="H34" s="390">
        <f>SUM(H32:H33)</f>
        <v>0</v>
      </c>
      <c r="I34" s="61"/>
      <c r="J34" s="390">
        <f>SUM(J32:J33)</f>
        <v>0</v>
      </c>
      <c r="K34" s="61"/>
      <c r="L34" s="390">
        <f>SUM(L32:L33)</f>
        <v>0</v>
      </c>
      <c r="N34" s="62"/>
      <c r="O34" s="70"/>
    </row>
    <row r="35" spans="1:15" ht="19.95" customHeight="1" thickTop="1">
      <c r="A35" s="28"/>
      <c r="F35" s="65"/>
      <c r="G35" s="65"/>
      <c r="H35" s="65"/>
      <c r="I35" s="65"/>
      <c r="J35" s="65"/>
      <c r="K35" s="65"/>
      <c r="L35" s="65"/>
      <c r="N35" s="62"/>
      <c r="O35" s="70"/>
    </row>
    <row r="36" spans="1:15" ht="19.95" customHeight="1">
      <c r="A36" s="28" t="s">
        <v>87</v>
      </c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customHeight="1">
      <c r="A37" s="26" t="s">
        <v>88</v>
      </c>
      <c r="B37" s="60"/>
      <c r="F37" s="61">
        <f>+F25</f>
        <v>-117703.2763689702</v>
      </c>
      <c r="G37" s="61"/>
      <c r="H37" s="61">
        <f>H25</f>
        <v>-33198</v>
      </c>
      <c r="I37" s="61"/>
      <c r="J37" s="61">
        <f>J25</f>
        <v>-15370</v>
      </c>
      <c r="K37" s="61"/>
      <c r="L37" s="61">
        <f>L25</f>
        <v>-16171</v>
      </c>
      <c r="N37" s="62"/>
      <c r="O37" s="70"/>
    </row>
    <row r="38" spans="1:15" ht="19.95" customHeight="1">
      <c r="A38" s="26" t="s">
        <v>89</v>
      </c>
      <c r="B38" s="60"/>
      <c r="F38" s="67">
        <f>+F29</f>
        <v>0</v>
      </c>
      <c r="G38" s="63"/>
      <c r="H38" s="389">
        <v>0</v>
      </c>
      <c r="I38" s="63"/>
      <c r="J38" s="389">
        <v>0</v>
      </c>
      <c r="K38" s="63"/>
      <c r="L38" s="389">
        <v>0</v>
      </c>
      <c r="N38" s="62"/>
      <c r="O38" s="70"/>
    </row>
    <row r="39" spans="1:15" ht="19.95" customHeight="1" thickBot="1">
      <c r="A39" s="28" t="s">
        <v>90</v>
      </c>
      <c r="F39" s="326">
        <f>SUM(F37:F38)</f>
        <v>-117703.2763689702</v>
      </c>
      <c r="G39" s="61"/>
      <c r="H39" s="326">
        <f>SUM(H37:H38)</f>
        <v>-33198</v>
      </c>
      <c r="I39" s="61"/>
      <c r="J39" s="326">
        <f>SUM(J37:J38)</f>
        <v>-15370</v>
      </c>
      <c r="K39" s="61"/>
      <c r="L39" s="326">
        <f>SUM(L37:L38)</f>
        <v>-16171</v>
      </c>
      <c r="N39" s="62"/>
      <c r="O39" s="70"/>
    </row>
    <row r="40" spans="1:15" ht="19.95" customHeight="1" thickTop="1">
      <c r="A40" s="28"/>
      <c r="F40" s="65"/>
      <c r="G40" s="61"/>
      <c r="H40" s="65"/>
      <c r="I40" s="61"/>
      <c r="J40" s="65"/>
      <c r="K40" s="61"/>
      <c r="L40" s="65"/>
      <c r="N40" s="62"/>
      <c r="O40" s="70"/>
    </row>
    <row r="41" spans="1:15" ht="19.95" customHeight="1">
      <c r="A41" s="28"/>
      <c r="F41" s="65"/>
      <c r="G41" s="61"/>
      <c r="H41" s="65"/>
      <c r="I41" s="61"/>
      <c r="J41" s="65"/>
      <c r="K41" s="61"/>
      <c r="L41" s="65"/>
      <c r="N41" s="62"/>
      <c r="O41" s="70"/>
    </row>
    <row r="42" spans="1:15" ht="19.95" customHeight="1">
      <c r="A42" s="28"/>
      <c r="F42" s="65"/>
      <c r="G42" s="61"/>
      <c r="H42" s="65"/>
      <c r="I42" s="61"/>
      <c r="J42" s="65"/>
      <c r="K42" s="61"/>
      <c r="L42" s="65"/>
      <c r="N42" s="62"/>
      <c r="O42" s="70"/>
    </row>
    <row r="43" spans="1:15" ht="19.95" customHeight="1">
      <c r="A43" s="28"/>
      <c r="F43" s="65"/>
      <c r="G43" s="61"/>
      <c r="H43" s="65"/>
      <c r="I43" s="61"/>
      <c r="J43" s="65"/>
      <c r="K43" s="61"/>
      <c r="L43" s="65"/>
      <c r="N43" s="62"/>
      <c r="O43" s="70"/>
    </row>
    <row r="44" spans="1:15" ht="19.95" customHeight="1">
      <c r="A44" s="28"/>
      <c r="F44" s="65"/>
      <c r="G44" s="61"/>
      <c r="H44" s="65"/>
      <c r="I44" s="61"/>
      <c r="J44" s="65"/>
      <c r="K44" s="61"/>
      <c r="L44" s="65"/>
      <c r="N44" s="62"/>
      <c r="O44" s="70"/>
    </row>
    <row r="45" spans="1:15" ht="19.95" customHeight="1">
      <c r="A45" s="28"/>
      <c r="F45" s="65"/>
      <c r="G45" s="61"/>
      <c r="H45" s="65"/>
      <c r="I45" s="61"/>
      <c r="J45" s="65"/>
      <c r="K45" s="61"/>
      <c r="L45" s="65"/>
      <c r="N45" s="62"/>
      <c r="O45" s="70"/>
    </row>
    <row r="46" spans="1:15" ht="19.95" customHeight="1">
      <c r="A46" s="28"/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hidden="1" customHeight="1">
      <c r="A47" s="28" t="s">
        <v>91</v>
      </c>
      <c r="F47" s="65"/>
      <c r="G47" s="65"/>
      <c r="H47" s="65"/>
      <c r="I47" s="65"/>
      <c r="J47" s="65"/>
      <c r="K47" s="65"/>
      <c r="L47" s="65"/>
      <c r="N47" s="62"/>
      <c r="O47" s="70"/>
    </row>
    <row r="48" spans="1:15" ht="19.95" hidden="1" customHeight="1">
      <c r="A48" s="28"/>
      <c r="B48" s="144" t="s">
        <v>92</v>
      </c>
      <c r="F48" s="65"/>
      <c r="G48" s="65"/>
      <c r="H48" s="65"/>
      <c r="I48" s="65"/>
      <c r="J48" s="65"/>
      <c r="K48" s="65"/>
      <c r="L48" s="65"/>
      <c r="N48" s="62"/>
      <c r="O48" s="70"/>
    </row>
    <row r="49" spans="1:15" ht="19.95" hidden="1" customHeight="1">
      <c r="A49" s="28"/>
      <c r="C49" s="144" t="s">
        <v>93</v>
      </c>
      <c r="F49" s="65" t="e">
        <f>+F25-F50</f>
        <v>#REF!</v>
      </c>
      <c r="G49" s="65"/>
      <c r="H49" s="65" t="e">
        <f>+H25-H50</f>
        <v>#REF!</v>
      </c>
      <c r="I49" s="65"/>
      <c r="J49" s="65" t="e">
        <f>+J25-J50</f>
        <v>#REF!</v>
      </c>
      <c r="K49" s="65"/>
      <c r="L49" s="65" t="e">
        <f>+L25-L50</f>
        <v>#REF!</v>
      </c>
      <c r="N49" s="62"/>
      <c r="O49" s="70"/>
    </row>
    <row r="50" spans="1:15" ht="19.95" hidden="1" customHeight="1">
      <c r="A50" s="28"/>
      <c r="C50" s="144" t="s">
        <v>94</v>
      </c>
      <c r="F50" s="65" t="e">
        <f>+#REF!</f>
        <v>#REF!</v>
      </c>
      <c r="G50" s="65"/>
      <c r="H50" s="359" t="e">
        <f>+#REF!</f>
        <v>#REF!</v>
      </c>
      <c r="I50" s="359"/>
      <c r="J50" s="359" t="e">
        <f>+#REF!</f>
        <v>#REF!</v>
      </c>
      <c r="K50" s="359"/>
      <c r="L50" s="359" t="e">
        <f>+#REF!</f>
        <v>#REF!</v>
      </c>
      <c r="N50" s="62"/>
      <c r="O50" s="70"/>
    </row>
    <row r="51" spans="1:15" ht="19.95" hidden="1" customHeight="1">
      <c r="A51" s="28"/>
      <c r="B51" s="144" t="s">
        <v>95</v>
      </c>
      <c r="F51" s="360">
        <v>0</v>
      </c>
      <c r="H51" s="360">
        <v>0</v>
      </c>
      <c r="I51" s="360"/>
      <c r="J51" s="360">
        <v>0</v>
      </c>
      <c r="K51" s="360"/>
      <c r="L51" s="360">
        <v>0</v>
      </c>
      <c r="N51" s="62"/>
      <c r="O51" s="70"/>
    </row>
    <row r="52" spans="1:15" ht="19.95" hidden="1" customHeight="1" thickBot="1">
      <c r="A52" s="28"/>
      <c r="F52" s="68" t="e">
        <f>SUM(F49:F51)</f>
        <v>#REF!</v>
      </c>
      <c r="G52" s="65"/>
      <c r="H52" s="68" t="e">
        <f>SUM(H49:H51)</f>
        <v>#REF!</v>
      </c>
      <c r="I52" s="65"/>
      <c r="J52" s="68" t="e">
        <f>SUM(J49:J51)</f>
        <v>#REF!</v>
      </c>
      <c r="K52" s="65"/>
      <c r="L52" s="68" t="e">
        <f>SUM(L49:L51)</f>
        <v>#REF!</v>
      </c>
      <c r="N52" s="62"/>
      <c r="O52" s="70"/>
    </row>
    <row r="53" spans="1:15" ht="19.95" hidden="1" customHeight="1" thickTop="1">
      <c r="A53" s="28"/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 t="s">
        <v>96</v>
      </c>
      <c r="F54" s="65"/>
      <c r="G54" s="65"/>
      <c r="H54" s="65"/>
      <c r="I54" s="65"/>
      <c r="J54" s="65"/>
      <c r="K54" s="65"/>
      <c r="L54" s="65"/>
      <c r="N54" s="62"/>
      <c r="O54" s="70"/>
    </row>
    <row r="55" spans="1:15" ht="19.95" hidden="1" customHeight="1">
      <c r="A55" s="28"/>
      <c r="B55" s="144" t="s">
        <v>92</v>
      </c>
      <c r="F55" s="65"/>
      <c r="G55" s="65"/>
      <c r="H55" s="65"/>
      <c r="I55" s="65"/>
      <c r="J55" s="65"/>
      <c r="K55" s="65"/>
      <c r="L55" s="65"/>
      <c r="N55" s="62"/>
      <c r="O55" s="70"/>
    </row>
    <row r="56" spans="1:15" ht="19.95" hidden="1" customHeight="1">
      <c r="A56" s="28"/>
      <c r="C56" s="144" t="s">
        <v>97</v>
      </c>
      <c r="F56" s="65">
        <f>+F25</f>
        <v>-117703.2763689702</v>
      </c>
      <c r="G56" s="65"/>
      <c r="H56" s="65">
        <f>+H25</f>
        <v>-33198</v>
      </c>
      <c r="I56" s="65"/>
      <c r="J56" s="65">
        <f>+J25</f>
        <v>-15370</v>
      </c>
      <c r="K56" s="65"/>
      <c r="L56" s="65">
        <f>+L25</f>
        <v>-16171</v>
      </c>
      <c r="N56" s="62"/>
      <c r="O56" s="70"/>
    </row>
    <row r="57" spans="1:15" ht="19.95" hidden="1" customHeight="1">
      <c r="A57" s="28"/>
      <c r="C57" s="144" t="s">
        <v>98</v>
      </c>
      <c r="F57" s="65" t="e">
        <f>+F50</f>
        <v>#REF!</v>
      </c>
      <c r="G57" s="65"/>
      <c r="H57" s="65" t="e">
        <f>+H50</f>
        <v>#REF!</v>
      </c>
      <c r="I57" s="65"/>
      <c r="J57" s="65" t="e">
        <f>+J50</f>
        <v>#REF!</v>
      </c>
      <c r="K57" s="65"/>
      <c r="L57" s="65" t="e">
        <f>+L50</f>
        <v>#REF!</v>
      </c>
      <c r="N57" s="62"/>
      <c r="O57" s="70"/>
    </row>
    <row r="58" spans="1:15" ht="19.95" hidden="1" customHeight="1" thickBot="1">
      <c r="A58" s="28"/>
      <c r="F58" s="68" t="e">
        <f>SUM(F56:F57)</f>
        <v>#REF!</v>
      </c>
      <c r="G58" s="65"/>
      <c r="H58" s="68" t="e">
        <f>SUM(H56:H57)</f>
        <v>#REF!</v>
      </c>
      <c r="I58" s="65"/>
      <c r="J58" s="68" t="e">
        <f>SUM(J56:J57)</f>
        <v>#REF!</v>
      </c>
      <c r="K58" s="65"/>
      <c r="L58" s="68" t="e">
        <f>SUM(L56:L57)</f>
        <v>#REF!</v>
      </c>
      <c r="N58" s="62"/>
      <c r="O58" s="70"/>
    </row>
    <row r="59" spans="1:15" ht="19.95" hidden="1" customHeight="1" thickTop="1">
      <c r="A59" s="28" t="s">
        <v>99</v>
      </c>
      <c r="F59" s="65"/>
      <c r="G59" s="65"/>
      <c r="H59" s="65"/>
      <c r="I59" s="65"/>
      <c r="J59" s="65"/>
      <c r="K59" s="65"/>
      <c r="L59" s="65"/>
      <c r="N59" s="62"/>
      <c r="O59" s="70"/>
    </row>
    <row r="60" spans="1:15" ht="19.95" hidden="1" customHeight="1">
      <c r="A60" s="28"/>
      <c r="B60" s="144" t="s">
        <v>100</v>
      </c>
      <c r="F60" s="361" t="e">
        <f>F34/F63</f>
        <v>#DIV/0!</v>
      </c>
      <c r="G60" s="309"/>
      <c r="H60" s="361" t="e">
        <f>#REF!/H63</f>
        <v>#REF!</v>
      </c>
      <c r="I60" s="309"/>
      <c r="J60" s="366" t="e">
        <f>+J25/J63</f>
        <v>#DIV/0!</v>
      </c>
      <c r="K60" s="63"/>
      <c r="L60" s="361">
        <f>L25/L63</f>
        <v>-1.5537684000153734E-2</v>
      </c>
      <c r="N60" s="62"/>
      <c r="O60" s="70"/>
    </row>
    <row r="61" spans="1:15" ht="19.95" hidden="1" customHeight="1">
      <c r="A61" s="28"/>
      <c r="C61" s="144" t="s">
        <v>101</v>
      </c>
      <c r="F61" s="362">
        <v>0</v>
      </c>
      <c r="G61" s="362"/>
      <c r="H61" s="362">
        <v>0</v>
      </c>
      <c r="I61" s="362"/>
      <c r="J61" s="362">
        <v>0</v>
      </c>
      <c r="K61" s="362"/>
      <c r="L61" s="362">
        <v>0</v>
      </c>
      <c r="N61" s="62"/>
      <c r="O61" s="70"/>
    </row>
    <row r="62" spans="1:15" ht="19.95" hidden="1" customHeight="1">
      <c r="A62" s="28"/>
      <c r="C62" s="144" t="s">
        <v>102</v>
      </c>
      <c r="F62" s="359">
        <v>0</v>
      </c>
      <c r="G62" s="363"/>
      <c r="H62" s="359">
        <v>0</v>
      </c>
      <c r="I62" s="363"/>
      <c r="J62" s="359">
        <v>0</v>
      </c>
      <c r="K62" s="363"/>
      <c r="L62" s="359">
        <v>0</v>
      </c>
      <c r="N62" s="62"/>
      <c r="O62" s="70"/>
    </row>
    <row r="63" spans="1:15" ht="19.95" hidden="1" customHeight="1" thickBot="1">
      <c r="A63" s="28"/>
      <c r="B63" s="144" t="s">
        <v>103</v>
      </c>
      <c r="F63" s="364"/>
      <c r="G63" s="365"/>
      <c r="H63" s="364">
        <v>823288</v>
      </c>
      <c r="I63" s="365"/>
      <c r="J63" s="364"/>
      <c r="K63" s="365"/>
      <c r="L63" s="364">
        <v>1040760</v>
      </c>
      <c r="N63" s="62"/>
      <c r="O63" s="70"/>
    </row>
    <row r="64" spans="1:15" ht="21" customHeight="1">
      <c r="B64" s="152"/>
      <c r="C64" s="152"/>
      <c r="D64" s="152"/>
      <c r="F64" s="71"/>
      <c r="G64" s="71"/>
      <c r="H64" s="71"/>
      <c r="I64" s="71"/>
      <c r="J64" s="71"/>
      <c r="K64" s="71"/>
      <c r="N64" s="62"/>
      <c r="O64" s="70"/>
    </row>
    <row r="65" spans="12:12" ht="19.95" customHeight="1">
      <c r="L65" s="268"/>
    </row>
  </sheetData>
  <mergeCells count="6">
    <mergeCell ref="J6:L6"/>
    <mergeCell ref="A2:L2"/>
    <mergeCell ref="A3:L3"/>
    <mergeCell ref="A4:L4"/>
    <mergeCell ref="F5:L5"/>
    <mergeCell ref="F6:H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5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5B521-8800-45A3-8C28-50FC11C1DACB}">
  <dimension ref="A1:P94"/>
  <sheetViews>
    <sheetView view="pageBreakPreview" topLeftCell="A53" zoomScale="90" zoomScaleNormal="100" zoomScaleSheetLayoutView="90" workbookViewId="0">
      <selection activeCell="M45" sqref="M45"/>
    </sheetView>
  </sheetViews>
  <sheetFormatPr defaultColWidth="9.33203125" defaultRowHeight="19.8"/>
  <cols>
    <col min="1" max="1" width="2.6640625" style="144" customWidth="1"/>
    <col min="2" max="2" width="1.6640625" style="144" customWidth="1"/>
    <col min="3" max="3" width="2.6640625" style="144" customWidth="1"/>
    <col min="4" max="4" width="37.5546875" style="144" customWidth="1"/>
    <col min="5" max="5" width="6.8867187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1" t="str">
        <f>'P2'!A2:M2</f>
        <v>X BIOSCIENCE PUBLIC COMPANY LIMITED AND SUBSIDIARIES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6" s="58" customFormat="1" ht="19.95" customHeight="1">
      <c r="A3" s="401" t="s">
        <v>57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6" s="58" customFormat="1" ht="19.95" customHeight="1">
      <c r="A4" s="401" t="s">
        <v>235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</row>
    <row r="5" spans="1:16" s="58" customFormat="1" ht="19.95" customHeight="1">
      <c r="A5" s="245"/>
      <c r="B5" s="245"/>
      <c r="C5" s="245"/>
      <c r="D5" s="245"/>
      <c r="E5" s="177"/>
      <c r="F5" s="402" t="s">
        <v>2</v>
      </c>
      <c r="G5" s="402"/>
      <c r="H5" s="402"/>
      <c r="I5" s="403"/>
      <c r="J5" s="402"/>
      <c r="K5" s="402"/>
      <c r="L5" s="402"/>
    </row>
    <row r="6" spans="1:16" s="58" customFormat="1" ht="19.95" customHeight="1">
      <c r="A6" s="246"/>
      <c r="B6" s="147"/>
      <c r="C6" s="147"/>
      <c r="D6" s="147"/>
      <c r="E6" s="51"/>
      <c r="F6" s="394" t="s">
        <v>3</v>
      </c>
      <c r="G6" s="394"/>
      <c r="H6" s="394"/>
      <c r="I6" s="49"/>
      <c r="J6" s="394" t="s">
        <v>4</v>
      </c>
      <c r="K6" s="394"/>
      <c r="L6" s="394"/>
    </row>
    <row r="7" spans="1:16" s="58" customFormat="1" ht="19.95" customHeight="1">
      <c r="A7" s="247"/>
      <c r="B7" s="248"/>
      <c r="C7" s="149"/>
      <c r="D7" s="248"/>
      <c r="E7" s="54" t="s">
        <v>5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hidden="1" customHeight="1">
      <c r="A9" s="271" t="s">
        <v>58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hidden="1" customHeight="1">
      <c r="A10" s="28"/>
      <c r="B10" s="153" t="s">
        <v>59</v>
      </c>
      <c r="C10" s="153"/>
      <c r="F10" s="65">
        <v>16</v>
      </c>
      <c r="G10" s="65"/>
      <c r="H10" s="65">
        <v>0</v>
      </c>
      <c r="I10" s="65"/>
      <c r="J10" s="65">
        <v>1548</v>
      </c>
      <c r="K10" s="65"/>
      <c r="L10" s="65">
        <v>576</v>
      </c>
      <c r="M10" s="207"/>
    </row>
    <row r="11" spans="1:16" ht="19.95" hidden="1" customHeight="1">
      <c r="A11" s="271"/>
      <c r="B11" s="153" t="s">
        <v>60</v>
      </c>
      <c r="C11" s="153"/>
      <c r="F11" s="61">
        <v>26675</v>
      </c>
      <c r="G11" s="61"/>
      <c r="H11" s="61">
        <v>71841</v>
      </c>
      <c r="I11" s="61"/>
      <c r="J11" s="61">
        <v>0</v>
      </c>
      <c r="K11" s="61"/>
      <c r="L11" s="61">
        <v>0</v>
      </c>
    </row>
    <row r="12" spans="1:16" ht="19.95" hidden="1" customHeight="1">
      <c r="A12" s="28"/>
      <c r="B12" s="153" t="s">
        <v>61</v>
      </c>
      <c r="C12" s="153"/>
      <c r="F12" s="65">
        <v>-14750</v>
      </c>
      <c r="G12" s="65"/>
      <c r="H12" s="64">
        <v>-41498</v>
      </c>
      <c r="I12" s="65"/>
      <c r="J12" s="65">
        <v>-507</v>
      </c>
      <c r="K12" s="65"/>
      <c r="L12" s="65">
        <v>0</v>
      </c>
      <c r="M12" s="207"/>
    </row>
    <row r="13" spans="1:16" ht="19.95" hidden="1" customHeight="1">
      <c r="A13" s="28" t="s">
        <v>62</v>
      </c>
      <c r="B13" s="153"/>
      <c r="C13" s="249"/>
      <c r="F13" s="307">
        <f>SUM(F10:F12)</f>
        <v>11941</v>
      </c>
      <c r="G13" s="61"/>
      <c r="H13" s="307">
        <f>SUM(H10:H12)</f>
        <v>30343</v>
      </c>
      <c r="I13" s="61"/>
      <c r="J13" s="307">
        <f>SUM(J10:J12)</f>
        <v>1041</v>
      </c>
      <c r="K13" s="61"/>
      <c r="L13" s="307">
        <f>SUM(L10:L12)</f>
        <v>576</v>
      </c>
      <c r="P13" s="62"/>
    </row>
    <row r="14" spans="1:16" ht="19.95" hidden="1" customHeight="1">
      <c r="A14" s="28"/>
      <c r="B14" s="153" t="s">
        <v>63</v>
      </c>
      <c r="C14" s="153"/>
      <c r="E14" s="183"/>
      <c r="F14" s="61">
        <v>4726</v>
      </c>
      <c r="G14" s="61"/>
      <c r="H14" s="61">
        <v>168</v>
      </c>
      <c r="I14" s="61"/>
      <c r="J14" s="61">
        <v>4465</v>
      </c>
      <c r="K14" s="61"/>
      <c r="L14" s="61">
        <v>2575</v>
      </c>
    </row>
    <row r="15" spans="1:16" ht="19.95" hidden="1" customHeight="1">
      <c r="A15" s="28" t="s">
        <v>64</v>
      </c>
      <c r="B15" s="153"/>
      <c r="C15" s="153"/>
      <c r="D15" s="153"/>
      <c r="E15" s="76"/>
      <c r="F15" s="308">
        <f>SUM(F13:F14)</f>
        <v>16667</v>
      </c>
      <c r="G15" s="65">
        <f t="shared" ref="G15:L15" si="0">SUM(G13:G14)</f>
        <v>0</v>
      </c>
      <c r="H15" s="308">
        <f t="shared" si="0"/>
        <v>30511</v>
      </c>
      <c r="I15" s="65">
        <f t="shared" si="0"/>
        <v>0</v>
      </c>
      <c r="J15" s="308">
        <f t="shared" si="0"/>
        <v>5506</v>
      </c>
      <c r="K15" s="65">
        <f t="shared" si="0"/>
        <v>0</v>
      </c>
      <c r="L15" s="308">
        <f t="shared" si="0"/>
        <v>3151</v>
      </c>
    </row>
    <row r="16" spans="1:16" ht="19.95" hidden="1" customHeight="1">
      <c r="B16" s="153" t="s">
        <v>65</v>
      </c>
      <c r="C16" s="153"/>
      <c r="D16" s="153"/>
      <c r="E16" s="76"/>
      <c r="F16" s="61">
        <v>-17240</v>
      </c>
      <c r="G16" s="61"/>
      <c r="H16" s="61">
        <v>-44296</v>
      </c>
      <c r="I16" s="61"/>
      <c r="J16" s="61">
        <v>0</v>
      </c>
      <c r="K16" s="61"/>
      <c r="L16" s="61">
        <v>0</v>
      </c>
    </row>
    <row r="17" spans="1:15" ht="19.95" hidden="1" customHeight="1">
      <c r="B17" s="153" t="s">
        <v>66</v>
      </c>
      <c r="C17" s="153"/>
      <c r="D17" s="153"/>
      <c r="E17" s="76"/>
      <c r="F17" s="65">
        <v>-245584</v>
      </c>
      <c r="G17" s="65"/>
      <c r="H17" s="65">
        <v>-21861</v>
      </c>
      <c r="I17" s="65"/>
      <c r="J17" s="65">
        <v>-11306</v>
      </c>
      <c r="K17" s="65"/>
      <c r="L17" s="65">
        <v>-15253</v>
      </c>
    </row>
    <row r="18" spans="1:15" ht="19.95" hidden="1" customHeight="1">
      <c r="B18" s="153" t="s">
        <v>67</v>
      </c>
      <c r="C18" s="153"/>
      <c r="D18" s="153"/>
      <c r="E18" s="291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hidden="1" customHeight="1">
      <c r="A19" s="271" t="s">
        <v>68</v>
      </c>
      <c r="B19" s="153"/>
      <c r="C19" s="60"/>
      <c r="D19" s="153"/>
      <c r="E19" s="76"/>
      <c r="F19" s="66">
        <f t="shared" ref="F19:L19" si="1">SUM(F16:F18)</f>
        <v>-262824</v>
      </c>
      <c r="G19" s="65">
        <f t="shared" si="1"/>
        <v>0</v>
      </c>
      <c r="H19" s="66">
        <f t="shared" si="1"/>
        <v>-66157</v>
      </c>
      <c r="I19" s="65">
        <f t="shared" si="1"/>
        <v>0</v>
      </c>
      <c r="J19" s="66">
        <f t="shared" si="1"/>
        <v>-11306</v>
      </c>
      <c r="K19" s="65">
        <f t="shared" si="1"/>
        <v>0</v>
      </c>
      <c r="L19" s="66">
        <f t="shared" si="1"/>
        <v>-15253</v>
      </c>
      <c r="M19" s="207"/>
    </row>
    <row r="20" spans="1:15" ht="4.95" hidden="1" customHeight="1">
      <c r="B20" s="153"/>
      <c r="C20" s="153"/>
      <c r="D20" s="153"/>
      <c r="E20" s="76"/>
      <c r="F20" s="65"/>
      <c r="G20" s="65"/>
      <c r="H20" s="65"/>
      <c r="I20" s="65"/>
      <c r="J20" s="65"/>
      <c r="K20" s="65"/>
      <c r="L20" s="65"/>
    </row>
    <row r="21" spans="1:15" ht="19.95" hidden="1" customHeight="1">
      <c r="A21" s="271" t="s">
        <v>69</v>
      </c>
      <c r="B21" s="153"/>
      <c r="D21" s="292"/>
      <c r="E21" s="291"/>
      <c r="F21" s="61">
        <f t="shared" ref="F21:L21" si="2">F15+F19</f>
        <v>-246157</v>
      </c>
      <c r="G21" s="61">
        <f t="shared" si="2"/>
        <v>0</v>
      </c>
      <c r="H21" s="61">
        <f t="shared" si="2"/>
        <v>-35646</v>
      </c>
      <c r="I21" s="61">
        <f t="shared" si="2"/>
        <v>0</v>
      </c>
      <c r="J21" s="61">
        <f t="shared" si="2"/>
        <v>-5800</v>
      </c>
      <c r="K21" s="61">
        <f t="shared" si="2"/>
        <v>0</v>
      </c>
      <c r="L21" s="61">
        <f t="shared" si="2"/>
        <v>-12102</v>
      </c>
    </row>
    <row r="22" spans="1:15" ht="19.95" hidden="1" customHeight="1">
      <c r="A22" s="38" t="s">
        <v>70</v>
      </c>
      <c r="B22" s="153"/>
      <c r="D22" s="292"/>
      <c r="E22" s="291"/>
      <c r="F22" s="67">
        <v>-8882</v>
      </c>
      <c r="G22" s="61"/>
      <c r="H22" s="67">
        <v>-9504</v>
      </c>
      <c r="I22" s="61"/>
      <c r="J22" s="67">
        <v>-5183</v>
      </c>
      <c r="K22" s="61"/>
      <c r="L22" s="67">
        <v>-7958</v>
      </c>
    </row>
    <row r="23" spans="1:15" ht="19.95" hidden="1" customHeight="1">
      <c r="A23" s="271" t="s">
        <v>71</v>
      </c>
      <c r="B23" s="153"/>
      <c r="D23" s="292"/>
      <c r="E23" s="291"/>
      <c r="F23" s="61">
        <f>SUM(F21:F22)</f>
        <v>-255039</v>
      </c>
      <c r="G23" s="61">
        <f t="shared" ref="G23:L23" si="3">SUM(G21:G22)</f>
        <v>0</v>
      </c>
      <c r="H23" s="61">
        <f t="shared" si="3"/>
        <v>-45150</v>
      </c>
      <c r="I23" s="61">
        <f t="shared" si="3"/>
        <v>0</v>
      </c>
      <c r="J23" s="61">
        <f t="shared" si="3"/>
        <v>-10983</v>
      </c>
      <c r="K23" s="61">
        <f t="shared" si="3"/>
        <v>0</v>
      </c>
      <c r="L23" s="61">
        <f t="shared" si="3"/>
        <v>-20060</v>
      </c>
    </row>
    <row r="24" spans="1:15" ht="19.95" hidden="1" customHeight="1">
      <c r="A24" s="26" t="s">
        <v>72</v>
      </c>
      <c r="F24" s="64">
        <v>177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hidden="1" customHeight="1" thickBot="1">
      <c r="A25" s="271" t="s">
        <v>73</v>
      </c>
      <c r="F25" s="68">
        <f>SUM(F23:F24)</f>
        <v>-254862</v>
      </c>
      <c r="G25" s="65"/>
      <c r="H25" s="68">
        <f>SUM(H23:H24)</f>
        <v>-45150</v>
      </c>
      <c r="I25" s="65"/>
      <c r="J25" s="68">
        <f>J23-J24</f>
        <v>-10983</v>
      </c>
      <c r="K25" s="65"/>
      <c r="L25" s="68">
        <f>SUM(L23:L24)</f>
        <v>-20060</v>
      </c>
    </row>
    <row r="26" spans="1:15" ht="4.95" hidden="1" customHeight="1" thickTop="1">
      <c r="A26" s="26"/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77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44" t="s">
        <v>78</v>
      </c>
      <c r="E28" s="320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79</v>
      </c>
      <c r="B29" s="144"/>
      <c r="C29" s="144"/>
      <c r="D29" s="250"/>
      <c r="E29" s="297"/>
      <c r="F29" s="68">
        <f t="shared" ref="F29:L29" si="4">+F25+F28</f>
        <v>-254862</v>
      </c>
      <c r="G29" s="65">
        <f t="shared" si="4"/>
        <v>0</v>
      </c>
      <c r="H29" s="68">
        <f t="shared" si="4"/>
        <v>-45150</v>
      </c>
      <c r="I29" s="65">
        <f t="shared" si="4"/>
        <v>0</v>
      </c>
      <c r="J29" s="68">
        <f t="shared" si="4"/>
        <v>-10983</v>
      </c>
      <c r="K29" s="65">
        <f t="shared" si="4"/>
        <v>0</v>
      </c>
      <c r="L29" s="68">
        <f t="shared" si="4"/>
        <v>-20060</v>
      </c>
      <c r="M29" s="75"/>
      <c r="N29" s="73"/>
      <c r="O29" s="73"/>
    </row>
    <row r="30" spans="1:15" ht="19.95" hidden="1" customHeight="1" thickTop="1">
      <c r="A30" s="290" t="s">
        <v>80</v>
      </c>
      <c r="B30" s="152"/>
      <c r="C30" s="152"/>
      <c r="D30" s="152"/>
      <c r="E30" s="183"/>
      <c r="F30" s="183"/>
      <c r="G30" s="183"/>
      <c r="H30" s="183"/>
      <c r="I30" s="183"/>
      <c r="J30" s="183"/>
      <c r="K30" s="183"/>
      <c r="L30" s="183"/>
      <c r="N30" s="62"/>
      <c r="O30" s="70"/>
    </row>
    <row r="31" spans="1:15" ht="19.95" hidden="1" customHeight="1">
      <c r="A31" s="60"/>
      <c r="B31" s="26" t="s">
        <v>75</v>
      </c>
      <c r="F31" s="65"/>
      <c r="G31" s="65"/>
      <c r="H31" s="65"/>
      <c r="I31" s="65"/>
      <c r="J31" s="65"/>
      <c r="K31" s="65"/>
      <c r="L31" s="65"/>
      <c r="N31" s="62"/>
      <c r="O31" s="70"/>
    </row>
    <row r="32" spans="1:15" ht="19.95" hidden="1" customHeight="1">
      <c r="A32" s="26"/>
      <c r="B32" s="60"/>
      <c r="C32" s="144" t="s">
        <v>76</v>
      </c>
      <c r="F32" s="65">
        <v>0</v>
      </c>
      <c r="G32" s="65"/>
      <c r="H32" s="65">
        <v>0</v>
      </c>
      <c r="I32" s="65"/>
      <c r="J32" s="65">
        <v>0</v>
      </c>
      <c r="K32" s="65"/>
      <c r="L32" s="65">
        <v>0</v>
      </c>
      <c r="N32" s="62"/>
      <c r="O32" s="70"/>
    </row>
    <row r="33" spans="1:15" ht="19.95" hidden="1" customHeight="1">
      <c r="A33" s="26"/>
      <c r="D33" s="144" t="s">
        <v>81</v>
      </c>
      <c r="G33" s="65"/>
      <c r="N33" s="62"/>
      <c r="O33" s="70"/>
    </row>
    <row r="34" spans="1:15" ht="19.95" hidden="1" customHeight="1">
      <c r="A34" s="26"/>
      <c r="D34" s="144" t="s">
        <v>82</v>
      </c>
      <c r="F34" s="64">
        <v>0</v>
      </c>
      <c r="G34" s="65"/>
      <c r="H34" s="64">
        <v>0</v>
      </c>
      <c r="I34" s="65"/>
      <c r="J34" s="64">
        <v>0</v>
      </c>
      <c r="K34" s="65"/>
      <c r="L34" s="64">
        <v>0</v>
      </c>
      <c r="N34" s="62"/>
      <c r="O34" s="70"/>
    </row>
    <row r="35" spans="1:15" ht="19.95" hidden="1" customHeight="1">
      <c r="A35" s="28" t="s">
        <v>83</v>
      </c>
      <c r="F35" s="66">
        <f>SUM(F32:F34)</f>
        <v>0</v>
      </c>
      <c r="G35" s="65">
        <f t="shared" ref="G35" si="5">SUM(G32:G34)</f>
        <v>0</v>
      </c>
      <c r="H35" s="66">
        <f>SUM(H32:H34)</f>
        <v>0</v>
      </c>
      <c r="I35" s="65">
        <f>SUM(I32:I34)</f>
        <v>0</v>
      </c>
      <c r="J35" s="66">
        <f>SUM(J32:J34)</f>
        <v>0</v>
      </c>
      <c r="K35" s="65">
        <f>SUM(K32:K34)</f>
        <v>0</v>
      </c>
      <c r="L35" s="66">
        <f>SUM(L32:L34)</f>
        <v>0</v>
      </c>
      <c r="N35" s="62"/>
      <c r="O35" s="70"/>
    </row>
    <row r="36" spans="1:15" ht="19.95" hidden="1" customHeight="1">
      <c r="A36" s="28"/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hidden="1" customHeight="1">
      <c r="A37" s="28" t="s">
        <v>73</v>
      </c>
      <c r="F37" s="64">
        <v>0</v>
      </c>
      <c r="G37" s="65"/>
      <c r="H37" s="64">
        <v>0</v>
      </c>
      <c r="I37" s="65"/>
      <c r="J37" s="64">
        <v>0</v>
      </c>
      <c r="K37" s="65"/>
      <c r="L37" s="64">
        <v>0</v>
      </c>
      <c r="N37" s="62"/>
      <c r="O37" s="70"/>
    </row>
    <row r="38" spans="1:15" ht="19.95" hidden="1" customHeight="1">
      <c r="A38" s="28"/>
      <c r="F38" s="65"/>
      <c r="G38" s="65"/>
      <c r="H38" s="65"/>
      <c r="I38" s="65"/>
      <c r="J38" s="65"/>
      <c r="K38" s="65"/>
      <c r="L38" s="65"/>
      <c r="N38" s="62"/>
      <c r="O38" s="70"/>
    </row>
    <row r="39" spans="1:15" ht="19.95" hidden="1" customHeight="1">
      <c r="A39" s="271" t="s">
        <v>84</v>
      </c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hidden="1" customHeight="1">
      <c r="A40" s="28"/>
      <c r="B40" s="28" t="s">
        <v>85</v>
      </c>
      <c r="F40" s="61"/>
      <c r="G40" s="61"/>
      <c r="H40" s="61"/>
      <c r="I40" s="61"/>
      <c r="J40" s="61"/>
      <c r="K40" s="61"/>
      <c r="L40" s="61"/>
      <c r="N40" s="62"/>
      <c r="O40" s="70"/>
    </row>
    <row r="41" spans="1:15" ht="19.95" hidden="1" customHeight="1">
      <c r="A41" s="28"/>
      <c r="C41" s="144" t="s">
        <v>86</v>
      </c>
      <c r="F41" s="64">
        <v>0</v>
      </c>
      <c r="G41" s="61"/>
      <c r="H41" s="64">
        <v>0</v>
      </c>
      <c r="I41" s="61"/>
      <c r="J41" s="64">
        <v>0</v>
      </c>
      <c r="K41" s="61"/>
      <c r="L41" s="64">
        <v>0</v>
      </c>
      <c r="N41" s="62"/>
      <c r="O41" s="70"/>
    </row>
    <row r="42" spans="1:15" ht="19.95" hidden="1" customHeight="1">
      <c r="A42" s="28" t="s">
        <v>83</v>
      </c>
      <c r="F42" s="66">
        <f>SUM(F40:F41)</f>
        <v>0</v>
      </c>
      <c r="G42" s="61"/>
      <c r="H42" s="66">
        <f>SUM(H40:H41)</f>
        <v>0</v>
      </c>
      <c r="I42" s="61"/>
      <c r="J42" s="66">
        <f>SUM(J40:J41)</f>
        <v>0</v>
      </c>
      <c r="K42" s="61"/>
      <c r="L42" s="66">
        <f>SUM(L40:L41)</f>
        <v>0</v>
      </c>
      <c r="N42" s="62"/>
      <c r="O42" s="70"/>
    </row>
    <row r="43" spans="1:15" ht="19.95" customHeight="1">
      <c r="A43" s="28" t="s">
        <v>219</v>
      </c>
      <c r="F43" s="65"/>
      <c r="G43" s="61"/>
      <c r="H43" s="65"/>
      <c r="I43" s="61"/>
      <c r="J43" s="65"/>
      <c r="K43" s="61"/>
      <c r="L43" s="65"/>
      <c r="N43" s="62"/>
      <c r="O43" s="70"/>
    </row>
    <row r="44" spans="1:15" ht="19.95" customHeight="1">
      <c r="A44" s="28"/>
      <c r="B44" s="144" t="s">
        <v>220</v>
      </c>
      <c r="F44" s="65"/>
      <c r="G44" s="61"/>
      <c r="H44" s="65"/>
      <c r="I44" s="61"/>
      <c r="J44" s="65"/>
      <c r="K44" s="61"/>
      <c r="L44" s="65"/>
      <c r="N44" s="62"/>
      <c r="O44" s="70"/>
    </row>
    <row r="45" spans="1:15" ht="19.95" customHeight="1">
      <c r="A45" s="28"/>
      <c r="C45" s="144" t="s">
        <v>93</v>
      </c>
      <c r="F45" s="65">
        <v>-117479</v>
      </c>
      <c r="G45" s="61"/>
      <c r="H45" s="65">
        <v>-33198</v>
      </c>
      <c r="I45" s="61"/>
      <c r="J45" s="65">
        <v>-15370</v>
      </c>
      <c r="K45" s="61"/>
      <c r="L45" s="65">
        <v>-16171</v>
      </c>
      <c r="N45" s="62"/>
      <c r="O45" s="70"/>
    </row>
    <row r="46" spans="1:15" ht="19.95" customHeight="1">
      <c r="A46" s="28"/>
      <c r="C46" s="144" t="s">
        <v>94</v>
      </c>
      <c r="F46" s="65">
        <v>0</v>
      </c>
      <c r="G46" s="61"/>
      <c r="H46" s="276">
        <v>0</v>
      </c>
      <c r="I46" s="61"/>
      <c r="J46" s="276">
        <v>0</v>
      </c>
      <c r="K46" s="61"/>
      <c r="L46" s="276">
        <v>0</v>
      </c>
      <c r="N46" s="62"/>
      <c r="O46" s="70"/>
    </row>
    <row r="47" spans="1:15" ht="19.95" customHeight="1">
      <c r="A47" s="28"/>
      <c r="B47" s="144" t="s">
        <v>95</v>
      </c>
      <c r="F47" s="65"/>
      <c r="G47" s="61"/>
      <c r="H47" s="276"/>
      <c r="I47" s="276"/>
      <c r="J47" s="276"/>
      <c r="K47" s="276"/>
      <c r="L47" s="276"/>
      <c r="N47" s="62"/>
      <c r="O47" s="70"/>
    </row>
    <row r="48" spans="1:15" ht="19.95" customHeight="1">
      <c r="A48" s="28"/>
      <c r="C48" s="144" t="s">
        <v>93</v>
      </c>
      <c r="F48" s="65">
        <v>-224</v>
      </c>
      <c r="G48" s="61"/>
      <c r="H48" s="276">
        <v>0</v>
      </c>
      <c r="I48" s="276"/>
      <c r="J48" s="276">
        <v>0</v>
      </c>
      <c r="K48" s="276"/>
      <c r="L48" s="276">
        <v>0</v>
      </c>
      <c r="N48" s="62"/>
      <c r="O48" s="70"/>
    </row>
    <row r="49" spans="1:15" ht="19.95" customHeight="1">
      <c r="A49" s="26"/>
      <c r="C49" s="144" t="s">
        <v>94</v>
      </c>
      <c r="F49" s="64">
        <v>0</v>
      </c>
      <c r="G49" s="65"/>
      <c r="H49" s="389">
        <v>0</v>
      </c>
      <c r="I49" s="276"/>
      <c r="J49" s="389">
        <v>0</v>
      </c>
      <c r="K49" s="276"/>
      <c r="L49" s="389">
        <v>0</v>
      </c>
      <c r="N49" s="62"/>
      <c r="O49" s="70"/>
    </row>
    <row r="50" spans="1:15" ht="19.95" customHeight="1" thickBot="1">
      <c r="A50" s="28"/>
      <c r="F50" s="326">
        <f>SUM(F43:F49)</f>
        <v>-117703</v>
      </c>
      <c r="G50" s="65">
        <f t="shared" ref="G50:L50" si="6">SUM(G43:G49)</f>
        <v>0</v>
      </c>
      <c r="H50" s="326">
        <f t="shared" si="6"/>
        <v>-33198</v>
      </c>
      <c r="I50" s="65">
        <f t="shared" si="6"/>
        <v>0</v>
      </c>
      <c r="J50" s="326">
        <f t="shared" si="6"/>
        <v>-15370</v>
      </c>
      <c r="K50" s="65">
        <f t="shared" si="6"/>
        <v>0</v>
      </c>
      <c r="L50" s="326">
        <f t="shared" si="6"/>
        <v>-16171</v>
      </c>
      <c r="N50" s="62"/>
      <c r="O50" s="70"/>
    </row>
    <row r="51" spans="1:15" ht="19.95" customHeight="1" thickTop="1">
      <c r="A51" s="28"/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 t="s">
        <v>106</v>
      </c>
      <c r="F52" s="65"/>
      <c r="G52" s="65"/>
      <c r="H52" s="65"/>
      <c r="I52" s="65"/>
      <c r="J52" s="65"/>
      <c r="K52" s="65"/>
      <c r="L52" s="65"/>
      <c r="N52" s="62"/>
      <c r="O52" s="70"/>
    </row>
    <row r="53" spans="1:15" ht="19.95" customHeight="1">
      <c r="A53" s="28"/>
      <c r="B53" s="144" t="s">
        <v>220</v>
      </c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customHeight="1">
      <c r="A54" s="28"/>
      <c r="C54" s="144" t="s">
        <v>93</v>
      </c>
      <c r="F54" s="65">
        <f>F45</f>
        <v>-117479</v>
      </c>
      <c r="H54" s="65">
        <v>-33198</v>
      </c>
      <c r="I54" s="65"/>
      <c r="J54" s="65">
        <v>-15370</v>
      </c>
      <c r="K54" s="65"/>
      <c r="L54" s="65">
        <v>-16171</v>
      </c>
      <c r="N54" s="62"/>
      <c r="O54" s="70"/>
    </row>
    <row r="55" spans="1:15" ht="19.95" customHeight="1">
      <c r="A55" s="28"/>
      <c r="C55" s="144" t="s">
        <v>94</v>
      </c>
      <c r="F55" s="65">
        <v>0</v>
      </c>
      <c r="G55" s="65">
        <v>0</v>
      </c>
      <c r="H55" s="276">
        <v>0</v>
      </c>
      <c r="I55" s="276"/>
      <c r="J55" s="276">
        <v>0</v>
      </c>
      <c r="K55" s="276"/>
      <c r="L55" s="276">
        <v>0</v>
      </c>
      <c r="N55" s="62"/>
      <c r="O55" s="70"/>
    </row>
    <row r="56" spans="1:15" ht="19.95" customHeight="1">
      <c r="A56" s="28"/>
      <c r="B56" s="144" t="s">
        <v>95</v>
      </c>
      <c r="F56" s="381"/>
      <c r="H56" s="276"/>
      <c r="I56" s="276"/>
      <c r="J56" s="276"/>
      <c r="K56" s="276"/>
      <c r="L56" s="276"/>
      <c r="N56" s="62"/>
      <c r="O56" s="70"/>
    </row>
    <row r="57" spans="1:15" ht="19.95" customHeight="1">
      <c r="A57" s="28"/>
      <c r="C57" s="144" t="s">
        <v>93</v>
      </c>
      <c r="F57" s="381">
        <v>-224</v>
      </c>
      <c r="H57" s="276">
        <v>0</v>
      </c>
      <c r="I57" s="276"/>
      <c r="J57" s="276">
        <v>0</v>
      </c>
      <c r="K57" s="276"/>
      <c r="L57" s="276">
        <v>0</v>
      </c>
      <c r="N57" s="62"/>
      <c r="O57" s="70"/>
    </row>
    <row r="58" spans="1:15" ht="19.95" customHeight="1">
      <c r="A58" s="28"/>
      <c r="C58" s="144" t="s">
        <v>94</v>
      </c>
      <c r="F58" s="381">
        <v>0</v>
      </c>
      <c r="H58" s="389">
        <v>0</v>
      </c>
      <c r="I58" s="360"/>
      <c r="J58" s="389">
        <v>0</v>
      </c>
      <c r="K58" s="360"/>
      <c r="L58" s="389">
        <v>0</v>
      </c>
      <c r="N58" s="62"/>
      <c r="O58" s="70"/>
    </row>
    <row r="59" spans="1:15" ht="19.95" customHeight="1" thickBot="1">
      <c r="A59" s="28"/>
      <c r="F59" s="68">
        <f>SUM(F54:F58)</f>
        <v>-117703</v>
      </c>
      <c r="G59" s="65"/>
      <c r="H59" s="68">
        <f>SUM(H54:H58)</f>
        <v>-33198</v>
      </c>
      <c r="I59" s="65"/>
      <c r="J59" s="68">
        <f>SUM(J54:J58)</f>
        <v>-15370</v>
      </c>
      <c r="K59" s="65"/>
      <c r="L59" s="68">
        <f>SUM(L54:L58)</f>
        <v>-16171</v>
      </c>
      <c r="N59" s="62"/>
      <c r="O59" s="70"/>
    </row>
    <row r="60" spans="1:15" ht="19.95" customHeight="1" thickTop="1">
      <c r="A60" s="28"/>
      <c r="F60" s="65"/>
      <c r="G60" s="65"/>
      <c r="H60" s="65"/>
      <c r="I60" s="65"/>
      <c r="J60" s="65"/>
      <c r="K60" s="65"/>
      <c r="L60" s="65"/>
      <c r="N60" s="62"/>
      <c r="O60" s="70"/>
    </row>
    <row r="61" spans="1:15" ht="19.95" hidden="1" customHeight="1">
      <c r="A61" s="28" t="s">
        <v>106</v>
      </c>
      <c r="F61" s="65"/>
      <c r="G61" s="65"/>
      <c r="H61" s="65"/>
      <c r="I61" s="65"/>
      <c r="J61" s="65"/>
      <c r="K61" s="65"/>
      <c r="L61" s="65"/>
      <c r="N61" s="62"/>
      <c r="O61" s="70"/>
    </row>
    <row r="62" spans="1:15" ht="19.95" hidden="1" customHeight="1">
      <c r="A62" s="28"/>
      <c r="B62" s="144" t="s">
        <v>105</v>
      </c>
      <c r="F62" s="65">
        <v>0</v>
      </c>
      <c r="G62" s="65"/>
      <c r="H62" s="65">
        <v>0</v>
      </c>
      <c r="I62" s="65"/>
      <c r="J62" s="65">
        <v>0</v>
      </c>
      <c r="K62" s="65"/>
      <c r="L62" s="65">
        <v>0</v>
      </c>
      <c r="N62" s="62"/>
      <c r="O62" s="70"/>
    </row>
    <row r="63" spans="1:15" ht="19.95" hidden="1" customHeight="1">
      <c r="A63" s="28"/>
      <c r="B63" s="144" t="s">
        <v>95</v>
      </c>
      <c r="F63" s="65">
        <f t="shared" ref="F63:L63" si="7">+F56</f>
        <v>0</v>
      </c>
      <c r="G63" s="65">
        <f t="shared" si="7"/>
        <v>0</v>
      </c>
      <c r="H63" s="65">
        <f t="shared" si="7"/>
        <v>0</v>
      </c>
      <c r="I63" s="65">
        <f t="shared" si="7"/>
        <v>0</v>
      </c>
      <c r="J63" s="65">
        <f t="shared" si="7"/>
        <v>0</v>
      </c>
      <c r="K63" s="65">
        <f t="shared" si="7"/>
        <v>0</v>
      </c>
      <c r="L63" s="65">
        <f t="shared" si="7"/>
        <v>0</v>
      </c>
      <c r="N63" s="62"/>
      <c r="O63" s="70"/>
    </row>
    <row r="64" spans="1:15" ht="19.95" hidden="1" customHeight="1" thickBot="1">
      <c r="A64" s="28"/>
      <c r="F64" s="68">
        <f>SUM(F62:F63)</f>
        <v>0</v>
      </c>
      <c r="G64" s="65"/>
      <c r="H64" s="68">
        <f>SUM(H62:H63)</f>
        <v>0</v>
      </c>
      <c r="I64" s="65"/>
      <c r="J64" s="68">
        <f>SUM(J62:J63)</f>
        <v>0</v>
      </c>
      <c r="K64" s="65"/>
      <c r="L64" s="68">
        <f>SUM(L62:L63)</f>
        <v>0</v>
      </c>
      <c r="N64" s="62"/>
      <c r="O64" s="70"/>
    </row>
    <row r="65" spans="1:15" ht="19.95" hidden="1" customHeight="1" thickTop="1">
      <c r="A65" s="28"/>
      <c r="F65" s="65"/>
      <c r="G65" s="65"/>
      <c r="H65" s="65"/>
      <c r="I65" s="65"/>
      <c r="J65" s="65"/>
      <c r="K65" s="65"/>
      <c r="L65" s="65"/>
      <c r="N65" s="62"/>
      <c r="O65" s="70"/>
    </row>
    <row r="66" spans="1:15" ht="19.95" customHeight="1">
      <c r="A66" s="28" t="s">
        <v>107</v>
      </c>
      <c r="F66" s="65"/>
      <c r="G66" s="65"/>
      <c r="H66" s="65"/>
      <c r="I66" s="65"/>
      <c r="J66" s="65"/>
      <c r="K66" s="65"/>
      <c r="L66" s="65"/>
      <c r="N66" s="62"/>
      <c r="O66" s="70"/>
    </row>
    <row r="67" spans="1:15" ht="19.95" customHeight="1">
      <c r="A67" s="28"/>
      <c r="B67" s="144" t="s">
        <v>222</v>
      </c>
      <c r="F67" s="65"/>
      <c r="G67" s="65"/>
      <c r="H67" s="65"/>
      <c r="I67" s="65"/>
      <c r="J67" s="65"/>
      <c r="K67" s="65"/>
      <c r="L67" s="65"/>
      <c r="N67" s="62"/>
      <c r="O67" s="70"/>
    </row>
    <row r="68" spans="1:15" ht="19.95" customHeight="1">
      <c r="A68" s="28"/>
      <c r="C68" s="144" t="s">
        <v>221</v>
      </c>
      <c r="F68" s="370">
        <f>'P5'!F37/'P6'!F70</f>
        <v>-5.8291226334505168E-2</v>
      </c>
      <c r="G68" s="65"/>
      <c r="H68" s="370">
        <v>-7.8195736662348372E-2</v>
      </c>
      <c r="I68" s="65"/>
      <c r="J68" s="370">
        <f>'P5'!J37/'P6'!J70</f>
        <v>-7.6118199628769012E-3</v>
      </c>
      <c r="K68" s="65"/>
      <c r="L68" s="370">
        <v>-3.8089742079849255E-2</v>
      </c>
      <c r="N68" s="62"/>
      <c r="O68" s="70"/>
    </row>
    <row r="69" spans="1:15" ht="19.95" customHeight="1">
      <c r="A69" s="28"/>
      <c r="C69" s="144" t="s">
        <v>74</v>
      </c>
      <c r="F69" s="382">
        <v>0</v>
      </c>
      <c r="G69" s="370"/>
      <c r="H69" s="389">
        <v>0</v>
      </c>
      <c r="I69" s="370"/>
      <c r="J69" s="389">
        <v>0</v>
      </c>
      <c r="K69" s="370"/>
      <c r="L69" s="389">
        <v>0</v>
      </c>
      <c r="N69" s="62"/>
      <c r="O69" s="70"/>
    </row>
    <row r="70" spans="1:15" ht="19.95" customHeight="1" thickBot="1">
      <c r="A70" s="28"/>
      <c r="B70" s="144" t="s">
        <v>109</v>
      </c>
      <c r="F70" s="68">
        <v>2019228</v>
      </c>
      <c r="G70" s="65"/>
      <c r="H70" s="68">
        <v>424550</v>
      </c>
      <c r="I70" s="65"/>
      <c r="J70" s="68">
        <v>2019228</v>
      </c>
      <c r="K70" s="65"/>
      <c r="L70" s="68">
        <v>424550</v>
      </c>
      <c r="N70" s="62"/>
      <c r="O70" s="70"/>
    </row>
    <row r="71" spans="1:15" ht="19.95" customHeight="1" thickTop="1">
      <c r="A71" s="28"/>
      <c r="F71" s="65"/>
      <c r="G71" s="65"/>
      <c r="H71" s="65"/>
      <c r="I71" s="65"/>
      <c r="J71" s="65"/>
      <c r="K71" s="65"/>
      <c r="L71" s="65"/>
      <c r="N71" s="62"/>
      <c r="O71" s="70"/>
    </row>
    <row r="72" spans="1:15" ht="19.95" customHeight="1">
      <c r="A72" s="28"/>
      <c r="F72" s="65"/>
      <c r="G72" s="65"/>
      <c r="H72" s="65"/>
      <c r="I72" s="65"/>
      <c r="J72" s="65"/>
      <c r="K72" s="65"/>
      <c r="L72" s="65"/>
      <c r="N72" s="62"/>
      <c r="O72" s="70"/>
    </row>
    <row r="73" spans="1:15" ht="19.95" customHeight="1">
      <c r="A73" s="28"/>
      <c r="F73" s="65"/>
      <c r="G73" s="65"/>
      <c r="H73" s="65"/>
      <c r="I73" s="65"/>
      <c r="J73" s="65"/>
      <c r="K73" s="65"/>
      <c r="L73" s="65"/>
      <c r="N73" s="62"/>
      <c r="O73" s="70"/>
    </row>
    <row r="74" spans="1:15" ht="19.95" customHeight="1">
      <c r="A74" s="28"/>
      <c r="F74" s="65"/>
      <c r="G74" s="65"/>
      <c r="H74" s="65"/>
      <c r="I74" s="65"/>
      <c r="J74" s="65"/>
      <c r="K74" s="65"/>
      <c r="L74" s="65"/>
      <c r="N74" s="62"/>
      <c r="O74" s="70"/>
    </row>
    <row r="75" spans="1:15" ht="19.95" customHeight="1">
      <c r="A75" s="28"/>
      <c r="F75" s="65"/>
      <c r="G75" s="65"/>
      <c r="H75" s="65"/>
      <c r="I75" s="65"/>
      <c r="J75" s="65"/>
      <c r="K75" s="65"/>
      <c r="L75" s="65"/>
      <c r="N75" s="62"/>
      <c r="O75" s="70"/>
    </row>
    <row r="76" spans="1:15" ht="19.95" customHeight="1">
      <c r="A76" s="28"/>
      <c r="F76" s="65"/>
      <c r="G76" s="65"/>
      <c r="H76" s="65"/>
      <c r="I76" s="65"/>
      <c r="J76" s="65"/>
      <c r="K76" s="65"/>
      <c r="L76" s="65"/>
      <c r="N76" s="62"/>
      <c r="O76" s="70"/>
    </row>
    <row r="77" spans="1:15" ht="19.95" customHeight="1">
      <c r="A77" s="28"/>
      <c r="F77" s="65"/>
      <c r="G77" s="65"/>
      <c r="H77" s="65"/>
      <c r="I77" s="65"/>
      <c r="J77" s="65"/>
      <c r="K77" s="65"/>
      <c r="L77" s="65"/>
      <c r="N77" s="62"/>
      <c r="O77" s="70"/>
    </row>
    <row r="78" spans="1:15" ht="19.95" customHeight="1">
      <c r="A78" s="28"/>
      <c r="F78" s="65"/>
      <c r="G78" s="65"/>
      <c r="H78" s="65"/>
      <c r="I78" s="65"/>
      <c r="J78" s="65"/>
      <c r="K78" s="65"/>
      <c r="L78" s="65"/>
      <c r="N78" s="62"/>
      <c r="O78" s="70"/>
    </row>
    <row r="79" spans="1:15" ht="19.95" customHeight="1">
      <c r="A79" s="28"/>
      <c r="F79" s="65"/>
      <c r="G79" s="65"/>
      <c r="H79" s="65"/>
      <c r="I79" s="65"/>
      <c r="J79" s="65"/>
      <c r="K79" s="65"/>
      <c r="L79" s="65"/>
      <c r="N79" s="62"/>
      <c r="O79" s="70"/>
    </row>
    <row r="80" spans="1:15" ht="19.95" customHeight="1">
      <c r="A80" s="28"/>
      <c r="F80" s="65"/>
      <c r="G80" s="65"/>
      <c r="H80" s="65"/>
      <c r="I80" s="65"/>
      <c r="J80" s="65"/>
      <c r="K80" s="65"/>
      <c r="L80" s="65"/>
      <c r="N80" s="62"/>
      <c r="O80" s="70"/>
    </row>
    <row r="81" spans="1:15" ht="19.95" customHeight="1">
      <c r="A81" s="28"/>
      <c r="F81" s="65"/>
      <c r="G81" s="65"/>
      <c r="H81" s="65"/>
      <c r="I81" s="65"/>
      <c r="J81" s="65"/>
      <c r="K81" s="65"/>
      <c r="L81" s="65"/>
      <c r="N81" s="62"/>
      <c r="O81" s="70"/>
    </row>
    <row r="82" spans="1:15" ht="19.95" customHeight="1">
      <c r="A82" s="28"/>
      <c r="F82" s="65"/>
      <c r="G82" s="65"/>
      <c r="H82" s="65"/>
      <c r="I82" s="65"/>
      <c r="J82" s="65"/>
      <c r="K82" s="65"/>
      <c r="L82" s="65"/>
      <c r="N82" s="62"/>
      <c r="O82" s="70"/>
    </row>
    <row r="83" spans="1:15" ht="19.95" customHeight="1">
      <c r="A83" s="28"/>
      <c r="F83" s="65"/>
      <c r="G83" s="65"/>
      <c r="H83" s="65"/>
      <c r="I83" s="65"/>
      <c r="J83" s="65"/>
      <c r="K83" s="65"/>
      <c r="L83" s="65"/>
      <c r="N83" s="62"/>
      <c r="O83" s="70"/>
    </row>
    <row r="84" spans="1:15" ht="19.95" customHeight="1">
      <c r="A84" s="28"/>
      <c r="F84" s="65"/>
      <c r="G84" s="65"/>
      <c r="H84" s="65"/>
      <c r="I84" s="65"/>
      <c r="J84" s="65"/>
      <c r="K84" s="65"/>
      <c r="L84" s="65"/>
      <c r="N84" s="62"/>
      <c r="O84" s="70"/>
    </row>
    <row r="85" spans="1:15" ht="19.95" customHeight="1">
      <c r="A85" s="28"/>
      <c r="F85" s="65"/>
      <c r="G85" s="65"/>
      <c r="H85" s="65"/>
      <c r="I85" s="65"/>
      <c r="J85" s="65"/>
      <c r="K85" s="65"/>
      <c r="L85" s="65"/>
      <c r="N85" s="62"/>
      <c r="O85" s="70"/>
    </row>
    <row r="86" spans="1:15" ht="19.95" hidden="1" customHeight="1">
      <c r="A86" s="28"/>
      <c r="F86" s="65"/>
      <c r="G86" s="65"/>
      <c r="H86" s="65"/>
      <c r="I86" s="65"/>
      <c r="J86" s="65"/>
      <c r="K86" s="65"/>
      <c r="L86" s="65"/>
      <c r="N86" s="62"/>
      <c r="O86" s="70"/>
    </row>
    <row r="87" spans="1:15" ht="19.95" hidden="1" customHeight="1">
      <c r="A87" s="28" t="s">
        <v>99</v>
      </c>
      <c r="F87" s="65"/>
      <c r="G87" s="65"/>
      <c r="H87" s="65"/>
      <c r="I87" s="65"/>
      <c r="J87" s="65"/>
      <c r="K87" s="65"/>
      <c r="L87" s="65"/>
      <c r="N87" s="62"/>
      <c r="O87" s="70"/>
    </row>
    <row r="88" spans="1:15" ht="19.95" hidden="1" customHeight="1">
      <c r="A88" s="28"/>
      <c r="B88" s="144" t="s">
        <v>100</v>
      </c>
      <c r="F88" s="361" t="e">
        <f>F42/F91</f>
        <v>#DIV/0!</v>
      </c>
      <c r="G88" s="309"/>
      <c r="H88" s="361">
        <f>H37/H91</f>
        <v>0</v>
      </c>
      <c r="I88" s="309"/>
      <c r="J88" s="366" t="e">
        <f>+J25/J91</f>
        <v>#DIV/0!</v>
      </c>
      <c r="K88" s="63"/>
      <c r="L88" s="361">
        <f>L25/L91</f>
        <v>-1.927437641723356E-2</v>
      </c>
      <c r="N88" s="62"/>
      <c r="O88" s="70"/>
    </row>
    <row r="89" spans="1:15" ht="19.95" hidden="1" customHeight="1">
      <c r="A89" s="28"/>
      <c r="C89" s="144" t="s">
        <v>101</v>
      </c>
      <c r="F89" s="362">
        <v>0</v>
      </c>
      <c r="G89" s="362"/>
      <c r="H89" s="362">
        <v>0</v>
      </c>
      <c r="I89" s="362"/>
      <c r="J89" s="362">
        <v>0</v>
      </c>
      <c r="K89" s="362"/>
      <c r="L89" s="362">
        <v>0</v>
      </c>
      <c r="N89" s="62"/>
      <c r="O89" s="70"/>
    </row>
    <row r="90" spans="1:15" ht="19.95" hidden="1" customHeight="1">
      <c r="A90" s="28"/>
      <c r="C90" s="144" t="s">
        <v>102</v>
      </c>
      <c r="F90" s="359">
        <v>0</v>
      </c>
      <c r="G90" s="363"/>
      <c r="H90" s="359">
        <v>0</v>
      </c>
      <c r="I90" s="363"/>
      <c r="J90" s="359">
        <v>0</v>
      </c>
      <c r="K90" s="363"/>
      <c r="L90" s="359">
        <v>0</v>
      </c>
      <c r="N90" s="62"/>
      <c r="O90" s="70"/>
    </row>
    <row r="91" spans="1:15" ht="19.95" hidden="1" customHeight="1" thickBot="1">
      <c r="A91" s="28"/>
      <c r="B91" s="144" t="s">
        <v>103</v>
      </c>
      <c r="F91" s="364"/>
      <c r="G91" s="365"/>
      <c r="H91" s="364">
        <v>823288</v>
      </c>
      <c r="I91" s="365"/>
      <c r="J91" s="364"/>
      <c r="K91" s="365"/>
      <c r="L91" s="364">
        <v>1040760</v>
      </c>
      <c r="N91" s="62"/>
      <c r="O91" s="70"/>
    </row>
    <row r="92" spans="1:15" ht="21" customHeight="1">
      <c r="B92" s="152"/>
      <c r="C92" s="152"/>
      <c r="D92" s="152"/>
      <c r="F92" s="71"/>
      <c r="G92" s="71"/>
      <c r="H92" s="71"/>
      <c r="I92" s="71"/>
      <c r="J92" s="71"/>
      <c r="K92" s="71"/>
      <c r="N92" s="62"/>
      <c r="O92" s="70"/>
    </row>
    <row r="93" spans="1:15" ht="19.95" customHeight="1">
      <c r="L93" s="268"/>
    </row>
    <row r="94" spans="1:15" ht="21" customHeight="1"/>
  </sheetData>
  <mergeCells count="6">
    <mergeCell ref="A2:L2"/>
    <mergeCell ref="A3:L3"/>
    <mergeCell ref="A4:L4"/>
    <mergeCell ref="F5:L5"/>
    <mergeCell ref="F6:H6"/>
    <mergeCell ref="J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6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512C-2EEC-4A7E-A9CD-2B9EC17B9044}">
  <dimension ref="A1:P85"/>
  <sheetViews>
    <sheetView topLeftCell="A7" zoomScale="80" zoomScaleNormal="80" zoomScaleSheetLayoutView="90" workbookViewId="0">
      <selection activeCell="M45" sqref="M45"/>
    </sheetView>
  </sheetViews>
  <sheetFormatPr defaultColWidth="9.33203125" defaultRowHeight="21" customHeight="1"/>
  <cols>
    <col min="1" max="3" width="1.6640625" style="144" customWidth="1"/>
    <col min="4" max="4" width="35.77734375" style="144" customWidth="1"/>
    <col min="5" max="5" width="9.7773437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1" t="str">
        <f>'P2'!A2:M2</f>
        <v>X BIOSCIENCE PUBLIC COMPANY LIMITED AND SUBSIDIARIES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6" s="58" customFormat="1" ht="19.95" customHeight="1">
      <c r="A3" s="401" t="s">
        <v>57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6" s="58" customFormat="1" ht="19.95" customHeight="1">
      <c r="A4" s="401" t="s">
        <v>244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</row>
    <row r="5" spans="1:16" s="58" customFormat="1" ht="19.95" customHeight="1">
      <c r="A5" s="245"/>
      <c r="B5" s="245"/>
      <c r="C5" s="245"/>
      <c r="D5" s="245"/>
      <c r="E5" s="177"/>
      <c r="F5" s="402" t="s">
        <v>2</v>
      </c>
      <c r="G5" s="402"/>
      <c r="H5" s="402"/>
      <c r="I5" s="403"/>
      <c r="J5" s="402"/>
      <c r="K5" s="402"/>
      <c r="L5" s="402"/>
    </row>
    <row r="6" spans="1:16" s="58" customFormat="1" ht="19.95" customHeight="1">
      <c r="A6" s="246"/>
      <c r="B6" s="147"/>
      <c r="C6" s="147"/>
      <c r="D6" s="147"/>
      <c r="E6" s="51"/>
      <c r="F6" s="394" t="s">
        <v>3</v>
      </c>
      <c r="G6" s="394"/>
      <c r="H6" s="394"/>
      <c r="I6" s="49"/>
      <c r="J6" s="394" t="s">
        <v>4</v>
      </c>
      <c r="K6" s="394"/>
      <c r="L6" s="394"/>
    </row>
    <row r="7" spans="1:16" s="58" customFormat="1" ht="19.95" customHeight="1">
      <c r="A7" s="247"/>
      <c r="B7" s="248"/>
      <c r="C7" s="149"/>
      <c r="D7" s="248"/>
      <c r="E7" s="54" t="s">
        <v>5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customHeight="1">
      <c r="A9" s="271" t="s">
        <v>58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customHeight="1">
      <c r="A10" s="28"/>
      <c r="B10" s="153" t="s">
        <v>59</v>
      </c>
      <c r="C10" s="153"/>
      <c r="F10" s="276">
        <v>0</v>
      </c>
      <c r="G10" s="65"/>
      <c r="H10" s="276">
        <v>0</v>
      </c>
      <c r="I10" s="65"/>
      <c r="J10" s="65">
        <v>4293</v>
      </c>
      <c r="K10" s="65"/>
      <c r="L10" s="65">
        <v>6249</v>
      </c>
      <c r="M10" s="207"/>
    </row>
    <row r="11" spans="1:16" ht="19.95" customHeight="1">
      <c r="A11" s="271"/>
      <c r="B11" s="153" t="s">
        <v>60</v>
      </c>
      <c r="C11" s="153"/>
      <c r="F11" s="61">
        <v>105780</v>
      </c>
      <c r="G11" s="61"/>
      <c r="H11" s="61">
        <v>220397</v>
      </c>
      <c r="I11" s="61"/>
      <c r="J11" s="276">
        <v>0</v>
      </c>
      <c r="K11" s="276"/>
      <c r="L11" s="276">
        <v>0</v>
      </c>
    </row>
    <row r="12" spans="1:16" ht="19.95" customHeight="1">
      <c r="A12" s="28"/>
      <c r="B12" s="153" t="s">
        <v>61</v>
      </c>
      <c r="C12" s="153"/>
      <c r="F12" s="65">
        <v>-63805</v>
      </c>
      <c r="G12" s="65"/>
      <c r="H12" s="64">
        <v>-121266</v>
      </c>
      <c r="I12" s="65"/>
      <c r="J12" s="389">
        <v>0</v>
      </c>
      <c r="K12" s="65"/>
      <c r="L12" s="389">
        <v>0</v>
      </c>
      <c r="M12" s="207"/>
    </row>
    <row r="13" spans="1:16" ht="19.95" customHeight="1">
      <c r="A13" s="28" t="s">
        <v>62</v>
      </c>
      <c r="B13" s="153"/>
      <c r="C13" s="249"/>
      <c r="F13" s="307">
        <f>SUM(F10:F12)</f>
        <v>41975</v>
      </c>
      <c r="G13" s="61"/>
      <c r="H13" s="307">
        <f>SUM(H10:H12)</f>
        <v>99131</v>
      </c>
      <c r="I13" s="61"/>
      <c r="J13" s="307">
        <f>SUM(J10:J12)</f>
        <v>4293</v>
      </c>
      <c r="K13" s="61"/>
      <c r="L13" s="307">
        <f>SUM(L10:L12)</f>
        <v>6249</v>
      </c>
      <c r="P13" s="62"/>
    </row>
    <row r="14" spans="1:16" ht="19.95" customHeight="1">
      <c r="A14" s="28"/>
      <c r="B14" s="153" t="s">
        <v>223</v>
      </c>
      <c r="C14" s="249"/>
      <c r="F14" s="61">
        <v>18527</v>
      </c>
      <c r="G14" s="61"/>
      <c r="H14" s="276">
        <v>0</v>
      </c>
      <c r="I14" s="276"/>
      <c r="J14" s="276">
        <v>0</v>
      </c>
      <c r="K14" s="276"/>
      <c r="L14" s="276">
        <v>0</v>
      </c>
      <c r="P14" s="62"/>
    </row>
    <row r="15" spans="1:16" ht="19.95" customHeight="1">
      <c r="A15" s="28"/>
      <c r="B15" s="153" t="s">
        <v>63</v>
      </c>
      <c r="C15" s="153"/>
      <c r="E15" s="183"/>
      <c r="F15" s="61">
        <v>4970</v>
      </c>
      <c r="G15" s="61"/>
      <c r="H15" s="61">
        <v>3747</v>
      </c>
      <c r="I15" s="61"/>
      <c r="J15" s="61">
        <v>11955</v>
      </c>
      <c r="K15" s="61"/>
      <c r="L15" s="61">
        <v>8933</v>
      </c>
    </row>
    <row r="16" spans="1:16" ht="19.95" customHeight="1">
      <c r="A16" s="28" t="s">
        <v>64</v>
      </c>
      <c r="B16" s="153"/>
      <c r="C16" s="153"/>
      <c r="D16" s="153"/>
      <c r="E16" s="76"/>
      <c r="F16" s="308">
        <f>SUM(F13:F15)</f>
        <v>65472</v>
      </c>
      <c r="G16" s="65">
        <f t="shared" ref="G16:L16" si="0">SUM(G13:G15)</f>
        <v>0</v>
      </c>
      <c r="H16" s="308">
        <f t="shared" si="0"/>
        <v>102878</v>
      </c>
      <c r="I16" s="65">
        <f t="shared" si="0"/>
        <v>0</v>
      </c>
      <c r="J16" s="308">
        <f t="shared" si="0"/>
        <v>16248</v>
      </c>
      <c r="K16" s="65">
        <f t="shared" si="0"/>
        <v>0</v>
      </c>
      <c r="L16" s="308">
        <f t="shared" si="0"/>
        <v>15182</v>
      </c>
    </row>
    <row r="17" spans="1:15" ht="19.95" customHeight="1">
      <c r="B17" s="153" t="s">
        <v>65</v>
      </c>
      <c r="C17" s="153"/>
      <c r="D17" s="153"/>
      <c r="E17" s="76"/>
      <c r="F17" s="61">
        <v>-61787</v>
      </c>
      <c r="G17" s="61"/>
      <c r="H17" s="61">
        <v>-128277</v>
      </c>
      <c r="I17" s="61"/>
      <c r="J17" s="276">
        <v>0</v>
      </c>
      <c r="K17" s="276"/>
      <c r="L17" s="276">
        <v>0</v>
      </c>
    </row>
    <row r="18" spans="1:15" ht="19.95" customHeight="1">
      <c r="B18" s="153" t="s">
        <v>247</v>
      </c>
      <c r="C18" s="153"/>
      <c r="D18" s="153"/>
      <c r="E18" s="76"/>
      <c r="F18" s="65">
        <v>-228419</v>
      </c>
      <c r="G18" s="65"/>
      <c r="H18" s="65">
        <v>-72703</v>
      </c>
      <c r="I18" s="65"/>
      <c r="J18" s="65">
        <v>-47824</v>
      </c>
      <c r="K18" s="65"/>
      <c r="L18" s="65">
        <v>-52425</v>
      </c>
    </row>
    <row r="19" spans="1:15" ht="19.95" hidden="1" customHeight="1">
      <c r="B19" s="153" t="s">
        <v>67</v>
      </c>
      <c r="C19" s="153"/>
      <c r="D19" s="153"/>
      <c r="E19" s="291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</row>
    <row r="20" spans="1:15" ht="19.95" customHeight="1">
      <c r="A20" s="271" t="s">
        <v>68</v>
      </c>
      <c r="B20" s="153"/>
      <c r="C20" s="60"/>
      <c r="D20" s="153"/>
      <c r="E20" s="76"/>
      <c r="F20" s="66">
        <f t="shared" ref="F20:L20" si="1">SUM(F17:F19)</f>
        <v>-290206</v>
      </c>
      <c r="G20" s="65">
        <f t="shared" si="1"/>
        <v>0</v>
      </c>
      <c r="H20" s="66">
        <f t="shared" si="1"/>
        <v>-200980</v>
      </c>
      <c r="I20" s="65">
        <f t="shared" si="1"/>
        <v>0</v>
      </c>
      <c r="J20" s="66">
        <f t="shared" si="1"/>
        <v>-47824</v>
      </c>
      <c r="K20" s="65">
        <f t="shared" si="1"/>
        <v>0</v>
      </c>
      <c r="L20" s="66">
        <f t="shared" si="1"/>
        <v>-52425</v>
      </c>
      <c r="M20" s="207"/>
    </row>
    <row r="21" spans="1:15" ht="4.95" customHeight="1">
      <c r="B21" s="153"/>
      <c r="C21" s="153"/>
      <c r="D21" s="153"/>
      <c r="E21" s="76"/>
      <c r="F21" s="65"/>
      <c r="G21" s="65"/>
      <c r="H21" s="65"/>
      <c r="I21" s="65"/>
      <c r="J21" s="65"/>
      <c r="K21" s="65"/>
      <c r="L21" s="65"/>
    </row>
    <row r="22" spans="1:15" ht="19.95" customHeight="1">
      <c r="A22" s="271" t="s">
        <v>69</v>
      </c>
      <c r="B22" s="153"/>
      <c r="D22" s="292"/>
      <c r="E22" s="291"/>
      <c r="F22" s="61">
        <f t="shared" ref="F22:L22" si="2">F16+F20</f>
        <v>-224734</v>
      </c>
      <c r="G22" s="61">
        <f t="shared" si="2"/>
        <v>0</v>
      </c>
      <c r="H22" s="61">
        <f t="shared" si="2"/>
        <v>-98102</v>
      </c>
      <c r="I22" s="61">
        <f t="shared" si="2"/>
        <v>0</v>
      </c>
      <c r="J22" s="61">
        <f t="shared" si="2"/>
        <v>-31576</v>
      </c>
      <c r="K22" s="61">
        <f t="shared" si="2"/>
        <v>0</v>
      </c>
      <c r="L22" s="61">
        <f t="shared" si="2"/>
        <v>-37243</v>
      </c>
    </row>
    <row r="23" spans="1:15" ht="19.95" customHeight="1">
      <c r="A23" s="153" t="s">
        <v>70</v>
      </c>
      <c r="B23" s="153"/>
      <c r="D23" s="292"/>
      <c r="E23" s="291"/>
      <c r="F23" s="67">
        <v>-20140</v>
      </c>
      <c r="G23" s="61"/>
      <c r="H23" s="67">
        <v>-27303</v>
      </c>
      <c r="I23" s="61"/>
      <c r="J23" s="67">
        <v>-16109</v>
      </c>
      <c r="K23" s="61"/>
      <c r="L23" s="67">
        <v>-21424</v>
      </c>
    </row>
    <row r="24" spans="1:15" ht="19.95" customHeight="1">
      <c r="A24" s="271" t="s">
        <v>71</v>
      </c>
      <c r="B24" s="153"/>
      <c r="D24" s="292"/>
      <c r="E24" s="291"/>
      <c r="F24" s="61">
        <f t="shared" ref="F24:L24" si="3">SUM(F22:F23)</f>
        <v>-244874</v>
      </c>
      <c r="G24" s="61">
        <f t="shared" si="3"/>
        <v>0</v>
      </c>
      <c r="H24" s="61">
        <f t="shared" si="3"/>
        <v>-125405</v>
      </c>
      <c r="I24" s="61">
        <f t="shared" si="3"/>
        <v>0</v>
      </c>
      <c r="J24" s="61">
        <f t="shared" si="3"/>
        <v>-47685</v>
      </c>
      <c r="K24" s="61">
        <f t="shared" si="3"/>
        <v>0</v>
      </c>
      <c r="L24" s="61">
        <f t="shared" si="3"/>
        <v>-58667</v>
      </c>
    </row>
    <row r="25" spans="1:15" ht="19.95" customHeight="1">
      <c r="A25" s="144" t="s">
        <v>76</v>
      </c>
      <c r="F25" s="389">
        <v>0</v>
      </c>
      <c r="G25" s="61"/>
      <c r="H25" s="389">
        <v>0</v>
      </c>
      <c r="I25" s="61"/>
      <c r="J25" s="389">
        <v>0</v>
      </c>
      <c r="K25" s="61"/>
      <c r="L25" s="389">
        <v>0</v>
      </c>
    </row>
    <row r="26" spans="1:15" ht="19.95" customHeight="1" thickBot="1">
      <c r="A26" s="293" t="s">
        <v>73</v>
      </c>
      <c r="F26" s="68">
        <f>SUM(F24:F25)</f>
        <v>-244874</v>
      </c>
      <c r="G26" s="65"/>
      <c r="H26" s="68">
        <f>SUM(H24:H25)</f>
        <v>-125405</v>
      </c>
      <c r="I26" s="65"/>
      <c r="J26" s="68">
        <f>J24-J25</f>
        <v>-47685</v>
      </c>
      <c r="K26" s="65"/>
      <c r="L26" s="68">
        <f>SUM(L24:L25)</f>
        <v>-58667</v>
      </c>
    </row>
    <row r="27" spans="1:15" ht="4.95" customHeight="1" thickTop="1"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 t="s">
        <v>77</v>
      </c>
      <c r="F28" s="69"/>
      <c r="G28" s="69"/>
      <c r="H28" s="69"/>
      <c r="I28" s="69"/>
      <c r="J28" s="69"/>
      <c r="K28" s="69"/>
      <c r="L28" s="69"/>
    </row>
    <row r="29" spans="1:15" ht="17.399999999999999" hidden="1" customHeight="1">
      <c r="A29" s="28"/>
      <c r="B29" s="144" t="s">
        <v>78</v>
      </c>
      <c r="E29" s="320">
        <v>10</v>
      </c>
      <c r="F29" s="69">
        <v>0</v>
      </c>
      <c r="G29" s="69"/>
      <c r="H29" s="69">
        <v>0</v>
      </c>
      <c r="I29" s="69"/>
      <c r="J29" s="69">
        <v>0</v>
      </c>
      <c r="K29" s="69"/>
      <c r="L29" s="69">
        <v>0</v>
      </c>
    </row>
    <row r="30" spans="1:15" s="74" customFormat="1" ht="19.95" hidden="1" customHeight="1" thickBot="1">
      <c r="A30" s="28" t="s">
        <v>79</v>
      </c>
      <c r="B30" s="144"/>
      <c r="C30" s="144"/>
      <c r="D30" s="250"/>
      <c r="E30" s="297"/>
      <c r="F30" s="68">
        <f t="shared" ref="F30:L30" si="4">+F26+F29</f>
        <v>-244874</v>
      </c>
      <c r="G30" s="65">
        <f t="shared" si="4"/>
        <v>0</v>
      </c>
      <c r="H30" s="68">
        <f t="shared" si="4"/>
        <v>-125405</v>
      </c>
      <c r="I30" s="65">
        <f t="shared" si="4"/>
        <v>0</v>
      </c>
      <c r="J30" s="68">
        <f t="shared" si="4"/>
        <v>-47685</v>
      </c>
      <c r="K30" s="65">
        <f t="shared" si="4"/>
        <v>0</v>
      </c>
      <c r="L30" s="68">
        <f t="shared" si="4"/>
        <v>-58667</v>
      </c>
      <c r="M30" s="75"/>
      <c r="N30" s="73"/>
      <c r="O30" s="73"/>
    </row>
    <row r="31" spans="1:15" s="74" customFormat="1" ht="19.95" hidden="1" customHeight="1">
      <c r="A31" s="28" t="s">
        <v>80</v>
      </c>
      <c r="B31" s="144"/>
      <c r="C31" s="144"/>
      <c r="D31" s="250"/>
      <c r="E31" s="297"/>
      <c r="F31" s="65"/>
      <c r="G31" s="65"/>
      <c r="H31" s="65"/>
      <c r="I31" s="65"/>
      <c r="J31" s="65"/>
      <c r="K31" s="65"/>
      <c r="L31" s="65"/>
      <c r="M31" s="75"/>
      <c r="N31" s="73"/>
      <c r="O31" s="73"/>
    </row>
    <row r="32" spans="1:15" s="74" customFormat="1" ht="19.95" hidden="1" customHeight="1">
      <c r="B32" s="26" t="s">
        <v>75</v>
      </c>
      <c r="C32" s="144"/>
      <c r="D32" s="250"/>
      <c r="E32" s="297"/>
      <c r="F32" s="65"/>
      <c r="G32" s="65"/>
      <c r="H32" s="65"/>
      <c r="I32" s="65"/>
      <c r="J32" s="65"/>
      <c r="K32" s="65"/>
      <c r="L32" s="65"/>
      <c r="M32" s="75"/>
      <c r="N32" s="73"/>
      <c r="O32" s="73"/>
    </row>
    <row r="33" spans="1:15" s="74" customFormat="1" ht="19.95" hidden="1" customHeight="1">
      <c r="A33" s="28"/>
      <c r="B33" s="144"/>
      <c r="C33" s="144" t="s">
        <v>76</v>
      </c>
      <c r="D33" s="250"/>
      <c r="E33" s="297"/>
      <c r="F33" s="65">
        <v>-34322</v>
      </c>
      <c r="G33" s="65"/>
      <c r="H33" s="65">
        <v>0</v>
      </c>
      <c r="I33" s="65"/>
      <c r="J33" s="65">
        <v>0</v>
      </c>
      <c r="K33" s="65"/>
      <c r="L33" s="65">
        <v>0</v>
      </c>
      <c r="M33" s="75"/>
      <c r="N33" s="73"/>
      <c r="O33" s="73"/>
    </row>
    <row r="34" spans="1:15" s="74" customFormat="1" ht="19.95" hidden="1" customHeight="1" thickBot="1">
      <c r="A34" s="28" t="s">
        <v>73</v>
      </c>
      <c r="B34" s="144"/>
      <c r="C34" s="144"/>
      <c r="D34" s="250"/>
      <c r="E34" s="297"/>
      <c r="F34" s="68">
        <f>+F26+F33</f>
        <v>-279196</v>
      </c>
      <c r="G34" s="65"/>
      <c r="H34" s="68">
        <f>+H26+H33</f>
        <v>-125405</v>
      </c>
      <c r="I34" s="65"/>
      <c r="J34" s="68">
        <f>+J26+J33</f>
        <v>-47685</v>
      </c>
      <c r="K34" s="65"/>
      <c r="L34" s="68">
        <f>+L26+L33</f>
        <v>-58667</v>
      </c>
      <c r="M34" s="75"/>
      <c r="N34" s="73"/>
      <c r="O34" s="73"/>
    </row>
    <row r="35" spans="1:15" ht="4.95" hidden="1" customHeight="1" thickTop="1">
      <c r="F35" s="69"/>
      <c r="G35" s="69"/>
      <c r="H35" s="69"/>
      <c r="I35" s="69"/>
      <c r="J35" s="69"/>
      <c r="K35" s="69"/>
      <c r="L35" s="69"/>
    </row>
    <row r="36" spans="1:15" ht="19.95" hidden="1" customHeight="1">
      <c r="A36" s="290" t="s">
        <v>84</v>
      </c>
      <c r="B36" s="152"/>
      <c r="C36" s="152"/>
      <c r="D36" s="152"/>
      <c r="E36" s="183"/>
      <c r="F36" s="183"/>
      <c r="G36" s="183"/>
      <c r="H36" s="183"/>
      <c r="I36" s="183"/>
      <c r="J36" s="183"/>
      <c r="K36" s="183"/>
      <c r="L36" s="183"/>
      <c r="N36" s="62"/>
      <c r="O36" s="70"/>
    </row>
    <row r="37" spans="1:15" ht="19.95" hidden="1" customHeight="1">
      <c r="A37" s="28"/>
      <c r="B37" s="367" t="s">
        <v>85</v>
      </c>
      <c r="C37" s="152"/>
      <c r="D37" s="152"/>
      <c r="E37" s="183"/>
      <c r="F37" s="183"/>
      <c r="G37" s="183"/>
      <c r="H37" s="183"/>
      <c r="I37" s="183"/>
      <c r="J37" s="183"/>
      <c r="K37" s="183"/>
      <c r="L37" s="183"/>
      <c r="N37" s="62"/>
      <c r="O37" s="70"/>
    </row>
    <row r="38" spans="1:15" ht="19.95" hidden="1" customHeight="1">
      <c r="C38" s="144" t="s">
        <v>86</v>
      </c>
      <c r="F38" s="65">
        <v>0</v>
      </c>
      <c r="G38" s="65"/>
      <c r="H38" s="65">
        <v>100</v>
      </c>
      <c r="I38" s="65"/>
      <c r="J38" s="65">
        <v>0</v>
      </c>
      <c r="K38" s="65"/>
      <c r="L38" s="65">
        <v>265</v>
      </c>
      <c r="N38" s="62"/>
      <c r="O38" s="70"/>
    </row>
    <row r="39" spans="1:15" ht="19.95" hidden="1" customHeight="1">
      <c r="D39" s="144" t="s">
        <v>81</v>
      </c>
      <c r="G39" s="65"/>
      <c r="N39" s="62"/>
      <c r="O39" s="70"/>
    </row>
    <row r="40" spans="1:15" ht="19.95" hidden="1" customHeight="1">
      <c r="D40" s="144" t="s">
        <v>82</v>
      </c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N40" s="62"/>
      <c r="O40" s="70"/>
    </row>
    <row r="41" spans="1:15" ht="19.95" hidden="1" customHeight="1" thickBot="1">
      <c r="A41" s="28" t="s">
        <v>90</v>
      </c>
      <c r="F41" s="68">
        <f t="shared" ref="F41:L41" si="5">SUM(F38:F40)</f>
        <v>0</v>
      </c>
      <c r="G41" s="65">
        <f t="shared" si="5"/>
        <v>0</v>
      </c>
      <c r="H41" s="68">
        <f t="shared" si="5"/>
        <v>100</v>
      </c>
      <c r="I41" s="65">
        <f t="shared" si="5"/>
        <v>0</v>
      </c>
      <c r="J41" s="68">
        <f t="shared" si="5"/>
        <v>0</v>
      </c>
      <c r="K41" s="65">
        <f t="shared" si="5"/>
        <v>0</v>
      </c>
      <c r="L41" s="68">
        <f t="shared" si="5"/>
        <v>265</v>
      </c>
      <c r="N41" s="62"/>
      <c r="O41" s="70"/>
    </row>
    <row r="42" spans="1:15" ht="19.95" hidden="1" customHeight="1" thickTop="1">
      <c r="A42" s="28"/>
      <c r="F42" s="65"/>
      <c r="G42" s="65"/>
      <c r="H42" s="65"/>
      <c r="I42" s="65"/>
      <c r="J42" s="65"/>
      <c r="K42" s="65"/>
      <c r="L42" s="65"/>
      <c r="N42" s="62"/>
      <c r="O42" s="70"/>
    </row>
    <row r="43" spans="1:15" ht="19.95" hidden="1" customHeight="1">
      <c r="A43" s="26" t="s">
        <v>88</v>
      </c>
      <c r="F43" s="65">
        <f>+F26+F38</f>
        <v>-244874</v>
      </c>
      <c r="G43" s="65"/>
      <c r="H43" s="65">
        <f>+H26+H38</f>
        <v>-125305</v>
      </c>
      <c r="I43" s="65"/>
      <c r="J43" s="65">
        <f>+J26+J38</f>
        <v>-47685</v>
      </c>
      <c r="K43" s="65"/>
      <c r="L43" s="65">
        <f>+L26+L38</f>
        <v>-58402</v>
      </c>
      <c r="N43" s="62"/>
      <c r="O43" s="70"/>
    </row>
    <row r="44" spans="1:15" ht="19.95" hidden="1" customHeight="1">
      <c r="A44" s="26" t="s">
        <v>89</v>
      </c>
      <c r="F44" s="65">
        <f>+F33+F41</f>
        <v>-34322</v>
      </c>
      <c r="G44" s="65"/>
      <c r="H44" s="65">
        <f>+H33</f>
        <v>0</v>
      </c>
      <c r="I44" s="65"/>
      <c r="J44" s="65">
        <f>+J33</f>
        <v>0</v>
      </c>
      <c r="K44" s="65"/>
      <c r="L44" s="65">
        <f>+L33</f>
        <v>0</v>
      </c>
      <c r="N44" s="62"/>
      <c r="O44" s="70"/>
    </row>
    <row r="45" spans="1:15" ht="19.95" hidden="1" customHeight="1" thickBot="1">
      <c r="A45" s="28" t="s">
        <v>90</v>
      </c>
      <c r="F45" s="68">
        <f>SUM(F43:F44)</f>
        <v>-279196</v>
      </c>
      <c r="G45" s="65"/>
      <c r="H45" s="68">
        <f>SUM(H43:H44)</f>
        <v>-125305</v>
      </c>
      <c r="I45" s="65"/>
      <c r="J45" s="68">
        <f>SUM(J43:J44)</f>
        <v>-47685</v>
      </c>
      <c r="K45" s="65"/>
      <c r="L45" s="68">
        <f>SUM(L43:L44)</f>
        <v>-58402</v>
      </c>
      <c r="N45" s="62"/>
      <c r="O45" s="70"/>
    </row>
    <row r="46" spans="1:15" ht="19.95" hidden="1" customHeight="1" thickTop="1">
      <c r="A46" s="28"/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hidden="1" customHeight="1">
      <c r="A47" s="28" t="s">
        <v>91</v>
      </c>
      <c r="F47" s="65"/>
      <c r="G47" s="65"/>
      <c r="H47" s="65"/>
      <c r="I47" s="65"/>
      <c r="J47" s="65"/>
      <c r="K47" s="65"/>
      <c r="L47" s="65"/>
      <c r="N47" s="62"/>
      <c r="O47" s="70"/>
    </row>
    <row r="48" spans="1:15" ht="19.95" hidden="1" customHeight="1">
      <c r="A48" s="271"/>
      <c r="B48" s="144" t="s">
        <v>92</v>
      </c>
      <c r="N48" s="62"/>
      <c r="O48" s="70"/>
    </row>
    <row r="49" spans="1:15" ht="19.95" hidden="1" customHeight="1">
      <c r="A49" s="28"/>
      <c r="C49" s="144" t="s">
        <v>93</v>
      </c>
      <c r="F49" s="65">
        <f>+F26</f>
        <v>-244874</v>
      </c>
      <c r="G49" s="65"/>
      <c r="H49" s="65">
        <f>+H26</f>
        <v>-125405</v>
      </c>
      <c r="I49" s="65"/>
      <c r="J49" s="65">
        <f>+J26</f>
        <v>-47685</v>
      </c>
      <c r="K49" s="65"/>
      <c r="L49" s="65">
        <f>+L26</f>
        <v>-58667</v>
      </c>
      <c r="N49" s="62"/>
      <c r="O49" s="70"/>
    </row>
    <row r="50" spans="1:15" ht="19.95" hidden="1" customHeight="1">
      <c r="A50" s="28"/>
      <c r="C50" s="144" t="s">
        <v>94</v>
      </c>
      <c r="F50" s="64">
        <f>+F44-F54</f>
        <v>-16944.771400000001</v>
      </c>
      <c r="G50" s="64">
        <f t="shared" ref="G50:L50" si="6">+G44-G54</f>
        <v>0</v>
      </c>
      <c r="H50" s="64">
        <f t="shared" si="6"/>
        <v>0</v>
      </c>
      <c r="I50" s="64">
        <f t="shared" si="6"/>
        <v>0</v>
      </c>
      <c r="J50" s="64">
        <f t="shared" si="6"/>
        <v>0</v>
      </c>
      <c r="K50" s="64">
        <f t="shared" si="6"/>
        <v>0</v>
      </c>
      <c r="L50" s="64">
        <f t="shared" si="6"/>
        <v>0</v>
      </c>
      <c r="N50" s="62"/>
      <c r="O50" s="70"/>
    </row>
    <row r="51" spans="1:15" ht="19.95" hidden="1" customHeight="1" thickBot="1">
      <c r="A51" s="28"/>
      <c r="F51" s="326">
        <f>SUM(F49:F50)</f>
        <v>-261818.7714</v>
      </c>
      <c r="G51" s="61"/>
      <c r="H51" s="326">
        <f>SUM(H49:H50)</f>
        <v>-125405</v>
      </c>
      <c r="I51" s="61"/>
      <c r="J51" s="326">
        <f>SUM(J49:J50)</f>
        <v>-47685</v>
      </c>
      <c r="K51" s="61"/>
      <c r="L51" s="326">
        <f>SUM(L49:L50)</f>
        <v>-58667</v>
      </c>
      <c r="N51" s="62"/>
      <c r="O51" s="70"/>
    </row>
    <row r="52" spans="1:15" ht="19.95" hidden="1" customHeight="1" thickTop="1">
      <c r="A52" s="28"/>
      <c r="F52" s="65"/>
      <c r="G52" s="65"/>
      <c r="H52" s="65"/>
      <c r="I52" s="65"/>
      <c r="J52" s="65"/>
      <c r="K52" s="65"/>
      <c r="L52" s="65"/>
      <c r="N52" s="62"/>
      <c r="O52" s="70"/>
    </row>
    <row r="53" spans="1:15" ht="19.95" hidden="1" customHeight="1">
      <c r="A53" s="28"/>
      <c r="B53" s="144" t="s">
        <v>95</v>
      </c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/>
      <c r="C54" s="144" t="s">
        <v>94</v>
      </c>
      <c r="F54" s="65">
        <f>+F44*50.63%</f>
        <v>-17377.228599999999</v>
      </c>
      <c r="G54" s="65">
        <f t="shared" ref="G54:L54" si="7">+G44*50.63%</f>
        <v>0</v>
      </c>
      <c r="H54" s="65">
        <f t="shared" si="7"/>
        <v>0</v>
      </c>
      <c r="I54" s="65">
        <f t="shared" si="7"/>
        <v>0</v>
      </c>
      <c r="J54" s="65">
        <f t="shared" si="7"/>
        <v>0</v>
      </c>
      <c r="K54" s="65">
        <f t="shared" si="7"/>
        <v>0</v>
      </c>
      <c r="L54" s="65">
        <f t="shared" si="7"/>
        <v>0</v>
      </c>
      <c r="N54" s="62"/>
      <c r="O54" s="70"/>
    </row>
    <row r="55" spans="1:15" ht="19.95" hidden="1" customHeight="1" thickBot="1">
      <c r="A55" s="28"/>
      <c r="F55" s="68">
        <f>+F43-F54</f>
        <v>-227496.7714</v>
      </c>
      <c r="G55" s="68">
        <f t="shared" ref="G55:L55" si="8">+G43-G54</f>
        <v>0</v>
      </c>
      <c r="H55" s="68">
        <f t="shared" si="8"/>
        <v>-125305</v>
      </c>
      <c r="I55" s="68">
        <f t="shared" si="8"/>
        <v>0</v>
      </c>
      <c r="J55" s="68">
        <f t="shared" si="8"/>
        <v>-47685</v>
      </c>
      <c r="K55" s="68">
        <f t="shared" si="8"/>
        <v>0</v>
      </c>
      <c r="L55" s="68">
        <f t="shared" si="8"/>
        <v>-58402</v>
      </c>
      <c r="N55" s="62"/>
      <c r="O55" s="70"/>
    </row>
    <row r="56" spans="1:15" ht="19.95" hidden="1" customHeight="1" thickTop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hidden="1" customHeight="1">
      <c r="A57" s="28" t="s">
        <v>96</v>
      </c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19.95" hidden="1" customHeight="1">
      <c r="A58" s="28"/>
      <c r="B58" s="144" t="s">
        <v>92</v>
      </c>
      <c r="F58" s="65"/>
      <c r="G58" s="65"/>
      <c r="H58" s="65"/>
      <c r="I58" s="65"/>
      <c r="J58" s="65"/>
      <c r="K58" s="65"/>
      <c r="L58" s="65"/>
      <c r="N58" s="62"/>
      <c r="O58" s="70"/>
    </row>
    <row r="59" spans="1:15" ht="19.95" hidden="1" customHeight="1">
      <c r="A59" s="28"/>
      <c r="B59" s="153"/>
      <c r="C59" s="144" t="s">
        <v>97</v>
      </c>
      <c r="F59" s="61">
        <f>+F49</f>
        <v>-244874</v>
      </c>
      <c r="G59" s="61"/>
      <c r="H59" s="61">
        <f>H45</f>
        <v>-125305</v>
      </c>
      <c r="I59" s="61"/>
      <c r="J59" s="61">
        <f>J45</f>
        <v>-47685</v>
      </c>
      <c r="K59" s="61"/>
      <c r="L59" s="61">
        <f>L45</f>
        <v>-58402</v>
      </c>
      <c r="N59" s="62"/>
      <c r="O59" s="70"/>
    </row>
    <row r="60" spans="1:15" ht="19.95" hidden="1" customHeight="1">
      <c r="A60" s="28"/>
      <c r="B60" s="153"/>
      <c r="C60" s="144" t="s">
        <v>98</v>
      </c>
      <c r="F60" s="67">
        <f>+F50-F54</f>
        <v>432.4571999999971</v>
      </c>
      <c r="G60" s="67">
        <f t="shared" ref="G60:L60" si="9">+G50-G54</f>
        <v>0</v>
      </c>
      <c r="H60" s="67">
        <f t="shared" si="9"/>
        <v>0</v>
      </c>
      <c r="I60" s="67">
        <f t="shared" si="9"/>
        <v>0</v>
      </c>
      <c r="J60" s="67">
        <f t="shared" si="9"/>
        <v>0</v>
      </c>
      <c r="K60" s="67">
        <f t="shared" si="9"/>
        <v>0</v>
      </c>
      <c r="L60" s="67">
        <f t="shared" si="9"/>
        <v>0</v>
      </c>
      <c r="N60" s="62"/>
      <c r="O60" s="70"/>
    </row>
    <row r="61" spans="1:15" ht="19.95" hidden="1" customHeight="1" thickBot="1">
      <c r="A61" s="28"/>
      <c r="F61" s="326">
        <f>SUM(F59:F60)</f>
        <v>-244441.5428</v>
      </c>
      <c r="G61" s="61"/>
      <c r="H61" s="326">
        <f>SUM(H59:H60)</f>
        <v>-125305</v>
      </c>
      <c r="I61" s="61"/>
      <c r="J61" s="326">
        <f>SUM(J59:J60)</f>
        <v>-47685</v>
      </c>
      <c r="K61" s="61"/>
      <c r="L61" s="326">
        <f>SUM(L59:L60)</f>
        <v>-58402</v>
      </c>
      <c r="N61" s="62"/>
      <c r="O61" s="70"/>
    </row>
    <row r="62" spans="1:15" ht="19.95" hidden="1" customHeight="1" thickTop="1">
      <c r="A62" s="28"/>
      <c r="F62" s="65"/>
      <c r="G62" s="65"/>
      <c r="H62" s="65"/>
      <c r="I62" s="65"/>
      <c r="J62" s="65"/>
      <c r="K62" s="65"/>
      <c r="L62" s="65"/>
      <c r="N62" s="62"/>
      <c r="O62" s="70"/>
    </row>
    <row r="63" spans="1:15" ht="19.95" hidden="1" customHeight="1">
      <c r="A63" s="28" t="s">
        <v>107</v>
      </c>
      <c r="F63" s="65"/>
      <c r="G63" s="65"/>
      <c r="H63" s="65"/>
      <c r="I63" s="65"/>
      <c r="J63" s="65"/>
      <c r="K63" s="65"/>
      <c r="L63" s="65"/>
      <c r="N63" s="62"/>
      <c r="O63" s="70"/>
    </row>
    <row r="64" spans="1:15" ht="19.95" hidden="1" customHeight="1">
      <c r="A64" s="60"/>
      <c r="B64" s="26" t="s">
        <v>100</v>
      </c>
      <c r="F64" s="65"/>
      <c r="G64" s="65"/>
      <c r="H64" s="65"/>
      <c r="I64" s="65"/>
      <c r="J64" s="65"/>
      <c r="K64" s="65"/>
      <c r="L64" s="65"/>
      <c r="N64" s="62"/>
      <c r="O64" s="70"/>
    </row>
    <row r="65" spans="1:15" ht="19.95" hidden="1" customHeight="1">
      <c r="A65" s="28"/>
      <c r="B65" s="60"/>
      <c r="C65" s="144" t="s">
        <v>110</v>
      </c>
      <c r="F65" s="368">
        <f>+F43/F67</f>
        <v>-0.12127109964798428</v>
      </c>
      <c r="G65" s="368" t="e">
        <f t="shared" ref="G65:L65" si="10">+G43/G67</f>
        <v>#DIV/0!</v>
      </c>
      <c r="H65" s="368">
        <f t="shared" si="10"/>
        <v>-0.12039759406587494</v>
      </c>
      <c r="I65" s="368" t="e">
        <f t="shared" si="10"/>
        <v>#DIV/0!</v>
      </c>
      <c r="J65" s="368">
        <f t="shared" si="10"/>
        <v>-2.3615460958346456E-2</v>
      </c>
      <c r="K65" s="368" t="e">
        <f t="shared" si="10"/>
        <v>#DIV/0!</v>
      </c>
      <c r="L65" s="368">
        <f t="shared" si="10"/>
        <v>-5.6114762289096433E-2</v>
      </c>
      <c r="N65" s="62"/>
      <c r="O65" s="70"/>
    </row>
    <row r="66" spans="1:15" ht="19.95" hidden="1" customHeight="1">
      <c r="A66" s="28"/>
      <c r="B66" s="60"/>
      <c r="C66" s="144" t="s">
        <v>111</v>
      </c>
      <c r="F66" s="328">
        <f>+F60/F67</f>
        <v>2.1416957371827108E-4</v>
      </c>
      <c r="G66" s="328" t="e">
        <f t="shared" ref="G66:K66" si="11">+G60/G67</f>
        <v>#DIV/0!</v>
      </c>
      <c r="H66" s="328">
        <f>+H60/H67</f>
        <v>0</v>
      </c>
      <c r="I66" s="328" t="e">
        <f t="shared" si="11"/>
        <v>#DIV/0!</v>
      </c>
      <c r="J66" s="328">
        <f>+J60/J67</f>
        <v>0</v>
      </c>
      <c r="K66" s="328" t="e">
        <f t="shared" si="11"/>
        <v>#DIV/0!</v>
      </c>
      <c r="L66" s="328">
        <f>+L60/L67</f>
        <v>0</v>
      </c>
      <c r="N66" s="62"/>
      <c r="O66" s="70"/>
    </row>
    <row r="67" spans="1:15" ht="19.95" hidden="1" customHeight="1" thickBot="1">
      <c r="A67" s="28"/>
      <c r="B67" s="144" t="s">
        <v>103</v>
      </c>
      <c r="F67" s="326">
        <v>2019228</v>
      </c>
      <c r="G67" s="61"/>
      <c r="H67" s="326">
        <v>1040760</v>
      </c>
      <c r="I67" s="61"/>
      <c r="J67" s="326">
        <v>2019228</v>
      </c>
      <c r="K67" s="61"/>
      <c r="L67" s="326">
        <v>1040760</v>
      </c>
      <c r="N67" s="62"/>
      <c r="O67" s="70"/>
    </row>
    <row r="68" spans="1:15" ht="19.95" customHeight="1">
      <c r="A68" s="28"/>
      <c r="F68" s="65"/>
      <c r="G68" s="61"/>
      <c r="H68" s="65"/>
      <c r="I68" s="61"/>
      <c r="J68" s="65"/>
      <c r="K68" s="61"/>
      <c r="L68" s="65"/>
      <c r="N68" s="62"/>
      <c r="O68" s="70"/>
    </row>
    <row r="69" spans="1:15" ht="21" customHeight="1">
      <c r="A69" s="271" t="s">
        <v>74</v>
      </c>
      <c r="D69" s="152"/>
      <c r="F69" s="71"/>
      <c r="G69" s="71"/>
      <c r="H69" s="71"/>
      <c r="I69" s="71"/>
      <c r="J69" s="71"/>
      <c r="K69" s="71"/>
      <c r="L69" s="268"/>
      <c r="N69" s="62"/>
      <c r="O69" s="70"/>
    </row>
    <row r="70" spans="1:15" ht="19.95" customHeight="1">
      <c r="B70" s="38" t="s">
        <v>75</v>
      </c>
    </row>
    <row r="71" spans="1:15" ht="21" customHeight="1">
      <c r="A71" s="271"/>
      <c r="C71" s="144" t="s">
        <v>76</v>
      </c>
      <c r="E71" s="183">
        <v>6</v>
      </c>
      <c r="F71" s="379">
        <v>-34322</v>
      </c>
      <c r="G71" s="379"/>
      <c r="H71" s="389">
        <v>0</v>
      </c>
      <c r="I71" s="379"/>
      <c r="J71" s="389">
        <v>0</v>
      </c>
      <c r="K71" s="379"/>
      <c r="L71" s="389">
        <v>0</v>
      </c>
    </row>
    <row r="72" spans="1:15" ht="21" customHeight="1" thickBot="1">
      <c r="A72" s="271" t="s">
        <v>73</v>
      </c>
      <c r="F72" s="380">
        <f>+F26+F71</f>
        <v>-279196</v>
      </c>
      <c r="G72" s="379"/>
      <c r="H72" s="380">
        <f>+H26+H71</f>
        <v>-125405</v>
      </c>
      <c r="I72" s="379"/>
      <c r="J72" s="380">
        <f>+J26+J71</f>
        <v>-47685</v>
      </c>
      <c r="K72" s="379"/>
      <c r="L72" s="380">
        <f>+L26+L71</f>
        <v>-58667</v>
      </c>
    </row>
    <row r="73" spans="1:15" ht="21" customHeight="1" thickTop="1">
      <c r="A73" s="271" t="s">
        <v>84</v>
      </c>
    </row>
    <row r="74" spans="1:15" ht="21" customHeight="1">
      <c r="B74" s="26" t="s">
        <v>85</v>
      </c>
    </row>
    <row r="75" spans="1:15" ht="21" customHeight="1">
      <c r="C75" s="144" t="s">
        <v>86</v>
      </c>
      <c r="F75" s="389">
        <v>0</v>
      </c>
      <c r="H75" s="67">
        <v>100</v>
      </c>
      <c r="J75" s="389">
        <v>0</v>
      </c>
      <c r="L75" s="67">
        <v>265</v>
      </c>
    </row>
    <row r="76" spans="1:15" ht="21" customHeight="1">
      <c r="A76" s="28" t="s">
        <v>83</v>
      </c>
      <c r="F76" s="389">
        <f>SUM(F75)</f>
        <v>0</v>
      </c>
      <c r="H76" s="383">
        <f>SUM(H75)</f>
        <v>100</v>
      </c>
      <c r="J76" s="389">
        <f>SUM(J75)</f>
        <v>0</v>
      </c>
      <c r="L76" s="383">
        <f>SUM(L75)</f>
        <v>265</v>
      </c>
    </row>
    <row r="78" spans="1:15" ht="21" customHeight="1">
      <c r="A78" s="28" t="s">
        <v>87</v>
      </c>
    </row>
    <row r="79" spans="1:15" ht="21" customHeight="1">
      <c r="A79" s="26" t="s">
        <v>88</v>
      </c>
      <c r="F79" s="379">
        <f>F26-F75</f>
        <v>-244874</v>
      </c>
      <c r="G79" s="379"/>
      <c r="H79" s="379">
        <v>-125305</v>
      </c>
      <c r="I79" s="379"/>
      <c r="J79" s="379">
        <v>-47685</v>
      </c>
      <c r="K79" s="379"/>
      <c r="L79" s="379">
        <v>-58402</v>
      </c>
    </row>
    <row r="80" spans="1:15" ht="21" customHeight="1">
      <c r="A80" s="26" t="s">
        <v>89</v>
      </c>
      <c r="F80" s="384">
        <v>-34322</v>
      </c>
      <c r="G80" s="379"/>
      <c r="H80" s="389">
        <v>0</v>
      </c>
      <c r="I80" s="379"/>
      <c r="J80" s="389">
        <v>0</v>
      </c>
      <c r="K80" s="379"/>
      <c r="L80" s="389">
        <v>0</v>
      </c>
    </row>
    <row r="81" spans="1:12" ht="21" customHeight="1" thickBot="1">
      <c r="A81" s="28" t="s">
        <v>90</v>
      </c>
      <c r="F81" s="380">
        <f>SUM(F79:F80)</f>
        <v>-279196</v>
      </c>
      <c r="G81" s="379"/>
      <c r="H81" s="380">
        <f>SUM(H79:H80)</f>
        <v>-125305</v>
      </c>
      <c r="I81" s="379"/>
      <c r="J81" s="380">
        <f>SUM(J79:J80)</f>
        <v>-47685</v>
      </c>
      <c r="K81" s="379"/>
      <c r="L81" s="380">
        <f>SUM(L79:L80)</f>
        <v>-58402</v>
      </c>
    </row>
    <row r="82" spans="1:12" ht="21" customHeight="1" thickTop="1">
      <c r="A82" s="28"/>
      <c r="F82" s="391"/>
      <c r="G82" s="379"/>
      <c r="H82" s="391"/>
      <c r="I82" s="379"/>
      <c r="J82" s="391"/>
      <c r="K82" s="379"/>
      <c r="L82" s="391"/>
    </row>
    <row r="83" spans="1:12" ht="21" customHeight="1">
      <c r="A83" s="28"/>
      <c r="F83" s="391"/>
      <c r="G83" s="379"/>
      <c r="H83" s="391"/>
      <c r="I83" s="379"/>
      <c r="J83" s="391"/>
      <c r="K83" s="379"/>
      <c r="L83" s="391"/>
    </row>
    <row r="84" spans="1:12" ht="21" customHeight="1">
      <c r="A84" s="28"/>
      <c r="F84" s="391"/>
      <c r="G84" s="379"/>
      <c r="H84" s="391"/>
      <c r="I84" s="379"/>
      <c r="J84" s="391"/>
      <c r="K84" s="379"/>
      <c r="L84" s="391"/>
    </row>
    <row r="85" spans="1:12" ht="21" customHeight="1">
      <c r="A85" s="28"/>
      <c r="F85" s="391"/>
      <c r="G85" s="379"/>
      <c r="H85" s="391"/>
      <c r="I85" s="379"/>
      <c r="J85" s="391"/>
      <c r="K85" s="379"/>
      <c r="L85" s="391"/>
    </row>
  </sheetData>
  <mergeCells count="6">
    <mergeCell ref="A2:L2"/>
    <mergeCell ref="A3:L3"/>
    <mergeCell ref="A4:L4"/>
    <mergeCell ref="F5:L5"/>
    <mergeCell ref="F6:H6"/>
    <mergeCell ref="J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7</oddFooter>
  </headerFooter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EC97-812A-4DCC-AE2E-DEC3B37C3BC9}">
  <dimension ref="A1:P81"/>
  <sheetViews>
    <sheetView topLeftCell="A7" zoomScale="90" zoomScaleNormal="90" zoomScaleSheetLayoutView="100" workbookViewId="0">
      <selection activeCell="M45" sqref="M45"/>
    </sheetView>
  </sheetViews>
  <sheetFormatPr defaultColWidth="9.33203125" defaultRowHeight="19.8"/>
  <cols>
    <col min="1" max="1" width="2.6640625" style="144" customWidth="1"/>
    <col min="2" max="2" width="1.6640625" style="144" customWidth="1"/>
    <col min="3" max="3" width="2.6640625" style="144" customWidth="1"/>
    <col min="4" max="4" width="32.44140625" style="144" customWidth="1"/>
    <col min="5" max="5" width="10.44140625" style="60" customWidth="1"/>
    <col min="6" max="6" width="12.77734375" style="60" customWidth="1"/>
    <col min="7" max="7" width="0.6640625" style="60" customWidth="1"/>
    <col min="8" max="8" width="12.77734375" style="60" customWidth="1"/>
    <col min="9" max="9" width="0.6640625" style="60" customWidth="1"/>
    <col min="10" max="10" width="12.77734375" style="60" customWidth="1"/>
    <col min="11" max="11" width="0.6640625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1" t="str">
        <f>'P2'!A2:M2</f>
        <v>X BIOSCIENCE PUBLIC COMPANY LIMITED AND SUBSIDIARIES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6" s="58" customFormat="1" ht="19.95" customHeight="1">
      <c r="A3" s="401" t="s">
        <v>57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6" s="58" customFormat="1" ht="19.95" customHeight="1">
      <c r="A4" s="401" t="s">
        <v>244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</row>
    <row r="5" spans="1:16" s="58" customFormat="1" ht="19.95" customHeight="1">
      <c r="A5" s="245"/>
      <c r="B5" s="245"/>
      <c r="C5" s="245"/>
      <c r="D5" s="245"/>
      <c r="E5" s="177"/>
      <c r="F5" s="402" t="s">
        <v>2</v>
      </c>
      <c r="G5" s="402"/>
      <c r="H5" s="402"/>
      <c r="I5" s="403"/>
      <c r="J5" s="402"/>
      <c r="K5" s="402"/>
      <c r="L5" s="402"/>
    </row>
    <row r="6" spans="1:16" s="58" customFormat="1" ht="19.95" customHeight="1">
      <c r="A6" s="246"/>
      <c r="B6" s="147"/>
      <c r="C6" s="147"/>
      <c r="D6" s="147"/>
      <c r="E6" s="51"/>
      <c r="F6" s="394" t="s">
        <v>3</v>
      </c>
      <c r="G6" s="394"/>
      <c r="H6" s="394"/>
      <c r="I6" s="49"/>
      <c r="J6" s="394" t="s">
        <v>4</v>
      </c>
      <c r="K6" s="394"/>
      <c r="L6" s="394"/>
    </row>
    <row r="7" spans="1:16" s="58" customFormat="1" ht="19.95" customHeight="1">
      <c r="A7" s="247"/>
      <c r="B7" s="248"/>
      <c r="C7" s="149"/>
      <c r="D7" s="248"/>
      <c r="E7" s="54" t="s">
        <v>5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ht="19.95" hidden="1" customHeight="1">
      <c r="A8" s="271" t="s">
        <v>58</v>
      </c>
      <c r="B8" s="153"/>
      <c r="C8" s="153"/>
      <c r="D8" s="153"/>
      <c r="E8" s="76"/>
      <c r="F8" s="76"/>
      <c r="G8" s="76"/>
      <c r="H8" s="182"/>
      <c r="I8" s="76"/>
      <c r="J8" s="76"/>
      <c r="K8" s="76"/>
      <c r="L8" s="182"/>
    </row>
    <row r="9" spans="1:16" ht="19.95" hidden="1" customHeight="1">
      <c r="A9" s="28"/>
      <c r="B9" s="153" t="s">
        <v>59</v>
      </c>
      <c r="C9" s="153"/>
      <c r="F9" s="65">
        <v>16</v>
      </c>
      <c r="G9" s="65"/>
      <c r="H9" s="65">
        <v>0</v>
      </c>
      <c r="I9" s="65"/>
      <c r="J9" s="65">
        <v>2862</v>
      </c>
      <c r="K9" s="65"/>
      <c r="L9" s="65">
        <v>5628</v>
      </c>
      <c r="M9" s="207"/>
    </row>
    <row r="10" spans="1:16" ht="19.95" hidden="1" customHeight="1">
      <c r="A10" s="271"/>
      <c r="B10" s="153" t="s">
        <v>60</v>
      </c>
      <c r="C10" s="153"/>
      <c r="F10" s="61">
        <v>80007</v>
      </c>
      <c r="G10" s="61"/>
      <c r="H10" s="61">
        <v>147649</v>
      </c>
      <c r="I10" s="61"/>
      <c r="J10" s="61">
        <v>0</v>
      </c>
      <c r="K10" s="61"/>
      <c r="L10" s="61">
        <v>0</v>
      </c>
    </row>
    <row r="11" spans="1:16" ht="19.95" hidden="1" customHeight="1">
      <c r="A11" s="28"/>
      <c r="B11" s="153" t="s">
        <v>61</v>
      </c>
      <c r="C11" s="153"/>
      <c r="F11" s="65">
        <v>-50846</v>
      </c>
      <c r="G11" s="65"/>
      <c r="H11" s="64">
        <v>-83331</v>
      </c>
      <c r="I11" s="65"/>
      <c r="J11" s="65">
        <v>-507</v>
      </c>
      <c r="K11" s="65"/>
      <c r="L11" s="65">
        <v>0</v>
      </c>
      <c r="M11" s="207"/>
    </row>
    <row r="12" spans="1:16" ht="19.95" hidden="1" customHeight="1">
      <c r="A12" s="28" t="s">
        <v>62</v>
      </c>
      <c r="B12" s="153"/>
      <c r="C12" s="249"/>
      <c r="F12" s="307">
        <f>SUM(F9:F11)</f>
        <v>29177</v>
      </c>
      <c r="G12" s="61"/>
      <c r="H12" s="307">
        <f>SUM(H9:H11)</f>
        <v>64318</v>
      </c>
      <c r="I12" s="61"/>
      <c r="J12" s="307">
        <f>SUM(J9:J11)</f>
        <v>2355</v>
      </c>
      <c r="K12" s="61"/>
      <c r="L12" s="307">
        <f>SUM(L9:L11)</f>
        <v>5628</v>
      </c>
      <c r="P12" s="62"/>
    </row>
    <row r="13" spans="1:16" ht="19.95" hidden="1" customHeight="1">
      <c r="A13" s="28"/>
      <c r="B13" s="153" t="s">
        <v>63</v>
      </c>
      <c r="C13" s="153"/>
      <c r="E13" s="183"/>
      <c r="F13" s="61">
        <v>2870</v>
      </c>
      <c r="G13" s="61"/>
      <c r="H13" s="61">
        <v>1029</v>
      </c>
      <c r="I13" s="61"/>
      <c r="J13" s="61">
        <v>8493</v>
      </c>
      <c r="K13" s="61"/>
      <c r="L13" s="61">
        <v>5870</v>
      </c>
    </row>
    <row r="14" spans="1:16" ht="19.95" hidden="1" customHeight="1">
      <c r="A14" s="28" t="s">
        <v>64</v>
      </c>
      <c r="B14" s="153"/>
      <c r="C14" s="153"/>
      <c r="D14" s="153"/>
      <c r="E14" s="76"/>
      <c r="F14" s="308">
        <f>SUM(F12:F13)</f>
        <v>32047</v>
      </c>
      <c r="G14" s="65">
        <f t="shared" ref="G14:L14" si="0">SUM(G12:G13)</f>
        <v>0</v>
      </c>
      <c r="H14" s="308">
        <f t="shared" si="0"/>
        <v>65347</v>
      </c>
      <c r="I14" s="65">
        <f t="shared" si="0"/>
        <v>0</v>
      </c>
      <c r="J14" s="308">
        <f t="shared" si="0"/>
        <v>10848</v>
      </c>
      <c r="K14" s="65">
        <f t="shared" si="0"/>
        <v>0</v>
      </c>
      <c r="L14" s="308">
        <f t="shared" si="0"/>
        <v>11498</v>
      </c>
    </row>
    <row r="15" spans="1:16" ht="19.95" hidden="1" customHeight="1">
      <c r="B15" s="153" t="s">
        <v>65</v>
      </c>
      <c r="C15" s="153"/>
      <c r="D15" s="153"/>
      <c r="E15" s="76"/>
      <c r="F15" s="61">
        <v>-39787</v>
      </c>
      <c r="G15" s="61"/>
      <c r="H15" s="61">
        <v>-87460</v>
      </c>
      <c r="I15" s="61"/>
      <c r="J15" s="61">
        <v>0</v>
      </c>
      <c r="K15" s="61"/>
      <c r="L15" s="61">
        <v>0</v>
      </c>
    </row>
    <row r="16" spans="1:16" ht="19.95" hidden="1" customHeight="1">
      <c r="B16" s="153" t="s">
        <v>66</v>
      </c>
      <c r="C16" s="153"/>
      <c r="D16" s="153"/>
      <c r="E16" s="76"/>
      <c r="F16" s="65">
        <v>-287751</v>
      </c>
      <c r="G16" s="65"/>
      <c r="H16" s="65">
        <v>-51708</v>
      </c>
      <c r="I16" s="65"/>
      <c r="J16" s="65">
        <v>-32500</v>
      </c>
      <c r="K16" s="65"/>
      <c r="L16" s="65">
        <v>-39023</v>
      </c>
    </row>
    <row r="17" spans="1:15" ht="19.95" hidden="1" customHeight="1">
      <c r="B17" s="153" t="s">
        <v>67</v>
      </c>
      <c r="C17" s="153"/>
      <c r="D17" s="153"/>
      <c r="E17" s="291"/>
      <c r="F17" s="65">
        <v>0</v>
      </c>
      <c r="G17" s="65"/>
      <c r="H17" s="65">
        <v>0</v>
      </c>
      <c r="I17" s="65"/>
      <c r="J17" s="65">
        <v>0</v>
      </c>
      <c r="K17" s="65"/>
      <c r="L17" s="65">
        <v>0</v>
      </c>
    </row>
    <row r="18" spans="1:15" ht="19.95" hidden="1" customHeight="1">
      <c r="A18" s="271" t="s">
        <v>68</v>
      </c>
      <c r="B18" s="153"/>
      <c r="C18" s="60"/>
      <c r="D18" s="153"/>
      <c r="E18" s="76"/>
      <c r="F18" s="66">
        <f t="shared" ref="F18:L18" si="1">SUM(F15:F17)</f>
        <v>-327538</v>
      </c>
      <c r="G18" s="65">
        <f t="shared" si="1"/>
        <v>0</v>
      </c>
      <c r="H18" s="66">
        <f t="shared" si="1"/>
        <v>-139168</v>
      </c>
      <c r="I18" s="65">
        <f t="shared" si="1"/>
        <v>0</v>
      </c>
      <c r="J18" s="66">
        <f t="shared" si="1"/>
        <v>-32500</v>
      </c>
      <c r="K18" s="65">
        <f t="shared" si="1"/>
        <v>0</v>
      </c>
      <c r="L18" s="66">
        <f t="shared" si="1"/>
        <v>-39023</v>
      </c>
      <c r="M18" s="207"/>
    </row>
    <row r="19" spans="1:15" ht="4.95" hidden="1" customHeight="1">
      <c r="B19" s="153"/>
      <c r="C19" s="153"/>
      <c r="D19" s="153"/>
      <c r="E19" s="76"/>
      <c r="F19" s="65"/>
      <c r="G19" s="65"/>
      <c r="H19" s="65"/>
      <c r="I19" s="65"/>
      <c r="J19" s="65"/>
      <c r="K19" s="65"/>
      <c r="L19" s="65"/>
    </row>
    <row r="20" spans="1:15" ht="19.95" hidden="1" customHeight="1">
      <c r="A20" s="271" t="s">
        <v>69</v>
      </c>
      <c r="B20" s="153"/>
      <c r="D20" s="292"/>
      <c r="E20" s="291"/>
      <c r="F20" s="61">
        <f t="shared" ref="F20:L20" si="2">F14+F18</f>
        <v>-295491</v>
      </c>
      <c r="G20" s="61">
        <f t="shared" si="2"/>
        <v>0</v>
      </c>
      <c r="H20" s="61">
        <f t="shared" si="2"/>
        <v>-73821</v>
      </c>
      <c r="I20" s="61">
        <f t="shared" si="2"/>
        <v>0</v>
      </c>
      <c r="J20" s="61">
        <f t="shared" si="2"/>
        <v>-21652</v>
      </c>
      <c r="K20" s="61">
        <f t="shared" si="2"/>
        <v>0</v>
      </c>
      <c r="L20" s="61">
        <f t="shared" si="2"/>
        <v>-27525</v>
      </c>
    </row>
    <row r="21" spans="1:15" ht="19.95" hidden="1" customHeight="1">
      <c r="A21" s="153" t="s">
        <v>70</v>
      </c>
      <c r="B21" s="153"/>
      <c r="D21" s="292"/>
      <c r="E21" s="291"/>
      <c r="F21" s="67">
        <v>-13380</v>
      </c>
      <c r="G21" s="61"/>
      <c r="H21" s="67">
        <v>-18386</v>
      </c>
      <c r="I21" s="61"/>
      <c r="J21" s="67">
        <v>-10662</v>
      </c>
      <c r="K21" s="61"/>
      <c r="L21" s="67">
        <v>-14971</v>
      </c>
    </row>
    <row r="22" spans="1:15" ht="19.95" hidden="1" customHeight="1">
      <c r="A22" s="271" t="s">
        <v>71</v>
      </c>
      <c r="B22" s="153"/>
      <c r="D22" s="292"/>
      <c r="E22" s="291"/>
      <c r="F22" s="61">
        <f>SUM(F20:F21)</f>
        <v>-308871</v>
      </c>
      <c r="G22" s="61">
        <f t="shared" ref="G22:L22" si="3">SUM(G20:G21)</f>
        <v>0</v>
      </c>
      <c r="H22" s="61">
        <f t="shared" si="3"/>
        <v>-92207</v>
      </c>
      <c r="I22" s="61">
        <f t="shared" si="3"/>
        <v>0</v>
      </c>
      <c r="J22" s="61">
        <f t="shared" si="3"/>
        <v>-32314</v>
      </c>
      <c r="K22" s="61">
        <f t="shared" si="3"/>
        <v>0</v>
      </c>
      <c r="L22" s="61">
        <f t="shared" si="3"/>
        <v>-42496</v>
      </c>
    </row>
    <row r="23" spans="1:15" ht="19.95" hidden="1" customHeight="1">
      <c r="A23" s="144" t="s">
        <v>72</v>
      </c>
      <c r="F23" s="64">
        <v>1233</v>
      </c>
      <c r="G23" s="61"/>
      <c r="H23" s="64">
        <v>0</v>
      </c>
      <c r="I23" s="61"/>
      <c r="J23" s="67">
        <v>0</v>
      </c>
      <c r="K23" s="61"/>
      <c r="L23" s="67">
        <v>0</v>
      </c>
    </row>
    <row r="24" spans="1:15" ht="19.95" hidden="1" customHeight="1" thickBot="1">
      <c r="A24" s="293" t="s">
        <v>73</v>
      </c>
      <c r="F24" s="68">
        <f>SUM(F22:F23)</f>
        <v>-307638</v>
      </c>
      <c r="G24" s="65"/>
      <c r="H24" s="68">
        <f>SUM(H22:H23)</f>
        <v>-92207</v>
      </c>
      <c r="I24" s="65"/>
      <c r="J24" s="68">
        <f>J22-J23</f>
        <v>-32314</v>
      </c>
      <c r="K24" s="65"/>
      <c r="L24" s="68">
        <f>SUM(L22:L23)</f>
        <v>-42496</v>
      </c>
    </row>
    <row r="25" spans="1:15" ht="4.95" hidden="1" customHeight="1" thickTop="1">
      <c r="F25" s="69"/>
      <c r="G25" s="69"/>
      <c r="H25" s="69"/>
      <c r="I25" s="69"/>
      <c r="J25" s="69"/>
      <c r="K25" s="69"/>
      <c r="L25" s="69"/>
    </row>
    <row r="26" spans="1:15" ht="17.399999999999999" hidden="1" customHeight="1">
      <c r="A26" s="28" t="s">
        <v>77</v>
      </c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/>
      <c r="B27" s="144" t="s">
        <v>78</v>
      </c>
      <c r="E27" s="320">
        <v>10</v>
      </c>
      <c r="F27" s="69">
        <v>0</v>
      </c>
      <c r="G27" s="69"/>
      <c r="H27" s="69">
        <v>0</v>
      </c>
      <c r="I27" s="69"/>
      <c r="J27" s="69">
        <v>0</v>
      </c>
      <c r="K27" s="69"/>
      <c r="L27" s="69">
        <v>0</v>
      </c>
    </row>
    <row r="28" spans="1:15" s="74" customFormat="1" ht="19.95" hidden="1" customHeight="1">
      <c r="A28" s="28" t="s">
        <v>79</v>
      </c>
      <c r="B28" s="144"/>
      <c r="C28" s="144"/>
      <c r="D28" s="250"/>
      <c r="E28" s="297"/>
      <c r="F28" s="68">
        <f t="shared" ref="F28:L28" si="4">+F24+F27</f>
        <v>-307638</v>
      </c>
      <c r="G28" s="65">
        <f t="shared" si="4"/>
        <v>0</v>
      </c>
      <c r="H28" s="68">
        <f t="shared" si="4"/>
        <v>-92207</v>
      </c>
      <c r="I28" s="65">
        <f t="shared" si="4"/>
        <v>0</v>
      </c>
      <c r="J28" s="68">
        <f t="shared" si="4"/>
        <v>-32314</v>
      </c>
      <c r="K28" s="65">
        <f t="shared" si="4"/>
        <v>0</v>
      </c>
      <c r="L28" s="68">
        <f t="shared" si="4"/>
        <v>-42496</v>
      </c>
      <c r="M28" s="75"/>
      <c r="N28" s="73"/>
      <c r="O28" s="73"/>
    </row>
    <row r="29" spans="1:15" s="74" customFormat="1" ht="19.95" hidden="1" customHeight="1">
      <c r="A29" s="28" t="s">
        <v>80</v>
      </c>
      <c r="B29" s="144"/>
      <c r="C29" s="144"/>
      <c r="D29" s="250"/>
      <c r="E29" s="297"/>
      <c r="F29" s="65"/>
      <c r="G29" s="65"/>
      <c r="H29" s="65"/>
      <c r="I29" s="65"/>
      <c r="J29" s="65"/>
      <c r="K29" s="65"/>
      <c r="L29" s="65"/>
      <c r="M29" s="75"/>
      <c r="N29" s="73"/>
      <c r="O29" s="73"/>
    </row>
    <row r="30" spans="1:15" s="74" customFormat="1" ht="19.95" hidden="1" customHeight="1">
      <c r="B30" s="26" t="s">
        <v>75</v>
      </c>
      <c r="C30" s="144"/>
      <c r="D30" s="250"/>
      <c r="E30" s="29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s="74" customFormat="1" ht="19.95" hidden="1" customHeight="1">
      <c r="A31" s="28"/>
      <c r="B31" s="144"/>
      <c r="C31" s="144" t="s">
        <v>76</v>
      </c>
      <c r="D31" s="250"/>
      <c r="E31" s="297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75"/>
      <c r="N31" s="73"/>
      <c r="O31" s="73"/>
    </row>
    <row r="32" spans="1:15" s="74" customFormat="1" ht="19.95" hidden="1" customHeight="1" thickBot="1">
      <c r="A32" s="28" t="s">
        <v>73</v>
      </c>
      <c r="B32" s="144"/>
      <c r="C32" s="144"/>
      <c r="D32" s="250"/>
      <c r="E32" s="297"/>
      <c r="F32" s="68">
        <f>+F24+F31</f>
        <v>-307638</v>
      </c>
      <c r="G32" s="65"/>
      <c r="H32" s="68">
        <f>+H24+H31</f>
        <v>-92207</v>
      </c>
      <c r="I32" s="65"/>
      <c r="J32" s="68">
        <f>+J24+J31</f>
        <v>-32314</v>
      </c>
      <c r="K32" s="65"/>
      <c r="L32" s="68">
        <f>+L24+L31</f>
        <v>-42496</v>
      </c>
      <c r="M32" s="75"/>
      <c r="N32" s="73"/>
      <c r="O32" s="73"/>
    </row>
    <row r="33" spans="1:15" ht="4.95" hidden="1" customHeight="1" thickTop="1">
      <c r="F33" s="69"/>
      <c r="G33" s="69"/>
      <c r="H33" s="69"/>
      <c r="I33" s="69"/>
      <c r="J33" s="69"/>
      <c r="K33" s="69"/>
      <c r="L33" s="69"/>
    </row>
    <row r="34" spans="1:15" ht="19.95" hidden="1" customHeight="1">
      <c r="A34" s="290" t="s">
        <v>84</v>
      </c>
      <c r="B34" s="152"/>
      <c r="C34" s="152"/>
      <c r="D34" s="152"/>
      <c r="E34" s="183"/>
      <c r="F34" s="183"/>
      <c r="G34" s="183"/>
      <c r="H34" s="183"/>
      <c r="I34" s="183"/>
      <c r="J34" s="183"/>
      <c r="K34" s="183"/>
      <c r="L34" s="183"/>
      <c r="N34" s="62"/>
      <c r="O34" s="70"/>
    </row>
    <row r="35" spans="1:15" ht="19.95" hidden="1" customHeight="1">
      <c r="A35" s="28"/>
      <c r="B35" s="290" t="s">
        <v>85</v>
      </c>
      <c r="C35" s="152"/>
      <c r="D35" s="152"/>
      <c r="E35" s="183"/>
      <c r="F35" s="183"/>
      <c r="G35" s="183"/>
      <c r="H35" s="183"/>
      <c r="I35" s="183"/>
      <c r="J35" s="183"/>
      <c r="K35" s="183"/>
      <c r="L35" s="183"/>
      <c r="N35" s="62"/>
      <c r="O35" s="70"/>
    </row>
    <row r="36" spans="1:15" ht="19.95" hidden="1" customHeight="1">
      <c r="C36" s="144" t="s">
        <v>86</v>
      </c>
      <c r="F36" s="65">
        <v>0</v>
      </c>
      <c r="G36" s="65"/>
      <c r="H36" s="65">
        <v>0</v>
      </c>
      <c r="I36" s="65"/>
      <c r="J36" s="65">
        <v>0</v>
      </c>
      <c r="K36" s="65"/>
      <c r="L36" s="65">
        <v>0</v>
      </c>
      <c r="N36" s="62"/>
      <c r="O36" s="70"/>
    </row>
    <row r="37" spans="1:15" ht="19.95" hidden="1" customHeight="1">
      <c r="A37" s="144" t="s">
        <v>83</v>
      </c>
      <c r="D37" s="144" t="s">
        <v>81</v>
      </c>
      <c r="G37" s="65"/>
      <c r="N37" s="62"/>
      <c r="O37" s="70"/>
    </row>
    <row r="38" spans="1:15" ht="19.95" hidden="1" customHeight="1">
      <c r="D38" s="144" t="s">
        <v>82</v>
      </c>
      <c r="F38" s="64">
        <v>0</v>
      </c>
      <c r="G38" s="65"/>
      <c r="H38" s="64">
        <v>0</v>
      </c>
      <c r="I38" s="65"/>
      <c r="J38" s="64">
        <v>0</v>
      </c>
      <c r="K38" s="65"/>
      <c r="L38" s="64">
        <v>0</v>
      </c>
      <c r="N38" s="62"/>
      <c r="O38" s="70"/>
    </row>
    <row r="39" spans="1:15" ht="19.95" hidden="1" customHeight="1">
      <c r="A39" s="28" t="s">
        <v>83</v>
      </c>
      <c r="F39" s="66">
        <f t="shared" ref="F39:L39" si="5">SUM(F36:F38)</f>
        <v>0</v>
      </c>
      <c r="G39" s="65">
        <f t="shared" si="5"/>
        <v>0</v>
      </c>
      <c r="H39" s="66">
        <f t="shared" si="5"/>
        <v>0</v>
      </c>
      <c r="I39" s="65">
        <f t="shared" si="5"/>
        <v>0</v>
      </c>
      <c r="J39" s="66">
        <f t="shared" si="5"/>
        <v>0</v>
      </c>
      <c r="K39" s="65">
        <f t="shared" si="5"/>
        <v>0</v>
      </c>
      <c r="L39" s="66">
        <f t="shared" si="5"/>
        <v>0</v>
      </c>
      <c r="N39" s="62"/>
      <c r="O39" s="70"/>
    </row>
    <row r="40" spans="1:15" ht="15" hidden="1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hidden="1" customHeight="1">
      <c r="A41" s="26" t="s">
        <v>88</v>
      </c>
      <c r="F41" s="65">
        <f>+'P7'!F26+F36</f>
        <v>-244874</v>
      </c>
      <c r="G41" s="65">
        <f>+'P7'!G26</f>
        <v>0</v>
      </c>
      <c r="H41" s="65">
        <f>+'P7'!H26+H36</f>
        <v>-125405</v>
      </c>
      <c r="I41" s="65">
        <f>+'P7'!I26</f>
        <v>0</v>
      </c>
      <c r="J41" s="65">
        <f>+'P7'!J26+J36</f>
        <v>-47685</v>
      </c>
      <c r="K41" s="65">
        <f>+'P7'!K26</f>
        <v>0</v>
      </c>
      <c r="L41" s="65">
        <f>+'P7'!L26+L36</f>
        <v>-58667</v>
      </c>
      <c r="N41" s="62"/>
      <c r="O41" s="70"/>
    </row>
    <row r="42" spans="1:15" ht="19.95" hidden="1" customHeight="1">
      <c r="A42" s="26" t="s">
        <v>89</v>
      </c>
      <c r="F42" s="65">
        <f>+F31+F39</f>
        <v>0</v>
      </c>
      <c r="G42" s="65"/>
      <c r="H42" s="65">
        <f>+H31</f>
        <v>0</v>
      </c>
      <c r="I42" s="65"/>
      <c r="J42" s="65">
        <f>+J31</f>
        <v>0</v>
      </c>
      <c r="K42" s="65"/>
      <c r="L42" s="65">
        <f>+L31</f>
        <v>0</v>
      </c>
      <c r="N42" s="62"/>
      <c r="O42" s="70"/>
    </row>
    <row r="43" spans="1:15" ht="19.95" hidden="1" customHeight="1" thickBot="1">
      <c r="A43" s="28" t="s">
        <v>90</v>
      </c>
      <c r="F43" s="326">
        <f>SUM(F41:F42)</f>
        <v>-244874</v>
      </c>
      <c r="G43" s="65"/>
      <c r="H43" s="326">
        <f>SUM(H41:H42)</f>
        <v>-125405</v>
      </c>
      <c r="I43" s="65"/>
      <c r="J43" s="326">
        <f>SUM(J41:J42)</f>
        <v>-47685</v>
      </c>
      <c r="K43" s="65"/>
      <c r="L43" s="326">
        <f>SUM(L41:L42)</f>
        <v>-58667</v>
      </c>
      <c r="N43" s="62"/>
      <c r="O43" s="70"/>
    </row>
    <row r="44" spans="1:15" ht="15" customHeight="1">
      <c r="A44" s="28"/>
      <c r="F44" s="65"/>
      <c r="G44" s="65"/>
      <c r="H44" s="65"/>
      <c r="I44" s="65"/>
      <c r="J44" s="65"/>
      <c r="K44" s="65"/>
      <c r="L44" s="65"/>
      <c r="N44" s="62"/>
      <c r="O44" s="70"/>
    </row>
    <row r="45" spans="1:15" ht="19.95" customHeight="1">
      <c r="A45" s="28" t="s">
        <v>219</v>
      </c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/>
      <c r="B46" s="144" t="s">
        <v>220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C47" s="144" t="s">
        <v>93</v>
      </c>
      <c r="F47" s="65">
        <v>-244381</v>
      </c>
      <c r="G47" s="65"/>
      <c r="H47" s="65">
        <v>-125405</v>
      </c>
      <c r="I47" s="65"/>
      <c r="J47" s="65">
        <v>-47685</v>
      </c>
      <c r="K47" s="65"/>
      <c r="L47" s="65">
        <v>-58667</v>
      </c>
      <c r="N47" s="62"/>
      <c r="O47" s="70"/>
    </row>
    <row r="48" spans="1:15" ht="19.95" customHeight="1">
      <c r="A48" s="28"/>
      <c r="C48" s="144" t="s">
        <v>94</v>
      </c>
      <c r="F48" s="65">
        <v>-16945</v>
      </c>
      <c r="G48" s="65"/>
      <c r="H48" s="276">
        <v>0</v>
      </c>
      <c r="I48" s="276"/>
      <c r="J48" s="276">
        <v>0</v>
      </c>
      <c r="K48" s="276"/>
      <c r="L48" s="276">
        <v>0</v>
      </c>
      <c r="N48" s="62"/>
      <c r="O48" s="70"/>
    </row>
    <row r="49" spans="1:15" ht="19.95" customHeight="1">
      <c r="A49" s="28"/>
      <c r="B49" s="144" t="s">
        <v>95</v>
      </c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customHeight="1">
      <c r="A50" s="28"/>
      <c r="C50" s="144" t="s">
        <v>93</v>
      </c>
      <c r="F50" s="65">
        <v>-493</v>
      </c>
      <c r="G50" s="65"/>
      <c r="H50" s="276">
        <v>0</v>
      </c>
      <c r="I50" s="276"/>
      <c r="J50" s="276">
        <v>0</v>
      </c>
      <c r="K50" s="276"/>
      <c r="L50" s="276">
        <v>0</v>
      </c>
      <c r="N50" s="62"/>
      <c r="O50" s="70"/>
    </row>
    <row r="51" spans="1:15" ht="19.95" customHeight="1">
      <c r="A51" s="28"/>
      <c r="C51" s="144" t="s">
        <v>94</v>
      </c>
      <c r="F51" s="65">
        <v>-17377</v>
      </c>
      <c r="G51" s="65"/>
      <c r="H51" s="389">
        <v>0</v>
      </c>
      <c r="I51" s="65"/>
      <c r="J51" s="389">
        <v>0</v>
      </c>
      <c r="K51" s="65"/>
      <c r="L51" s="389">
        <v>0</v>
      </c>
      <c r="N51" s="62"/>
      <c r="O51" s="70"/>
    </row>
    <row r="52" spans="1:15" ht="19.95" customHeight="1">
      <c r="A52" s="28"/>
      <c r="F52" s="66">
        <f>SUM(F47:F51)</f>
        <v>-279196</v>
      </c>
      <c r="G52" s="65"/>
      <c r="H52" s="66">
        <f>SUM(H47:H51)</f>
        <v>-125405</v>
      </c>
      <c r="I52" s="65"/>
      <c r="J52" s="66">
        <f>SUM(J47:J51)</f>
        <v>-47685</v>
      </c>
      <c r="K52" s="65"/>
      <c r="L52" s="66">
        <f>SUM(L47:L51)</f>
        <v>-58667</v>
      </c>
      <c r="N52" s="62"/>
      <c r="O52" s="70"/>
    </row>
    <row r="53" spans="1:15" ht="19.95" customHeight="1">
      <c r="A53" s="28"/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 t="s">
        <v>104</v>
      </c>
      <c r="F54" s="65"/>
      <c r="G54" s="65"/>
      <c r="H54" s="65"/>
      <c r="I54" s="65"/>
      <c r="J54" s="65"/>
      <c r="K54" s="65"/>
      <c r="L54" s="65"/>
      <c r="N54" s="62"/>
      <c r="O54" s="70"/>
    </row>
    <row r="55" spans="1:15" ht="19.95" hidden="1" customHeight="1">
      <c r="A55" s="28"/>
      <c r="B55" s="144" t="s">
        <v>105</v>
      </c>
      <c r="F55" s="65">
        <v>0</v>
      </c>
      <c r="G55" s="65"/>
      <c r="H55" s="65">
        <v>0</v>
      </c>
      <c r="I55" s="65"/>
      <c r="J55" s="65">
        <v>0</v>
      </c>
      <c r="K55" s="65"/>
      <c r="L55" s="65">
        <v>0</v>
      </c>
      <c r="N55" s="62"/>
      <c r="O55" s="70"/>
    </row>
    <row r="56" spans="1:15" s="373" customFormat="1" ht="19.95" hidden="1" customHeight="1">
      <c r="A56" s="371"/>
      <c r="B56" s="372"/>
      <c r="C56" s="372" t="s">
        <v>93</v>
      </c>
      <c r="D56" s="372"/>
      <c r="F56" s="376"/>
      <c r="G56" s="376"/>
      <c r="H56" s="376"/>
      <c r="I56" s="376"/>
      <c r="J56" s="376"/>
      <c r="K56" s="376"/>
      <c r="L56" s="376"/>
      <c r="N56" s="374"/>
      <c r="O56" s="375"/>
    </row>
    <row r="57" spans="1:15" s="373" customFormat="1" ht="19.95" hidden="1" customHeight="1">
      <c r="A57" s="371"/>
      <c r="B57" s="372"/>
      <c r="C57" s="372" t="s">
        <v>94</v>
      </c>
      <c r="D57" s="372"/>
      <c r="F57" s="376">
        <v>0</v>
      </c>
      <c r="G57" s="376"/>
      <c r="H57" s="376">
        <v>0</v>
      </c>
      <c r="I57" s="376"/>
      <c r="J57" s="376">
        <v>0</v>
      </c>
      <c r="K57" s="376"/>
      <c r="L57" s="376">
        <v>0</v>
      </c>
      <c r="N57" s="374"/>
      <c r="O57" s="375"/>
    </row>
    <row r="58" spans="1:15" ht="19.95" hidden="1" customHeight="1">
      <c r="A58" s="28"/>
      <c r="B58" s="144" t="s">
        <v>95</v>
      </c>
      <c r="F58" s="64">
        <v>0</v>
      </c>
      <c r="G58" s="65">
        <f t="shared" ref="G58:L58" si="6">+G42-G62</f>
        <v>0</v>
      </c>
      <c r="H58" s="64">
        <f t="shared" si="6"/>
        <v>0</v>
      </c>
      <c r="I58" s="65">
        <f t="shared" si="6"/>
        <v>0</v>
      </c>
      <c r="J58" s="64">
        <f t="shared" si="6"/>
        <v>0</v>
      </c>
      <c r="K58" s="65">
        <f t="shared" si="6"/>
        <v>0</v>
      </c>
      <c r="L58" s="64">
        <f t="shared" si="6"/>
        <v>0</v>
      </c>
      <c r="N58" s="62"/>
      <c r="O58" s="70"/>
    </row>
    <row r="59" spans="1:15" ht="19.95" hidden="1" customHeight="1">
      <c r="A59" s="28"/>
      <c r="F59" s="66">
        <f>SUM(F57:F58)</f>
        <v>0</v>
      </c>
      <c r="G59" s="61"/>
      <c r="H59" s="66">
        <f>SUM(H55:H58)</f>
        <v>0</v>
      </c>
      <c r="I59" s="61"/>
      <c r="J59" s="66">
        <f>SUM(J55:J58)</f>
        <v>0</v>
      </c>
      <c r="K59" s="61"/>
      <c r="L59" s="66">
        <f>SUM(L55:L58)</f>
        <v>0</v>
      </c>
      <c r="N59" s="62"/>
      <c r="O59" s="70"/>
    </row>
    <row r="60" spans="1:15" ht="15" hidden="1" customHeight="1">
      <c r="A60" s="28"/>
      <c r="F60" s="65"/>
      <c r="G60" s="65"/>
      <c r="H60" s="65"/>
      <c r="I60" s="65"/>
      <c r="J60" s="65"/>
      <c r="K60" s="65"/>
      <c r="L60" s="65"/>
      <c r="N60" s="62"/>
      <c r="O60" s="70"/>
    </row>
    <row r="61" spans="1:15" ht="19.95" hidden="1" customHeight="1">
      <c r="A61" s="28"/>
      <c r="B61" s="144" t="s">
        <v>95</v>
      </c>
      <c r="F61" s="65"/>
      <c r="G61" s="65"/>
      <c r="H61" s="65"/>
      <c r="I61" s="65"/>
      <c r="J61" s="65"/>
      <c r="K61" s="65"/>
      <c r="L61" s="65"/>
      <c r="N61" s="62"/>
      <c r="O61" s="70"/>
    </row>
    <row r="62" spans="1:15" ht="19.95" hidden="1" customHeight="1">
      <c r="A62" s="28"/>
      <c r="B62" s="144" t="s">
        <v>95</v>
      </c>
      <c r="C62" s="144" t="s">
        <v>94</v>
      </c>
      <c r="F62" s="65">
        <f t="shared" ref="F62:L62" si="7">+F42*50.63%</f>
        <v>0</v>
      </c>
      <c r="G62" s="65">
        <f t="shared" si="7"/>
        <v>0</v>
      </c>
      <c r="H62" s="65">
        <f t="shared" si="7"/>
        <v>0</v>
      </c>
      <c r="I62" s="65">
        <f t="shared" si="7"/>
        <v>0</v>
      </c>
      <c r="J62" s="65">
        <f t="shared" si="7"/>
        <v>0</v>
      </c>
      <c r="K62" s="65">
        <f t="shared" si="7"/>
        <v>0</v>
      </c>
      <c r="L62" s="65">
        <f t="shared" si="7"/>
        <v>0</v>
      </c>
      <c r="N62" s="62"/>
      <c r="O62" s="70"/>
    </row>
    <row r="63" spans="1:15" ht="19.95" hidden="1" customHeight="1" thickBot="1">
      <c r="A63" s="28"/>
      <c r="F63" s="68">
        <f t="shared" ref="F63:L63" si="8">+F41-F62</f>
        <v>-244874</v>
      </c>
      <c r="G63" s="68">
        <f t="shared" si="8"/>
        <v>0</v>
      </c>
      <c r="H63" s="68">
        <f t="shared" si="8"/>
        <v>-125405</v>
      </c>
      <c r="I63" s="68">
        <f t="shared" si="8"/>
        <v>0</v>
      </c>
      <c r="J63" s="68">
        <f t="shared" si="8"/>
        <v>-47685</v>
      </c>
      <c r="K63" s="68">
        <f t="shared" si="8"/>
        <v>0</v>
      </c>
      <c r="L63" s="68">
        <f t="shared" si="8"/>
        <v>-58667</v>
      </c>
      <c r="N63" s="62"/>
      <c r="O63" s="70"/>
    </row>
    <row r="64" spans="1:15" ht="15" hidden="1" customHeight="1">
      <c r="A64" s="28"/>
      <c r="F64" s="65"/>
      <c r="G64" s="65"/>
      <c r="H64" s="65"/>
      <c r="I64" s="65"/>
      <c r="J64" s="65"/>
      <c r="K64" s="65"/>
      <c r="L64" s="65"/>
      <c r="N64" s="62"/>
      <c r="O64" s="70"/>
    </row>
    <row r="65" spans="1:15" ht="19.95" customHeight="1">
      <c r="A65" s="28" t="s">
        <v>106</v>
      </c>
      <c r="F65" s="65"/>
      <c r="G65" s="65"/>
      <c r="H65" s="65"/>
      <c r="I65" s="65"/>
      <c r="J65" s="65"/>
      <c r="K65" s="65"/>
      <c r="L65" s="65"/>
      <c r="N65" s="62"/>
      <c r="O65" s="70"/>
    </row>
    <row r="66" spans="1:15" ht="19.95" customHeight="1">
      <c r="A66" s="28"/>
      <c r="B66" s="144" t="s">
        <v>220</v>
      </c>
      <c r="F66" s="61"/>
      <c r="G66" s="61"/>
      <c r="H66" s="61"/>
      <c r="I66" s="61"/>
      <c r="J66" s="61"/>
      <c r="K66" s="61"/>
      <c r="L66" s="61"/>
      <c r="N66" s="62"/>
      <c r="O66" s="70"/>
    </row>
    <row r="67" spans="1:15" ht="19.95" customHeight="1">
      <c r="A67" s="28"/>
      <c r="C67" s="144" t="s">
        <v>93</v>
      </c>
      <c r="F67" s="61">
        <f>F47</f>
        <v>-244381</v>
      </c>
      <c r="G67" s="61"/>
      <c r="H67" s="61">
        <v>-125305</v>
      </c>
      <c r="I67" s="61"/>
      <c r="J67" s="61">
        <v>-47685</v>
      </c>
      <c r="K67" s="61"/>
      <c r="L67" s="61">
        <v>-58402</v>
      </c>
      <c r="N67" s="62"/>
      <c r="O67" s="70"/>
    </row>
    <row r="68" spans="1:15" ht="19.95" customHeight="1">
      <c r="A68" s="28"/>
      <c r="C68" s="144" t="s">
        <v>94</v>
      </c>
      <c r="F68" s="61">
        <v>-16945</v>
      </c>
      <c r="G68" s="61"/>
      <c r="H68" s="276">
        <v>0</v>
      </c>
      <c r="I68" s="276"/>
      <c r="J68" s="276">
        <v>0</v>
      </c>
      <c r="K68" s="276"/>
      <c r="L68" s="276">
        <v>0</v>
      </c>
      <c r="N68" s="62"/>
      <c r="O68" s="70"/>
    </row>
    <row r="69" spans="1:15" ht="19.95" customHeight="1">
      <c r="A69" s="28"/>
      <c r="B69" s="144" t="s">
        <v>95</v>
      </c>
      <c r="F69" s="61"/>
      <c r="G69" s="61"/>
      <c r="H69" s="61"/>
      <c r="I69" s="61"/>
      <c r="J69" s="61"/>
      <c r="K69" s="61"/>
      <c r="L69" s="61"/>
      <c r="N69" s="62"/>
      <c r="O69" s="70"/>
    </row>
    <row r="70" spans="1:15" ht="19.95" customHeight="1">
      <c r="A70" s="28"/>
      <c r="C70" s="144" t="s">
        <v>93</v>
      </c>
      <c r="F70" s="61">
        <v>-493</v>
      </c>
      <c r="G70" s="61"/>
      <c r="H70" s="276">
        <v>0</v>
      </c>
      <c r="I70" s="276"/>
      <c r="J70" s="276">
        <v>0</v>
      </c>
      <c r="K70" s="276"/>
      <c r="L70" s="276">
        <v>0</v>
      </c>
      <c r="N70" s="62"/>
      <c r="O70" s="70"/>
    </row>
    <row r="71" spans="1:15" ht="19.95" customHeight="1">
      <c r="A71" s="28"/>
      <c r="B71" s="153"/>
      <c r="C71" s="144" t="s">
        <v>94</v>
      </c>
      <c r="F71" s="67">
        <v>-17377</v>
      </c>
      <c r="G71" s="61"/>
      <c r="H71" s="389">
        <v>0</v>
      </c>
      <c r="I71" s="61"/>
      <c r="J71" s="389">
        <v>0</v>
      </c>
      <c r="K71" s="61"/>
      <c r="L71" s="389">
        <v>0</v>
      </c>
      <c r="N71" s="62"/>
      <c r="O71" s="70"/>
    </row>
    <row r="72" spans="1:15" ht="19.95" customHeight="1" thickBot="1">
      <c r="A72" s="28"/>
      <c r="F72" s="326">
        <f>SUM(F66:F71)</f>
        <v>-279196</v>
      </c>
      <c r="G72" s="61"/>
      <c r="H72" s="326">
        <f>SUM(H66:H71)</f>
        <v>-125305</v>
      </c>
      <c r="I72" s="61"/>
      <c r="J72" s="326">
        <f>SUM(J66:J71)</f>
        <v>-47685</v>
      </c>
      <c r="K72" s="61"/>
      <c r="L72" s="326">
        <f>SUM(L66:L71)</f>
        <v>-58402</v>
      </c>
      <c r="N72" s="62"/>
      <c r="O72" s="70"/>
    </row>
    <row r="73" spans="1:15" ht="15" customHeight="1" thickTop="1">
      <c r="A73" s="28"/>
      <c r="F73" s="65"/>
      <c r="G73" s="65"/>
      <c r="H73" s="65"/>
      <c r="I73" s="65"/>
      <c r="J73" s="65"/>
      <c r="K73" s="65"/>
      <c r="L73" s="65"/>
      <c r="N73" s="62"/>
      <c r="O73" s="70"/>
    </row>
    <row r="74" spans="1:15" ht="19.95" customHeight="1">
      <c r="A74" s="28" t="s">
        <v>107</v>
      </c>
      <c r="F74" s="65"/>
      <c r="G74" s="65"/>
      <c r="H74" s="65"/>
      <c r="I74" s="65"/>
      <c r="J74" s="65"/>
      <c r="K74" s="65"/>
      <c r="L74" s="65"/>
      <c r="N74" s="62"/>
      <c r="O74" s="70"/>
    </row>
    <row r="75" spans="1:15" ht="19.95" customHeight="1">
      <c r="A75" s="60"/>
      <c r="B75" s="26" t="s">
        <v>108</v>
      </c>
      <c r="F75" s="370"/>
      <c r="G75" s="370"/>
      <c r="H75" s="370"/>
      <c r="I75" s="370"/>
      <c r="J75" s="370"/>
      <c r="K75" s="370"/>
      <c r="L75" s="370"/>
      <c r="N75" s="62"/>
      <c r="O75" s="70"/>
    </row>
    <row r="76" spans="1:15" ht="19.95" customHeight="1">
      <c r="A76" s="28"/>
      <c r="B76" s="60"/>
      <c r="C76" s="144" t="s">
        <v>110</v>
      </c>
      <c r="F76" s="368">
        <f>+F41/F78</f>
        <v>-0.12127109964798428</v>
      </c>
      <c r="G76" s="368"/>
      <c r="H76" s="368">
        <f>+H41/H78</f>
        <v>-0.1111082562369648</v>
      </c>
      <c r="I76" s="368"/>
      <c r="J76" s="368">
        <f>+J41/J78</f>
        <v>-2.3615460958346456E-2</v>
      </c>
      <c r="K76" s="368"/>
      <c r="L76" s="368">
        <f>+L67/L78</f>
        <v>-5.1743904794475638E-2</v>
      </c>
      <c r="N76" s="62"/>
      <c r="O76" s="70"/>
    </row>
    <row r="77" spans="1:15" ht="19.95" customHeight="1">
      <c r="A77" s="28"/>
      <c r="B77" s="60"/>
      <c r="C77" s="144" t="s">
        <v>111</v>
      </c>
      <c r="F77" s="328">
        <v>-1.7000000000000001E-2</v>
      </c>
      <c r="G77" s="328"/>
      <c r="H77" s="389">
        <f t="shared" ref="H77:L77" si="9">+H71/H78</f>
        <v>0</v>
      </c>
      <c r="I77" s="328"/>
      <c r="J77" s="389">
        <f t="shared" si="9"/>
        <v>0</v>
      </c>
      <c r="K77" s="328"/>
      <c r="L77" s="389">
        <f t="shared" si="9"/>
        <v>0</v>
      </c>
      <c r="N77" s="62"/>
      <c r="O77" s="70"/>
    </row>
    <row r="78" spans="1:15" ht="19.95" customHeight="1" thickBot="1">
      <c r="A78" s="28"/>
      <c r="B78" s="144" t="s">
        <v>103</v>
      </c>
      <c r="F78" s="326">
        <v>2019228</v>
      </c>
      <c r="G78" s="61"/>
      <c r="H78" s="326">
        <v>1128674</v>
      </c>
      <c r="I78" s="61"/>
      <c r="J78" s="326">
        <v>2019228</v>
      </c>
      <c r="K78" s="61"/>
      <c r="L78" s="326">
        <v>1128674</v>
      </c>
      <c r="N78" s="62"/>
      <c r="O78" s="70"/>
    </row>
    <row r="79" spans="1:15" ht="19.95" customHeight="1" thickTop="1">
      <c r="A79" s="28"/>
      <c r="F79" s="65"/>
      <c r="G79" s="61"/>
      <c r="H79" s="65"/>
      <c r="I79" s="61"/>
      <c r="J79" s="65"/>
      <c r="K79" s="61"/>
      <c r="L79" s="65"/>
      <c r="N79" s="62"/>
      <c r="O79" s="70"/>
    </row>
    <row r="80" spans="1:15" ht="21" customHeight="1">
      <c r="B80" s="152"/>
      <c r="C80" s="152"/>
      <c r="D80" s="152"/>
      <c r="F80" s="71"/>
      <c r="G80" s="71"/>
      <c r="H80" s="71"/>
      <c r="I80" s="71"/>
      <c r="J80" s="71"/>
      <c r="K80" s="71"/>
      <c r="L80" s="268"/>
      <c r="N80" s="62"/>
      <c r="O80" s="70"/>
    </row>
    <row r="81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8</oddFooter>
  </headerFooter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39"/>
  <sheetViews>
    <sheetView topLeftCell="A24" zoomScale="90" zoomScaleNormal="90" zoomScaleSheetLayoutView="100" workbookViewId="0">
      <selection activeCell="M45" sqref="M45"/>
    </sheetView>
  </sheetViews>
  <sheetFormatPr defaultColWidth="9.33203125" defaultRowHeight="21" customHeight="1"/>
  <cols>
    <col min="1" max="1" width="40.33203125" style="77" customWidth="1"/>
    <col min="2" max="2" width="6.44140625" style="77" customWidth="1"/>
    <col min="3" max="3" width="12.88671875" style="77" customWidth="1"/>
    <col min="4" max="4" width="0.6640625" style="77" customWidth="1"/>
    <col min="5" max="5" width="12.4414062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13.109375" style="77" customWidth="1"/>
    <col min="22" max="22" width="0.6640625" style="77" customWidth="1"/>
    <col min="23" max="23" width="13.5546875" style="77" customWidth="1"/>
    <col min="24" max="24" width="0.6640625" style="77" customWidth="1"/>
    <col min="25" max="25" width="13.33203125" style="77" customWidth="1"/>
    <col min="26" max="26" width="16.33203125" style="77" customWidth="1"/>
    <col min="27" max="27" width="12.33203125" style="77" bestFit="1" customWidth="1"/>
    <col min="28" max="16384" width="9.33203125" style="77"/>
  </cols>
  <sheetData>
    <row r="2" spans="1:27" s="79" customFormat="1" ht="21" customHeight="1">
      <c r="A2" s="406" t="s">
        <v>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</row>
    <row r="3" spans="1:27" s="80" customFormat="1" ht="21" customHeight="1">
      <c r="A3" s="406" t="s">
        <v>112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</row>
    <row r="4" spans="1:27" s="79" customFormat="1" ht="21" customHeight="1">
      <c r="A4" s="406" t="s">
        <v>238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</row>
    <row r="5" spans="1:27" s="79" customFormat="1" ht="21" customHeight="1">
      <c r="A5" s="81"/>
      <c r="B5" s="81"/>
      <c r="C5" s="407" t="s">
        <v>2</v>
      </c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</row>
    <row r="6" spans="1:27" s="79" customFormat="1" ht="20.399999999999999">
      <c r="A6" s="215"/>
      <c r="B6" s="215"/>
      <c r="C6" s="408" t="s">
        <v>113</v>
      </c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216"/>
      <c r="X6" s="216"/>
      <c r="Y6" s="217"/>
    </row>
    <row r="7" spans="1:27" s="79" customFormat="1" ht="20.399999999999999" hidden="1">
      <c r="A7" s="218"/>
      <c r="B7" s="218"/>
      <c r="C7" s="181"/>
      <c r="D7" s="181"/>
      <c r="E7" s="181"/>
      <c r="F7" s="181"/>
      <c r="G7" s="181"/>
      <c r="H7" s="181"/>
      <c r="I7" s="181"/>
      <c r="J7" s="181"/>
      <c r="K7" s="405" t="s">
        <v>114</v>
      </c>
      <c r="L7" s="405"/>
      <c r="M7" s="405"/>
      <c r="N7" s="181"/>
      <c r="O7" s="181"/>
      <c r="P7" s="181"/>
      <c r="Q7" s="408" t="s">
        <v>115</v>
      </c>
      <c r="R7" s="408"/>
      <c r="S7" s="408"/>
      <c r="T7" s="219"/>
      <c r="U7" s="220"/>
      <c r="V7" s="181"/>
      <c r="W7" s="221"/>
      <c r="X7" s="221"/>
      <c r="Y7" s="181"/>
    </row>
    <row r="8" spans="1:27" s="79" customFormat="1" ht="20.399999999999999">
      <c r="A8" s="178"/>
      <c r="B8" s="222"/>
      <c r="C8" s="223"/>
      <c r="D8" s="223"/>
      <c r="E8" s="223"/>
      <c r="F8" s="223"/>
      <c r="G8" s="223"/>
      <c r="H8" s="223"/>
      <c r="I8" s="223"/>
      <c r="J8" s="181"/>
      <c r="K8" s="181"/>
      <c r="L8" s="181"/>
      <c r="M8" s="338"/>
      <c r="N8" s="338"/>
      <c r="O8" s="339" t="s">
        <v>116</v>
      </c>
      <c r="P8" s="338"/>
      <c r="Q8" s="339"/>
      <c r="R8" s="338"/>
      <c r="S8" s="339"/>
      <c r="T8" s="339"/>
      <c r="U8" s="339" t="s">
        <v>117</v>
      </c>
      <c r="V8" s="181"/>
      <c r="W8" s="221" t="s">
        <v>118</v>
      </c>
      <c r="X8" s="221"/>
      <c r="Y8" s="181"/>
    </row>
    <row r="9" spans="1:27" s="79" customFormat="1" ht="20.399999999999999">
      <c r="A9" s="178"/>
      <c r="B9" s="224"/>
      <c r="C9" s="223" t="s">
        <v>119</v>
      </c>
      <c r="D9" s="223"/>
      <c r="E9" s="404" t="s">
        <v>120</v>
      </c>
      <c r="F9" s="404"/>
      <c r="G9" s="404"/>
      <c r="H9" s="223"/>
      <c r="I9" s="223" t="s">
        <v>121</v>
      </c>
      <c r="J9" s="181"/>
      <c r="K9" s="223" t="s">
        <v>122</v>
      </c>
      <c r="L9" s="181"/>
      <c r="M9" s="339"/>
      <c r="N9" s="339"/>
      <c r="O9" s="339" t="s">
        <v>123</v>
      </c>
      <c r="P9" s="339"/>
      <c r="Q9" s="339" t="s">
        <v>124</v>
      </c>
      <c r="R9" s="339"/>
      <c r="S9" s="340" t="s">
        <v>125</v>
      </c>
      <c r="T9" s="340"/>
      <c r="U9" s="339" t="s">
        <v>126</v>
      </c>
      <c r="V9" s="181"/>
      <c r="W9" s="221" t="s">
        <v>127</v>
      </c>
      <c r="X9" s="221"/>
      <c r="Y9" s="181"/>
    </row>
    <row r="10" spans="1:27" s="79" customFormat="1" ht="20.399999999999999">
      <c r="A10" s="178"/>
      <c r="B10" s="225"/>
      <c r="C10" s="223" t="s">
        <v>128</v>
      </c>
      <c r="D10" s="223"/>
      <c r="E10" s="223" t="s">
        <v>129</v>
      </c>
      <c r="F10" s="223"/>
      <c r="G10" s="223" t="s">
        <v>130</v>
      </c>
      <c r="H10" s="223"/>
      <c r="I10" s="223" t="s">
        <v>131</v>
      </c>
      <c r="J10" s="181"/>
      <c r="K10" s="223" t="s">
        <v>132</v>
      </c>
      <c r="L10" s="181"/>
      <c r="M10" s="339"/>
      <c r="N10" s="339"/>
      <c r="O10" s="339" t="s">
        <v>133</v>
      </c>
      <c r="P10" s="339"/>
      <c r="Q10" s="339" t="s">
        <v>134</v>
      </c>
      <c r="R10" s="339"/>
      <c r="S10" s="340" t="s">
        <v>135</v>
      </c>
      <c r="T10" s="340"/>
      <c r="U10" s="339" t="s">
        <v>136</v>
      </c>
      <c r="V10" s="181"/>
      <c r="W10" s="221" t="s">
        <v>137</v>
      </c>
      <c r="X10" s="221"/>
      <c r="Y10" s="181"/>
    </row>
    <row r="11" spans="1:27" s="79" customFormat="1" ht="20.399999999999999">
      <c r="A11" s="179" t="s">
        <v>3</v>
      </c>
      <c r="B11" s="226" t="s">
        <v>5</v>
      </c>
      <c r="C11" s="227" t="s">
        <v>138</v>
      </c>
      <c r="D11" s="227"/>
      <c r="E11" s="227" t="s">
        <v>139</v>
      </c>
      <c r="F11" s="227"/>
      <c r="G11" s="227" t="s">
        <v>140</v>
      </c>
      <c r="H11" s="227"/>
      <c r="I11" s="227" t="s">
        <v>141</v>
      </c>
      <c r="J11" s="228"/>
      <c r="K11" s="227" t="s">
        <v>142</v>
      </c>
      <c r="L11" s="228"/>
      <c r="M11" s="341" t="s">
        <v>52</v>
      </c>
      <c r="N11" s="341"/>
      <c r="O11" s="341" t="s">
        <v>143</v>
      </c>
      <c r="P11" s="341"/>
      <c r="Q11" s="341" t="s">
        <v>144</v>
      </c>
      <c r="R11" s="341"/>
      <c r="S11" s="342" t="s">
        <v>145</v>
      </c>
      <c r="T11" s="342"/>
      <c r="U11" s="341" t="s">
        <v>146</v>
      </c>
      <c r="V11" s="228"/>
      <c r="W11" s="230" t="s">
        <v>147</v>
      </c>
      <c r="X11" s="230"/>
      <c r="Y11" s="227" t="s">
        <v>117</v>
      </c>
    </row>
    <row r="12" spans="1:27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343"/>
      <c r="N12" s="343"/>
      <c r="O12" s="343"/>
      <c r="P12" s="343"/>
      <c r="Q12" s="343"/>
      <c r="R12" s="343"/>
      <c r="S12" s="344"/>
      <c r="T12" s="344"/>
      <c r="U12" s="343"/>
      <c r="V12" s="78"/>
      <c r="W12" s="80"/>
      <c r="X12" s="80"/>
      <c r="Y12" s="78"/>
    </row>
    <row r="13" spans="1:27" s="28" customFormat="1" ht="18.75" customHeight="1">
      <c r="A13" s="271" t="s">
        <v>148</v>
      </c>
      <c r="B13" s="272"/>
      <c r="C13" s="167">
        <v>1030597</v>
      </c>
      <c r="D13" s="167"/>
      <c r="E13" s="167">
        <v>257403</v>
      </c>
      <c r="F13" s="167"/>
      <c r="G13" s="167">
        <v>11100</v>
      </c>
      <c r="H13" s="167"/>
      <c r="I13" s="167">
        <v>0</v>
      </c>
      <c r="J13" s="167"/>
      <c r="K13" s="167">
        <v>0</v>
      </c>
      <c r="L13" s="167"/>
      <c r="M13" s="345">
        <v>-1116296</v>
      </c>
      <c r="N13" s="345">
        <v>0</v>
      </c>
      <c r="O13" s="345">
        <v>0</v>
      </c>
      <c r="P13" s="345">
        <v>0</v>
      </c>
      <c r="Q13" s="345">
        <v>0</v>
      </c>
      <c r="R13" s="345">
        <v>0</v>
      </c>
      <c r="S13" s="346">
        <f>+Q13</f>
        <v>0</v>
      </c>
      <c r="T13" s="345"/>
      <c r="U13" s="346">
        <f>+C13+E13+G13+K13+M13+O13+S13</f>
        <v>182804</v>
      </c>
      <c r="V13" s="167"/>
      <c r="W13" s="167">
        <v>3</v>
      </c>
      <c r="X13" s="167"/>
      <c r="Y13" s="167">
        <f>+U13+W13</f>
        <v>182807</v>
      </c>
      <c r="Z13" s="274"/>
      <c r="AA13" s="274"/>
    </row>
    <row r="14" spans="1:27" s="79" customFormat="1" ht="5.0999999999999996" customHeight="1">
      <c r="A14" s="97"/>
      <c r="B14" s="8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47"/>
      <c r="N14" s="347"/>
      <c r="O14" s="347"/>
      <c r="P14" s="347"/>
      <c r="Q14" s="348"/>
      <c r="R14" s="347"/>
      <c r="S14" s="349"/>
      <c r="T14" s="347"/>
      <c r="U14" s="346">
        <f>+C14+E14+I14+K14+M14+O14+S14</f>
        <v>0</v>
      </c>
      <c r="V14" s="91"/>
      <c r="W14" s="91"/>
      <c r="X14" s="91"/>
      <c r="Y14" s="167">
        <f t="shared" ref="Y14:Y18" si="0">+U14+W14</f>
        <v>0</v>
      </c>
      <c r="Z14" s="90"/>
      <c r="AA14" s="86"/>
    </row>
    <row r="15" spans="1:27" s="79" customFormat="1" ht="19.2" customHeight="1">
      <c r="A15" s="240" t="s">
        <v>149</v>
      </c>
      <c r="B15" s="87"/>
      <c r="C15" s="91">
        <v>317720</v>
      </c>
      <c r="D15" s="91"/>
      <c r="E15" s="276">
        <v>0</v>
      </c>
      <c r="F15" s="91"/>
      <c r="G15" s="91">
        <v>-111202</v>
      </c>
      <c r="H15" s="91"/>
      <c r="I15" s="91"/>
      <c r="J15" s="91"/>
      <c r="K15" s="91"/>
      <c r="L15" s="91"/>
      <c r="M15" s="347">
        <v>0</v>
      </c>
      <c r="N15" s="347"/>
      <c r="O15" s="347"/>
      <c r="P15" s="347"/>
      <c r="Q15" s="348"/>
      <c r="R15" s="347"/>
      <c r="S15" s="349"/>
      <c r="T15" s="347"/>
      <c r="U15" s="350">
        <f>SUM(C15:M15)</f>
        <v>206518</v>
      </c>
      <c r="V15" s="91"/>
      <c r="W15" s="276">
        <v>0</v>
      </c>
      <c r="X15" s="91"/>
      <c r="Y15" s="279">
        <f>SUM(U15:W15)</f>
        <v>206518</v>
      </c>
      <c r="Z15" s="90"/>
      <c r="AA15" s="86"/>
    </row>
    <row r="16" spans="1:27" s="28" customFormat="1" ht="21" customHeight="1">
      <c r="A16" s="275" t="s">
        <v>150</v>
      </c>
      <c r="B16" s="40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351"/>
      <c r="N16" s="352"/>
      <c r="O16" s="352"/>
      <c r="P16" s="352"/>
      <c r="Q16" s="350"/>
      <c r="R16" s="352"/>
      <c r="S16" s="346"/>
      <c r="T16" s="352"/>
      <c r="U16" s="346"/>
      <c r="V16" s="277"/>
      <c r="W16" s="277"/>
      <c r="X16" s="277"/>
      <c r="Y16" s="167"/>
      <c r="Z16" s="280"/>
      <c r="AA16" s="274"/>
    </row>
    <row r="17" spans="1:29" s="28" customFormat="1" ht="19.2" customHeight="1">
      <c r="A17" s="240" t="s">
        <v>151</v>
      </c>
      <c r="B17" s="243"/>
      <c r="C17" s="276">
        <v>0</v>
      </c>
      <c r="D17" s="276"/>
      <c r="E17" s="276">
        <v>0</v>
      </c>
      <c r="F17" s="276"/>
      <c r="G17" s="276">
        <v>0</v>
      </c>
      <c r="H17" s="276"/>
      <c r="I17" s="276">
        <v>0</v>
      </c>
      <c r="J17" s="276"/>
      <c r="K17" s="276">
        <v>0</v>
      </c>
      <c r="L17" s="276"/>
      <c r="M17" s="351">
        <f>'P7'!H26</f>
        <v>-125405</v>
      </c>
      <c r="N17" s="351"/>
      <c r="O17" s="351" t="e">
        <f>'P5'!#REF!</f>
        <v>#REF!</v>
      </c>
      <c r="P17" s="351" t="e">
        <f>'P5'!#REF!</f>
        <v>#REF!</v>
      </c>
      <c r="Q17" s="351" t="e">
        <f>'P5'!#REF!</f>
        <v>#REF!</v>
      </c>
      <c r="R17" s="351" t="e">
        <f>'P5'!#REF!</f>
        <v>#REF!</v>
      </c>
      <c r="S17" s="351" t="e">
        <f>'P5'!#REF!</f>
        <v>#REF!</v>
      </c>
      <c r="T17" s="351" t="e">
        <f>'P5'!#REF!</f>
        <v>#REF!</v>
      </c>
      <c r="U17" s="350">
        <f>+C17+E17+I17+K17+M17</f>
        <v>-125405</v>
      </c>
      <c r="V17" s="276"/>
      <c r="W17" s="276">
        <v>0</v>
      </c>
      <c r="X17" s="276"/>
      <c r="Y17" s="279">
        <f t="shared" si="0"/>
        <v>-125405</v>
      </c>
      <c r="Z17" s="280"/>
      <c r="AA17" s="274"/>
    </row>
    <row r="18" spans="1:29" s="28" customFormat="1" ht="19.2" customHeight="1">
      <c r="A18" s="240" t="s">
        <v>152</v>
      </c>
      <c r="B18" s="243"/>
      <c r="C18" s="276">
        <v>0</v>
      </c>
      <c r="D18" s="276"/>
      <c r="E18" s="276">
        <v>0</v>
      </c>
      <c r="F18" s="276"/>
      <c r="G18" s="276">
        <v>0</v>
      </c>
      <c r="H18" s="276"/>
      <c r="I18" s="276"/>
      <c r="J18" s="276"/>
      <c r="K18" s="276"/>
      <c r="L18" s="276"/>
      <c r="M18" s="351">
        <v>100</v>
      </c>
      <c r="N18" s="351"/>
      <c r="O18" s="351"/>
      <c r="P18" s="351"/>
      <c r="Q18" s="351"/>
      <c r="R18" s="351"/>
      <c r="S18" s="351"/>
      <c r="T18" s="351"/>
      <c r="U18" s="350">
        <v>100</v>
      </c>
      <c r="V18" s="276"/>
      <c r="W18" s="276">
        <v>0</v>
      </c>
      <c r="X18" s="276"/>
      <c r="Y18" s="279">
        <f t="shared" si="0"/>
        <v>100</v>
      </c>
      <c r="Z18" s="280"/>
      <c r="AA18" s="274"/>
    </row>
    <row r="19" spans="1:29" s="26" customFormat="1" ht="21" customHeight="1">
      <c r="A19" s="275" t="s">
        <v>153</v>
      </c>
      <c r="B19" s="243"/>
      <c r="C19" s="281">
        <f>SUM(C17:C18)</f>
        <v>0</v>
      </c>
      <c r="D19" s="310"/>
      <c r="E19" s="281">
        <f>SUM(E17:E17)</f>
        <v>0</v>
      </c>
      <c r="F19" s="281"/>
      <c r="G19" s="281">
        <f>SUM(G17:G18)</f>
        <v>0</v>
      </c>
      <c r="H19" s="281"/>
      <c r="I19" s="281">
        <f>SUM(I17:I17)</f>
        <v>0</v>
      </c>
      <c r="J19" s="310"/>
      <c r="K19" s="281">
        <f>SUM(K17:K17)</f>
        <v>0</v>
      </c>
      <c r="L19" s="310"/>
      <c r="M19" s="353">
        <f>SUM(M17:M18)</f>
        <v>-125305</v>
      </c>
      <c r="N19" s="354"/>
      <c r="O19" s="353" t="e">
        <f t="shared" ref="O19:W19" si="1">SUM(O17:O17)</f>
        <v>#REF!</v>
      </c>
      <c r="P19" s="353"/>
      <c r="Q19" s="353" t="e">
        <f t="shared" si="1"/>
        <v>#REF!</v>
      </c>
      <c r="R19" s="353"/>
      <c r="S19" s="353" t="e">
        <f t="shared" si="1"/>
        <v>#REF!</v>
      </c>
      <c r="T19" s="353"/>
      <c r="U19" s="353">
        <f>SUM(U17:U18)</f>
        <v>-125305</v>
      </c>
      <c r="V19" s="310"/>
      <c r="W19" s="281">
        <f t="shared" si="1"/>
        <v>0</v>
      </c>
      <c r="X19" s="310"/>
      <c r="Y19" s="281">
        <f>SUM(Y17:Y18)</f>
        <v>-125305</v>
      </c>
      <c r="Z19" s="116"/>
      <c r="AA19" s="44"/>
    </row>
    <row r="20" spans="1:29" ht="5.0999999999999996" customHeight="1">
      <c r="A20" s="176"/>
      <c r="B20" s="92"/>
      <c r="C20" s="93"/>
      <c r="D20" s="95"/>
      <c r="E20" s="93"/>
      <c r="F20" s="93"/>
      <c r="G20" s="93"/>
      <c r="H20" s="93"/>
      <c r="I20" s="93"/>
      <c r="J20" s="95"/>
      <c r="K20" s="93"/>
      <c r="L20" s="95"/>
      <c r="M20" s="355"/>
      <c r="N20" s="356"/>
      <c r="O20" s="355"/>
      <c r="P20" s="355"/>
      <c r="Q20" s="355"/>
      <c r="R20" s="355"/>
      <c r="S20" s="355"/>
      <c r="T20" s="355"/>
      <c r="U20" s="355"/>
      <c r="V20" s="95"/>
      <c r="W20" s="93"/>
      <c r="X20" s="95"/>
      <c r="Y20" s="93"/>
    </row>
    <row r="21" spans="1:29" s="26" customFormat="1" ht="18.75" customHeight="1" thickBot="1">
      <c r="A21" s="275" t="s">
        <v>236</v>
      </c>
      <c r="B21" s="243"/>
      <c r="C21" s="111">
        <f>C13+C15+C19</f>
        <v>1348317</v>
      </c>
      <c r="D21" s="105"/>
      <c r="E21" s="111">
        <f>E13+E15+E19</f>
        <v>257403</v>
      </c>
      <c r="F21" s="111"/>
      <c r="G21" s="111">
        <f>G13+G15+G19</f>
        <v>-100102</v>
      </c>
      <c r="H21" s="111"/>
      <c r="I21" s="111">
        <f t="shared" ref="I21:W21" si="2">I13+I19</f>
        <v>0</v>
      </c>
      <c r="J21" s="105">
        <f t="shared" si="2"/>
        <v>0</v>
      </c>
      <c r="K21" s="111">
        <f t="shared" si="2"/>
        <v>0</v>
      </c>
      <c r="L21" s="105">
        <f t="shared" si="2"/>
        <v>0</v>
      </c>
      <c r="M21" s="357">
        <f>M13+M15+M19</f>
        <v>-1241601</v>
      </c>
      <c r="N21" s="345"/>
      <c r="O21" s="357" t="e">
        <f t="shared" si="2"/>
        <v>#REF!</v>
      </c>
      <c r="P21" s="357">
        <f t="shared" si="2"/>
        <v>0</v>
      </c>
      <c r="Q21" s="357" t="e">
        <f t="shared" si="2"/>
        <v>#REF!</v>
      </c>
      <c r="R21" s="357">
        <f t="shared" si="2"/>
        <v>0</v>
      </c>
      <c r="S21" s="357" t="e">
        <f t="shared" si="2"/>
        <v>#REF!</v>
      </c>
      <c r="T21" s="357">
        <f t="shared" si="2"/>
        <v>0</v>
      </c>
      <c r="U21" s="357">
        <f>U13+U15+U19</f>
        <v>264017</v>
      </c>
      <c r="V21" s="105"/>
      <c r="W21" s="111">
        <f t="shared" si="2"/>
        <v>3</v>
      </c>
      <c r="X21" s="105"/>
      <c r="Y21" s="111">
        <f>Y13+Y15+Y19</f>
        <v>264020</v>
      </c>
      <c r="Z21" s="116"/>
      <c r="AA21" s="44"/>
    </row>
    <row r="22" spans="1:29" ht="15" customHeight="1" thickTop="1">
      <c r="A22" s="176"/>
      <c r="B22" s="92"/>
      <c r="C22" s="94"/>
      <c r="D22" s="95"/>
      <c r="E22" s="94"/>
      <c r="F22" s="95"/>
      <c r="G22" s="94"/>
      <c r="H22" s="95"/>
      <c r="I22" s="94"/>
      <c r="J22" s="95"/>
      <c r="K22" s="94"/>
      <c r="L22" s="95"/>
      <c r="M22" s="94"/>
      <c r="N22" s="95"/>
      <c r="O22" s="94"/>
      <c r="P22" s="95"/>
      <c r="Q22" s="94"/>
      <c r="R22" s="95"/>
      <c r="S22" s="94"/>
      <c r="T22" s="95"/>
      <c r="U22" s="94"/>
      <c r="V22" s="95"/>
      <c r="W22" s="94"/>
      <c r="X22" s="95"/>
      <c r="Y22" s="94"/>
      <c r="Z22" s="88"/>
      <c r="AA22" s="89"/>
    </row>
    <row r="23" spans="1:29" s="26" customFormat="1" ht="21" customHeight="1">
      <c r="A23" s="271" t="s">
        <v>154</v>
      </c>
      <c r="B23" s="272"/>
      <c r="C23" s="167">
        <v>1943599</v>
      </c>
      <c r="D23" s="167"/>
      <c r="E23" s="167">
        <v>257403</v>
      </c>
      <c r="F23" s="167"/>
      <c r="G23" s="167">
        <v>-311058</v>
      </c>
      <c r="H23" s="167"/>
      <c r="I23" s="167"/>
      <c r="J23" s="167"/>
      <c r="K23" s="167"/>
      <c r="L23" s="167"/>
      <c r="M23" s="167">
        <v>-1376421</v>
      </c>
      <c r="N23" s="167"/>
      <c r="O23" s="167"/>
      <c r="P23" s="167"/>
      <c r="Q23" s="167"/>
      <c r="R23" s="167"/>
      <c r="S23" s="273"/>
      <c r="T23" s="167"/>
      <c r="U23" s="273">
        <v>513523</v>
      </c>
      <c r="V23" s="167"/>
      <c r="W23" s="167">
        <v>313906</v>
      </c>
      <c r="X23" s="167"/>
      <c r="Y23" s="167">
        <f>+U23+W23</f>
        <v>827429</v>
      </c>
      <c r="Z23" s="116"/>
      <c r="AA23" s="44"/>
      <c r="AC23" s="44"/>
    </row>
    <row r="24" spans="1:29" ht="5.0999999999999996" customHeight="1">
      <c r="A24" s="83"/>
      <c r="B24" s="82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96"/>
      <c r="AA24" s="89"/>
      <c r="AC24" s="89"/>
    </row>
    <row r="25" spans="1:29" ht="19.2" customHeight="1">
      <c r="A25" s="240" t="s">
        <v>149</v>
      </c>
      <c r="B25" s="358">
        <v>10</v>
      </c>
      <c r="C25" s="91">
        <v>154296</v>
      </c>
      <c r="D25" s="91"/>
      <c r="E25" s="276">
        <v>0</v>
      </c>
      <c r="F25" s="91"/>
      <c r="G25" s="91">
        <v>-109944</v>
      </c>
      <c r="H25" s="91"/>
      <c r="I25" s="91"/>
      <c r="J25" s="91"/>
      <c r="K25" s="91"/>
      <c r="L25" s="91"/>
      <c r="M25" s="276">
        <v>0</v>
      </c>
      <c r="N25" s="91"/>
      <c r="O25" s="91"/>
      <c r="P25" s="91"/>
      <c r="Q25" s="91"/>
      <c r="R25" s="91"/>
      <c r="S25" s="91"/>
      <c r="T25" s="91"/>
      <c r="U25" s="91">
        <f>+C25+E25+G25</f>
        <v>44352</v>
      </c>
      <c r="V25" s="91"/>
      <c r="W25" s="276">
        <v>0</v>
      </c>
      <c r="X25" s="85"/>
      <c r="Y25" s="91">
        <f>+U25+W25</f>
        <v>44352</v>
      </c>
      <c r="Z25" s="96"/>
      <c r="AA25" s="89"/>
      <c r="AC25" s="89"/>
    </row>
    <row r="26" spans="1:29" ht="19.2" customHeight="1">
      <c r="A26" s="240" t="s">
        <v>227</v>
      </c>
      <c r="B26" s="82"/>
      <c r="C26" s="276">
        <v>0</v>
      </c>
      <c r="D26" s="91"/>
      <c r="E26" s="276">
        <v>0</v>
      </c>
      <c r="F26" s="276"/>
      <c r="G26" s="276">
        <v>0</v>
      </c>
      <c r="H26" s="91"/>
      <c r="I26" s="91"/>
      <c r="J26" s="91"/>
      <c r="K26" s="91"/>
      <c r="L26" s="91"/>
      <c r="M26" s="91">
        <v>-16945</v>
      </c>
      <c r="N26" s="91"/>
      <c r="O26" s="91"/>
      <c r="P26" s="91"/>
      <c r="Q26" s="91"/>
      <c r="R26" s="91"/>
      <c r="S26" s="91"/>
      <c r="T26" s="91"/>
      <c r="U26" s="91">
        <f>+C26+E26+G26+M26</f>
        <v>-16945</v>
      </c>
      <c r="V26" s="91"/>
      <c r="W26" s="91">
        <v>-17377</v>
      </c>
      <c r="X26" s="85"/>
      <c r="Y26" s="91">
        <f>+U26+W26</f>
        <v>-34322</v>
      </c>
      <c r="Z26" s="96"/>
      <c r="AA26" s="89"/>
      <c r="AC26" s="89"/>
    </row>
    <row r="27" spans="1:29" ht="19.2" customHeight="1">
      <c r="A27" s="240" t="s">
        <v>228</v>
      </c>
      <c r="B27" s="82"/>
      <c r="C27" s="276">
        <v>0</v>
      </c>
      <c r="D27" s="91"/>
      <c r="E27" s="276">
        <v>0</v>
      </c>
      <c r="F27" s="276"/>
      <c r="G27" s="276">
        <v>0</v>
      </c>
      <c r="H27" s="91"/>
      <c r="I27" s="91"/>
      <c r="J27" s="91"/>
      <c r="K27" s="91"/>
      <c r="L27" s="91"/>
      <c r="M27" s="276">
        <v>0</v>
      </c>
      <c r="N27" s="91"/>
      <c r="O27" s="91"/>
      <c r="P27" s="91"/>
      <c r="Q27" s="91"/>
      <c r="R27" s="91"/>
      <c r="S27" s="91"/>
      <c r="T27" s="91"/>
      <c r="U27" s="276">
        <v>0</v>
      </c>
      <c r="V27" s="91"/>
      <c r="W27" s="91">
        <v>-296527</v>
      </c>
      <c r="X27" s="85"/>
      <c r="Y27" s="91">
        <f>+U27+W27</f>
        <v>-296527</v>
      </c>
      <c r="Z27" s="96"/>
      <c r="AA27" s="89"/>
      <c r="AC27" s="89"/>
    </row>
    <row r="28" spans="1:29" ht="19.2" customHeight="1">
      <c r="A28" s="240" t="s">
        <v>229</v>
      </c>
      <c r="B28" s="82"/>
      <c r="C28" s="276">
        <v>0</v>
      </c>
      <c r="D28" s="91"/>
      <c r="E28" s="276">
        <v>0</v>
      </c>
      <c r="F28" s="276"/>
      <c r="G28" s="276">
        <v>0</v>
      </c>
      <c r="H28" s="91"/>
      <c r="I28" s="91"/>
      <c r="J28" s="91"/>
      <c r="K28" s="91"/>
      <c r="L28" s="91"/>
      <c r="M28" s="276">
        <v>0</v>
      </c>
      <c r="N28" s="91"/>
      <c r="O28" s="91"/>
      <c r="P28" s="91"/>
      <c r="Q28" s="91"/>
      <c r="R28" s="91"/>
      <c r="S28" s="91"/>
      <c r="T28" s="91"/>
      <c r="U28" s="276">
        <v>0</v>
      </c>
      <c r="V28" s="91"/>
      <c r="W28" s="91">
        <v>7150</v>
      </c>
      <c r="X28" s="85"/>
      <c r="Y28" s="91">
        <f>SUM(C28:W28)</f>
        <v>7150</v>
      </c>
      <c r="Z28" s="96"/>
      <c r="AA28" s="89"/>
      <c r="AC28" s="89"/>
    </row>
    <row r="29" spans="1:29" s="26" customFormat="1" ht="21" customHeight="1">
      <c r="A29" s="275" t="s">
        <v>150</v>
      </c>
      <c r="B29" s="272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282"/>
      <c r="AA29" s="44"/>
      <c r="AC29" s="44"/>
    </row>
    <row r="30" spans="1:29" s="26" customFormat="1" ht="19.2" customHeight="1">
      <c r="A30" s="240" t="s">
        <v>151</v>
      </c>
      <c r="B30" s="272"/>
      <c r="C30" s="276">
        <v>0</v>
      </c>
      <c r="D30" s="276"/>
      <c r="E30" s="276">
        <v>0</v>
      </c>
      <c r="F30" s="276"/>
      <c r="G30" s="276">
        <v>0</v>
      </c>
      <c r="H30" s="279"/>
      <c r="I30" s="276">
        <v>0</v>
      </c>
      <c r="J30" s="276"/>
      <c r="K30" s="276">
        <v>0</v>
      </c>
      <c r="L30" s="279"/>
      <c r="M30" s="279">
        <f>'P8'!F47</f>
        <v>-244381</v>
      </c>
      <c r="N30" s="167"/>
      <c r="O30" s="276">
        <v>0</v>
      </c>
      <c r="P30" s="276"/>
      <c r="Q30" s="276">
        <v>0</v>
      </c>
      <c r="R30" s="276"/>
      <c r="S30" s="276">
        <f>+Q30</f>
        <v>0</v>
      </c>
      <c r="T30" s="167"/>
      <c r="U30" s="278">
        <f>+C30+E30+I30+K30+M30+O30+S30</f>
        <v>-244381</v>
      </c>
      <c r="V30" s="167"/>
      <c r="W30" s="276">
        <f>'P8'!F50</f>
        <v>-493</v>
      </c>
      <c r="X30" s="167"/>
      <c r="Y30" s="279">
        <f>+U30+W30</f>
        <v>-244874</v>
      </c>
      <c r="Z30" s="283"/>
      <c r="AA30" s="44"/>
      <c r="AC30" s="44"/>
    </row>
    <row r="31" spans="1:29" s="26" customFormat="1" ht="21" customHeight="1">
      <c r="A31" s="275" t="s">
        <v>155</v>
      </c>
      <c r="B31" s="272"/>
      <c r="C31" s="281">
        <v>0</v>
      </c>
      <c r="D31" s="167"/>
      <c r="E31" s="281">
        <f>SUM(E30:E30)</f>
        <v>0</v>
      </c>
      <c r="F31" s="166"/>
      <c r="G31" s="281">
        <f>SUM(G30:G30)</f>
        <v>0</v>
      </c>
      <c r="H31" s="166"/>
      <c r="I31" s="281">
        <f>SUM(I30:I30)</f>
        <v>0</v>
      </c>
      <c r="J31" s="310"/>
      <c r="K31" s="281">
        <f>SUM(K30:K30)</f>
        <v>0</v>
      </c>
      <c r="L31" s="310"/>
      <c r="M31" s="281">
        <f t="shared" ref="M31:Y31" si="3">SUM(M30:M30)</f>
        <v>-244381</v>
      </c>
      <c r="N31" s="310">
        <f t="shared" si="3"/>
        <v>0</v>
      </c>
      <c r="O31" s="281">
        <f t="shared" si="3"/>
        <v>0</v>
      </c>
      <c r="P31" s="281">
        <f t="shared" si="3"/>
        <v>0</v>
      </c>
      <c r="Q31" s="281">
        <f t="shared" si="3"/>
        <v>0</v>
      </c>
      <c r="R31" s="281">
        <f t="shared" si="3"/>
        <v>0</v>
      </c>
      <c r="S31" s="281">
        <f t="shared" si="3"/>
        <v>0</v>
      </c>
      <c r="T31" s="281">
        <f t="shared" si="3"/>
        <v>0</v>
      </c>
      <c r="U31" s="281">
        <f t="shared" si="3"/>
        <v>-244381</v>
      </c>
      <c r="V31" s="310">
        <f t="shared" si="3"/>
        <v>0</v>
      </c>
      <c r="W31" s="281">
        <f t="shared" si="3"/>
        <v>-493</v>
      </c>
      <c r="X31" s="310">
        <f t="shared" si="3"/>
        <v>0</v>
      </c>
      <c r="Y31" s="281">
        <f t="shared" si="3"/>
        <v>-244874</v>
      </c>
      <c r="Z31" s="283"/>
      <c r="AA31" s="44"/>
      <c r="AC31" s="44"/>
    </row>
    <row r="32" spans="1:29" ht="5.0999999999999996" customHeight="1">
      <c r="A32" s="83"/>
      <c r="B32" s="82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96"/>
      <c r="AA32" s="89"/>
      <c r="AC32" s="89"/>
    </row>
    <row r="33" spans="1:27" s="28" customFormat="1" ht="18.75" customHeight="1" thickBot="1">
      <c r="A33" s="275" t="s">
        <v>237</v>
      </c>
      <c r="B33" s="272"/>
      <c r="C33" s="168">
        <f>C23+C25+C31</f>
        <v>2097895</v>
      </c>
      <c r="D33" s="167">
        <f>D23+D31</f>
        <v>0</v>
      </c>
      <c r="E33" s="168">
        <f>E23+E25+E31</f>
        <v>257403</v>
      </c>
      <c r="F33" s="168">
        <f>F23+F31</f>
        <v>0</v>
      </c>
      <c r="G33" s="168">
        <f>G23+G25+G31</f>
        <v>-421002</v>
      </c>
      <c r="H33" s="168">
        <f>H23+H31</f>
        <v>0</v>
      </c>
      <c r="I33" s="168">
        <f>I23+I31</f>
        <v>0</v>
      </c>
      <c r="J33" s="167">
        <f>J23+J31</f>
        <v>0</v>
      </c>
      <c r="K33" s="168">
        <f>K23+K31</f>
        <v>0</v>
      </c>
      <c r="L33" s="167">
        <f>L23+L31</f>
        <v>0</v>
      </c>
      <c r="M33" s="168">
        <f>M23+M25+M26+M31</f>
        <v>-1637747</v>
      </c>
      <c r="N33" s="167">
        <f t="shared" ref="N33:T33" si="4">N23+N31</f>
        <v>0</v>
      </c>
      <c r="O33" s="168">
        <f t="shared" si="4"/>
        <v>0</v>
      </c>
      <c r="P33" s="168">
        <f t="shared" si="4"/>
        <v>0</v>
      </c>
      <c r="Q33" s="168">
        <f t="shared" si="4"/>
        <v>0</v>
      </c>
      <c r="R33" s="168">
        <f t="shared" si="4"/>
        <v>0</v>
      </c>
      <c r="S33" s="168">
        <f t="shared" si="4"/>
        <v>0</v>
      </c>
      <c r="T33" s="168">
        <f t="shared" si="4"/>
        <v>0</v>
      </c>
      <c r="U33" s="168">
        <f>+U23+U25+U26+U31</f>
        <v>296549</v>
      </c>
      <c r="V33" s="167">
        <f>V23+V31</f>
        <v>0</v>
      </c>
      <c r="W33" s="168">
        <f>+W23+W25+W26+W27+W28+W31</f>
        <v>6659</v>
      </c>
      <c r="X33" s="167">
        <f>X23+X31</f>
        <v>0</v>
      </c>
      <c r="Y33" s="168">
        <f>+Y23+Y25+Y26+Y27+Y28+Y30</f>
        <v>303208</v>
      </c>
      <c r="Z33" s="280"/>
      <c r="AA33" s="274"/>
    </row>
    <row r="34" spans="1:27" s="28" customFormat="1" ht="18.75" customHeight="1" thickTop="1">
      <c r="A34" s="275"/>
      <c r="B34" s="272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280"/>
      <c r="AA34" s="274"/>
    </row>
    <row r="35" spans="1:27" s="28" customFormat="1" ht="18.75" customHeight="1">
      <c r="A35" s="275"/>
      <c r="B35" s="272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280"/>
      <c r="AA35" s="274"/>
    </row>
    <row r="36" spans="1:27" ht="21" customHeight="1">
      <c r="A36" s="144"/>
      <c r="B36" s="92"/>
      <c r="C36" s="94"/>
      <c r="D36" s="95"/>
      <c r="E36" s="94"/>
      <c r="F36" s="95"/>
      <c r="G36" s="94"/>
      <c r="H36" s="95"/>
      <c r="I36" s="94"/>
      <c r="J36" s="95"/>
      <c r="K36" s="94"/>
      <c r="L36" s="95"/>
      <c r="M36" s="94"/>
      <c r="N36" s="95"/>
      <c r="O36" s="94"/>
      <c r="P36" s="95"/>
      <c r="Q36" s="94"/>
      <c r="R36" s="95"/>
      <c r="S36" s="94"/>
      <c r="T36" s="95"/>
      <c r="U36" s="94"/>
      <c r="V36" s="95"/>
      <c r="W36" s="94"/>
      <c r="X36" s="95"/>
      <c r="Y36" s="144"/>
      <c r="Z36" s="88"/>
      <c r="AA36" s="89"/>
    </row>
    <row r="39" spans="1:27" ht="21" customHeight="1">
      <c r="Q39" s="98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70866141732283472" right="0.19685039370078741" top="0.39370078740157483" bottom="0.51181102362204722" header="0.31496062992125984" footer="0.31496062992125984"/>
  <pageSetup paperSize="9" scale="90" orientation="landscape" r:id="rId1"/>
  <headerFooter>
    <oddFooter xml:space="preserve">&amp;R&amp;"Browallia New,Regular"&amp;13
9
</oddFooter>
  </headerFooter>
  <customProperties>
    <customPr name="QNA_DRILLPATH_NODE_ID" r:id="rId2"/>
  </customProperties>
  <ignoredErrors>
    <ignoredError sqref="U3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39"/>
  <sheetViews>
    <sheetView topLeftCell="A8" zoomScale="70" zoomScaleNormal="70" zoomScaleSheetLayoutView="80" workbookViewId="0">
      <selection activeCell="M45" sqref="M45"/>
    </sheetView>
  </sheetViews>
  <sheetFormatPr defaultColWidth="9.33203125" defaultRowHeight="21" customHeight="1"/>
  <cols>
    <col min="1" max="1" width="44.6640625" style="99" customWidth="1"/>
    <col min="2" max="2" width="8.109375" style="99" customWidth="1"/>
    <col min="3" max="3" width="16.88671875" style="99" customWidth="1"/>
    <col min="4" max="4" width="0.6640625" style="99" customWidth="1"/>
    <col min="5" max="5" width="16.88671875" style="99" customWidth="1"/>
    <col min="6" max="6" width="0.6640625" style="99" customWidth="1"/>
    <col min="7" max="7" width="16.88671875" style="99" customWidth="1"/>
    <col min="8" max="8" width="0.6640625" style="99" hidden="1" customWidth="1"/>
    <col min="9" max="9" width="12.6640625" style="99" hidden="1" customWidth="1"/>
    <col min="10" max="10" width="0.6640625" style="99" hidden="1" customWidth="1"/>
    <col min="11" max="11" width="12.6640625" style="99" hidden="1" customWidth="1"/>
    <col min="12" max="12" width="0.6640625" style="99" customWidth="1"/>
    <col min="13" max="13" width="16.88671875" style="99" customWidth="1"/>
    <col min="14" max="14" width="0.6640625" style="99" customWidth="1"/>
    <col min="15" max="15" width="16.88671875" style="99" customWidth="1"/>
    <col min="16" max="16" width="14.5546875" style="99" bestFit="1" customWidth="1"/>
    <col min="17" max="16384" width="9.33203125" style="99"/>
  </cols>
  <sheetData>
    <row r="2" spans="1:19" s="100" customFormat="1" ht="21" customHeight="1">
      <c r="A2" s="409" t="str">
        <f>'P9'!A2:Y2</f>
        <v>X BIOSCIENCE PUBLIC COMPANY LIMITED AND SUBSIDIARIES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</row>
    <row r="3" spans="1:19" s="101" customFormat="1" ht="21" customHeight="1">
      <c r="A3" s="396" t="s">
        <v>156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</row>
    <row r="4" spans="1:19" s="101" customFormat="1" ht="21" customHeight="1">
      <c r="A4" s="396" t="str">
        <f>'P9'!A4:Y4</f>
        <v>For the nine-month period ended  September 30, 2025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</row>
    <row r="5" spans="1:19" s="100" customFormat="1" ht="20.399999999999999">
      <c r="A5" s="251"/>
      <c r="B5" s="231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3" t="s">
        <v>2</v>
      </c>
    </row>
    <row r="6" spans="1:19" s="100" customFormat="1" ht="21" hidden="1" customHeight="1">
      <c r="A6" s="252"/>
      <c r="B6" s="234"/>
      <c r="C6" s="223"/>
      <c r="D6" s="223"/>
      <c r="E6" s="223"/>
      <c r="F6" s="223"/>
      <c r="G6" s="223"/>
      <c r="H6" s="223"/>
      <c r="I6" s="223"/>
      <c r="J6" s="223"/>
      <c r="K6" s="410" t="s">
        <v>114</v>
      </c>
      <c r="L6" s="410"/>
      <c r="M6" s="410"/>
      <c r="N6" s="227"/>
      <c r="O6" s="223"/>
      <c r="S6" s="102"/>
    </row>
    <row r="7" spans="1:19" s="100" customFormat="1" ht="21" customHeight="1">
      <c r="A7" s="103"/>
      <c r="B7" s="222"/>
      <c r="C7" s="223" t="s">
        <v>119</v>
      </c>
      <c r="D7" s="223"/>
      <c r="E7" s="404" t="s">
        <v>120</v>
      </c>
      <c r="F7" s="404"/>
      <c r="G7" s="404"/>
      <c r="H7" s="223"/>
      <c r="I7" s="223" t="s">
        <v>121</v>
      </c>
      <c r="J7" s="223"/>
      <c r="K7" s="223" t="s">
        <v>122</v>
      </c>
      <c r="L7" s="223"/>
      <c r="M7" s="225"/>
      <c r="N7" s="223"/>
      <c r="O7" s="223"/>
    </row>
    <row r="8" spans="1:19" s="100" customFormat="1" ht="21" customHeight="1">
      <c r="A8" s="103"/>
      <c r="B8" s="222"/>
      <c r="C8" s="223" t="s">
        <v>128</v>
      </c>
      <c r="D8" s="223"/>
      <c r="E8" s="223" t="s">
        <v>129</v>
      </c>
      <c r="F8" s="223"/>
      <c r="G8" s="223" t="s">
        <v>157</v>
      </c>
      <c r="H8" s="223"/>
      <c r="I8" s="223" t="s">
        <v>131</v>
      </c>
      <c r="J8" s="223"/>
      <c r="K8" s="223" t="s">
        <v>132</v>
      </c>
      <c r="L8" s="223"/>
      <c r="M8" s="223"/>
      <c r="N8" s="223"/>
      <c r="O8" s="223"/>
    </row>
    <row r="9" spans="1:19" s="100" customFormat="1" ht="21" customHeight="1">
      <c r="A9" s="253" t="s">
        <v>4</v>
      </c>
      <c r="B9" s="226" t="s">
        <v>5</v>
      </c>
      <c r="C9" s="227" t="s">
        <v>138</v>
      </c>
      <c r="D9" s="227"/>
      <c r="E9" s="227" t="s">
        <v>139</v>
      </c>
      <c r="F9" s="227"/>
      <c r="G9" s="227" t="s">
        <v>140</v>
      </c>
      <c r="H9" s="227"/>
      <c r="I9" s="227" t="s">
        <v>141</v>
      </c>
      <c r="J9" s="227"/>
      <c r="K9" s="227" t="s">
        <v>142</v>
      </c>
      <c r="L9" s="227"/>
      <c r="M9" s="229" t="s">
        <v>52</v>
      </c>
      <c r="N9" s="227"/>
      <c r="O9" s="227" t="s">
        <v>117</v>
      </c>
    </row>
    <row r="10" spans="1:19" ht="5.0999999999999996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1" spans="1:19" ht="21" customHeight="1">
      <c r="A11" s="103" t="s">
        <v>148</v>
      </c>
      <c r="B11" s="104"/>
      <c r="C11" s="105">
        <v>1030597</v>
      </c>
      <c r="D11" s="105"/>
      <c r="E11" s="105">
        <v>257403</v>
      </c>
      <c r="F11" s="105"/>
      <c r="G11" s="105">
        <v>11100</v>
      </c>
      <c r="H11" s="105"/>
      <c r="I11" s="105">
        <v>0</v>
      </c>
      <c r="J11" s="105"/>
      <c r="K11" s="105">
        <v>0</v>
      </c>
      <c r="L11" s="105"/>
      <c r="M11" s="105">
        <v>-886023</v>
      </c>
      <c r="N11" s="105"/>
      <c r="O11" s="105">
        <f>SUM(C11:N11)</f>
        <v>413077</v>
      </c>
      <c r="P11" s="106"/>
    </row>
    <row r="12" spans="1:19" ht="4.95" customHeight="1">
      <c r="A12" s="103"/>
      <c r="B12" s="104"/>
      <c r="C12" s="105">
        <v>3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1:19" ht="21" customHeight="1">
      <c r="A13" s="104" t="s">
        <v>149</v>
      </c>
      <c r="B13" s="104"/>
      <c r="C13" s="102">
        <v>317720</v>
      </c>
      <c r="D13" s="105"/>
      <c r="E13" s="276">
        <v>0</v>
      </c>
      <c r="F13" s="105"/>
      <c r="G13" s="102">
        <v>-111202</v>
      </c>
      <c r="H13" s="102"/>
      <c r="I13" s="102"/>
      <c r="J13" s="102"/>
      <c r="K13" s="102"/>
      <c r="L13" s="102"/>
      <c r="M13" s="276">
        <v>0</v>
      </c>
      <c r="N13" s="102"/>
      <c r="O13" s="102">
        <f>SUM(C13:M13)</f>
        <v>206518</v>
      </c>
    </row>
    <row r="14" spans="1:19" ht="21" customHeight="1">
      <c r="A14" s="275" t="s">
        <v>150</v>
      </c>
      <c r="B14" s="104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9" ht="21" customHeight="1">
      <c r="A15" s="104" t="s">
        <v>151</v>
      </c>
      <c r="B15" s="107"/>
      <c r="C15" s="276">
        <v>0</v>
      </c>
      <c r="D15" s="276"/>
      <c r="E15" s="276">
        <v>0</v>
      </c>
      <c r="F15" s="276"/>
      <c r="G15" s="276">
        <v>0</v>
      </c>
      <c r="H15" s="102"/>
      <c r="I15" s="102">
        <v>0</v>
      </c>
      <c r="J15" s="102"/>
      <c r="K15" s="102">
        <v>0</v>
      </c>
      <c r="L15" s="102"/>
      <c r="M15" s="102">
        <f>'P7'!L26</f>
        <v>-58667</v>
      </c>
      <c r="N15" s="102"/>
      <c r="O15" s="102">
        <f>SUM(C15:N15)</f>
        <v>-58667</v>
      </c>
      <c r="P15" s="106"/>
    </row>
    <row r="16" spans="1:19" ht="21" customHeight="1">
      <c r="A16" s="240" t="s">
        <v>158</v>
      </c>
      <c r="B16" s="107"/>
      <c r="C16" s="276">
        <v>0</v>
      </c>
      <c r="D16" s="276"/>
      <c r="E16" s="276">
        <v>0</v>
      </c>
      <c r="F16" s="276"/>
      <c r="G16" s="276">
        <v>0</v>
      </c>
      <c r="H16" s="102"/>
      <c r="I16" s="102"/>
      <c r="J16" s="102"/>
      <c r="K16" s="102"/>
      <c r="L16" s="102"/>
      <c r="M16" s="102">
        <v>265</v>
      </c>
      <c r="N16" s="102"/>
      <c r="O16" s="108">
        <f>SUM(M16:N16)</f>
        <v>265</v>
      </c>
      <c r="P16" s="106"/>
    </row>
    <row r="17" spans="1:16" ht="21" customHeight="1">
      <c r="A17" s="275" t="s">
        <v>153</v>
      </c>
      <c r="B17" s="109"/>
      <c r="C17" s="281">
        <f>SUM(C15)</f>
        <v>0</v>
      </c>
      <c r="D17" s="105"/>
      <c r="E17" s="281">
        <f>SUM(E15)</f>
        <v>0</v>
      </c>
      <c r="F17" s="105"/>
      <c r="G17" s="281">
        <f>SUM(G15)</f>
        <v>0</v>
      </c>
      <c r="H17" s="105"/>
      <c r="I17" s="110">
        <f>SUM(I15)</f>
        <v>0</v>
      </c>
      <c r="J17" s="110"/>
      <c r="K17" s="110">
        <f>SUM(K15)</f>
        <v>0</v>
      </c>
      <c r="L17" s="105"/>
      <c r="M17" s="208">
        <f>SUM(M15:M16)</f>
        <v>-58402</v>
      </c>
      <c r="N17" s="311"/>
      <c r="O17" s="209">
        <f>SUM(O15:O16)</f>
        <v>-58402</v>
      </c>
      <c r="P17" s="106"/>
    </row>
    <row r="18" spans="1:16" ht="4.95" customHeight="1">
      <c r="A18" s="103"/>
      <c r="B18" s="109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67"/>
      <c r="N18" s="105"/>
      <c r="O18" s="105"/>
    </row>
    <row r="19" spans="1:16" ht="21" customHeight="1" thickBot="1">
      <c r="A19" s="103" t="s">
        <v>236</v>
      </c>
      <c r="B19" s="104"/>
      <c r="C19" s="111">
        <f>C11+C13+C17</f>
        <v>1348317</v>
      </c>
      <c r="D19" s="105"/>
      <c r="E19" s="111">
        <f>E11+E13+E17</f>
        <v>257403</v>
      </c>
      <c r="F19" s="105"/>
      <c r="G19" s="111">
        <f>G11+G13+G17</f>
        <v>-100102</v>
      </c>
      <c r="H19" s="105">
        <f t="shared" ref="H19:K19" si="0">H11+H17</f>
        <v>0</v>
      </c>
      <c r="I19" s="111">
        <f t="shared" si="0"/>
        <v>0</v>
      </c>
      <c r="J19" s="111">
        <f t="shared" si="0"/>
        <v>0</v>
      </c>
      <c r="K19" s="111">
        <f t="shared" si="0"/>
        <v>0</v>
      </c>
      <c r="L19" s="105"/>
      <c r="M19" s="168">
        <f>M11+M13+M17</f>
        <v>-944425</v>
      </c>
      <c r="N19" s="105"/>
      <c r="O19" s="111">
        <f>O11+O13+O17</f>
        <v>561193</v>
      </c>
      <c r="P19" s="106"/>
    </row>
    <row r="20" spans="1:16" ht="21" customHeight="1" thickTop="1">
      <c r="A20" s="103"/>
      <c r="B20" s="104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67"/>
      <c r="N20" s="105"/>
      <c r="O20" s="105"/>
      <c r="P20" s="106"/>
    </row>
    <row r="21" spans="1:16" ht="21" customHeight="1">
      <c r="A21" s="103" t="s">
        <v>154</v>
      </c>
      <c r="C21" s="112">
        <v>1943599</v>
      </c>
      <c r="D21" s="105"/>
      <c r="E21" s="105">
        <v>257403</v>
      </c>
      <c r="F21" s="105"/>
      <c r="G21" s="105">
        <v>-311058</v>
      </c>
      <c r="H21" s="105"/>
      <c r="I21" s="105">
        <v>0</v>
      </c>
      <c r="J21" s="105"/>
      <c r="K21" s="105">
        <v>0</v>
      </c>
      <c r="L21" s="105"/>
      <c r="M21" s="167">
        <v>-1135114</v>
      </c>
      <c r="N21" s="105"/>
      <c r="O21" s="105">
        <f>C21+E21+G21+M21</f>
        <v>754830</v>
      </c>
      <c r="P21" s="113"/>
    </row>
    <row r="22" spans="1:16" ht="4.95" customHeight="1">
      <c r="A22" s="103"/>
      <c r="B22" s="10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69"/>
      <c r="N22" s="114"/>
      <c r="O22" s="115"/>
    </row>
    <row r="23" spans="1:16" ht="21" customHeight="1">
      <c r="A23" s="104" t="s">
        <v>149</v>
      </c>
      <c r="B23" s="107">
        <v>10</v>
      </c>
      <c r="C23" s="330">
        <v>154296</v>
      </c>
      <c r="D23" s="114"/>
      <c r="E23" s="276">
        <v>0</v>
      </c>
      <c r="F23" s="114"/>
      <c r="G23" s="330">
        <v>-109944</v>
      </c>
      <c r="H23" s="114"/>
      <c r="I23" s="114"/>
      <c r="J23" s="114"/>
      <c r="K23" s="114"/>
      <c r="L23" s="114"/>
      <c r="M23" s="276">
        <v>0</v>
      </c>
      <c r="N23" s="114"/>
      <c r="O23" s="329">
        <f>SUM(C23:M23)</f>
        <v>44352</v>
      </c>
    </row>
    <row r="24" spans="1:16" ht="21" customHeight="1">
      <c r="A24" s="104" t="s">
        <v>230</v>
      </c>
      <c r="B24" s="104"/>
      <c r="C24" s="114"/>
      <c r="D24" s="114"/>
      <c r="E24" s="114"/>
      <c r="F24" s="114"/>
      <c r="G24" s="330"/>
      <c r="H24" s="114"/>
      <c r="I24" s="114"/>
      <c r="J24" s="114"/>
      <c r="K24" s="114"/>
      <c r="L24" s="114"/>
      <c r="M24" s="169"/>
      <c r="N24" s="114"/>
      <c r="O24" s="329"/>
    </row>
    <row r="25" spans="1:16" ht="21" customHeight="1">
      <c r="A25" s="104" t="s">
        <v>151</v>
      </c>
      <c r="B25" s="104"/>
      <c r="C25" s="276">
        <v>0</v>
      </c>
      <c r="D25" s="114"/>
      <c r="E25" s="276">
        <v>0</v>
      </c>
      <c r="F25" s="114"/>
      <c r="G25" s="276">
        <v>0</v>
      </c>
      <c r="H25" s="114"/>
      <c r="I25" s="114">
        <v>0</v>
      </c>
      <c r="J25" s="114"/>
      <c r="K25" s="114">
        <v>0</v>
      </c>
      <c r="L25" s="114"/>
      <c r="M25" s="170">
        <f>+'P7'!J51</f>
        <v>-47685</v>
      </c>
      <c r="N25" s="114"/>
      <c r="O25" s="102">
        <f>SUM(C25:N25)</f>
        <v>-47685</v>
      </c>
      <c r="P25" s="106"/>
    </row>
    <row r="26" spans="1:16" ht="21" customHeight="1">
      <c r="A26" s="275" t="s">
        <v>155</v>
      </c>
      <c r="B26" s="104"/>
      <c r="C26" s="281">
        <f>SUM(C25)</f>
        <v>0</v>
      </c>
      <c r="D26" s="105"/>
      <c r="E26" s="281">
        <f>SUM(E25)</f>
        <v>0</v>
      </c>
      <c r="F26" s="105"/>
      <c r="G26" s="281">
        <f>SUM(G25)</f>
        <v>0</v>
      </c>
      <c r="H26" s="105"/>
      <c r="I26" s="110">
        <f>SUM(I25)</f>
        <v>0</v>
      </c>
      <c r="J26" s="110"/>
      <c r="K26" s="110">
        <f>SUM(K25)</f>
        <v>0</v>
      </c>
      <c r="L26" s="105"/>
      <c r="M26" s="166">
        <f>SUM(M25:M25)</f>
        <v>-47685</v>
      </c>
      <c r="N26" s="105"/>
      <c r="O26" s="110">
        <f>SUM(O25:O25)</f>
        <v>-47685</v>
      </c>
      <c r="P26" s="106"/>
    </row>
    <row r="27" spans="1:16" ht="4.95" customHeight="1">
      <c r="A27" s="103"/>
      <c r="B27" s="10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5"/>
    </row>
    <row r="28" spans="1:16" ht="21" customHeight="1" thickBot="1">
      <c r="A28" s="103" t="s">
        <v>237</v>
      </c>
      <c r="B28" s="104"/>
      <c r="C28" s="111">
        <f>C21+C23+C26</f>
        <v>2097895</v>
      </c>
      <c r="D28" s="105"/>
      <c r="E28" s="111">
        <f>E21+E23+E26</f>
        <v>257403</v>
      </c>
      <c r="F28" s="105"/>
      <c r="G28" s="111">
        <f>G21+G23+G26</f>
        <v>-421002</v>
      </c>
      <c r="H28" s="105">
        <f>H21+H26</f>
        <v>0</v>
      </c>
      <c r="I28" s="111">
        <f>I21+I26</f>
        <v>0</v>
      </c>
      <c r="J28" s="111">
        <f>J21+J26</f>
        <v>0</v>
      </c>
      <c r="K28" s="111">
        <f>K21+K26</f>
        <v>0</v>
      </c>
      <c r="L28" s="105"/>
      <c r="M28" s="111">
        <f>M21+M23+M26</f>
        <v>-1182799</v>
      </c>
      <c r="N28" s="105"/>
      <c r="O28" s="111">
        <f>O21+O23+O26</f>
        <v>751497</v>
      </c>
      <c r="P28" s="106"/>
    </row>
    <row r="29" spans="1:16" ht="20.399999999999999" thickTop="1">
      <c r="A29" s="103"/>
      <c r="B29" s="104"/>
      <c r="C29" s="105"/>
      <c r="D29" s="114"/>
      <c r="E29" s="105"/>
      <c r="F29" s="114"/>
      <c r="G29" s="105"/>
      <c r="H29" s="114"/>
      <c r="I29" s="105"/>
      <c r="J29" s="114"/>
      <c r="K29" s="105"/>
      <c r="L29" s="114"/>
      <c r="M29" s="105"/>
      <c r="N29" s="114"/>
      <c r="O29" s="105"/>
      <c r="P29" s="106"/>
    </row>
    <row r="30" spans="1:16" ht="19.8">
      <c r="A30" s="103"/>
      <c r="B30" s="104"/>
      <c r="C30" s="105"/>
      <c r="D30" s="114"/>
      <c r="E30" s="105"/>
      <c r="F30" s="114"/>
      <c r="G30" s="105"/>
      <c r="H30" s="114"/>
      <c r="I30" s="105"/>
      <c r="J30" s="114"/>
      <c r="K30" s="105"/>
      <c r="L30" s="114"/>
      <c r="M30" s="105"/>
      <c r="N30" s="114"/>
      <c r="O30" s="105"/>
      <c r="P30" s="106"/>
    </row>
    <row r="31" spans="1:16" ht="19.8">
      <c r="A31" s="103"/>
      <c r="B31" s="104"/>
      <c r="C31" s="105"/>
      <c r="D31" s="114"/>
      <c r="E31" s="105"/>
      <c r="F31" s="114"/>
      <c r="G31" s="105"/>
      <c r="H31" s="114"/>
      <c r="I31" s="105"/>
      <c r="J31" s="114"/>
      <c r="K31" s="105"/>
      <c r="L31" s="114"/>
      <c r="M31" s="105"/>
      <c r="N31" s="114"/>
      <c r="O31" s="105"/>
      <c r="P31" s="106"/>
    </row>
    <row r="32" spans="1:16" ht="19.8">
      <c r="A32" s="103"/>
      <c r="B32" s="104"/>
      <c r="C32" s="105"/>
      <c r="D32" s="114"/>
      <c r="E32" s="105"/>
      <c r="F32" s="114"/>
      <c r="G32" s="105"/>
      <c r="H32" s="114"/>
      <c r="I32" s="105"/>
      <c r="J32" s="114"/>
      <c r="K32" s="105"/>
      <c r="L32" s="114"/>
      <c r="M32" s="105"/>
      <c r="N32" s="114"/>
      <c r="O32" s="105"/>
      <c r="P32" s="106"/>
    </row>
    <row r="33" spans="1:15" s="26" customFormat="1" ht="21" customHeight="1">
      <c r="A33" s="144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269"/>
    </row>
    <row r="34" spans="1:15" s="26" customFormat="1" ht="18.60000000000000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26" customFormat="1" ht="18.60000000000000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26" customFormat="1" ht="18.60000000000000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26" customFormat="1" ht="18.60000000000000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s="26" customFormat="1" ht="18.60000000000000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 s="26" customFormat="1" ht="18.60000000000000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70866141732283472" right="0.19685039370078741" top="0.51181102362204722" bottom="0.51181102362204722" header="0.31496062992125984" footer="0.31496062992125984"/>
  <pageSetup paperSize="9" scale="90" orientation="landscape" r:id="rId1"/>
  <headerFooter>
    <oddFooter>&amp;R&amp;"BrowalliaUPC,Regular"&amp;13 10</oddFooter>
  </headerFooter>
  <customProperties>
    <customPr name="QNA_DRILLPATH_NODE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0"/>
  <sheetViews>
    <sheetView topLeftCell="A35" zoomScale="80" zoomScaleNormal="80" zoomScaleSheetLayoutView="80" workbookViewId="0">
      <selection activeCell="C26" sqref="C26"/>
    </sheetView>
  </sheetViews>
  <sheetFormatPr defaultColWidth="9.33203125" defaultRowHeight="19.8"/>
  <cols>
    <col min="1" max="3" width="1.109375" style="254" customWidth="1"/>
    <col min="4" max="4" width="41.44140625" style="254" customWidth="1"/>
    <col min="5" max="5" width="6.6640625" style="184" customWidth="1"/>
    <col min="6" max="6" width="13" style="377" customWidth="1"/>
    <col min="7" max="7" width="1.6640625" style="184" customWidth="1"/>
    <col min="8" max="8" width="13" style="184" customWidth="1"/>
    <col min="9" max="9" width="1.6640625" style="184" customWidth="1"/>
    <col min="10" max="10" width="12.33203125" style="184" customWidth="1"/>
    <col min="11" max="11" width="1.6640625" style="184" customWidth="1"/>
    <col min="12" max="12" width="11.6640625" style="125" customWidth="1"/>
    <col min="13" max="13" width="1.6640625" style="184" customWidth="1"/>
    <col min="14" max="14" width="15.33203125" style="184" customWidth="1"/>
    <col min="15" max="15" width="12" style="3" bestFit="1" customWidth="1"/>
    <col min="16" max="16" width="9.33203125" style="184"/>
    <col min="17" max="17" width="16.33203125" style="184" bestFit="1" customWidth="1"/>
    <col min="18" max="16384" width="9.33203125" style="184"/>
  </cols>
  <sheetData>
    <row r="1" spans="1:15" ht="21" customHeight="1">
      <c r="L1" s="117"/>
    </row>
    <row r="2" spans="1:15" s="185" customFormat="1" ht="21" customHeight="1">
      <c r="A2" s="412" t="str">
        <f>'P2'!A2:M2</f>
        <v>X BIOSCIENCE PUBLIC COMPANY LIMITED AND SUBSIDIARIES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O2" s="118"/>
    </row>
    <row r="3" spans="1:15" s="185" customFormat="1" ht="21" customHeight="1">
      <c r="A3" s="412" t="s">
        <v>159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O3" s="118"/>
    </row>
    <row r="4" spans="1:15" s="185" customFormat="1" ht="21" customHeight="1">
      <c r="A4" s="413" t="str">
        <f>'P9'!A4:Y4</f>
        <v>For the nine-month period ended  September 30, 2025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186"/>
      <c r="N4" s="186"/>
      <c r="O4" s="118"/>
    </row>
    <row r="5" spans="1:15" ht="21" customHeight="1">
      <c r="A5" s="255"/>
      <c r="B5" s="255"/>
      <c r="C5" s="255"/>
      <c r="D5" s="255"/>
      <c r="E5" s="119"/>
      <c r="F5" s="385"/>
      <c r="G5" s="119"/>
      <c r="H5" s="119"/>
      <c r="I5" s="119"/>
      <c r="J5" s="119"/>
      <c r="K5" s="119"/>
      <c r="L5" s="233" t="s">
        <v>2</v>
      </c>
      <c r="M5" s="187"/>
    </row>
    <row r="6" spans="1:15" s="185" customFormat="1" ht="21" customHeight="1">
      <c r="A6" s="256"/>
      <c r="B6" s="256"/>
      <c r="C6" s="256"/>
      <c r="D6" s="256"/>
      <c r="E6" s="188"/>
      <c r="F6" s="414" t="s">
        <v>3</v>
      </c>
      <c r="G6" s="414"/>
      <c r="H6" s="414"/>
      <c r="I6" s="235"/>
      <c r="J6" s="414" t="s">
        <v>4</v>
      </c>
      <c r="K6" s="414"/>
      <c r="L6" s="414"/>
      <c r="M6" s="189"/>
      <c r="O6" s="118"/>
    </row>
    <row r="7" spans="1:15" s="185" customFormat="1" ht="21" customHeight="1">
      <c r="A7" s="257"/>
      <c r="B7" s="257"/>
      <c r="C7" s="257"/>
      <c r="D7" s="257"/>
      <c r="E7" s="190" t="s">
        <v>5</v>
      </c>
      <c r="F7" s="236">
        <v>2025</v>
      </c>
      <c r="G7" s="337"/>
      <c r="H7" s="236">
        <v>2024</v>
      </c>
      <c r="I7" s="337"/>
      <c r="J7" s="236">
        <v>2025</v>
      </c>
      <c r="K7" s="337"/>
      <c r="L7" s="236">
        <v>2024</v>
      </c>
      <c r="M7" s="189"/>
      <c r="O7" s="118"/>
    </row>
    <row r="8" spans="1:15" ht="23.25" customHeight="1">
      <c r="A8" s="258"/>
      <c r="B8" s="258"/>
      <c r="C8" s="258"/>
      <c r="D8" s="258"/>
      <c r="E8" s="191"/>
      <c r="G8" s="193"/>
      <c r="H8" s="192"/>
      <c r="I8" s="193"/>
      <c r="J8" s="193"/>
      <c r="K8" s="193"/>
      <c r="L8" s="120"/>
    </row>
    <row r="9" spans="1:15" ht="23.1" customHeight="1">
      <c r="A9" s="259" t="s">
        <v>160</v>
      </c>
      <c r="B9" s="258"/>
      <c r="C9" s="258"/>
      <c r="D9" s="258"/>
      <c r="E9" s="191"/>
      <c r="G9" s="195"/>
      <c r="H9" s="194"/>
      <c r="I9" s="195"/>
      <c r="J9" s="195"/>
      <c r="K9" s="195"/>
      <c r="L9" s="121"/>
    </row>
    <row r="10" spans="1:15" ht="23.1" customHeight="1">
      <c r="A10" s="260" t="s">
        <v>161</v>
      </c>
      <c r="B10" s="260"/>
      <c r="C10" s="260"/>
      <c r="D10" s="260"/>
      <c r="E10" s="313"/>
      <c r="F10" s="122">
        <f>'P7'!F26</f>
        <v>-244874</v>
      </c>
      <c r="G10" s="122"/>
      <c r="H10" s="122">
        <f>'P7'!H26</f>
        <v>-125405</v>
      </c>
      <c r="I10" s="122"/>
      <c r="J10" s="122">
        <f>'P7'!J81</f>
        <v>-47685</v>
      </c>
      <c r="K10" s="122"/>
      <c r="L10" s="122">
        <f>'P7'!L26</f>
        <v>-58667</v>
      </c>
    </row>
    <row r="11" spans="1:15" ht="23.1" customHeight="1">
      <c r="A11" s="260"/>
      <c r="B11" s="260" t="s">
        <v>162</v>
      </c>
      <c r="C11" s="260"/>
      <c r="D11" s="260"/>
      <c r="E11" s="164"/>
      <c r="G11" s="164"/>
      <c r="H11" s="164"/>
      <c r="I11" s="164"/>
      <c r="J11" s="164"/>
      <c r="K11" s="164"/>
      <c r="L11" s="164"/>
      <c r="M11" s="191"/>
    </row>
    <row r="12" spans="1:15" ht="23.1" customHeight="1">
      <c r="A12" s="260"/>
      <c r="B12" s="260"/>
      <c r="C12" s="260" t="s">
        <v>163</v>
      </c>
      <c r="D12" s="260"/>
      <c r="E12" s="164"/>
      <c r="G12" s="164"/>
      <c r="H12" s="164"/>
      <c r="I12" s="164"/>
      <c r="J12" s="164"/>
      <c r="K12" s="164"/>
      <c r="L12" s="164"/>
      <c r="M12" s="191"/>
    </row>
    <row r="13" spans="1:15" ht="23.1" hidden="1" customHeight="1">
      <c r="A13" s="260"/>
      <c r="B13" s="260"/>
      <c r="C13" s="260" t="s">
        <v>164</v>
      </c>
      <c r="D13" s="260"/>
      <c r="E13" s="164"/>
      <c r="F13" s="122"/>
      <c r="G13" s="164"/>
      <c r="H13" s="122">
        <v>0</v>
      </c>
      <c r="I13" s="164"/>
      <c r="J13" s="210">
        <v>0</v>
      </c>
      <c r="K13" s="164"/>
      <c r="L13" s="122">
        <v>0</v>
      </c>
      <c r="M13" s="191"/>
      <c r="O13" s="184"/>
    </row>
    <row r="14" spans="1:15" ht="23.1" hidden="1" customHeight="1">
      <c r="A14" s="260"/>
      <c r="B14" s="260"/>
      <c r="C14" s="260" t="s">
        <v>165</v>
      </c>
      <c r="D14" s="260"/>
      <c r="E14" s="164"/>
      <c r="F14" s="122"/>
      <c r="G14" s="164"/>
      <c r="H14" s="122">
        <v>0</v>
      </c>
      <c r="I14" s="164"/>
      <c r="J14" s="210">
        <v>0</v>
      </c>
      <c r="K14" s="164"/>
      <c r="L14" s="122">
        <v>0</v>
      </c>
    </row>
    <row r="15" spans="1:15" ht="23.1" customHeight="1">
      <c r="A15" s="260"/>
      <c r="B15" s="260"/>
      <c r="C15" s="260" t="s">
        <v>166</v>
      </c>
      <c r="D15" s="260"/>
      <c r="E15" s="164" t="s">
        <v>167</v>
      </c>
      <c r="F15" s="377">
        <v>11313</v>
      </c>
      <c r="G15" s="164"/>
      <c r="H15" s="164">
        <v>12350</v>
      </c>
      <c r="I15" s="164"/>
      <c r="J15" s="122">
        <v>1661</v>
      </c>
      <c r="K15" s="164"/>
      <c r="L15" s="122">
        <v>1700</v>
      </c>
    </row>
    <row r="16" spans="1:15" ht="23.1" customHeight="1">
      <c r="A16" s="260"/>
      <c r="B16" s="260"/>
      <c r="C16" s="260" t="s">
        <v>168</v>
      </c>
      <c r="D16" s="260"/>
      <c r="E16" s="164"/>
      <c r="F16" s="377">
        <v>15559</v>
      </c>
      <c r="G16" s="164"/>
      <c r="H16" s="164">
        <v>32406</v>
      </c>
      <c r="I16" s="164"/>
      <c r="J16" s="122">
        <v>1847</v>
      </c>
      <c r="K16" s="164"/>
      <c r="L16" s="122">
        <v>1847</v>
      </c>
    </row>
    <row r="17" spans="1:17" ht="23.1" customHeight="1">
      <c r="A17" s="260"/>
      <c r="B17" s="260"/>
      <c r="C17" s="260" t="s">
        <v>169</v>
      </c>
      <c r="D17" s="260"/>
      <c r="E17" s="164"/>
      <c r="F17" s="377">
        <v>2639</v>
      </c>
      <c r="G17" s="164"/>
      <c r="H17" s="164">
        <v>1705</v>
      </c>
      <c r="I17" s="164"/>
      <c r="J17" s="122">
        <v>2029</v>
      </c>
      <c r="K17" s="164"/>
      <c r="L17" s="122">
        <v>754</v>
      </c>
    </row>
    <row r="18" spans="1:17" ht="23.1" customHeight="1">
      <c r="A18" s="260"/>
      <c r="B18" s="260"/>
      <c r="C18" s="260" t="s">
        <v>246</v>
      </c>
      <c r="D18" s="260"/>
      <c r="E18" s="164"/>
      <c r="F18" s="377">
        <v>39804</v>
      </c>
      <c r="G18" s="164"/>
      <c r="H18" s="164">
        <v>255</v>
      </c>
      <c r="I18" s="164"/>
      <c r="J18" s="122">
        <v>8011</v>
      </c>
      <c r="K18" s="164"/>
      <c r="L18" s="276">
        <v>0</v>
      </c>
    </row>
    <row r="19" spans="1:17" ht="23.1" customHeight="1">
      <c r="A19" s="260"/>
      <c r="B19" s="260"/>
      <c r="C19" s="260" t="s">
        <v>248</v>
      </c>
      <c r="D19" s="260"/>
      <c r="E19" s="164"/>
      <c r="F19" s="164">
        <v>-51</v>
      </c>
      <c r="G19" s="164"/>
      <c r="H19" s="164">
        <v>-222</v>
      </c>
      <c r="I19" s="164"/>
      <c r="J19" s="276">
        <v>0</v>
      </c>
      <c r="K19" s="164"/>
      <c r="L19" s="276">
        <v>0</v>
      </c>
    </row>
    <row r="20" spans="1:17" ht="23.1" customHeight="1">
      <c r="A20" s="260"/>
      <c r="B20" s="260"/>
      <c r="C20" s="260" t="s">
        <v>245</v>
      </c>
      <c r="D20" s="260"/>
      <c r="E20" s="164"/>
      <c r="F20" s="122">
        <v>109814</v>
      </c>
      <c r="G20" s="164"/>
      <c r="H20" s="276">
        <v>0</v>
      </c>
      <c r="I20" s="164"/>
      <c r="J20" s="276">
        <v>0</v>
      </c>
      <c r="K20" s="164"/>
      <c r="L20" s="276">
        <v>0</v>
      </c>
    </row>
    <row r="21" spans="1:17" ht="23.1" hidden="1" customHeight="1">
      <c r="A21" s="260"/>
      <c r="B21" s="260"/>
      <c r="C21" s="260" t="s">
        <v>240</v>
      </c>
      <c r="D21" s="260"/>
      <c r="E21" s="164"/>
      <c r="F21" s="276">
        <v>0</v>
      </c>
      <c r="G21" s="164"/>
      <c r="H21" s="276">
        <v>0</v>
      </c>
      <c r="I21" s="164"/>
      <c r="J21" s="276">
        <v>0</v>
      </c>
      <c r="K21" s="164"/>
      <c r="L21" s="276">
        <v>0</v>
      </c>
    </row>
    <row r="22" spans="1:17" ht="23.1" customHeight="1">
      <c r="A22" s="260"/>
      <c r="B22" s="260"/>
      <c r="C22" s="285" t="s">
        <v>249</v>
      </c>
      <c r="D22" s="260"/>
      <c r="E22" s="164"/>
      <c r="F22" s="122">
        <v>-18527</v>
      </c>
      <c r="G22" s="164"/>
      <c r="H22" s="276">
        <v>0</v>
      </c>
      <c r="I22" s="164"/>
      <c r="J22" s="276">
        <v>0</v>
      </c>
      <c r="K22" s="164"/>
      <c r="L22" s="276">
        <v>0</v>
      </c>
    </row>
    <row r="23" spans="1:17" ht="23.1" hidden="1" customHeight="1">
      <c r="A23" s="260"/>
      <c r="B23" s="260"/>
      <c r="C23" s="285" t="s">
        <v>172</v>
      </c>
      <c r="D23" s="260"/>
      <c r="E23" s="164"/>
      <c r="F23" s="122"/>
      <c r="G23" s="164"/>
      <c r="H23" s="122">
        <v>0</v>
      </c>
      <c r="I23" s="164"/>
      <c r="J23" s="276"/>
      <c r="K23" s="164"/>
      <c r="L23" s="276">
        <v>0</v>
      </c>
    </row>
    <row r="24" spans="1:17" ht="23.1" customHeight="1">
      <c r="A24" s="260"/>
      <c r="B24" s="260"/>
      <c r="C24" s="285" t="s">
        <v>250</v>
      </c>
      <c r="D24" s="260"/>
      <c r="E24" s="164"/>
      <c r="F24" s="122">
        <v>2779</v>
      </c>
      <c r="G24" s="164"/>
      <c r="H24" s="276">
        <v>0</v>
      </c>
      <c r="I24" s="164"/>
      <c r="J24" s="122">
        <v>1312</v>
      </c>
      <c r="K24" s="164"/>
      <c r="L24" s="276">
        <v>0</v>
      </c>
    </row>
    <row r="25" spans="1:17" ht="23.1" customHeight="1">
      <c r="A25" s="260"/>
      <c r="B25" s="260"/>
      <c r="C25" s="285" t="s">
        <v>251</v>
      </c>
      <c r="D25" s="184"/>
      <c r="E25" s="164"/>
      <c r="F25" s="122">
        <v>5383</v>
      </c>
      <c r="G25" s="164"/>
      <c r="H25" s="318">
        <v>-104</v>
      </c>
      <c r="I25" s="164"/>
      <c r="J25" s="276">
        <v>0</v>
      </c>
      <c r="K25" s="164"/>
      <c r="L25" s="276">
        <v>0</v>
      </c>
    </row>
    <row r="26" spans="1:17" ht="23.1" customHeight="1">
      <c r="A26" s="260"/>
      <c r="B26" s="260"/>
      <c r="C26" s="285" t="s">
        <v>174</v>
      </c>
      <c r="D26" s="260"/>
      <c r="E26" s="164"/>
      <c r="F26" s="122">
        <v>757</v>
      </c>
      <c r="G26" s="164"/>
      <c r="H26" s="122">
        <v>1271</v>
      </c>
      <c r="I26" s="164"/>
      <c r="J26" s="122">
        <v>820</v>
      </c>
      <c r="K26" s="164"/>
      <c r="L26" s="122">
        <v>784</v>
      </c>
    </row>
    <row r="27" spans="1:17" ht="23.1" customHeight="1">
      <c r="A27" s="260"/>
      <c r="B27" s="260"/>
      <c r="C27" s="260" t="s">
        <v>175</v>
      </c>
      <c r="D27" s="260"/>
      <c r="E27" s="164"/>
      <c r="F27" s="122">
        <v>20140</v>
      </c>
      <c r="G27" s="164"/>
      <c r="H27" s="122">
        <v>27303</v>
      </c>
      <c r="I27" s="164"/>
      <c r="J27" s="164">
        <v>16109</v>
      </c>
      <c r="K27" s="164"/>
      <c r="L27" s="164">
        <v>21424</v>
      </c>
    </row>
    <row r="28" spans="1:17" ht="23.1" customHeight="1">
      <c r="A28" s="260"/>
      <c r="B28" s="260"/>
      <c r="C28" s="260" t="s">
        <v>176</v>
      </c>
      <c r="D28" s="260"/>
      <c r="E28" s="164"/>
      <c r="F28" s="56">
        <v>-23</v>
      </c>
      <c r="G28" s="164"/>
      <c r="H28" s="56">
        <v>-17</v>
      </c>
      <c r="I28" s="164"/>
      <c r="J28" s="56">
        <v>-9937</v>
      </c>
      <c r="K28" s="164"/>
      <c r="L28" s="56">
        <v>-8647</v>
      </c>
      <c r="Q28" s="196"/>
    </row>
    <row r="29" spans="1:17" ht="23.1" customHeight="1">
      <c r="A29" s="260"/>
      <c r="B29" s="260" t="s">
        <v>177</v>
      </c>
      <c r="C29" s="260"/>
      <c r="D29" s="260"/>
      <c r="E29" s="164"/>
      <c r="G29" s="164"/>
      <c r="I29" s="164"/>
      <c r="K29" s="164"/>
      <c r="L29" s="184"/>
      <c r="Q29" s="196"/>
    </row>
    <row r="30" spans="1:17" ht="23.1" customHeight="1">
      <c r="A30" s="260"/>
      <c r="B30" s="260"/>
      <c r="C30" s="260" t="s">
        <v>178</v>
      </c>
      <c r="D30" s="260"/>
      <c r="E30" s="164"/>
      <c r="F30" s="122">
        <f>SUM(F10:F28)</f>
        <v>-55287</v>
      </c>
      <c r="G30" s="164"/>
      <c r="H30" s="164">
        <f>SUM(H10:H29)</f>
        <v>-50458</v>
      </c>
      <c r="I30" s="164"/>
      <c r="J30" s="122">
        <f>SUM(J10:J28)</f>
        <v>-25833</v>
      </c>
      <c r="K30" s="164"/>
      <c r="L30" s="164">
        <f>SUM(L10:L28)</f>
        <v>-40805</v>
      </c>
      <c r="Q30" s="196"/>
    </row>
    <row r="31" spans="1:17" ht="23.1" customHeight="1">
      <c r="B31" s="260" t="s">
        <v>179</v>
      </c>
      <c r="C31" s="260"/>
      <c r="D31" s="260"/>
      <c r="E31" s="164"/>
      <c r="G31" s="164"/>
      <c r="H31" s="164"/>
      <c r="I31" s="164"/>
      <c r="J31" s="164"/>
      <c r="K31" s="164"/>
      <c r="L31" s="164"/>
    </row>
    <row r="32" spans="1:17" ht="23.1" customHeight="1">
      <c r="B32" s="260"/>
      <c r="C32" s="260" t="s">
        <v>11</v>
      </c>
      <c r="D32" s="260"/>
      <c r="E32" s="164"/>
      <c r="F32" s="377">
        <v>3854</v>
      </c>
      <c r="G32" s="164"/>
      <c r="H32" s="164">
        <v>3419</v>
      </c>
      <c r="I32" s="164"/>
      <c r="J32" s="164">
        <v>-4454</v>
      </c>
      <c r="K32" s="164"/>
      <c r="L32" s="164">
        <v>-8623</v>
      </c>
    </row>
    <row r="33" spans="1:15" ht="23.1" customHeight="1">
      <c r="B33" s="260"/>
      <c r="C33" s="260" t="s">
        <v>13</v>
      </c>
      <c r="D33" s="260"/>
      <c r="E33" s="164"/>
      <c r="F33" s="377">
        <v>3681</v>
      </c>
      <c r="G33" s="164"/>
      <c r="H33" s="164">
        <v>-550</v>
      </c>
      <c r="I33" s="164"/>
      <c r="J33" s="276">
        <v>0</v>
      </c>
      <c r="K33" s="294"/>
      <c r="L33" s="276">
        <v>0</v>
      </c>
    </row>
    <row r="34" spans="1:15" ht="23.1" hidden="1" customHeight="1">
      <c r="B34" s="260"/>
      <c r="C34" s="260" t="s">
        <v>234</v>
      </c>
      <c r="D34" s="260"/>
      <c r="E34" s="164"/>
      <c r="F34" s="276">
        <v>0</v>
      </c>
      <c r="G34" s="276"/>
      <c r="H34" s="276">
        <v>0</v>
      </c>
      <c r="I34" s="164"/>
      <c r="J34" s="276">
        <v>0</v>
      </c>
      <c r="K34" s="294"/>
      <c r="L34" s="276">
        <v>0</v>
      </c>
    </row>
    <row r="35" spans="1:15" ht="23.1" customHeight="1">
      <c r="A35" s="260"/>
      <c r="B35" s="260"/>
      <c r="C35" s="260" t="s">
        <v>23</v>
      </c>
      <c r="D35" s="260"/>
      <c r="E35" s="164"/>
      <c r="F35" s="122">
        <v>10217</v>
      </c>
      <c r="G35" s="164"/>
      <c r="H35" s="122">
        <v>3159</v>
      </c>
      <c r="I35" s="164"/>
      <c r="J35" s="276">
        <v>0</v>
      </c>
      <c r="K35" s="164"/>
      <c r="L35" s="122">
        <v>-622</v>
      </c>
      <c r="N35" s="122"/>
    </row>
    <row r="36" spans="1:15" ht="23.1" customHeight="1">
      <c r="B36" s="260" t="s">
        <v>180</v>
      </c>
      <c r="C36" s="260"/>
      <c r="D36" s="260"/>
      <c r="E36" s="164"/>
      <c r="F36" s="122"/>
      <c r="G36" s="164"/>
      <c r="H36" s="122"/>
      <c r="I36" s="164"/>
      <c r="J36" s="122"/>
      <c r="K36" s="164"/>
      <c r="L36" s="122"/>
      <c r="N36" s="122"/>
    </row>
    <row r="37" spans="1:15" ht="23.1" customHeight="1">
      <c r="A37" s="260"/>
      <c r="B37" s="260"/>
      <c r="C37" s="260" t="s">
        <v>29</v>
      </c>
      <c r="D37" s="260"/>
      <c r="E37" s="164"/>
      <c r="F37" s="377">
        <v>-3178</v>
      </c>
      <c r="G37" s="164"/>
      <c r="H37" s="164">
        <v>26337</v>
      </c>
      <c r="I37" s="164"/>
      <c r="J37" s="164">
        <v>2562</v>
      </c>
      <c r="K37" s="164"/>
      <c r="L37" s="164">
        <v>14791</v>
      </c>
      <c r="M37" s="164"/>
      <c r="N37" s="196"/>
    </row>
    <row r="38" spans="1:15" ht="23.1" customHeight="1">
      <c r="A38" s="260"/>
      <c r="B38" s="260"/>
      <c r="C38" s="260" t="s">
        <v>181</v>
      </c>
      <c r="D38" s="260"/>
      <c r="E38" s="164"/>
      <c r="F38" s="2">
        <v>0</v>
      </c>
      <c r="G38" s="164"/>
      <c r="H38" s="2">
        <v>19</v>
      </c>
      <c r="I38" s="164"/>
      <c r="J38" s="276">
        <v>0</v>
      </c>
      <c r="K38" s="276"/>
      <c r="L38" s="276">
        <v>0</v>
      </c>
    </row>
    <row r="39" spans="1:15" ht="23.1" customHeight="1">
      <c r="A39" s="260"/>
      <c r="B39" s="260"/>
      <c r="C39" s="260" t="s">
        <v>42</v>
      </c>
      <c r="D39" s="260"/>
      <c r="E39" s="164"/>
      <c r="F39" s="56">
        <v>-43</v>
      </c>
      <c r="G39" s="164"/>
      <c r="H39" s="389">
        <v>0</v>
      </c>
      <c r="I39" s="164"/>
      <c r="J39" s="389">
        <v>0</v>
      </c>
      <c r="K39" s="164"/>
      <c r="L39" s="389">
        <v>0</v>
      </c>
    </row>
    <row r="40" spans="1:15" ht="23.1" customHeight="1">
      <c r="A40" s="260" t="s">
        <v>182</v>
      </c>
      <c r="B40" s="260"/>
      <c r="C40" s="260"/>
      <c r="D40" s="260"/>
      <c r="E40" s="164"/>
      <c r="F40" s="122">
        <f>SUM(F30:F39)</f>
        <v>-40756</v>
      </c>
      <c r="G40" s="164"/>
      <c r="H40" s="164">
        <f>SUM(H30:H39)</f>
        <v>-18074</v>
      </c>
      <c r="I40" s="164"/>
      <c r="J40" s="122">
        <f>SUM(J30:J39)</f>
        <v>-27725</v>
      </c>
      <c r="K40" s="164"/>
      <c r="L40" s="122">
        <f>SUM(L30:L39)</f>
        <v>-35259</v>
      </c>
    </row>
    <row r="41" spans="1:15" ht="23.1" customHeight="1">
      <c r="A41" s="260"/>
      <c r="B41" s="260"/>
      <c r="C41" s="260" t="s">
        <v>183</v>
      </c>
      <c r="D41" s="260"/>
      <c r="E41" s="164"/>
      <c r="F41" s="122">
        <v>23</v>
      </c>
      <c r="G41" s="164"/>
      <c r="H41" s="122">
        <v>17</v>
      </c>
      <c r="I41" s="164"/>
      <c r="J41" s="122">
        <v>22</v>
      </c>
      <c r="K41" s="164"/>
      <c r="L41" s="122">
        <v>83</v>
      </c>
    </row>
    <row r="42" spans="1:15" ht="23.1" customHeight="1">
      <c r="A42" s="260"/>
      <c r="B42" s="260"/>
      <c r="C42" s="260" t="s">
        <v>184</v>
      </c>
      <c r="D42" s="260"/>
      <c r="E42" s="164"/>
      <c r="F42" s="318">
        <v>-16896</v>
      </c>
      <c r="G42" s="164"/>
      <c r="H42" s="164">
        <v>-17941</v>
      </c>
      <c r="I42" s="164"/>
      <c r="J42" s="56">
        <v>-1554</v>
      </c>
      <c r="K42" s="164"/>
      <c r="L42" s="56">
        <v>-17044</v>
      </c>
    </row>
    <row r="43" spans="1:15" ht="23.1" customHeight="1">
      <c r="A43" s="260" t="s">
        <v>185</v>
      </c>
      <c r="B43" s="260"/>
      <c r="C43" s="260"/>
      <c r="D43" s="260"/>
      <c r="E43" s="164"/>
      <c r="F43" s="57">
        <f t="shared" ref="F43:K43" si="0">SUM(F40:F42)</f>
        <v>-57629</v>
      </c>
      <c r="G43" s="2">
        <f t="shared" ref="G43" si="1">SUM(G40:G42)</f>
        <v>0</v>
      </c>
      <c r="H43" s="57">
        <f t="shared" si="0"/>
        <v>-35998</v>
      </c>
      <c r="I43" s="2">
        <f t="shared" si="0"/>
        <v>0</v>
      </c>
      <c r="J43" s="57">
        <f t="shared" si="0"/>
        <v>-29257</v>
      </c>
      <c r="K43" s="2">
        <f t="shared" si="0"/>
        <v>0</v>
      </c>
      <c r="L43" s="57">
        <f>SUM(L40:L42)</f>
        <v>-52220</v>
      </c>
    </row>
    <row r="44" spans="1:15" ht="22.95" customHeight="1">
      <c r="A44" s="260"/>
      <c r="B44" s="260"/>
      <c r="C44" s="260"/>
      <c r="D44" s="260"/>
      <c r="E44" s="164"/>
      <c r="F44" s="2"/>
      <c r="G44" s="164"/>
      <c r="H44" s="164"/>
      <c r="I44" s="164"/>
      <c r="J44" s="2"/>
      <c r="K44" s="164"/>
      <c r="L44" s="206"/>
    </row>
    <row r="45" spans="1:15" ht="21" customHeight="1">
      <c r="A45" s="260"/>
      <c r="B45" s="260"/>
      <c r="C45" s="260"/>
      <c r="D45" s="260"/>
      <c r="E45" s="164"/>
      <c r="F45" s="2"/>
      <c r="G45" s="164"/>
      <c r="H45" s="164"/>
      <c r="I45" s="164"/>
      <c r="J45" s="2"/>
      <c r="K45" s="164"/>
      <c r="L45" s="270"/>
    </row>
    <row r="46" spans="1:15" s="197" customFormat="1" ht="21" hidden="1" customHeight="1">
      <c r="A46" s="261"/>
      <c r="B46" s="261"/>
      <c r="C46" s="261"/>
      <c r="D46" s="261"/>
      <c r="F46" s="204"/>
      <c r="G46" s="3"/>
      <c r="H46" s="3"/>
      <c r="I46" s="3"/>
      <c r="K46" s="3"/>
      <c r="N46" s="198"/>
      <c r="O46" s="3"/>
    </row>
    <row r="47" spans="1:15" ht="23.1" hidden="1" customHeight="1">
      <c r="A47" s="412" t="s">
        <v>186</v>
      </c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</row>
    <row r="48" spans="1:15" ht="23.1" hidden="1" customHeight="1">
      <c r="A48" s="415" t="s">
        <v>187</v>
      </c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</row>
    <row r="49" spans="1:12" ht="23.1" hidden="1" customHeight="1">
      <c r="A49" s="413" t="str">
        <f>A4</f>
        <v>For the nine-month period ended  September 30, 2025</v>
      </c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</row>
    <row r="50" spans="1:12" ht="23.1" hidden="1" customHeight="1">
      <c r="A50" s="260"/>
      <c r="B50" s="260"/>
      <c r="C50" s="260"/>
      <c r="D50" s="260"/>
      <c r="E50" s="164"/>
      <c r="F50" s="2"/>
      <c r="G50" s="164"/>
      <c r="H50" s="164"/>
      <c r="I50" s="164"/>
      <c r="J50" s="2"/>
      <c r="K50" s="164"/>
      <c r="L50" s="2"/>
    </row>
    <row r="51" spans="1:12" ht="23.1" hidden="1" customHeight="1">
      <c r="A51" s="255"/>
      <c r="B51" s="255"/>
      <c r="C51" s="255"/>
      <c r="D51" s="255"/>
      <c r="E51" s="119"/>
      <c r="F51" s="385"/>
      <c r="G51" s="119"/>
      <c r="H51" s="119"/>
      <c r="I51" s="119"/>
      <c r="J51" s="119"/>
      <c r="K51" s="119"/>
      <c r="L51" s="233" t="s">
        <v>2</v>
      </c>
    </row>
    <row r="52" spans="1:12" ht="23.1" hidden="1" customHeight="1">
      <c r="A52" s="256"/>
      <c r="B52" s="256"/>
      <c r="C52" s="256"/>
      <c r="D52" s="256"/>
      <c r="E52" s="188"/>
      <c r="F52" s="414" t="s">
        <v>3</v>
      </c>
      <c r="G52" s="414"/>
      <c r="H52" s="414"/>
      <c r="I52" s="235"/>
      <c r="J52" s="414" t="s">
        <v>4</v>
      </c>
      <c r="K52" s="414"/>
      <c r="L52" s="414"/>
    </row>
    <row r="53" spans="1:12" ht="23.1" hidden="1" customHeight="1">
      <c r="A53" s="257"/>
      <c r="B53" s="257"/>
      <c r="C53" s="257"/>
      <c r="D53" s="257"/>
      <c r="E53" s="190" t="s">
        <v>188</v>
      </c>
      <c r="F53" s="386">
        <v>2025</v>
      </c>
      <c r="G53" s="337"/>
      <c r="H53" s="236">
        <v>2024</v>
      </c>
      <c r="I53" s="337"/>
      <c r="J53" s="236">
        <v>2025</v>
      </c>
      <c r="K53" s="337"/>
      <c r="L53" s="236">
        <v>2024</v>
      </c>
    </row>
    <row r="54" spans="1:12" ht="23.1" hidden="1" customHeight="1">
      <c r="A54" s="258"/>
      <c r="B54" s="258"/>
      <c r="C54" s="258"/>
      <c r="D54" s="258"/>
      <c r="E54" s="191"/>
      <c r="G54" s="193"/>
      <c r="H54" s="192"/>
      <c r="I54" s="193"/>
      <c r="J54" s="193"/>
      <c r="K54" s="193"/>
      <c r="L54" s="120"/>
    </row>
    <row r="55" spans="1:12" ht="23.1" hidden="1" customHeight="1">
      <c r="A55" s="262" t="s">
        <v>189</v>
      </c>
      <c r="B55" s="260"/>
      <c r="C55" s="260"/>
      <c r="D55" s="260"/>
      <c r="E55" s="164"/>
      <c r="F55" s="2"/>
      <c r="G55" s="164"/>
      <c r="H55" s="164"/>
      <c r="I55" s="164"/>
      <c r="J55" s="2"/>
      <c r="K55" s="164"/>
      <c r="L55" s="2"/>
    </row>
    <row r="56" spans="1:12" ht="23.1" hidden="1" customHeight="1">
      <c r="A56" s="259"/>
      <c r="B56" s="260"/>
      <c r="C56" s="260" t="s">
        <v>190</v>
      </c>
      <c r="D56" s="260"/>
      <c r="E56" s="164"/>
      <c r="F56" s="2"/>
      <c r="G56" s="164"/>
      <c r="H56" s="2">
        <v>0</v>
      </c>
      <c r="I56" s="164"/>
      <c r="J56" s="2">
        <v>-23178</v>
      </c>
      <c r="K56" s="164"/>
      <c r="L56" s="2">
        <v>-7259</v>
      </c>
    </row>
    <row r="57" spans="1:12" ht="23.1" hidden="1" customHeight="1">
      <c r="A57" s="259"/>
      <c r="B57" s="260"/>
      <c r="C57" s="260" t="s">
        <v>191</v>
      </c>
      <c r="D57" s="260"/>
      <c r="E57" s="164"/>
      <c r="F57" s="2"/>
      <c r="G57" s="164"/>
      <c r="H57" s="2">
        <v>-13493</v>
      </c>
      <c r="I57" s="164"/>
      <c r="J57" s="2">
        <v>18181</v>
      </c>
      <c r="K57" s="164"/>
      <c r="L57" s="2">
        <v>-12022</v>
      </c>
    </row>
    <row r="58" spans="1:12" ht="23.1" hidden="1" customHeight="1">
      <c r="A58" s="259"/>
      <c r="B58" s="260"/>
      <c r="C58" s="260" t="s">
        <v>192</v>
      </c>
      <c r="D58" s="260"/>
      <c r="E58" s="164"/>
      <c r="F58" s="2"/>
      <c r="G58" s="164"/>
      <c r="H58" s="2">
        <v>0</v>
      </c>
      <c r="I58" s="164"/>
      <c r="J58" s="2">
        <v>-150</v>
      </c>
      <c r="K58" s="164"/>
      <c r="L58" s="2">
        <v>0</v>
      </c>
    </row>
    <row r="59" spans="1:12" ht="23.1" hidden="1" customHeight="1">
      <c r="A59" s="259"/>
      <c r="B59" s="260"/>
      <c r="C59" s="260" t="s">
        <v>193</v>
      </c>
      <c r="D59" s="260"/>
      <c r="E59" s="164"/>
      <c r="F59" s="2"/>
      <c r="G59" s="164"/>
      <c r="H59" s="2">
        <v>160</v>
      </c>
      <c r="I59" s="164"/>
      <c r="J59" s="2">
        <v>0</v>
      </c>
      <c r="K59" s="164"/>
      <c r="L59" s="2">
        <v>0</v>
      </c>
    </row>
    <row r="60" spans="1:12" ht="23.1" hidden="1" customHeight="1">
      <c r="A60" s="259"/>
      <c r="B60" s="260"/>
      <c r="C60" s="260" t="s">
        <v>194</v>
      </c>
      <c r="D60" s="260"/>
      <c r="E60" s="164"/>
      <c r="F60" s="2"/>
      <c r="G60" s="164"/>
      <c r="H60" s="2">
        <v>0</v>
      </c>
      <c r="I60" s="164"/>
      <c r="J60" s="2">
        <v>34</v>
      </c>
      <c r="K60" s="164"/>
      <c r="L60" s="2">
        <v>0</v>
      </c>
    </row>
    <row r="61" spans="1:12" ht="23.1" hidden="1" customHeight="1">
      <c r="A61" s="259"/>
      <c r="B61" s="260"/>
      <c r="C61" s="260" t="s">
        <v>194</v>
      </c>
      <c r="D61" s="260"/>
      <c r="E61" s="164"/>
      <c r="F61" s="2"/>
      <c r="G61" s="164"/>
      <c r="H61" s="2">
        <v>-45000</v>
      </c>
      <c r="I61" s="164"/>
      <c r="J61" s="2">
        <v>0</v>
      </c>
      <c r="K61" s="164"/>
      <c r="L61" s="2">
        <v>-45000</v>
      </c>
    </row>
    <row r="62" spans="1:12" ht="23.1" hidden="1" customHeight="1">
      <c r="A62" s="258" t="s">
        <v>195</v>
      </c>
      <c r="B62" s="260"/>
      <c r="C62" s="260"/>
      <c r="D62" s="260"/>
      <c r="E62" s="164"/>
      <c r="F62" s="57">
        <f>SUM(F56:F61)</f>
        <v>0</v>
      </c>
      <c r="G62" s="164"/>
      <c r="H62" s="57">
        <f>SUM(H56:H61)</f>
        <v>-58333</v>
      </c>
      <c r="I62" s="164"/>
      <c r="J62" s="57">
        <f>SUM(J56:J61)</f>
        <v>-5113</v>
      </c>
      <c r="K62" s="164"/>
      <c r="L62" s="314">
        <f>SUM(L56:L61)</f>
        <v>-64281</v>
      </c>
    </row>
    <row r="63" spans="1:12" ht="10.95" hidden="1" customHeight="1">
      <c r="A63" s="258"/>
      <c r="B63" s="260"/>
      <c r="C63" s="260"/>
      <c r="D63" s="260"/>
      <c r="E63" s="164"/>
      <c r="F63" s="2"/>
      <c r="G63" s="164"/>
      <c r="H63" s="1"/>
      <c r="I63" s="164"/>
      <c r="J63" s="2"/>
      <c r="K63" s="164"/>
      <c r="L63" s="1"/>
    </row>
    <row r="64" spans="1:12" ht="23.1" hidden="1" customHeight="1">
      <c r="A64" s="262" t="s">
        <v>196</v>
      </c>
      <c r="B64" s="260"/>
      <c r="C64" s="260"/>
      <c r="D64" s="260"/>
      <c r="E64" s="164"/>
      <c r="G64" s="164"/>
      <c r="H64" s="164"/>
      <c r="I64" s="164"/>
      <c r="J64" s="1"/>
      <c r="K64" s="164"/>
      <c r="L64" s="164"/>
    </row>
    <row r="65" spans="1:17" ht="23.1" hidden="1" customHeight="1">
      <c r="A65" s="262"/>
      <c r="B65" s="260"/>
      <c r="C65" s="260" t="s">
        <v>197</v>
      </c>
      <c r="D65" s="260"/>
      <c r="E65" s="164"/>
      <c r="F65" s="318"/>
      <c r="G65" s="164"/>
      <c r="H65" s="164">
        <v>-1187</v>
      </c>
      <c r="I65" s="164"/>
      <c r="J65" s="2">
        <v>-16799</v>
      </c>
      <c r="K65" s="164"/>
      <c r="L65" s="2">
        <v>-1000</v>
      </c>
    </row>
    <row r="66" spans="1:17" ht="23.1" hidden="1" customHeight="1">
      <c r="A66" s="260"/>
      <c r="B66" s="260"/>
      <c r="C66" s="260" t="s">
        <v>198</v>
      </c>
      <c r="D66" s="260"/>
      <c r="E66" s="164"/>
      <c r="F66" s="2">
        <v>0</v>
      </c>
      <c r="G66" s="164"/>
      <c r="H66" s="2">
        <v>0</v>
      </c>
      <c r="I66" s="164"/>
      <c r="J66" s="2"/>
      <c r="K66" s="164"/>
      <c r="L66" s="2">
        <v>0</v>
      </c>
      <c r="N66" s="191"/>
    </row>
    <row r="67" spans="1:17" ht="23.1" hidden="1" customHeight="1">
      <c r="A67" s="260"/>
      <c r="B67" s="260"/>
      <c r="C67" s="260" t="s">
        <v>199</v>
      </c>
      <c r="D67" s="260"/>
      <c r="E67" s="164"/>
      <c r="F67" s="2">
        <v>0</v>
      </c>
      <c r="G67" s="164"/>
      <c r="H67" s="2">
        <v>0</v>
      </c>
      <c r="I67" s="164"/>
      <c r="J67" s="2"/>
      <c r="K67" s="164"/>
      <c r="L67" s="2">
        <v>0</v>
      </c>
      <c r="N67" s="191"/>
    </row>
    <row r="68" spans="1:17" ht="23.1" hidden="1" customHeight="1">
      <c r="A68" s="260"/>
      <c r="B68" s="260"/>
      <c r="C68" s="369" t="s">
        <v>200</v>
      </c>
      <c r="D68" s="260"/>
      <c r="E68" s="164"/>
      <c r="F68" s="2"/>
      <c r="G68" s="164"/>
      <c r="H68" s="2">
        <v>0</v>
      </c>
      <c r="I68" s="164"/>
      <c r="J68" s="2">
        <v>60</v>
      </c>
      <c r="K68" s="164"/>
      <c r="L68" s="2">
        <v>0</v>
      </c>
      <c r="N68" s="191"/>
    </row>
    <row r="69" spans="1:17" ht="23.1" hidden="1" customHeight="1">
      <c r="A69" s="260"/>
      <c r="B69" s="260"/>
      <c r="C69" s="260" t="s">
        <v>201</v>
      </c>
      <c r="D69" s="260"/>
      <c r="E69" s="164"/>
      <c r="F69" s="2"/>
      <c r="G69" s="164"/>
      <c r="H69" s="2">
        <v>-591</v>
      </c>
      <c r="I69" s="164"/>
      <c r="J69" s="2">
        <v>0</v>
      </c>
      <c r="K69" s="164"/>
      <c r="L69" s="2">
        <v>0</v>
      </c>
    </row>
    <row r="70" spans="1:17" ht="23.1" hidden="1" customHeight="1">
      <c r="A70" s="260"/>
      <c r="B70" s="260"/>
      <c r="C70" s="260" t="s">
        <v>202</v>
      </c>
      <c r="D70" s="260"/>
      <c r="E70" s="164"/>
      <c r="F70" s="319"/>
      <c r="G70" s="164"/>
      <c r="H70" s="319">
        <v>-22283</v>
      </c>
      <c r="I70" s="164"/>
      <c r="J70" s="164">
        <v>-1493</v>
      </c>
      <c r="K70" s="164"/>
      <c r="L70" s="164">
        <v>-1494</v>
      </c>
    </row>
    <row r="71" spans="1:17" ht="23.1" hidden="1" customHeight="1">
      <c r="A71" s="260"/>
      <c r="B71" s="260"/>
      <c r="C71" s="260" t="s">
        <v>203</v>
      </c>
      <c r="D71" s="260"/>
      <c r="E71" s="164"/>
      <c r="F71" s="319"/>
      <c r="G71" s="164"/>
      <c r="H71" s="319">
        <v>0</v>
      </c>
      <c r="I71" s="164"/>
      <c r="J71" s="164">
        <v>-1595</v>
      </c>
      <c r="K71" s="164"/>
      <c r="L71" s="294">
        <v>0</v>
      </c>
    </row>
    <row r="72" spans="1:17" ht="23.1" hidden="1" customHeight="1">
      <c r="A72" s="260"/>
      <c r="B72" s="260"/>
      <c r="C72" s="260" t="s">
        <v>204</v>
      </c>
      <c r="D72" s="260"/>
      <c r="E72" s="164"/>
      <c r="F72" s="324"/>
      <c r="G72" s="164"/>
      <c r="H72" s="324">
        <v>115538</v>
      </c>
      <c r="I72" s="164"/>
      <c r="J72" s="164">
        <v>44352</v>
      </c>
      <c r="K72" s="164"/>
      <c r="L72" s="294">
        <v>115538</v>
      </c>
    </row>
    <row r="73" spans="1:17" ht="23.1" hidden="1" customHeight="1">
      <c r="A73" s="286" t="s">
        <v>205</v>
      </c>
      <c r="B73" s="260"/>
      <c r="C73" s="260"/>
      <c r="D73" s="260"/>
      <c r="E73" s="123"/>
      <c r="F73" s="57">
        <f>SUM(F65:F72)</f>
        <v>0</v>
      </c>
      <c r="G73" s="164"/>
      <c r="H73" s="315">
        <f>SUM(H65:H72)</f>
        <v>91477</v>
      </c>
      <c r="I73" s="164"/>
      <c r="J73" s="57">
        <f>SUM(J65:J72)</f>
        <v>24525</v>
      </c>
      <c r="K73" s="164"/>
      <c r="L73" s="315">
        <f>SUM(L65:L72)</f>
        <v>113044</v>
      </c>
    </row>
    <row r="74" spans="1:17" s="200" customFormat="1" ht="23.1" hidden="1" customHeight="1">
      <c r="A74" s="262" t="s">
        <v>206</v>
      </c>
      <c r="B74" s="262"/>
      <c r="C74" s="262"/>
      <c r="D74" s="262"/>
      <c r="E74" s="287"/>
      <c r="F74" s="2">
        <f>F43+F62+F73</f>
        <v>-57629</v>
      </c>
      <c r="G74" s="288"/>
      <c r="H74" s="2">
        <f>H43+H62+H73</f>
        <v>-2854</v>
      </c>
      <c r="I74" s="288"/>
      <c r="J74" s="2">
        <f>J43+J62+J73</f>
        <v>-9845</v>
      </c>
      <c r="K74" s="288"/>
      <c r="L74" s="2">
        <f>L43+L62+L73</f>
        <v>-3457</v>
      </c>
      <c r="M74" s="4"/>
      <c r="O74" s="4"/>
      <c r="P74" s="201"/>
      <c r="Q74" s="202"/>
    </row>
    <row r="75" spans="1:17" s="200" customFormat="1" ht="23.1" hidden="1" customHeight="1">
      <c r="A75" s="262" t="s">
        <v>207</v>
      </c>
      <c r="B75" s="262"/>
      <c r="C75" s="262"/>
      <c r="D75" s="262"/>
      <c r="E75" s="287"/>
      <c r="F75" s="387">
        <f>'P2'!I11</f>
        <v>9194</v>
      </c>
      <c r="G75" s="288"/>
      <c r="H75" s="56">
        <v>26750</v>
      </c>
      <c r="I75" s="288"/>
      <c r="J75" s="165">
        <f>'P2'!M11</f>
        <v>3428</v>
      </c>
      <c r="K75" s="288"/>
      <c r="L75" s="165">
        <v>12518</v>
      </c>
      <c r="M75" s="4"/>
      <c r="O75" s="4"/>
      <c r="P75" s="201"/>
      <c r="Q75" s="202"/>
    </row>
    <row r="76" spans="1:17" ht="23.1" hidden="1" customHeight="1" thickBot="1">
      <c r="A76" s="262" t="s">
        <v>208</v>
      </c>
      <c r="B76" s="262"/>
      <c r="C76" s="262"/>
      <c r="D76" s="262"/>
      <c r="E76" s="287"/>
      <c r="F76" s="289">
        <f>SUM(F74:F75)</f>
        <v>-48435</v>
      </c>
      <c r="G76" s="287"/>
      <c r="H76" s="199">
        <f>SUM(H74:H75)</f>
        <v>23896</v>
      </c>
      <c r="I76" s="287"/>
      <c r="J76" s="289">
        <f>SUM(J74:J75)</f>
        <v>-6417</v>
      </c>
      <c r="K76" s="287"/>
      <c r="L76" s="289">
        <f>SUM(L74:L75)</f>
        <v>9061</v>
      </c>
      <c r="O76" s="1"/>
      <c r="P76" s="203"/>
      <c r="Q76" s="196"/>
    </row>
    <row r="77" spans="1:17" ht="20.399999999999999" hidden="1" thickTop="1"/>
    <row r="78" spans="1:17" ht="20.399999999999999" hidden="1">
      <c r="A78" s="296" t="s">
        <v>209</v>
      </c>
      <c r="F78" s="318">
        <f>F77+F66+'P11'!F43</f>
        <v>-57629</v>
      </c>
      <c r="G78" s="312"/>
      <c r="H78" s="294"/>
      <c r="I78" s="294"/>
      <c r="J78" s="294"/>
      <c r="K78" s="294"/>
      <c r="L78" s="295"/>
    </row>
    <row r="79" spans="1:17" hidden="1">
      <c r="B79" s="254" t="s">
        <v>210</v>
      </c>
      <c r="F79" s="318">
        <v>0</v>
      </c>
      <c r="G79" s="319"/>
      <c r="H79" s="318">
        <v>58800</v>
      </c>
      <c r="I79" s="318"/>
      <c r="J79" s="318">
        <v>0</v>
      </c>
      <c r="K79" s="318"/>
      <c r="L79" s="318">
        <v>0</v>
      </c>
    </row>
    <row r="80" spans="1:17" hidden="1">
      <c r="B80" s="254" t="s">
        <v>211</v>
      </c>
      <c r="F80" s="318">
        <v>0</v>
      </c>
      <c r="G80" s="317"/>
      <c r="H80" s="318">
        <v>890</v>
      </c>
      <c r="I80" s="316"/>
      <c r="J80" s="318">
        <v>0</v>
      </c>
      <c r="K80" s="316"/>
      <c r="L80" s="318">
        <v>348</v>
      </c>
    </row>
    <row r="81" spans="1:15" hidden="1"/>
    <row r="82" spans="1:15" s="197" customFormat="1" ht="21" hidden="1" customHeight="1">
      <c r="A82" s="264"/>
      <c r="B82" s="261"/>
      <c r="C82" s="263"/>
      <c r="D82" s="261"/>
      <c r="F82" s="204"/>
      <c r="J82" s="411"/>
      <c r="K82" s="411"/>
      <c r="L82" s="411"/>
      <c r="N82" s="198"/>
      <c r="O82" s="3"/>
    </row>
    <row r="83" spans="1:15" s="197" customFormat="1" ht="21" hidden="1" customHeight="1">
      <c r="A83" s="261"/>
      <c r="B83" s="261"/>
      <c r="C83" s="261"/>
      <c r="D83" s="261"/>
      <c r="F83" s="204"/>
      <c r="G83" s="1"/>
      <c r="H83" s="3"/>
      <c r="I83" s="3"/>
      <c r="K83" s="3"/>
      <c r="N83" s="198"/>
      <c r="O83" s="3"/>
    </row>
    <row r="84" spans="1:15" s="197" customFormat="1" ht="21" hidden="1" customHeight="1">
      <c r="A84" s="261"/>
      <c r="B84" s="261"/>
      <c r="C84" s="261"/>
      <c r="D84" s="261"/>
      <c r="F84" s="204"/>
      <c r="G84" s="1"/>
      <c r="H84" s="3"/>
      <c r="I84" s="3"/>
      <c r="K84" s="3"/>
      <c r="N84" s="198"/>
      <c r="O84" s="3"/>
    </row>
    <row r="85" spans="1:15" s="197" customFormat="1" ht="21" hidden="1" customHeight="1">
      <c r="A85" s="261"/>
      <c r="B85" s="261"/>
      <c r="C85" s="261"/>
      <c r="D85" s="261"/>
      <c r="F85" s="204"/>
      <c r="G85" s="1"/>
      <c r="H85" s="3"/>
      <c r="I85" s="3"/>
      <c r="K85" s="3"/>
      <c r="N85" s="198"/>
      <c r="O85" s="3"/>
    </row>
    <row r="86" spans="1:15" s="197" customFormat="1" ht="21" hidden="1" customHeight="1">
      <c r="A86" s="261"/>
      <c r="B86" s="261"/>
      <c r="C86" s="261"/>
      <c r="D86" s="261"/>
      <c r="F86" s="204"/>
      <c r="G86" s="1"/>
      <c r="H86" s="3"/>
      <c r="I86" s="3"/>
      <c r="K86" s="3"/>
      <c r="N86" s="198"/>
      <c r="O86" s="3"/>
    </row>
    <row r="87" spans="1:15" s="197" customFormat="1" ht="21" hidden="1" customHeight="1">
      <c r="A87" s="261"/>
      <c r="B87" s="261"/>
      <c r="C87" s="261"/>
      <c r="D87" s="261"/>
      <c r="F87" s="204"/>
      <c r="G87" s="1"/>
      <c r="H87" s="3"/>
      <c r="I87" s="3"/>
      <c r="K87" s="3"/>
      <c r="N87" s="198"/>
      <c r="O87" s="3"/>
    </row>
    <row r="88" spans="1:15" s="197" customFormat="1" hidden="1">
      <c r="A88" s="260"/>
      <c r="B88" s="265"/>
      <c r="C88" s="261"/>
      <c r="D88" s="265"/>
      <c r="E88" s="205"/>
      <c r="F88" s="388"/>
      <c r="G88" s="124"/>
      <c r="H88" s="124"/>
      <c r="I88" s="124"/>
      <c r="J88" s="124"/>
      <c r="K88" s="124"/>
      <c r="L88" s="270">
        <v>10</v>
      </c>
      <c r="M88" s="124"/>
      <c r="N88" s="198"/>
      <c r="O88" s="3"/>
    </row>
    <row r="89" spans="1:15">
      <c r="A89" s="184"/>
      <c r="C89" s="261"/>
    </row>
    <row r="90" spans="1:15">
      <c r="C90" s="265"/>
    </row>
  </sheetData>
  <mergeCells count="11">
    <mergeCell ref="J82:L82"/>
    <mergeCell ref="A2:L2"/>
    <mergeCell ref="A3:L3"/>
    <mergeCell ref="A4:L4"/>
    <mergeCell ref="F6:H6"/>
    <mergeCell ref="J6:L6"/>
    <mergeCell ref="A47:L47"/>
    <mergeCell ref="A48:L48"/>
    <mergeCell ref="A49:L49"/>
    <mergeCell ref="F52:H52"/>
    <mergeCell ref="J52:L52"/>
  </mergeCells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11</oddFooter>
  </headerFooter>
  <rowBreaks count="1" manualBreakCount="1">
    <brk id="45" max="11" man="1"/>
  </rowBreaks>
  <customProperties>
    <customPr name="QNA_DRILLPATH_NODE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3375-AF1B-4F2D-B241-59B0CAAF59A9}">
  <dimension ref="A1:S99"/>
  <sheetViews>
    <sheetView tabSelected="1" topLeftCell="A68" zoomScale="80" zoomScaleNormal="80" zoomScaleSheetLayoutView="80" workbookViewId="0">
      <selection activeCell="L79" sqref="L79"/>
    </sheetView>
  </sheetViews>
  <sheetFormatPr defaultColWidth="9.33203125" defaultRowHeight="19.8"/>
  <cols>
    <col min="1" max="3" width="1.109375" style="254" customWidth="1"/>
    <col min="4" max="4" width="40.88671875" style="254" customWidth="1"/>
    <col min="5" max="5" width="7.5546875" style="184" customWidth="1"/>
    <col min="6" max="6" width="13.88671875" style="377" customWidth="1"/>
    <col min="7" max="7" width="0.6640625" style="184" customWidth="1"/>
    <col min="8" max="8" width="13.88671875" style="184" customWidth="1"/>
    <col min="9" max="9" width="0.6640625" style="184" customWidth="1"/>
    <col min="10" max="10" width="12.33203125" style="184" customWidth="1"/>
    <col min="11" max="11" width="0.6640625" style="184" customWidth="1"/>
    <col min="12" max="12" width="12.33203125" style="125" customWidth="1"/>
    <col min="13" max="13" width="1.6640625" style="184" customWidth="1"/>
    <col min="14" max="14" width="9.109375" style="184" customWidth="1"/>
    <col min="15" max="15" width="9.109375" style="3" customWidth="1"/>
    <col min="16" max="17" width="9.109375" style="184" customWidth="1"/>
    <col min="18" max="16384" width="9.33203125" style="184"/>
  </cols>
  <sheetData>
    <row r="1" spans="1:15" ht="21" hidden="1" customHeight="1">
      <c r="L1" s="117"/>
    </row>
    <row r="2" spans="1:15" s="185" customFormat="1" ht="21" hidden="1" customHeight="1">
      <c r="A2" s="412" t="str">
        <f>'P2'!A2:M2</f>
        <v>X BIOSCIENCE PUBLIC COMPANY LIMITED AND SUBSIDIARIES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O2" s="118"/>
    </row>
    <row r="3" spans="1:15" s="185" customFormat="1" ht="21" hidden="1" customHeight="1">
      <c r="A3" s="415" t="s">
        <v>159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O3" s="118"/>
    </row>
    <row r="4" spans="1:15" s="185" customFormat="1" ht="21" hidden="1" customHeight="1">
      <c r="A4" s="413" t="str">
        <f>'P9'!A4:Y4</f>
        <v>For the nine-month period ended  September 30, 2025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186"/>
      <c r="N4" s="186"/>
      <c r="O4" s="118"/>
    </row>
    <row r="5" spans="1:15" ht="21" hidden="1" customHeight="1">
      <c r="A5" s="255"/>
      <c r="B5" s="255"/>
      <c r="C5" s="255"/>
      <c r="D5" s="255"/>
      <c r="E5" s="119"/>
      <c r="F5" s="385"/>
      <c r="G5" s="119"/>
      <c r="H5" s="119"/>
      <c r="I5" s="119"/>
      <c r="J5" s="119"/>
      <c r="K5" s="119"/>
      <c r="L5" s="233" t="s">
        <v>2</v>
      </c>
      <c r="M5" s="187"/>
    </row>
    <row r="6" spans="1:15" s="185" customFormat="1" ht="21" hidden="1" customHeight="1">
      <c r="A6" s="256"/>
      <c r="B6" s="256"/>
      <c r="C6" s="256"/>
      <c r="D6" s="256"/>
      <c r="E6" s="188"/>
      <c r="F6" s="414" t="s">
        <v>3</v>
      </c>
      <c r="G6" s="414"/>
      <c r="H6" s="414"/>
      <c r="I6" s="235"/>
      <c r="J6" s="414" t="s">
        <v>4</v>
      </c>
      <c r="K6" s="414"/>
      <c r="L6" s="414"/>
      <c r="M6" s="189"/>
      <c r="O6" s="118"/>
    </row>
    <row r="7" spans="1:15" s="185" customFormat="1" ht="21" hidden="1" customHeight="1">
      <c r="A7" s="257"/>
      <c r="B7" s="257"/>
      <c r="C7" s="257"/>
      <c r="D7" s="257"/>
      <c r="E7" s="190" t="s">
        <v>5</v>
      </c>
      <c r="F7" s="386">
        <v>2025</v>
      </c>
      <c r="G7" s="337"/>
      <c r="H7" s="236">
        <v>2024</v>
      </c>
      <c r="I7" s="337"/>
      <c r="J7" s="236">
        <v>2025</v>
      </c>
      <c r="K7" s="337"/>
      <c r="L7" s="236">
        <v>2024</v>
      </c>
      <c r="M7" s="189"/>
      <c r="O7" s="118"/>
    </row>
    <row r="8" spans="1:15" ht="23.25" hidden="1" customHeight="1">
      <c r="A8" s="258"/>
      <c r="B8" s="258"/>
      <c r="C8" s="258"/>
      <c r="D8" s="258"/>
      <c r="E8" s="191"/>
      <c r="G8" s="193"/>
      <c r="H8" s="192"/>
      <c r="I8" s="193"/>
      <c r="J8" s="193"/>
      <c r="K8" s="193"/>
      <c r="L8" s="120"/>
    </row>
    <row r="9" spans="1:15" ht="23.1" hidden="1" customHeight="1">
      <c r="A9" s="259" t="s">
        <v>160</v>
      </c>
      <c r="B9" s="258"/>
      <c r="C9" s="258"/>
      <c r="D9" s="258"/>
      <c r="E9" s="191"/>
      <c r="G9" s="195"/>
      <c r="H9" s="194"/>
      <c r="I9" s="195"/>
      <c r="J9" s="195"/>
      <c r="K9" s="195"/>
      <c r="L9" s="121"/>
    </row>
    <row r="10" spans="1:15" ht="23.1" hidden="1" customHeight="1">
      <c r="A10" s="260" t="s">
        <v>161</v>
      </c>
      <c r="B10" s="260"/>
      <c r="C10" s="260"/>
      <c r="D10" s="260"/>
      <c r="E10" s="313"/>
      <c r="F10" s="122">
        <f>+'P7'!F24</f>
        <v>-244874</v>
      </c>
      <c r="G10" s="122"/>
      <c r="H10" s="122">
        <f>'P7'!H26</f>
        <v>-125405</v>
      </c>
      <c r="I10" s="122"/>
      <c r="J10" s="122">
        <f>+'P7'!J24</f>
        <v>-47685</v>
      </c>
      <c r="K10" s="122"/>
      <c r="L10" s="122">
        <f>'P7'!L26</f>
        <v>-58667</v>
      </c>
    </row>
    <row r="11" spans="1:15" ht="23.1" hidden="1" customHeight="1">
      <c r="A11" s="260"/>
      <c r="B11" s="260" t="s">
        <v>162</v>
      </c>
      <c r="C11" s="260"/>
      <c r="D11" s="260"/>
      <c r="E11" s="164"/>
      <c r="G11" s="164"/>
      <c r="H11" s="164"/>
      <c r="I11" s="164"/>
      <c r="J11" s="164"/>
      <c r="K11" s="164"/>
      <c r="L11" s="164"/>
      <c r="M11" s="191"/>
    </row>
    <row r="12" spans="1:15" ht="23.1" hidden="1" customHeight="1">
      <c r="A12" s="260"/>
      <c r="B12" s="260"/>
      <c r="C12" s="260" t="s">
        <v>163</v>
      </c>
      <c r="D12" s="260"/>
      <c r="E12" s="164"/>
      <c r="G12" s="164"/>
      <c r="H12" s="164"/>
      <c r="I12" s="164"/>
      <c r="J12" s="164"/>
      <c r="K12" s="164"/>
      <c r="L12" s="164"/>
      <c r="M12" s="191"/>
    </row>
    <row r="13" spans="1:15" ht="23.1" hidden="1" customHeight="1">
      <c r="A13" s="260"/>
      <c r="B13" s="260"/>
      <c r="C13" s="260" t="s">
        <v>164</v>
      </c>
      <c r="D13" s="260"/>
      <c r="E13" s="164"/>
      <c r="F13" s="122">
        <v>0</v>
      </c>
      <c r="G13" s="164"/>
      <c r="H13" s="122">
        <v>0</v>
      </c>
      <c r="I13" s="164"/>
      <c r="J13" s="210">
        <v>0</v>
      </c>
      <c r="K13" s="164"/>
      <c r="L13" s="122">
        <v>0</v>
      </c>
      <c r="M13" s="191"/>
      <c r="O13" s="184"/>
    </row>
    <row r="14" spans="1:15" ht="23.1" hidden="1" customHeight="1">
      <c r="A14" s="260"/>
      <c r="B14" s="260"/>
      <c r="C14" s="260" t="s">
        <v>165</v>
      </c>
      <c r="D14" s="260"/>
      <c r="E14" s="164"/>
      <c r="F14" s="122">
        <v>0</v>
      </c>
      <c r="G14" s="164"/>
      <c r="H14" s="122">
        <v>0</v>
      </c>
      <c r="I14" s="164"/>
      <c r="J14" s="210">
        <v>0</v>
      </c>
      <c r="K14" s="164"/>
      <c r="L14" s="122">
        <v>0</v>
      </c>
    </row>
    <row r="15" spans="1:15" ht="23.1" hidden="1" customHeight="1">
      <c r="A15" s="260"/>
      <c r="B15" s="260"/>
      <c r="C15" s="260" t="s">
        <v>166</v>
      </c>
      <c r="D15" s="260"/>
      <c r="E15" s="164" t="s">
        <v>167</v>
      </c>
      <c r="G15" s="164"/>
      <c r="H15" s="164">
        <v>8345</v>
      </c>
      <c r="I15" s="164"/>
      <c r="J15" s="122">
        <v>1108</v>
      </c>
      <c r="K15" s="164"/>
      <c r="L15" s="122">
        <v>1124</v>
      </c>
    </row>
    <row r="16" spans="1:15" ht="23.1" hidden="1" customHeight="1">
      <c r="A16" s="260"/>
      <c r="B16" s="260"/>
      <c r="C16" s="260" t="s">
        <v>168</v>
      </c>
      <c r="D16" s="260"/>
      <c r="E16" s="164"/>
      <c r="G16" s="164"/>
      <c r="H16" s="164">
        <v>22167</v>
      </c>
      <c r="I16" s="164"/>
      <c r="J16" s="122">
        <v>1231</v>
      </c>
      <c r="K16" s="164"/>
      <c r="L16" s="122">
        <v>1231</v>
      </c>
    </row>
    <row r="17" spans="1:17" ht="23.1" hidden="1" customHeight="1">
      <c r="A17" s="260"/>
      <c r="B17" s="260"/>
      <c r="C17" s="260" t="s">
        <v>169</v>
      </c>
      <c r="D17" s="260"/>
      <c r="E17" s="164"/>
      <c r="G17" s="164"/>
      <c r="H17" s="164">
        <v>863</v>
      </c>
      <c r="I17" s="164"/>
      <c r="J17" s="122">
        <v>1346</v>
      </c>
      <c r="K17" s="164"/>
      <c r="L17" s="122">
        <v>231</v>
      </c>
    </row>
    <row r="18" spans="1:17" ht="23.1" hidden="1" customHeight="1">
      <c r="A18" s="260"/>
      <c r="B18" s="260"/>
      <c r="C18" s="260" t="s">
        <v>212</v>
      </c>
      <c r="D18" s="260"/>
      <c r="E18" s="164"/>
      <c r="F18" s="122"/>
      <c r="G18" s="164"/>
      <c r="H18" s="122">
        <v>0</v>
      </c>
      <c r="I18" s="164"/>
      <c r="J18" s="122"/>
      <c r="K18" s="164"/>
      <c r="L18" s="122">
        <v>0</v>
      </c>
    </row>
    <row r="19" spans="1:17" ht="23.1" hidden="1" customHeight="1">
      <c r="A19" s="260"/>
      <c r="B19" s="260"/>
      <c r="C19" s="260" t="s">
        <v>213</v>
      </c>
      <c r="D19" s="260"/>
      <c r="E19" s="164"/>
      <c r="F19" s="122"/>
      <c r="G19" s="164"/>
      <c r="H19" s="122">
        <v>0</v>
      </c>
      <c r="I19" s="164"/>
      <c r="J19" s="122"/>
      <c r="K19" s="164"/>
      <c r="L19" s="122">
        <v>0</v>
      </c>
    </row>
    <row r="20" spans="1:17" ht="23.1" hidden="1" customHeight="1">
      <c r="A20" s="260"/>
      <c r="B20" s="260"/>
      <c r="C20" s="285" t="s">
        <v>214</v>
      </c>
      <c r="D20" s="260"/>
      <c r="E20" s="164"/>
      <c r="F20" s="122"/>
      <c r="G20" s="164"/>
      <c r="H20" s="122">
        <v>0</v>
      </c>
      <c r="I20" s="164"/>
      <c r="J20" s="122"/>
      <c r="K20" s="164"/>
      <c r="L20" s="122">
        <v>0</v>
      </c>
    </row>
    <row r="21" spans="1:17" ht="23.1" hidden="1" customHeight="1">
      <c r="A21" s="260"/>
      <c r="B21" s="260"/>
      <c r="C21" s="285" t="s">
        <v>215</v>
      </c>
      <c r="D21" s="260"/>
      <c r="E21" s="164"/>
      <c r="F21" s="122"/>
      <c r="G21" s="164"/>
      <c r="H21" s="122">
        <v>0</v>
      </c>
      <c r="I21" s="164"/>
      <c r="J21" s="122">
        <v>0</v>
      </c>
      <c r="K21" s="164"/>
      <c r="L21" s="122">
        <v>0</v>
      </c>
    </row>
    <row r="22" spans="1:17" ht="23.1" hidden="1" customHeight="1">
      <c r="A22" s="260"/>
      <c r="B22" s="260"/>
      <c r="C22" s="285" t="s">
        <v>171</v>
      </c>
      <c r="D22" s="260"/>
      <c r="E22" s="164"/>
      <c r="F22" s="122"/>
      <c r="G22" s="164"/>
      <c r="H22" s="122">
        <v>-44</v>
      </c>
      <c r="I22" s="164"/>
      <c r="J22" s="122">
        <v>8000</v>
      </c>
      <c r="K22" s="164"/>
      <c r="L22" s="122">
        <v>0</v>
      </c>
    </row>
    <row r="23" spans="1:17" ht="23.1" hidden="1" customHeight="1">
      <c r="A23" s="260"/>
      <c r="B23" s="260"/>
      <c r="C23" s="285" t="s">
        <v>172</v>
      </c>
      <c r="D23" s="260"/>
      <c r="E23" s="164"/>
      <c r="F23" s="122"/>
      <c r="G23" s="164"/>
      <c r="H23" s="122">
        <v>0</v>
      </c>
      <c r="I23" s="164"/>
      <c r="J23" s="122"/>
      <c r="K23" s="164"/>
      <c r="L23" s="122">
        <v>0</v>
      </c>
    </row>
    <row r="24" spans="1:17" ht="23.1" hidden="1" customHeight="1">
      <c r="A24" s="260"/>
      <c r="B24" s="260"/>
      <c r="C24" s="285" t="s">
        <v>170</v>
      </c>
      <c r="D24" s="260"/>
      <c r="E24" s="164"/>
      <c r="F24" s="122"/>
      <c r="G24" s="164"/>
      <c r="H24" s="122">
        <v>0</v>
      </c>
      <c r="I24" s="164"/>
      <c r="J24" s="122">
        <v>-1474</v>
      </c>
      <c r="K24" s="164"/>
      <c r="L24" s="122">
        <v>0</v>
      </c>
    </row>
    <row r="25" spans="1:17" ht="23.1" hidden="1" customHeight="1">
      <c r="A25" s="260"/>
      <c r="B25" s="260"/>
      <c r="C25" s="285" t="s">
        <v>173</v>
      </c>
      <c r="D25" s="184"/>
      <c r="E25" s="164"/>
      <c r="F25" s="122"/>
      <c r="G25" s="164"/>
      <c r="H25" s="318">
        <v>-104</v>
      </c>
      <c r="I25" s="164"/>
      <c r="J25" s="122">
        <v>0</v>
      </c>
      <c r="K25" s="164"/>
      <c r="L25" s="294">
        <v>0</v>
      </c>
    </row>
    <row r="26" spans="1:17" ht="23.1" hidden="1" customHeight="1">
      <c r="A26" s="260"/>
      <c r="B26" s="260"/>
      <c r="C26" s="285" t="s">
        <v>174</v>
      </c>
      <c r="D26" s="260"/>
      <c r="E26" s="164"/>
      <c r="F26" s="122"/>
      <c r="G26" s="164"/>
      <c r="H26" s="122">
        <v>851</v>
      </c>
      <c r="I26" s="164"/>
      <c r="J26" s="122">
        <v>547</v>
      </c>
      <c r="K26" s="164"/>
      <c r="L26" s="122">
        <v>523</v>
      </c>
    </row>
    <row r="27" spans="1:17" ht="23.1" hidden="1" customHeight="1">
      <c r="A27" s="260"/>
      <c r="B27" s="260"/>
      <c r="C27" s="260" t="s">
        <v>175</v>
      </c>
      <c r="D27" s="260"/>
      <c r="E27" s="164"/>
      <c r="F27" s="122"/>
      <c r="G27" s="164"/>
      <c r="H27" s="122">
        <v>18386</v>
      </c>
      <c r="I27" s="164"/>
      <c r="J27" s="164">
        <v>10662</v>
      </c>
      <c r="K27" s="164"/>
      <c r="L27" s="164">
        <v>14971</v>
      </c>
    </row>
    <row r="28" spans="1:17" ht="23.1" hidden="1" customHeight="1">
      <c r="A28" s="260"/>
      <c r="B28" s="260"/>
      <c r="C28" s="260" t="s">
        <v>176</v>
      </c>
      <c r="D28" s="260"/>
      <c r="E28" s="164"/>
      <c r="F28" s="56"/>
      <c r="G28" s="164"/>
      <c r="H28" s="56">
        <v>-17</v>
      </c>
      <c r="I28" s="164"/>
      <c r="J28" s="56">
        <v>-6474</v>
      </c>
      <c r="K28" s="164"/>
      <c r="L28" s="56">
        <v>-5585</v>
      </c>
      <c r="Q28" s="196"/>
    </row>
    <row r="29" spans="1:17" ht="23.1" hidden="1" customHeight="1">
      <c r="A29" s="260"/>
      <c r="B29" s="260" t="s">
        <v>177</v>
      </c>
      <c r="C29" s="260"/>
      <c r="D29" s="260"/>
      <c r="E29" s="164"/>
      <c r="G29" s="164"/>
      <c r="I29" s="164"/>
      <c r="K29" s="164"/>
      <c r="L29" s="184"/>
      <c r="Q29" s="196"/>
    </row>
    <row r="30" spans="1:17" ht="23.1" hidden="1" customHeight="1">
      <c r="A30" s="260"/>
      <c r="B30" s="260"/>
      <c r="C30" s="260" t="s">
        <v>178</v>
      </c>
      <c r="D30" s="260"/>
      <c r="E30" s="164"/>
      <c r="F30" s="122">
        <f>SUM(F10:F28)</f>
        <v>-244874</v>
      </c>
      <c r="G30" s="164"/>
      <c r="H30" s="164">
        <f>SUM(H10:H29)</f>
        <v>-74958</v>
      </c>
      <c r="I30" s="164"/>
      <c r="J30" s="122">
        <f>SUM(J10:J28)</f>
        <v>-32739</v>
      </c>
      <c r="K30" s="164"/>
      <c r="L30" s="164">
        <f>SUM(L10:L28)</f>
        <v>-46172</v>
      </c>
      <c r="Q30" s="196"/>
    </row>
    <row r="31" spans="1:17" ht="23.1" hidden="1" customHeight="1">
      <c r="B31" s="260" t="s">
        <v>179</v>
      </c>
      <c r="C31" s="260"/>
      <c r="D31" s="260"/>
      <c r="E31" s="164"/>
      <c r="G31" s="164"/>
      <c r="H31" s="164"/>
      <c r="I31" s="164"/>
      <c r="J31" s="164"/>
      <c r="K31" s="164"/>
      <c r="L31" s="164"/>
    </row>
    <row r="32" spans="1:17" ht="23.1" hidden="1" customHeight="1">
      <c r="B32" s="260"/>
      <c r="C32" s="260" t="s">
        <v>11</v>
      </c>
      <c r="D32" s="260"/>
      <c r="E32" s="164"/>
      <c r="G32" s="164"/>
      <c r="H32" s="164">
        <v>6592</v>
      </c>
      <c r="I32" s="164"/>
      <c r="J32" s="164">
        <v>-2936</v>
      </c>
      <c r="K32" s="164"/>
      <c r="L32" s="164">
        <v>-7615</v>
      </c>
    </row>
    <row r="33" spans="1:15" ht="23.1" hidden="1" customHeight="1">
      <c r="B33" s="260"/>
      <c r="C33" s="260" t="s">
        <v>13</v>
      </c>
      <c r="D33" s="260"/>
      <c r="E33" s="164"/>
      <c r="G33" s="164"/>
      <c r="H33" s="164">
        <v>-740</v>
      </c>
      <c r="I33" s="164"/>
      <c r="J33" s="294">
        <v>0</v>
      </c>
      <c r="K33" s="294"/>
      <c r="L33" s="294">
        <v>0</v>
      </c>
    </row>
    <row r="34" spans="1:15" ht="23.1" hidden="1" customHeight="1">
      <c r="A34" s="260"/>
      <c r="B34" s="260"/>
      <c r="C34" s="260" t="s">
        <v>23</v>
      </c>
      <c r="D34" s="260"/>
      <c r="E34" s="164"/>
      <c r="F34" s="122"/>
      <c r="G34" s="164"/>
      <c r="H34" s="122">
        <v>1128</v>
      </c>
      <c r="I34" s="164"/>
      <c r="J34" s="122">
        <v>2</v>
      </c>
      <c r="K34" s="164"/>
      <c r="L34" s="122">
        <v>-422</v>
      </c>
      <c r="N34" s="122"/>
    </row>
    <row r="35" spans="1:15" ht="23.1" hidden="1" customHeight="1">
      <c r="B35" s="260" t="s">
        <v>180</v>
      </c>
      <c r="C35" s="260"/>
      <c r="D35" s="260"/>
      <c r="E35" s="164"/>
      <c r="F35" s="122"/>
      <c r="G35" s="164"/>
      <c r="H35" s="122"/>
      <c r="I35" s="164"/>
      <c r="J35" s="122"/>
      <c r="K35" s="164"/>
      <c r="L35" s="122"/>
      <c r="N35" s="122"/>
    </row>
    <row r="36" spans="1:15" ht="23.1" hidden="1" customHeight="1">
      <c r="A36" s="260"/>
      <c r="B36" s="260"/>
      <c r="C36" s="260" t="s">
        <v>29</v>
      </c>
      <c r="D36" s="260"/>
      <c r="E36" s="164"/>
      <c r="G36" s="164"/>
      <c r="H36" s="164">
        <v>20051</v>
      </c>
      <c r="I36" s="164"/>
      <c r="J36" s="164">
        <v>330</v>
      </c>
      <c r="K36" s="164"/>
      <c r="L36" s="164">
        <v>16120</v>
      </c>
      <c r="M36" s="164"/>
      <c r="N36" s="196"/>
    </row>
    <row r="37" spans="1:15" ht="23.1" hidden="1" customHeight="1">
      <c r="A37" s="260"/>
      <c r="B37" s="260"/>
      <c r="C37" s="260" t="s">
        <v>181</v>
      </c>
      <c r="D37" s="260"/>
      <c r="E37" s="164"/>
      <c r="F37" s="2"/>
      <c r="G37" s="164"/>
      <c r="H37" s="2">
        <v>24</v>
      </c>
      <c r="I37" s="164"/>
      <c r="J37" s="2">
        <v>0</v>
      </c>
      <c r="K37" s="164"/>
      <c r="L37" s="2">
        <v>0</v>
      </c>
    </row>
    <row r="38" spans="1:15" ht="23.1" hidden="1" customHeight="1">
      <c r="A38" s="260"/>
      <c r="B38" s="260"/>
      <c r="C38" s="260" t="s">
        <v>42</v>
      </c>
      <c r="D38" s="260"/>
      <c r="E38" s="164"/>
      <c r="F38" s="56"/>
      <c r="G38" s="164"/>
      <c r="H38" s="56">
        <v>0</v>
      </c>
      <c r="I38" s="164"/>
      <c r="J38" s="56">
        <v>0</v>
      </c>
      <c r="K38" s="164"/>
      <c r="L38" s="56">
        <v>0</v>
      </c>
    </row>
    <row r="39" spans="1:15" ht="23.1" hidden="1" customHeight="1">
      <c r="A39" s="260" t="s">
        <v>182</v>
      </c>
      <c r="B39" s="260"/>
      <c r="C39" s="260"/>
      <c r="D39" s="260"/>
      <c r="E39" s="164"/>
      <c r="F39" s="122">
        <f>SUM(F30:F38)</f>
        <v>-244874</v>
      </c>
      <c r="G39" s="164"/>
      <c r="H39" s="164">
        <f>SUM(H30:H38)</f>
        <v>-47903</v>
      </c>
      <c r="I39" s="164"/>
      <c r="J39" s="122">
        <f>SUM(J30:J38)</f>
        <v>-35343</v>
      </c>
      <c r="K39" s="164"/>
      <c r="L39" s="122">
        <f>SUM(L30:L38)</f>
        <v>-38089</v>
      </c>
    </row>
    <row r="40" spans="1:15" ht="23.1" hidden="1" customHeight="1">
      <c r="A40" s="260"/>
      <c r="B40" s="260"/>
      <c r="C40" s="260" t="s">
        <v>183</v>
      </c>
      <c r="D40" s="260"/>
      <c r="E40" s="164"/>
      <c r="F40" s="122">
        <v>0</v>
      </c>
      <c r="G40" s="164"/>
      <c r="H40" s="122">
        <v>17</v>
      </c>
      <c r="I40" s="164"/>
      <c r="J40" s="294">
        <v>7920</v>
      </c>
      <c r="K40" s="164"/>
      <c r="L40" s="122">
        <v>83</v>
      </c>
    </row>
    <row r="41" spans="1:15" ht="23.1" hidden="1" customHeight="1">
      <c r="A41" s="260"/>
      <c r="B41" s="260"/>
      <c r="C41" s="260" t="s">
        <v>184</v>
      </c>
      <c r="D41" s="260"/>
      <c r="E41" s="164"/>
      <c r="F41" s="318"/>
      <c r="G41" s="164"/>
      <c r="H41" s="164">
        <v>-13788</v>
      </c>
      <c r="I41" s="164"/>
      <c r="J41" s="56">
        <v>-10662</v>
      </c>
      <c r="K41" s="164"/>
      <c r="L41" s="56">
        <v>-13195</v>
      </c>
    </row>
    <row r="42" spans="1:15" ht="23.1" hidden="1" customHeight="1">
      <c r="A42" s="260" t="s">
        <v>185</v>
      </c>
      <c r="B42" s="260"/>
      <c r="C42" s="260"/>
      <c r="D42" s="260"/>
      <c r="E42" s="164"/>
      <c r="F42" s="57">
        <f t="shared" ref="F42:K42" si="0">SUM(F39:F41)</f>
        <v>-244874</v>
      </c>
      <c r="G42" s="2">
        <f t="shared" si="0"/>
        <v>0</v>
      </c>
      <c r="H42" s="57">
        <f t="shared" si="0"/>
        <v>-61674</v>
      </c>
      <c r="I42" s="2">
        <f t="shared" si="0"/>
        <v>0</v>
      </c>
      <c r="J42" s="57">
        <f t="shared" si="0"/>
        <v>-38085</v>
      </c>
      <c r="K42" s="2">
        <f t="shared" si="0"/>
        <v>0</v>
      </c>
      <c r="L42" s="57">
        <f>SUM(L39:L41)</f>
        <v>-51201</v>
      </c>
    </row>
    <row r="43" spans="1:15" ht="22.95" hidden="1" customHeight="1">
      <c r="A43" s="260"/>
      <c r="B43" s="260"/>
      <c r="C43" s="260"/>
      <c r="D43" s="260"/>
      <c r="E43" s="164"/>
      <c r="F43" s="2"/>
      <c r="G43" s="164"/>
      <c r="H43" s="164"/>
      <c r="I43" s="164"/>
      <c r="J43" s="2"/>
      <c r="K43" s="164"/>
      <c r="L43" s="206"/>
    </row>
    <row r="44" spans="1:15" ht="22.95" hidden="1" customHeight="1">
      <c r="A44" s="260"/>
      <c r="B44" s="260"/>
      <c r="C44" s="260"/>
      <c r="D44" s="260"/>
      <c r="E44" s="164"/>
      <c r="F44" s="2"/>
      <c r="G44" s="164"/>
      <c r="H44" s="164"/>
      <c r="I44" s="164"/>
      <c r="J44" s="2"/>
      <c r="K44" s="164"/>
      <c r="L44" s="206"/>
    </row>
    <row r="45" spans="1:15" ht="22.95" hidden="1" customHeight="1">
      <c r="A45" s="260"/>
      <c r="B45" s="260"/>
      <c r="C45" s="260"/>
      <c r="D45" s="260"/>
      <c r="E45" s="164"/>
      <c r="F45" s="2"/>
      <c r="G45" s="164"/>
      <c r="H45" s="164"/>
      <c r="I45" s="164"/>
      <c r="J45" s="2"/>
      <c r="K45" s="164"/>
      <c r="L45" s="206"/>
    </row>
    <row r="46" spans="1:15" ht="21" hidden="1" customHeight="1">
      <c r="A46" s="260"/>
      <c r="B46" s="260"/>
      <c r="C46" s="260"/>
      <c r="D46" s="260"/>
      <c r="E46" s="164"/>
      <c r="F46" s="2"/>
      <c r="G46" s="164"/>
      <c r="H46" s="164"/>
      <c r="I46" s="164"/>
      <c r="J46" s="2"/>
      <c r="K46" s="164"/>
      <c r="L46" s="270">
        <v>9</v>
      </c>
    </row>
    <row r="47" spans="1:15" s="197" customFormat="1" ht="21" customHeight="1">
      <c r="A47" s="261"/>
      <c r="B47" s="261"/>
      <c r="C47" s="261"/>
      <c r="D47" s="261"/>
      <c r="F47" s="204"/>
      <c r="G47" s="3"/>
      <c r="H47" s="3"/>
      <c r="I47" s="3"/>
      <c r="K47" s="3"/>
      <c r="N47" s="198"/>
      <c r="O47" s="3"/>
    </row>
    <row r="48" spans="1:15" ht="23.1" customHeight="1">
      <c r="A48" s="412" t="s">
        <v>0</v>
      </c>
      <c r="B48" s="412"/>
      <c r="C48" s="412"/>
      <c r="D48" s="412"/>
      <c r="E48" s="412"/>
      <c r="F48" s="412"/>
      <c r="G48" s="412"/>
      <c r="H48" s="412"/>
      <c r="I48" s="412"/>
      <c r="J48" s="412"/>
      <c r="K48" s="412"/>
      <c r="L48" s="412"/>
    </row>
    <row r="49" spans="1:12" ht="23.1" customHeight="1">
      <c r="A49" s="412" t="s">
        <v>187</v>
      </c>
      <c r="B49" s="412"/>
      <c r="C49" s="412"/>
      <c r="D49" s="412"/>
      <c r="E49" s="412"/>
      <c r="F49" s="412"/>
      <c r="G49" s="412"/>
      <c r="H49" s="412"/>
      <c r="I49" s="412"/>
      <c r="J49" s="412"/>
      <c r="K49" s="412"/>
      <c r="L49" s="412"/>
    </row>
    <row r="50" spans="1:12" ht="23.1" customHeight="1">
      <c r="A50" s="413" t="str">
        <f>A4</f>
        <v>For the nine-month period ended  September 30, 2025</v>
      </c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</row>
    <row r="51" spans="1:12" ht="23.1" customHeight="1">
      <c r="A51" s="260"/>
      <c r="B51" s="260"/>
      <c r="C51" s="260"/>
      <c r="D51" s="260"/>
      <c r="E51" s="164"/>
      <c r="F51" s="2"/>
      <c r="G51" s="164"/>
      <c r="H51" s="164"/>
      <c r="I51" s="164"/>
      <c r="J51" s="2"/>
      <c r="K51" s="164"/>
      <c r="L51" s="2"/>
    </row>
    <row r="52" spans="1:12" ht="23.1" customHeight="1">
      <c r="A52" s="255"/>
      <c r="B52" s="255"/>
      <c r="C52" s="255"/>
      <c r="D52" s="255"/>
      <c r="E52" s="119"/>
      <c r="F52" s="385"/>
      <c r="G52" s="119"/>
      <c r="H52" s="119"/>
      <c r="I52" s="119"/>
      <c r="J52" s="119"/>
      <c r="K52" s="119"/>
      <c r="L52" s="233" t="s">
        <v>2</v>
      </c>
    </row>
    <row r="53" spans="1:12" ht="23.1" customHeight="1">
      <c r="A53" s="256"/>
      <c r="B53" s="256"/>
      <c r="C53" s="256"/>
      <c r="D53" s="256"/>
      <c r="E53" s="188"/>
      <c r="F53" s="414" t="s">
        <v>3</v>
      </c>
      <c r="G53" s="414"/>
      <c r="H53" s="414"/>
      <c r="I53" s="235"/>
      <c r="J53" s="414" t="s">
        <v>4</v>
      </c>
      <c r="K53" s="414"/>
      <c r="L53" s="414"/>
    </row>
    <row r="54" spans="1:12" ht="23.1" customHeight="1">
      <c r="A54" s="257"/>
      <c r="B54" s="257"/>
      <c r="C54" s="257"/>
      <c r="D54" s="257"/>
      <c r="E54" s="190" t="s">
        <v>188</v>
      </c>
      <c r="F54" s="236">
        <v>2025</v>
      </c>
      <c r="G54" s="337"/>
      <c r="H54" s="236">
        <v>2024</v>
      </c>
      <c r="I54" s="337"/>
      <c r="J54" s="236">
        <v>2025</v>
      </c>
      <c r="K54" s="337"/>
      <c r="L54" s="236">
        <v>2024</v>
      </c>
    </row>
    <row r="55" spans="1:12" ht="23.1" customHeight="1">
      <c r="A55" s="258"/>
      <c r="B55" s="258"/>
      <c r="C55" s="258"/>
      <c r="D55" s="258"/>
      <c r="E55" s="191"/>
      <c r="G55" s="193"/>
      <c r="H55" s="192"/>
      <c r="I55" s="193"/>
      <c r="J55" s="193"/>
      <c r="K55" s="193"/>
      <c r="L55" s="120"/>
    </row>
    <row r="56" spans="1:12" ht="23.1" customHeight="1">
      <c r="A56" s="262" t="s">
        <v>189</v>
      </c>
      <c r="B56" s="260"/>
      <c r="C56" s="260"/>
      <c r="D56" s="260"/>
      <c r="E56" s="164"/>
      <c r="F56" s="2"/>
      <c r="G56" s="164"/>
      <c r="H56" s="164"/>
      <c r="I56" s="164"/>
      <c r="J56" s="2"/>
      <c r="K56" s="164"/>
      <c r="L56" s="2"/>
    </row>
    <row r="57" spans="1:12" ht="23.1" customHeight="1">
      <c r="A57" s="259"/>
      <c r="B57" s="260"/>
      <c r="C57" s="260" t="s">
        <v>242</v>
      </c>
      <c r="D57" s="260"/>
      <c r="E57" s="164"/>
      <c r="F57" s="276">
        <v>0</v>
      </c>
      <c r="G57" s="164"/>
      <c r="H57" s="276">
        <v>0</v>
      </c>
      <c r="I57" s="164"/>
      <c r="J57" s="2">
        <v>20275</v>
      </c>
      <c r="K57" s="164"/>
      <c r="L57" s="2">
        <v>26968</v>
      </c>
    </row>
    <row r="58" spans="1:12" ht="23.1" customHeight="1">
      <c r="A58" s="259"/>
      <c r="B58" s="260"/>
      <c r="C58" s="260" t="s">
        <v>243</v>
      </c>
      <c r="D58" s="260"/>
      <c r="E58" s="164"/>
      <c r="F58" s="276">
        <v>0</v>
      </c>
      <c r="G58" s="164"/>
      <c r="H58" s="276">
        <v>0</v>
      </c>
      <c r="I58" s="164"/>
      <c r="J58" s="2">
        <v>-46806</v>
      </c>
      <c r="K58" s="164"/>
      <c r="L58" s="2">
        <v>-37450</v>
      </c>
    </row>
    <row r="59" spans="1:12" ht="23.1" customHeight="1">
      <c r="A59" s="259"/>
      <c r="B59" s="260"/>
      <c r="C59" s="260" t="s">
        <v>252</v>
      </c>
      <c r="D59" s="260"/>
      <c r="E59" s="164"/>
      <c r="F59" s="2">
        <v>-8143</v>
      </c>
      <c r="G59" s="164"/>
      <c r="H59" s="276">
        <v>0</v>
      </c>
      <c r="I59" s="164"/>
      <c r="J59" s="2">
        <v>0</v>
      </c>
      <c r="K59" s="164"/>
      <c r="L59" s="2">
        <v>0</v>
      </c>
    </row>
    <row r="60" spans="1:12" ht="23.1" customHeight="1">
      <c r="A60" s="259"/>
      <c r="B60" s="260"/>
      <c r="C60" s="260" t="s">
        <v>216</v>
      </c>
      <c r="D60" s="260"/>
      <c r="E60" s="164"/>
      <c r="F60" s="2">
        <v>18181</v>
      </c>
      <c r="G60" s="164"/>
      <c r="H60" s="276">
        <v>0</v>
      </c>
      <c r="I60" s="164"/>
      <c r="J60" s="2">
        <v>18181</v>
      </c>
      <c r="K60" s="164"/>
      <c r="L60" s="276">
        <v>0</v>
      </c>
    </row>
    <row r="61" spans="1:12" ht="23.1" customHeight="1">
      <c r="A61" s="259"/>
      <c r="B61" s="260"/>
      <c r="C61" s="260" t="s">
        <v>191</v>
      </c>
      <c r="D61" s="260"/>
      <c r="E61" s="164"/>
      <c r="F61" s="2">
        <v>-1436</v>
      </c>
      <c r="G61" s="164"/>
      <c r="H61" s="2">
        <v>-23315</v>
      </c>
      <c r="I61" s="164"/>
      <c r="J61" s="2">
        <v>-305</v>
      </c>
      <c r="K61" s="164"/>
      <c r="L61" s="2">
        <v>-16802</v>
      </c>
    </row>
    <row r="62" spans="1:12" ht="23.1" customHeight="1">
      <c r="A62" s="259"/>
      <c r="B62" s="260"/>
      <c r="C62" s="260" t="s">
        <v>192</v>
      </c>
      <c r="D62" s="260"/>
      <c r="E62" s="164"/>
      <c r="F62" s="2">
        <v>-150</v>
      </c>
      <c r="G62" s="164"/>
      <c r="H62" s="276">
        <v>0</v>
      </c>
      <c r="I62" s="164"/>
      <c r="J62" s="2">
        <v>-150</v>
      </c>
      <c r="K62" s="164"/>
      <c r="L62" s="276">
        <v>0</v>
      </c>
    </row>
    <row r="63" spans="1:12" ht="23.1" customHeight="1">
      <c r="A63" s="259"/>
      <c r="B63" s="260"/>
      <c r="C63" s="260" t="s">
        <v>193</v>
      </c>
      <c r="D63" s="260"/>
      <c r="E63" s="164"/>
      <c r="F63" s="276">
        <v>0</v>
      </c>
      <c r="G63" s="164"/>
      <c r="H63" s="2">
        <v>1347</v>
      </c>
      <c r="I63" s="164"/>
      <c r="J63" s="276">
        <v>0</v>
      </c>
      <c r="K63" s="164"/>
      <c r="L63" s="276">
        <v>0</v>
      </c>
    </row>
    <row r="64" spans="1:12" ht="23.1" customHeight="1">
      <c r="A64" s="259"/>
      <c r="B64" s="260"/>
      <c r="C64" s="260" t="s">
        <v>218</v>
      </c>
      <c r="D64" s="260"/>
      <c r="E64" s="164"/>
      <c r="F64" s="276">
        <v>0</v>
      </c>
      <c r="G64" s="164"/>
      <c r="H64" s="2">
        <v>-1044</v>
      </c>
      <c r="I64" s="164"/>
      <c r="J64" s="276">
        <v>0</v>
      </c>
      <c r="K64" s="164"/>
      <c r="L64" s="276">
        <v>0</v>
      </c>
    </row>
    <row r="65" spans="1:14" ht="23.1" customHeight="1">
      <c r="A65" s="259"/>
      <c r="B65" s="260"/>
      <c r="C65" s="260" t="s">
        <v>253</v>
      </c>
      <c r="D65" s="260"/>
      <c r="E65" s="164"/>
      <c r="F65" s="2">
        <v>-3389</v>
      </c>
      <c r="G65" s="164"/>
      <c r="H65" s="276">
        <v>0</v>
      </c>
      <c r="I65" s="164"/>
      <c r="J65" s="276">
        <v>0</v>
      </c>
      <c r="K65" s="164"/>
      <c r="L65" s="276">
        <v>0</v>
      </c>
    </row>
    <row r="66" spans="1:14" ht="23.1" hidden="1" customHeight="1">
      <c r="A66" s="259"/>
      <c r="B66" s="260"/>
      <c r="C66" s="260" t="s">
        <v>194</v>
      </c>
      <c r="D66" s="260"/>
      <c r="E66" s="164"/>
      <c r="F66" s="276">
        <v>0</v>
      </c>
      <c r="G66" s="164"/>
      <c r="H66" s="276">
        <v>0</v>
      </c>
      <c r="I66" s="164"/>
      <c r="J66" s="276">
        <v>0</v>
      </c>
      <c r="K66" s="164"/>
      <c r="L66" s="276">
        <v>0</v>
      </c>
    </row>
    <row r="67" spans="1:14" ht="23.1" customHeight="1">
      <c r="A67" s="259"/>
      <c r="B67" s="260"/>
      <c r="C67" s="260" t="s">
        <v>217</v>
      </c>
      <c r="D67" s="260"/>
      <c r="E67" s="164"/>
      <c r="F67" s="389">
        <v>0</v>
      </c>
      <c r="G67" s="164"/>
      <c r="H67" s="2">
        <v>-70000</v>
      </c>
      <c r="I67" s="164"/>
      <c r="J67" s="276">
        <v>0</v>
      </c>
      <c r="K67" s="164"/>
      <c r="L67" s="2">
        <v>-70000</v>
      </c>
    </row>
    <row r="68" spans="1:14" ht="23.1" customHeight="1">
      <c r="A68" s="258" t="s">
        <v>231</v>
      </c>
      <c r="B68" s="260"/>
      <c r="C68" s="260"/>
      <c r="D68" s="260"/>
      <c r="E68" s="164"/>
      <c r="F68" s="57">
        <f>SUM(F57:F67)</f>
        <v>5063</v>
      </c>
      <c r="G68" s="164"/>
      <c r="H68" s="57">
        <f>SUM(H57:H67)</f>
        <v>-93012</v>
      </c>
      <c r="I68" s="164"/>
      <c r="J68" s="57">
        <f>SUM(J57:J67)</f>
        <v>-8805</v>
      </c>
      <c r="K68" s="164"/>
      <c r="L68" s="314">
        <f>SUM(L57:L67)</f>
        <v>-97284</v>
      </c>
    </row>
    <row r="69" spans="1:14" ht="10.95" customHeight="1">
      <c r="A69" s="258"/>
      <c r="B69" s="260"/>
      <c r="C69" s="260"/>
      <c r="D69" s="260"/>
      <c r="E69" s="164"/>
      <c r="F69" s="2"/>
      <c r="G69" s="164"/>
      <c r="H69" s="1"/>
      <c r="I69" s="164"/>
      <c r="J69" s="2"/>
      <c r="K69" s="164"/>
      <c r="L69" s="1"/>
    </row>
    <row r="70" spans="1:14" ht="23.1" customHeight="1">
      <c r="A70" s="262" t="s">
        <v>196</v>
      </c>
      <c r="B70" s="260"/>
      <c r="C70" s="260"/>
      <c r="D70" s="260"/>
      <c r="E70" s="164"/>
      <c r="G70" s="164"/>
      <c r="H70" s="164"/>
      <c r="I70" s="164"/>
      <c r="J70" s="1"/>
      <c r="K70" s="164"/>
      <c r="L70" s="164"/>
    </row>
    <row r="71" spans="1:14" ht="23.1" customHeight="1">
      <c r="A71" s="262"/>
      <c r="B71" s="260"/>
      <c r="C71" s="260" t="s">
        <v>241</v>
      </c>
      <c r="D71" s="260"/>
      <c r="E71" s="164"/>
      <c r="F71" s="318">
        <v>18474</v>
      </c>
      <c r="G71" s="164"/>
      <c r="H71" s="164">
        <v>10200</v>
      </c>
      <c r="I71" s="164"/>
      <c r="J71" s="2">
        <v>33130</v>
      </c>
      <c r="K71" s="164"/>
      <c r="L71" s="2">
        <v>10200</v>
      </c>
    </row>
    <row r="72" spans="1:14" ht="23.1" hidden="1" customHeight="1">
      <c r="A72" s="260"/>
      <c r="B72" s="260"/>
      <c r="C72" s="260" t="s">
        <v>198</v>
      </c>
      <c r="D72" s="260"/>
      <c r="E72" s="164"/>
      <c r="F72" s="2"/>
      <c r="G72" s="164"/>
      <c r="H72" s="2">
        <v>0</v>
      </c>
      <c r="I72" s="164"/>
      <c r="J72" s="2"/>
      <c r="K72" s="164"/>
      <c r="L72" s="2">
        <v>0</v>
      </c>
      <c r="N72" s="191"/>
    </row>
    <row r="73" spans="1:14" ht="23.1" hidden="1" customHeight="1">
      <c r="A73" s="260"/>
      <c r="B73" s="260"/>
      <c r="C73" s="260" t="s">
        <v>199</v>
      </c>
      <c r="D73" s="260"/>
      <c r="E73" s="164"/>
      <c r="F73" s="2"/>
      <c r="G73" s="164"/>
      <c r="H73" s="2">
        <v>0</v>
      </c>
      <c r="I73" s="164"/>
      <c r="J73" s="2"/>
      <c r="K73" s="164"/>
      <c r="L73" s="2">
        <v>0</v>
      </c>
      <c r="N73" s="191"/>
    </row>
    <row r="74" spans="1:14" ht="23.1" customHeight="1">
      <c r="A74" s="260"/>
      <c r="B74" s="260"/>
      <c r="C74" s="260" t="s">
        <v>239</v>
      </c>
      <c r="D74" s="260"/>
      <c r="E74" s="164"/>
      <c r="F74" s="276">
        <v>0</v>
      </c>
      <c r="G74" s="164"/>
      <c r="H74" s="2">
        <v>-76900</v>
      </c>
      <c r="I74" s="164"/>
      <c r="J74" s="2">
        <v>-40400</v>
      </c>
      <c r="K74" s="164"/>
      <c r="L74" s="2">
        <v>-76900</v>
      </c>
      <c r="N74" s="191"/>
    </row>
    <row r="75" spans="1:14" ht="23.1" customHeight="1">
      <c r="A75" s="260"/>
      <c r="B75" s="260"/>
      <c r="C75" s="369" t="s">
        <v>200</v>
      </c>
      <c r="D75" s="260"/>
      <c r="E75" s="164"/>
      <c r="F75" s="318">
        <v>-1679</v>
      </c>
      <c r="G75" s="276"/>
      <c r="H75" s="2">
        <v>-2752</v>
      </c>
      <c r="I75" s="276"/>
      <c r="J75" s="276">
        <v>0</v>
      </c>
      <c r="K75" s="276"/>
      <c r="L75" s="276">
        <v>0</v>
      </c>
      <c r="N75" s="191"/>
    </row>
    <row r="76" spans="1:14" ht="23.1" hidden="1" customHeight="1">
      <c r="A76" s="260"/>
      <c r="B76" s="260"/>
      <c r="C76" s="260" t="s">
        <v>201</v>
      </c>
      <c r="D76" s="260"/>
      <c r="E76" s="164"/>
      <c r="F76" s="2">
        <v>0</v>
      </c>
      <c r="G76" s="164"/>
      <c r="H76" s="2">
        <v>0</v>
      </c>
      <c r="I76" s="164"/>
      <c r="J76" s="276">
        <v>0</v>
      </c>
      <c r="K76" s="276"/>
      <c r="L76" s="276">
        <v>0</v>
      </c>
    </row>
    <row r="77" spans="1:14" ht="23.1" customHeight="1">
      <c r="A77" s="260"/>
      <c r="B77" s="260"/>
      <c r="C77" s="260" t="s">
        <v>202</v>
      </c>
      <c r="D77" s="260"/>
      <c r="E77" s="164"/>
      <c r="F77" s="319">
        <v>-16675</v>
      </c>
      <c r="G77" s="164"/>
      <c r="H77" s="319">
        <v>-32940</v>
      </c>
      <c r="I77" s="164"/>
      <c r="J77" s="2">
        <v>-1743</v>
      </c>
      <c r="K77" s="164"/>
      <c r="L77" s="164">
        <v>-1632</v>
      </c>
    </row>
    <row r="78" spans="1:14" ht="23.1" customHeight="1">
      <c r="A78" s="260"/>
      <c r="B78" s="260"/>
      <c r="C78" s="260" t="s">
        <v>203</v>
      </c>
      <c r="D78" s="260"/>
      <c r="E78" s="164"/>
      <c r="F78" s="319">
        <v>0</v>
      </c>
      <c r="G78" s="164"/>
      <c r="H78" s="276">
        <v>0</v>
      </c>
      <c r="I78" s="164"/>
      <c r="J78" s="2">
        <v>-497</v>
      </c>
      <c r="K78" s="164"/>
      <c r="L78" s="164">
        <v>-608</v>
      </c>
    </row>
    <row r="79" spans="1:14" ht="23.1" customHeight="1">
      <c r="A79" s="260"/>
      <c r="B79" s="260"/>
      <c r="C79" s="260" t="s">
        <v>204</v>
      </c>
      <c r="D79" s="260"/>
      <c r="E79" s="164"/>
      <c r="F79" s="324">
        <v>44352</v>
      </c>
      <c r="G79" s="164"/>
      <c r="H79" s="324">
        <v>206518</v>
      </c>
      <c r="I79" s="164"/>
      <c r="J79" s="164">
        <v>44352</v>
      </c>
      <c r="K79" s="164"/>
      <c r="L79" s="318">
        <v>206518</v>
      </c>
    </row>
    <row r="80" spans="1:14" ht="23.1" customHeight="1">
      <c r="A80" s="286" t="s">
        <v>205</v>
      </c>
      <c r="B80" s="260"/>
      <c r="C80" s="260"/>
      <c r="D80" s="260"/>
      <c r="E80" s="123"/>
      <c r="F80" s="57">
        <f>SUM(F71:F79)</f>
        <v>44472</v>
      </c>
      <c r="G80" s="164"/>
      <c r="H80" s="315">
        <f>SUM(H71:H79)</f>
        <v>104126</v>
      </c>
      <c r="I80" s="164"/>
      <c r="J80" s="57">
        <f>SUM(J71:J79)</f>
        <v>34842</v>
      </c>
      <c r="K80" s="164"/>
      <c r="L80" s="315">
        <f>SUM(L71:L79)</f>
        <v>137578</v>
      </c>
    </row>
    <row r="81" spans="1:19" s="200" customFormat="1" ht="23.1" customHeight="1">
      <c r="A81" s="262" t="s">
        <v>206</v>
      </c>
      <c r="B81" s="262"/>
      <c r="C81" s="262"/>
      <c r="D81" s="262"/>
      <c r="E81" s="287"/>
      <c r="F81" s="2">
        <f>F80+F68+'P11'!F43</f>
        <v>-8094</v>
      </c>
      <c r="G81" s="288"/>
      <c r="H81" s="2">
        <f>H80+H68+'P11'!H43</f>
        <v>-24884</v>
      </c>
      <c r="I81" s="288"/>
      <c r="J81" s="2">
        <f>J80+J68+'P11'!J43</f>
        <v>-3220</v>
      </c>
      <c r="K81" s="288"/>
      <c r="L81" s="2">
        <f>'P11'!L43+L68+L80</f>
        <v>-11926</v>
      </c>
      <c r="M81" s="4"/>
      <c r="O81" s="4"/>
      <c r="P81" s="201"/>
      <c r="Q81" s="202"/>
    </row>
    <row r="82" spans="1:19" s="200" customFormat="1" ht="23.1" customHeight="1">
      <c r="A82" s="262" t="s">
        <v>207</v>
      </c>
      <c r="B82" s="262"/>
      <c r="C82" s="262"/>
      <c r="D82" s="262"/>
      <c r="E82" s="287"/>
      <c r="F82" s="387">
        <f>'P2'!I11</f>
        <v>9194</v>
      </c>
      <c r="G82" s="288"/>
      <c r="H82" s="56">
        <v>26750</v>
      </c>
      <c r="I82" s="288"/>
      <c r="J82" s="165">
        <f>'P2'!M11</f>
        <v>3428</v>
      </c>
      <c r="K82" s="288"/>
      <c r="L82" s="165">
        <v>12518</v>
      </c>
      <c r="M82" s="4"/>
      <c r="O82" s="4"/>
      <c r="P82" s="201"/>
      <c r="Q82" s="202"/>
    </row>
    <row r="83" spans="1:19" ht="23.1" customHeight="1" thickBot="1">
      <c r="A83" s="262" t="s">
        <v>208</v>
      </c>
      <c r="B83" s="262"/>
      <c r="C83" s="262"/>
      <c r="D83" s="262"/>
      <c r="E83" s="287"/>
      <c r="F83" s="289">
        <f>SUM(F81:F82)</f>
        <v>1100</v>
      </c>
      <c r="G83" s="287"/>
      <c r="H83" s="199">
        <f>SUM(H81:H82)</f>
        <v>1866</v>
      </c>
      <c r="I83" s="287"/>
      <c r="J83" s="289">
        <f>SUM(J81:J82)</f>
        <v>208</v>
      </c>
      <c r="K83" s="287"/>
      <c r="L83" s="289">
        <f>SUM(L81:L82)</f>
        <v>592</v>
      </c>
      <c r="N83" s="378">
        <f>+'P2'!G11-'P12'!F83</f>
        <v>0</v>
      </c>
      <c r="O83" s="378"/>
      <c r="P83" s="378">
        <f>+'P2'!K11-'P12'!J83</f>
        <v>0</v>
      </c>
      <c r="Q83" s="378"/>
      <c r="S83" s="377"/>
    </row>
    <row r="84" spans="1:19" ht="20.399999999999999" thickTop="1"/>
    <row r="85" spans="1:19" ht="20.399999999999999">
      <c r="A85" s="296" t="s">
        <v>209</v>
      </c>
      <c r="F85" s="318"/>
      <c r="G85" s="312"/>
      <c r="H85" s="294"/>
      <c r="I85" s="294"/>
      <c r="J85" s="294"/>
      <c r="K85" s="294"/>
      <c r="L85" s="295"/>
    </row>
    <row r="86" spans="1:19">
      <c r="B86" s="254" t="s">
        <v>210</v>
      </c>
      <c r="F86" s="318">
        <v>1430</v>
      </c>
      <c r="G86" s="319"/>
      <c r="H86" s="318">
        <v>58800</v>
      </c>
      <c r="I86" s="318"/>
      <c r="J86" s="276">
        <v>0</v>
      </c>
      <c r="K86" s="318"/>
      <c r="L86" s="276">
        <v>0</v>
      </c>
    </row>
    <row r="87" spans="1:19">
      <c r="B87" s="254" t="s">
        <v>211</v>
      </c>
      <c r="F87" s="276">
        <v>0</v>
      </c>
      <c r="G87" s="317"/>
      <c r="H87" s="318">
        <v>1951</v>
      </c>
      <c r="I87" s="316"/>
      <c r="J87" s="276">
        <v>0</v>
      </c>
      <c r="K87" s="316"/>
      <c r="L87" s="318">
        <v>348</v>
      </c>
    </row>
    <row r="88" spans="1:19">
      <c r="F88" s="276"/>
      <c r="G88" s="317"/>
      <c r="H88" s="318"/>
      <c r="I88" s="316"/>
      <c r="J88" s="276"/>
      <c r="K88" s="316"/>
      <c r="L88" s="318"/>
    </row>
    <row r="91" spans="1:19" s="197" customFormat="1" ht="21" customHeight="1">
      <c r="A91" s="264"/>
      <c r="B91" s="261"/>
      <c r="C91" s="263"/>
      <c r="D91" s="261"/>
      <c r="F91" s="204"/>
      <c r="J91" s="411"/>
      <c r="K91" s="411"/>
      <c r="L91" s="411"/>
      <c r="N91" s="198"/>
      <c r="O91" s="3"/>
    </row>
    <row r="92" spans="1:19" s="197" customFormat="1" ht="21" customHeight="1">
      <c r="A92" s="261"/>
      <c r="B92" s="261"/>
      <c r="C92" s="261"/>
      <c r="D92" s="261"/>
      <c r="F92" s="204"/>
      <c r="G92" s="1"/>
      <c r="H92" s="3"/>
      <c r="I92" s="3"/>
      <c r="K92" s="3"/>
      <c r="N92" s="198"/>
      <c r="O92" s="3"/>
    </row>
    <row r="93" spans="1:19" s="197" customFormat="1" ht="21" customHeight="1">
      <c r="A93" s="261"/>
      <c r="B93" s="261"/>
      <c r="C93" s="261"/>
      <c r="D93" s="261"/>
      <c r="F93" s="204"/>
      <c r="G93" s="1"/>
      <c r="H93" s="3"/>
      <c r="I93" s="3"/>
      <c r="K93" s="3"/>
      <c r="N93" s="198"/>
      <c r="O93" s="3"/>
    </row>
    <row r="94" spans="1:19" s="197" customFormat="1" ht="21" customHeight="1">
      <c r="A94" s="261"/>
      <c r="B94" s="261"/>
      <c r="C94" s="261"/>
      <c r="D94" s="261"/>
      <c r="F94" s="204"/>
      <c r="G94" s="1"/>
      <c r="H94" s="3"/>
      <c r="I94" s="3"/>
      <c r="K94" s="3"/>
      <c r="N94" s="198"/>
      <c r="O94" s="3"/>
    </row>
    <row r="95" spans="1:19" s="197" customFormat="1" ht="21" customHeight="1">
      <c r="A95" s="261"/>
      <c r="B95" s="261"/>
      <c r="C95" s="261"/>
      <c r="D95" s="261"/>
      <c r="F95" s="204"/>
      <c r="G95" s="1"/>
      <c r="H95" s="3"/>
      <c r="I95" s="3"/>
      <c r="K95" s="3"/>
      <c r="N95" s="198"/>
      <c r="O95" s="3"/>
    </row>
    <row r="96" spans="1:19" s="197" customFormat="1" ht="21" customHeight="1">
      <c r="A96" s="261"/>
      <c r="B96" s="261"/>
      <c r="C96" s="261"/>
      <c r="D96" s="261"/>
      <c r="F96" s="204"/>
      <c r="G96" s="1"/>
      <c r="H96" s="3"/>
      <c r="I96" s="3"/>
      <c r="K96" s="3"/>
      <c r="N96" s="198"/>
      <c r="O96" s="3"/>
    </row>
    <row r="97" spans="1:15" s="197" customFormat="1">
      <c r="A97" s="260"/>
      <c r="B97" s="265"/>
      <c r="C97" s="261"/>
      <c r="D97" s="265"/>
      <c r="E97" s="205"/>
      <c r="F97" s="388"/>
      <c r="G97" s="124"/>
      <c r="H97" s="124"/>
      <c r="I97" s="124"/>
      <c r="J97" s="124"/>
      <c r="K97" s="124"/>
      <c r="L97" s="270"/>
      <c r="M97" s="124"/>
      <c r="N97" s="198"/>
      <c r="O97" s="3"/>
    </row>
    <row r="98" spans="1:15">
      <c r="A98" s="184"/>
      <c r="C98" s="261"/>
    </row>
    <row r="99" spans="1:15">
      <c r="C99" s="265"/>
    </row>
  </sheetData>
  <mergeCells count="11">
    <mergeCell ref="A48:L48"/>
    <mergeCell ref="A2:L2"/>
    <mergeCell ref="A3:L3"/>
    <mergeCell ref="A4:L4"/>
    <mergeCell ref="F6:H6"/>
    <mergeCell ref="J6:L6"/>
    <mergeCell ref="A49:L49"/>
    <mergeCell ref="A50:L50"/>
    <mergeCell ref="F53:H53"/>
    <mergeCell ref="J53:L53"/>
    <mergeCell ref="J91:L91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12</oddFooter>
  </headerFooter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7b58a07e32876c006c0fda94a40ed79d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27159ff95e42f188f3a9ca01244fdaa2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4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639e0622-6261-45ab-96f9-3d6a9836e350" Name="P2" HandleSummaryReportOnly="false">
      <SuppressZero>false</SuppressZero>
      <Children/>
    </DrillPathNode>
    <DrillPathNode AnalysisType="NONE" Id="2171070f-c1c4-42d6-855e-b92d235d1b6c" Name="P3" HandleSummaryReportOnly="false">
      <SuppressZero>false</SuppressZero>
      <Children/>
    </DrillPathNode>
    <DrillPathNode AnalysisType="NONE" Id="09b0fcd6-20df-4add-a27b-2cb764c6d5b9" Name="P4" HandleSummaryReportOnly="false">
      <SuppressZero>false</SuppressZero>
      <Children/>
    </DrillPathNode>
    <DrillPathNode AnalysisType="NONE" Id="f83e177b-ccc2-46ce-a3fe-64915e323fe3" Name="P5" HandleSummaryReportOnly="false">
      <SuppressZero>false</SuppressZero>
      <Children/>
    </DrillPathNode>
    <DrillPathNode AnalysisType="NONE" Id="c9318095-83f1-485b-ae6b-ca866b387189" Name="P7" HandleSummaryReportOnly="false">
      <SuppressZero>false</SuppressZero>
      <Children/>
    </DrillPathNode>
    <DrillPathNode AnalysisType="NONE" Id="4248235b-f1b0-440a-b677-554d5d2a910c" Name="P8" HandleSummaryReportOnly="false">
      <SuppressZero>false</SuppressZero>
      <Children/>
    </DrillPathNode>
    <DrillPathNode AnalysisType="NONE" Id="86a83c23-ca03-4527-8fab-0e2c0d8f9f45" Name="P9-P10" HandleSummaryReportOnly="false">
      <SuppressZero>false</SuppressZero>
      <Children/>
    </DrillPathNode>
    <DrillPathNode AnalysisType="NONE" Id="9cab6c66-5ce0-45f7-962e-eb3c145a1928" Name="P6" HandleSummaryReportOnly="false" Source="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D361DB5C-7A83-4089-8CA9-E90C903E22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9511DA-D4B7-4511-A965-4D09D8EBD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48420D-EDE2-428F-9548-74A3547F16CE}">
  <ds:schemaRefs>
    <ds:schemaRef ds:uri="http://purl.org/dc/dcmitype/"/>
    <ds:schemaRef ds:uri="http://schemas.microsoft.com/office/infopath/2007/PartnerControls"/>
    <ds:schemaRef ds:uri="20828755-c7ee-4cf6-be94-bce92b3791c2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1efbc02-3721-40cb-a3d3-5c97ce14a86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1E5D365-5EFF-47D0-A0D5-ACB6CA3BB0D6}">
  <ds:schemaRefs>
    <ds:schemaRef ds:uri="http://www.w3.org/2001/XMLSchema"/>
    <ds:schemaRef ds:uri="http://www.infor.com/qaa/DrillPathManag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Patcharanat.w</cp:lastModifiedBy>
  <cp:revision/>
  <cp:lastPrinted>2025-11-13T09:27:25Z</cp:lastPrinted>
  <dcterms:created xsi:type="dcterms:W3CDTF">2004-01-05T08:24:48Z</dcterms:created>
  <dcterms:modified xsi:type="dcterms:W3CDTF">2025-11-13T10:08:34Z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