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andaoffices.sharepoint.com/sites/WOW352/Shared Documents/General/2025/Q3'2025/FS/TH/"/>
    </mc:Choice>
  </mc:AlternateContent>
  <xr:revisionPtr revIDLastSave="568" documentId="13_ncr:1_{75EBC009-39A3-49A8-9A9C-BA0439CF7619}" xr6:coauthVersionLast="47" xr6:coauthVersionMax="47" xr10:uidLastSave="{25AB1838-0700-43F6-9446-7CC0F40999ED}"/>
  <bookViews>
    <workbookView xWindow="-96" yWindow="0" windowWidth="11712" windowHeight="12336" tabRatio="741" firstSheet="5" activeTab="9" xr2:uid="{00000000-000D-0000-FFFF-FFFF00000000}"/>
  </bookViews>
  <sheets>
    <sheet name="P2" sheetId="1" r:id="rId1"/>
    <sheet name="P3" sheetId="7" r:id="rId2"/>
    <sheet name="P4" sheetId="24" r:id="rId3"/>
    <sheet name="P5 (3mth)" sheetId="22" r:id="rId4"/>
    <sheet name="P6 (3mth)" sheetId="29" r:id="rId5"/>
    <sheet name="P7 (9mth)" sheetId="28" r:id="rId6"/>
    <sheet name="P8 (9mth)" sheetId="30" r:id="rId7"/>
    <sheet name="P9" sheetId="27" r:id="rId8"/>
    <sheet name="P10" sheetId="18" r:id="rId9"/>
    <sheet name="P11-P12" sheetId="2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>#REF!</definedName>
    <definedName name="\b" localSheetId="3">#REF!</definedName>
    <definedName name="\b" localSheetId="4">#REF!</definedName>
    <definedName name="\b" localSheetId="5">#REF!</definedName>
    <definedName name="\b" localSheetId="6">#REF!</definedName>
    <definedName name="\b">#REF!</definedName>
    <definedName name="\c" localSheetId="3">'[1]Fagor04-A3112e'!#REF!</definedName>
    <definedName name="\c" localSheetId="4">'[1]Fagor04-A3112e'!#REF!</definedName>
    <definedName name="\c" localSheetId="5">'[1]Fagor04-A3112e'!#REF!</definedName>
    <definedName name="\c" localSheetId="6">'[1]Fagor04-A3112e'!#REF!</definedName>
    <definedName name="\c">'[1]Fagor04-A3112e'!#REF!</definedName>
    <definedName name="\e" localSheetId="3">#REF!</definedName>
    <definedName name="\e" localSheetId="4">#REF!</definedName>
    <definedName name="\e" localSheetId="5">#REF!</definedName>
    <definedName name="\e" localSheetId="6">#REF!</definedName>
    <definedName name="\e">#REF!</definedName>
    <definedName name="\f" localSheetId="3">#REF!</definedName>
    <definedName name="\f" localSheetId="4">#REF!</definedName>
    <definedName name="\f" localSheetId="5">#REF!</definedName>
    <definedName name="\f" localSheetId="6">#REF!</definedName>
    <definedName name="\f">#REF!</definedName>
    <definedName name="\g" localSheetId="3">#REF!</definedName>
    <definedName name="\g" localSheetId="4">#REF!</definedName>
    <definedName name="\g" localSheetId="5">#REF!</definedName>
    <definedName name="\g" localSheetId="6">#REF!</definedName>
    <definedName name="\g">#REF!</definedName>
    <definedName name="\h" localSheetId="3">#REF!</definedName>
    <definedName name="\h" localSheetId="4">#REF!</definedName>
    <definedName name="\h" localSheetId="5">#REF!</definedName>
    <definedName name="\h" localSheetId="6">#REF!</definedName>
    <definedName name="\h">#REF!</definedName>
    <definedName name="\k" localSheetId="3">#REF!</definedName>
    <definedName name="\k" localSheetId="4">#REF!</definedName>
    <definedName name="\k" localSheetId="5">#REF!</definedName>
    <definedName name="\k" localSheetId="6">#REF!</definedName>
    <definedName name="\k">#REF!</definedName>
    <definedName name="\l" localSheetId="3">#REF!</definedName>
    <definedName name="\l" localSheetId="4">#REF!</definedName>
    <definedName name="\l" localSheetId="5">#REF!</definedName>
    <definedName name="\l" localSheetId="6">#REF!</definedName>
    <definedName name="\l">#REF!</definedName>
    <definedName name="\n" localSheetId="3">#REF!</definedName>
    <definedName name="\n" localSheetId="4">#REF!</definedName>
    <definedName name="\n" localSheetId="5">#REF!</definedName>
    <definedName name="\n" localSheetId="6">#REF!</definedName>
    <definedName name="\n">#REF!</definedName>
    <definedName name="\p" localSheetId="3">#REF!</definedName>
    <definedName name="\p" localSheetId="4">#REF!</definedName>
    <definedName name="\p" localSheetId="5">#REF!</definedName>
    <definedName name="\p" localSheetId="6">#REF!</definedName>
    <definedName name="\p">#REF!</definedName>
    <definedName name="\s" localSheetId="3">#REF!</definedName>
    <definedName name="\s" localSheetId="4">#REF!</definedName>
    <definedName name="\s" localSheetId="5">#REF!</definedName>
    <definedName name="\s" localSheetId="6">#REF!</definedName>
    <definedName name="\s">#REF!</definedName>
    <definedName name="\t" localSheetId="3">#REF!</definedName>
    <definedName name="\t" localSheetId="4">#REF!</definedName>
    <definedName name="\t" localSheetId="5">#REF!</definedName>
    <definedName name="\t" localSheetId="6">#REF!</definedName>
    <definedName name="\t">#REF!</definedName>
    <definedName name="\v" localSheetId="3">#REF!</definedName>
    <definedName name="\v" localSheetId="4">#REF!</definedName>
    <definedName name="\v" localSheetId="5">#REF!</definedName>
    <definedName name="\v" localSheetId="6">#REF!</definedName>
    <definedName name="\v">#REF!</definedName>
    <definedName name="\w" localSheetId="3">#REF!</definedName>
    <definedName name="\w" localSheetId="4">#REF!</definedName>
    <definedName name="\w" localSheetId="5">#REF!</definedName>
    <definedName name="\w" localSheetId="6">#REF!</definedName>
    <definedName name="\w">#REF!</definedName>
    <definedName name="\z" localSheetId="3">#REF!</definedName>
    <definedName name="\z" localSheetId="4">#REF!</definedName>
    <definedName name="\z" localSheetId="5">#REF!</definedName>
    <definedName name="\z" localSheetId="6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 localSheetId="5">#REF!</definedName>
    <definedName name="___________________e1" localSheetId="6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 localSheetId="5">#REF!</definedName>
    <definedName name="___________________f1" localSheetId="6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 localSheetId="5">#REF!</definedName>
    <definedName name="___________________g1" localSheetId="6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 localSheetId="5">#REF!</definedName>
    <definedName name="__________________e1" localSheetId="6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 localSheetId="5">#REF!</definedName>
    <definedName name="__________________f1" localSheetId="6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 localSheetId="5">#REF!</definedName>
    <definedName name="__________________g1" localSheetId="6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 localSheetId="5">#REF!</definedName>
    <definedName name="_________________e1" localSheetId="6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 localSheetId="5">#REF!</definedName>
    <definedName name="_________________f1" localSheetId="6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 localSheetId="5">#REF!</definedName>
    <definedName name="_________________g1" localSheetId="6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 localSheetId="5">#REF!</definedName>
    <definedName name="_________________PRO1" localSheetId="6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 localSheetId="5">#REF!</definedName>
    <definedName name="________________e1" localSheetId="6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 localSheetId="5">#REF!</definedName>
    <definedName name="________________f1" localSheetId="6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 localSheetId="5">#REF!</definedName>
    <definedName name="________________g1" localSheetId="6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 localSheetId="5">#REF!</definedName>
    <definedName name="________________h1" localSheetId="6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 localSheetId="5">#REF!</definedName>
    <definedName name="________________k1" localSheetId="6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 localSheetId="5">#REF!</definedName>
    <definedName name="________________PRO1" localSheetId="6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 localSheetId="5">#REF!</definedName>
    <definedName name="_______________e1" localSheetId="6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 localSheetId="5">#REF!</definedName>
    <definedName name="_______________f1" localSheetId="6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 localSheetId="5">#REF!</definedName>
    <definedName name="_______________g1" localSheetId="6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 localSheetId="5">#REF!</definedName>
    <definedName name="_______________h1" localSheetId="6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 localSheetId="5">#REF!</definedName>
    <definedName name="_______________k1" localSheetId="6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 localSheetId="5">#REF!</definedName>
    <definedName name="_______________PRO1" localSheetId="6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 localSheetId="5">#REF!</definedName>
    <definedName name="______________e1" localSheetId="6">#REF!</definedName>
    <definedName name="______________e1">#REF!</definedName>
    <definedName name="______________f1" localSheetId="3">#REF!</definedName>
    <definedName name="______________f1" localSheetId="4">#REF!</definedName>
    <definedName name="______________f1" localSheetId="5">#REF!</definedName>
    <definedName name="______________f1" localSheetId="6">#REF!</definedName>
    <definedName name="______________f1">#REF!</definedName>
    <definedName name="______________g1" localSheetId="3">#REF!</definedName>
    <definedName name="______________g1" localSheetId="4">#REF!</definedName>
    <definedName name="______________g1" localSheetId="5">#REF!</definedName>
    <definedName name="______________g1" localSheetId="6">#REF!</definedName>
    <definedName name="______________g1">#REF!</definedName>
    <definedName name="______________h1" localSheetId="3">#REF!</definedName>
    <definedName name="______________h1" localSheetId="4">#REF!</definedName>
    <definedName name="______________h1" localSheetId="5">#REF!</definedName>
    <definedName name="______________h1" localSheetId="6">#REF!</definedName>
    <definedName name="______________h1">#REF!</definedName>
    <definedName name="______________k1" localSheetId="3">#REF!</definedName>
    <definedName name="______________k1" localSheetId="4">#REF!</definedName>
    <definedName name="______________k1" localSheetId="5">#REF!</definedName>
    <definedName name="______________k1" localSheetId="6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 localSheetId="5">#REF!</definedName>
    <definedName name="______________PRO1" localSheetId="6">#REF!</definedName>
    <definedName name="______________PRO1">#REF!</definedName>
    <definedName name="_____________e1" localSheetId="3">#REF!</definedName>
    <definedName name="_____________e1" localSheetId="4">#REF!</definedName>
    <definedName name="_____________e1" localSheetId="5">#REF!</definedName>
    <definedName name="_____________e1" localSheetId="6">#REF!</definedName>
    <definedName name="_____________e1">#REF!</definedName>
    <definedName name="_____________f1" localSheetId="3">#REF!</definedName>
    <definedName name="_____________f1" localSheetId="4">#REF!</definedName>
    <definedName name="_____________f1" localSheetId="5">#REF!</definedName>
    <definedName name="_____________f1" localSheetId="6">#REF!</definedName>
    <definedName name="_____________f1">#REF!</definedName>
    <definedName name="_____________g1" localSheetId="3">#REF!</definedName>
    <definedName name="_____________g1" localSheetId="4">#REF!</definedName>
    <definedName name="_____________g1" localSheetId="5">#REF!</definedName>
    <definedName name="_____________g1" localSheetId="6">#REF!</definedName>
    <definedName name="_____________g1">#REF!</definedName>
    <definedName name="_____________h1" localSheetId="3">#REF!</definedName>
    <definedName name="_____________h1" localSheetId="4">#REF!</definedName>
    <definedName name="_____________h1" localSheetId="5">#REF!</definedName>
    <definedName name="_____________h1" localSheetId="6">#REF!</definedName>
    <definedName name="_____________h1">#REF!</definedName>
    <definedName name="_____________k1" localSheetId="3">#REF!</definedName>
    <definedName name="_____________k1" localSheetId="4">#REF!</definedName>
    <definedName name="_____________k1" localSheetId="5">#REF!</definedName>
    <definedName name="_____________k1" localSheetId="6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 localSheetId="5">#REF!</definedName>
    <definedName name="_____________PRO1" localSheetId="6">#REF!</definedName>
    <definedName name="_____________PRO1">#REF!</definedName>
    <definedName name="____________e1" localSheetId="3">#REF!</definedName>
    <definedName name="____________e1" localSheetId="4">#REF!</definedName>
    <definedName name="____________e1" localSheetId="5">#REF!</definedName>
    <definedName name="____________e1" localSheetId="6">#REF!</definedName>
    <definedName name="____________e1">#REF!</definedName>
    <definedName name="____________f1" localSheetId="3">#REF!</definedName>
    <definedName name="____________f1" localSheetId="4">#REF!</definedName>
    <definedName name="____________f1" localSheetId="5">#REF!</definedName>
    <definedName name="____________f1" localSheetId="6">#REF!</definedName>
    <definedName name="____________f1">#REF!</definedName>
    <definedName name="____________g1" localSheetId="3">#REF!</definedName>
    <definedName name="____________g1" localSheetId="4">#REF!</definedName>
    <definedName name="____________g1" localSheetId="5">#REF!</definedName>
    <definedName name="____________g1" localSheetId="6">#REF!</definedName>
    <definedName name="____________g1">#REF!</definedName>
    <definedName name="____________h1" localSheetId="3">#REF!</definedName>
    <definedName name="____________h1" localSheetId="4">#REF!</definedName>
    <definedName name="____________h1" localSheetId="5">#REF!</definedName>
    <definedName name="____________h1" localSheetId="6">#REF!</definedName>
    <definedName name="____________h1">#REF!</definedName>
    <definedName name="____________k1" localSheetId="3">#REF!</definedName>
    <definedName name="____________k1" localSheetId="4">#REF!</definedName>
    <definedName name="____________k1" localSheetId="5">#REF!</definedName>
    <definedName name="____________k1" localSheetId="6">#REF!</definedName>
    <definedName name="____________k1">#REF!</definedName>
    <definedName name="____________PRO1" localSheetId="3">#REF!</definedName>
    <definedName name="____________PRO1" localSheetId="4">#REF!</definedName>
    <definedName name="____________PRO1" localSheetId="5">#REF!</definedName>
    <definedName name="____________PRO1" localSheetId="6">#REF!</definedName>
    <definedName name="____________PRO1">#REF!</definedName>
    <definedName name="___________e1" localSheetId="3">#REF!</definedName>
    <definedName name="___________e1" localSheetId="4">#REF!</definedName>
    <definedName name="___________e1" localSheetId="5">#REF!</definedName>
    <definedName name="___________e1" localSheetId="6">#REF!</definedName>
    <definedName name="___________e1">#REF!</definedName>
    <definedName name="___________f1" localSheetId="3">#REF!</definedName>
    <definedName name="___________f1" localSheetId="4">#REF!</definedName>
    <definedName name="___________f1" localSheetId="5">#REF!</definedName>
    <definedName name="___________f1" localSheetId="6">#REF!</definedName>
    <definedName name="___________f1">#REF!</definedName>
    <definedName name="___________g1" localSheetId="3">#REF!</definedName>
    <definedName name="___________g1" localSheetId="4">#REF!</definedName>
    <definedName name="___________g1" localSheetId="5">#REF!</definedName>
    <definedName name="___________g1" localSheetId="6">#REF!</definedName>
    <definedName name="___________g1">#REF!</definedName>
    <definedName name="___________h1" localSheetId="3">#REF!</definedName>
    <definedName name="___________h1" localSheetId="4">#REF!</definedName>
    <definedName name="___________h1" localSheetId="5">#REF!</definedName>
    <definedName name="___________h1" localSheetId="6">#REF!</definedName>
    <definedName name="___________h1">#REF!</definedName>
    <definedName name="___________k1" localSheetId="3">#REF!</definedName>
    <definedName name="___________k1" localSheetId="4">#REF!</definedName>
    <definedName name="___________k1" localSheetId="5">#REF!</definedName>
    <definedName name="___________k1" localSheetId="6">#REF!</definedName>
    <definedName name="___________k1">#REF!</definedName>
    <definedName name="___________PRO1" localSheetId="3">#REF!</definedName>
    <definedName name="___________PRO1" localSheetId="4">#REF!</definedName>
    <definedName name="___________PRO1" localSheetId="5">#REF!</definedName>
    <definedName name="___________PRO1" localSheetId="6">#REF!</definedName>
    <definedName name="___________PRO1">#REF!</definedName>
    <definedName name="__________e1" localSheetId="3">#REF!</definedName>
    <definedName name="__________e1" localSheetId="4">#REF!</definedName>
    <definedName name="__________e1" localSheetId="5">#REF!</definedName>
    <definedName name="__________e1" localSheetId="6">#REF!</definedName>
    <definedName name="__________e1">#REF!</definedName>
    <definedName name="__________f1" localSheetId="3">#REF!</definedName>
    <definedName name="__________f1" localSheetId="4">#REF!</definedName>
    <definedName name="__________f1" localSheetId="5">#REF!</definedName>
    <definedName name="__________f1" localSheetId="6">#REF!</definedName>
    <definedName name="__________f1">#REF!</definedName>
    <definedName name="__________g1" localSheetId="3">#REF!</definedName>
    <definedName name="__________g1" localSheetId="4">#REF!</definedName>
    <definedName name="__________g1" localSheetId="5">#REF!</definedName>
    <definedName name="__________g1" localSheetId="6">#REF!</definedName>
    <definedName name="__________g1">#REF!</definedName>
    <definedName name="__________h1" localSheetId="3">#REF!</definedName>
    <definedName name="__________h1" localSheetId="4">#REF!</definedName>
    <definedName name="__________h1" localSheetId="5">#REF!</definedName>
    <definedName name="__________h1" localSheetId="6">#REF!</definedName>
    <definedName name="__________h1">#REF!</definedName>
    <definedName name="__________k1" localSheetId="3">#REF!</definedName>
    <definedName name="__________k1" localSheetId="4">#REF!</definedName>
    <definedName name="__________k1" localSheetId="5">#REF!</definedName>
    <definedName name="__________k1" localSheetId="6">#REF!</definedName>
    <definedName name="__________k1">#REF!</definedName>
    <definedName name="__________PRO1" localSheetId="3">#REF!</definedName>
    <definedName name="__________PRO1" localSheetId="4">#REF!</definedName>
    <definedName name="__________PRO1" localSheetId="5">#REF!</definedName>
    <definedName name="__________PRO1" localSheetId="6">#REF!</definedName>
    <definedName name="__________PRO1">#REF!</definedName>
    <definedName name="_________e1" localSheetId="3">#REF!</definedName>
    <definedName name="_________e1" localSheetId="4">#REF!</definedName>
    <definedName name="_________e1" localSheetId="5">#REF!</definedName>
    <definedName name="_________e1" localSheetId="6">#REF!</definedName>
    <definedName name="_________e1">#REF!</definedName>
    <definedName name="_________f1" localSheetId="3">#REF!</definedName>
    <definedName name="_________f1" localSheetId="4">#REF!</definedName>
    <definedName name="_________f1" localSheetId="5">#REF!</definedName>
    <definedName name="_________f1" localSheetId="6">#REF!</definedName>
    <definedName name="_________f1">#REF!</definedName>
    <definedName name="_________g1" localSheetId="3">#REF!</definedName>
    <definedName name="_________g1" localSheetId="4">#REF!</definedName>
    <definedName name="_________g1" localSheetId="5">#REF!</definedName>
    <definedName name="_________g1" localSheetId="6">#REF!</definedName>
    <definedName name="_________g1">#REF!</definedName>
    <definedName name="_________h1" localSheetId="3">#REF!</definedName>
    <definedName name="_________h1" localSheetId="4">#REF!</definedName>
    <definedName name="_________h1" localSheetId="5">#REF!</definedName>
    <definedName name="_________h1" localSheetId="6">#REF!</definedName>
    <definedName name="_________h1">#REF!</definedName>
    <definedName name="_________k1" localSheetId="3">#REF!</definedName>
    <definedName name="_________k1" localSheetId="4">#REF!</definedName>
    <definedName name="_________k1" localSheetId="5">#REF!</definedName>
    <definedName name="_________k1" localSheetId="6">#REF!</definedName>
    <definedName name="_________k1">#REF!</definedName>
    <definedName name="_________PRO1" localSheetId="3">#REF!</definedName>
    <definedName name="_________PRO1" localSheetId="4">#REF!</definedName>
    <definedName name="_________PRO1" localSheetId="5">#REF!</definedName>
    <definedName name="_________PRO1" localSheetId="6">#REF!</definedName>
    <definedName name="_________PRO1">#REF!</definedName>
    <definedName name="________e1" localSheetId="3">#REF!</definedName>
    <definedName name="________e1" localSheetId="4">#REF!</definedName>
    <definedName name="________e1" localSheetId="5">#REF!</definedName>
    <definedName name="________e1" localSheetId="6">#REF!</definedName>
    <definedName name="________e1">#REF!</definedName>
    <definedName name="________f1" localSheetId="3">#REF!</definedName>
    <definedName name="________f1" localSheetId="4">#REF!</definedName>
    <definedName name="________f1" localSheetId="5">#REF!</definedName>
    <definedName name="________f1" localSheetId="6">#REF!</definedName>
    <definedName name="________f1">#REF!</definedName>
    <definedName name="________g1" localSheetId="3">#REF!</definedName>
    <definedName name="________g1" localSheetId="4">#REF!</definedName>
    <definedName name="________g1" localSheetId="5">#REF!</definedName>
    <definedName name="________g1" localSheetId="6">#REF!</definedName>
    <definedName name="________g1">#REF!</definedName>
    <definedName name="________h1" localSheetId="3">#REF!</definedName>
    <definedName name="________h1" localSheetId="4">#REF!</definedName>
    <definedName name="________h1" localSheetId="5">#REF!</definedName>
    <definedName name="________h1" localSheetId="6">#REF!</definedName>
    <definedName name="________h1">#REF!</definedName>
    <definedName name="________k1" localSheetId="3">#REF!</definedName>
    <definedName name="________k1" localSheetId="4">#REF!</definedName>
    <definedName name="________k1" localSheetId="5">#REF!</definedName>
    <definedName name="________k1" localSheetId="6">#REF!</definedName>
    <definedName name="________k1">#REF!</definedName>
    <definedName name="________PRO1" localSheetId="3">#REF!</definedName>
    <definedName name="________PRO1" localSheetId="4">#REF!</definedName>
    <definedName name="________PRO1" localSheetId="5">#REF!</definedName>
    <definedName name="________PRO1" localSheetId="6">#REF!</definedName>
    <definedName name="________PRO1">#REF!</definedName>
    <definedName name="_______e1" localSheetId="3">#REF!</definedName>
    <definedName name="_______e1" localSheetId="4">#REF!</definedName>
    <definedName name="_______e1" localSheetId="5">#REF!</definedName>
    <definedName name="_______e1" localSheetId="6">#REF!</definedName>
    <definedName name="_______e1">#REF!</definedName>
    <definedName name="_______f1" localSheetId="3">#REF!</definedName>
    <definedName name="_______f1" localSheetId="4">#REF!</definedName>
    <definedName name="_______f1" localSheetId="5">#REF!</definedName>
    <definedName name="_______f1" localSheetId="6">#REF!</definedName>
    <definedName name="_______f1">#REF!</definedName>
    <definedName name="_______g1" localSheetId="3">#REF!</definedName>
    <definedName name="_______g1" localSheetId="4">#REF!</definedName>
    <definedName name="_______g1" localSheetId="5">#REF!</definedName>
    <definedName name="_______g1" localSheetId="6">#REF!</definedName>
    <definedName name="_______g1">#REF!</definedName>
    <definedName name="_______h1" localSheetId="3">#REF!</definedName>
    <definedName name="_______h1" localSheetId="4">#REF!</definedName>
    <definedName name="_______h1" localSheetId="5">#REF!</definedName>
    <definedName name="_______h1" localSheetId="6">#REF!</definedName>
    <definedName name="_______h1">#REF!</definedName>
    <definedName name="_______k1" localSheetId="3">#REF!</definedName>
    <definedName name="_______k1" localSheetId="4">#REF!</definedName>
    <definedName name="_______k1" localSheetId="5">#REF!</definedName>
    <definedName name="_______k1" localSheetId="6">#REF!</definedName>
    <definedName name="_______k1">#REF!</definedName>
    <definedName name="_______PRO1" localSheetId="3">#REF!</definedName>
    <definedName name="_______PRO1" localSheetId="4">#REF!</definedName>
    <definedName name="_______PRO1" localSheetId="5">#REF!</definedName>
    <definedName name="_______PRO1" localSheetId="6">#REF!</definedName>
    <definedName name="_______PRO1">#REF!</definedName>
    <definedName name="______e1" localSheetId="3">#REF!</definedName>
    <definedName name="______e1" localSheetId="4">#REF!</definedName>
    <definedName name="______e1" localSheetId="5">#REF!</definedName>
    <definedName name="______e1" localSheetId="6">#REF!</definedName>
    <definedName name="______e1">#REF!</definedName>
    <definedName name="______f1" localSheetId="3">#REF!</definedName>
    <definedName name="______f1" localSheetId="4">#REF!</definedName>
    <definedName name="______f1" localSheetId="5">#REF!</definedName>
    <definedName name="______f1" localSheetId="6">#REF!</definedName>
    <definedName name="______f1">#REF!</definedName>
    <definedName name="______g1" localSheetId="3">#REF!</definedName>
    <definedName name="______g1" localSheetId="4">#REF!</definedName>
    <definedName name="______g1" localSheetId="5">#REF!</definedName>
    <definedName name="______g1" localSheetId="6">#REF!</definedName>
    <definedName name="______g1">#REF!</definedName>
    <definedName name="______h1" localSheetId="3">#REF!</definedName>
    <definedName name="______h1" localSheetId="4">#REF!</definedName>
    <definedName name="______h1" localSheetId="5">#REF!</definedName>
    <definedName name="______h1" localSheetId="6">#REF!</definedName>
    <definedName name="______h1">#REF!</definedName>
    <definedName name="______k1" localSheetId="3">#REF!</definedName>
    <definedName name="______k1" localSheetId="4">#REF!</definedName>
    <definedName name="______k1" localSheetId="5">#REF!</definedName>
    <definedName name="______k1" localSheetId="6">#REF!</definedName>
    <definedName name="______k1">#REF!</definedName>
    <definedName name="______PRO1" localSheetId="3">#REF!</definedName>
    <definedName name="______PRO1" localSheetId="4">#REF!</definedName>
    <definedName name="______PRO1" localSheetId="5">#REF!</definedName>
    <definedName name="______PRO1" localSheetId="6">#REF!</definedName>
    <definedName name="______PRO1">#REF!</definedName>
    <definedName name="_____e1" localSheetId="3">#REF!</definedName>
    <definedName name="_____e1" localSheetId="4">#REF!</definedName>
    <definedName name="_____e1" localSheetId="5">#REF!</definedName>
    <definedName name="_____e1" localSheetId="6">#REF!</definedName>
    <definedName name="_____e1">#REF!</definedName>
    <definedName name="_____f1" localSheetId="3">#REF!</definedName>
    <definedName name="_____f1" localSheetId="4">#REF!</definedName>
    <definedName name="_____f1" localSheetId="5">#REF!</definedName>
    <definedName name="_____f1" localSheetId="6">#REF!</definedName>
    <definedName name="_____f1">#REF!</definedName>
    <definedName name="_____g1" localSheetId="3">#REF!</definedName>
    <definedName name="_____g1" localSheetId="4">#REF!</definedName>
    <definedName name="_____g1" localSheetId="5">#REF!</definedName>
    <definedName name="_____g1" localSheetId="6">#REF!</definedName>
    <definedName name="_____g1">#REF!</definedName>
    <definedName name="_____h1" localSheetId="3">#REF!</definedName>
    <definedName name="_____h1" localSheetId="4">#REF!</definedName>
    <definedName name="_____h1" localSheetId="5">#REF!</definedName>
    <definedName name="_____h1" localSheetId="6">#REF!</definedName>
    <definedName name="_____h1">#REF!</definedName>
    <definedName name="_____k1" localSheetId="3">#REF!</definedName>
    <definedName name="_____k1" localSheetId="4">#REF!</definedName>
    <definedName name="_____k1" localSheetId="5">#REF!</definedName>
    <definedName name="_____k1" localSheetId="6">#REF!</definedName>
    <definedName name="_____k1">#REF!</definedName>
    <definedName name="_____PRO1" localSheetId="3">#REF!</definedName>
    <definedName name="_____PRO1" localSheetId="4">#REF!</definedName>
    <definedName name="_____PRO1" localSheetId="5">#REF!</definedName>
    <definedName name="_____PRO1" localSheetId="6">#REF!</definedName>
    <definedName name="_____PRO1">#REF!</definedName>
    <definedName name="____e1" localSheetId="3">#REF!</definedName>
    <definedName name="____e1" localSheetId="4">#REF!</definedName>
    <definedName name="____e1" localSheetId="5">#REF!</definedName>
    <definedName name="____e1" localSheetId="6">#REF!</definedName>
    <definedName name="____e1">#REF!</definedName>
    <definedName name="____f1" localSheetId="3">#REF!</definedName>
    <definedName name="____f1" localSheetId="4">#REF!</definedName>
    <definedName name="____f1" localSheetId="5">#REF!</definedName>
    <definedName name="____f1" localSheetId="6">#REF!</definedName>
    <definedName name="____f1">#REF!</definedName>
    <definedName name="____g1" localSheetId="3">#REF!</definedName>
    <definedName name="____g1" localSheetId="4">#REF!</definedName>
    <definedName name="____g1" localSheetId="5">#REF!</definedName>
    <definedName name="____g1" localSheetId="6">#REF!</definedName>
    <definedName name="____g1">#REF!</definedName>
    <definedName name="____h1" localSheetId="3">#REF!</definedName>
    <definedName name="____h1" localSheetId="4">#REF!</definedName>
    <definedName name="____h1" localSheetId="5">#REF!</definedName>
    <definedName name="____h1" localSheetId="6">#REF!</definedName>
    <definedName name="____h1">#REF!</definedName>
    <definedName name="____k1" localSheetId="3">#REF!</definedName>
    <definedName name="____k1" localSheetId="4">#REF!</definedName>
    <definedName name="____k1" localSheetId="5">#REF!</definedName>
    <definedName name="____k1" localSheetId="6">#REF!</definedName>
    <definedName name="____k1">#REF!</definedName>
    <definedName name="____PRO1" localSheetId="3">#REF!</definedName>
    <definedName name="____PRO1" localSheetId="4">#REF!</definedName>
    <definedName name="____PRO1" localSheetId="5">#REF!</definedName>
    <definedName name="____PRO1" localSheetId="6">#REF!</definedName>
    <definedName name="____PRO1">#REF!</definedName>
    <definedName name="___e1" localSheetId="3">#REF!</definedName>
    <definedName name="___e1" localSheetId="4">#REF!</definedName>
    <definedName name="___e1" localSheetId="5">#REF!</definedName>
    <definedName name="___e1" localSheetId="6">#REF!</definedName>
    <definedName name="___e1">#REF!</definedName>
    <definedName name="___f1" localSheetId="3">#REF!</definedName>
    <definedName name="___f1" localSheetId="4">#REF!</definedName>
    <definedName name="___f1" localSheetId="5">#REF!</definedName>
    <definedName name="___f1" localSheetId="6">#REF!</definedName>
    <definedName name="___f1">#REF!</definedName>
    <definedName name="___g1" localSheetId="3">#REF!</definedName>
    <definedName name="___g1" localSheetId="4">#REF!</definedName>
    <definedName name="___g1" localSheetId="5">#REF!</definedName>
    <definedName name="___g1" localSheetId="6">#REF!</definedName>
    <definedName name="___g1">#REF!</definedName>
    <definedName name="___h1" localSheetId="3">#REF!</definedName>
    <definedName name="___h1" localSheetId="4">#REF!</definedName>
    <definedName name="___h1" localSheetId="5">#REF!</definedName>
    <definedName name="___h1" localSheetId="6">#REF!</definedName>
    <definedName name="___h1">#REF!</definedName>
    <definedName name="___k1" localSheetId="3">#REF!</definedName>
    <definedName name="___k1" localSheetId="4">#REF!</definedName>
    <definedName name="___k1" localSheetId="5">#REF!</definedName>
    <definedName name="___k1" localSheetId="6">#REF!</definedName>
    <definedName name="___k1">#REF!</definedName>
    <definedName name="___PRO1" localSheetId="3">#REF!</definedName>
    <definedName name="___PRO1" localSheetId="4">#REF!</definedName>
    <definedName name="___PRO1" localSheetId="5">#REF!</definedName>
    <definedName name="___PRO1" localSheetId="6">#REF!</definedName>
    <definedName name="___PRO1">#REF!</definedName>
    <definedName name="__e1" localSheetId="3">#REF!</definedName>
    <definedName name="__e1" localSheetId="4">#REF!</definedName>
    <definedName name="__e1" localSheetId="5">#REF!</definedName>
    <definedName name="__e1" localSheetId="6">#REF!</definedName>
    <definedName name="__e1">#REF!</definedName>
    <definedName name="__f1" localSheetId="3">#REF!</definedName>
    <definedName name="__f1" localSheetId="4">#REF!</definedName>
    <definedName name="__f1" localSheetId="5">#REF!</definedName>
    <definedName name="__f1" localSheetId="6">#REF!</definedName>
    <definedName name="__f1">#REF!</definedName>
    <definedName name="__g1" localSheetId="3">#REF!</definedName>
    <definedName name="__g1" localSheetId="4">#REF!</definedName>
    <definedName name="__g1" localSheetId="5">#REF!</definedName>
    <definedName name="__g1" localSheetId="6">#REF!</definedName>
    <definedName name="__g1">#REF!</definedName>
    <definedName name="__h1" localSheetId="3">#REF!</definedName>
    <definedName name="__h1" localSheetId="4">#REF!</definedName>
    <definedName name="__h1" localSheetId="5">#REF!</definedName>
    <definedName name="__h1" localSheetId="6">#REF!</definedName>
    <definedName name="__h1">#REF!</definedName>
    <definedName name="__k1" localSheetId="3">#REF!</definedName>
    <definedName name="__k1" localSheetId="4">#REF!</definedName>
    <definedName name="__k1" localSheetId="5">#REF!</definedName>
    <definedName name="__k1" localSheetId="6">#REF!</definedName>
    <definedName name="__k1">#REF!</definedName>
    <definedName name="__PRO1" localSheetId="3">#REF!</definedName>
    <definedName name="__PRO1" localSheetId="4">#REF!</definedName>
    <definedName name="__PRO1" localSheetId="5">#REF!</definedName>
    <definedName name="__PRO1" localSheetId="6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 localSheetId="5">#REF!</definedName>
    <definedName name="_e1" localSheetId="6">#REF!</definedName>
    <definedName name="_e1">#REF!</definedName>
    <definedName name="_f1" localSheetId="3">#REF!</definedName>
    <definedName name="_f1" localSheetId="4">#REF!</definedName>
    <definedName name="_f1" localSheetId="5">#REF!</definedName>
    <definedName name="_f1" localSheetId="6">#REF!</definedName>
    <definedName name="_f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g1" localSheetId="3">#REF!</definedName>
    <definedName name="_g1" localSheetId="4">#REF!</definedName>
    <definedName name="_g1" localSheetId="5">#REF!</definedName>
    <definedName name="_g1" localSheetId="6">#REF!</definedName>
    <definedName name="_g1">#REF!</definedName>
    <definedName name="_h1" localSheetId="3">#REF!</definedName>
    <definedName name="_h1" localSheetId="4">#REF!</definedName>
    <definedName name="_h1" localSheetId="5">#REF!</definedName>
    <definedName name="_h1" localSheetId="6">#REF!</definedName>
    <definedName name="_h1">#REF!</definedName>
    <definedName name="_k1" localSheetId="3">#REF!</definedName>
    <definedName name="_k1" localSheetId="4">#REF!</definedName>
    <definedName name="_k1" localSheetId="5">#REF!</definedName>
    <definedName name="_k1" localSheetId="6">#REF!</definedName>
    <definedName name="_k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 localSheetId="5">#REF!</definedName>
    <definedName name="_PRO1" localSheetId="6">#REF!</definedName>
    <definedName name="_PRO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localSheetId="5" hidden="1">#REF!</definedName>
    <definedName name="_Table1_Out" localSheetId="6" hidden="1">#REF!</definedName>
    <definedName name="_Table1_Out" hidden="1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>#REF!</definedName>
    <definedName name="aaa" localSheetId="3" hidden="1">#REF!</definedName>
    <definedName name="aaa" localSheetId="4" hidden="1">#REF!</definedName>
    <definedName name="aaa" localSheetId="5" hidden="1">#REF!</definedName>
    <definedName name="aaa" localSheetId="6" hidden="1">#REF!</definedName>
    <definedName name="aaa" hidden="1">#REF!</definedName>
    <definedName name="aaaa" localSheetId="3" hidden="1">#REF!</definedName>
    <definedName name="aaaa" localSheetId="4" hidden="1">#REF!</definedName>
    <definedName name="aaaa" localSheetId="5" hidden="1">#REF!</definedName>
    <definedName name="aaaa" localSheetId="6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 localSheetId="5">#REF!</definedName>
    <definedName name="aaaaaaaaaaaaaa" localSheetId="6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 localSheetId="5">#REF!</definedName>
    <definedName name="aaaaaaaaaaaaaaaaaaa" localSheetId="6">#REF!</definedName>
    <definedName name="aaaaaaaaaaaaaaaaaaa">#REF!</definedName>
    <definedName name="ADM" localSheetId="3">#REF!</definedName>
    <definedName name="ADM" localSheetId="4">#REF!</definedName>
    <definedName name="ADM" localSheetId="5">#REF!</definedName>
    <definedName name="ADM" localSheetId="6">#REF!</definedName>
    <definedName name="ADM">#REF!</definedName>
    <definedName name="AGING" localSheetId="3">#REF!</definedName>
    <definedName name="AGING" localSheetId="4">#REF!</definedName>
    <definedName name="AGING" localSheetId="5">#REF!</definedName>
    <definedName name="AGING" localSheetId="6">#REF!</definedName>
    <definedName name="AGING">#REF!</definedName>
    <definedName name="ann" localSheetId="3">#REF!</definedName>
    <definedName name="ann" localSheetId="4">#REF!</definedName>
    <definedName name="ann" localSheetId="5">#REF!</definedName>
    <definedName name="ann" localSheetId="6">#REF!</definedName>
    <definedName name="ann">#REF!</definedName>
    <definedName name="ARM" localSheetId="3">#REF!</definedName>
    <definedName name="ARM" localSheetId="4">#REF!</definedName>
    <definedName name="ARM" localSheetId="5">#REF!</definedName>
    <definedName name="ARM" localSheetId="6">#REF!</definedName>
    <definedName name="ARM">#REF!</definedName>
    <definedName name="AssetsFeb" localSheetId="3">#REF!</definedName>
    <definedName name="AssetsFeb" localSheetId="4">#REF!</definedName>
    <definedName name="AssetsFeb" localSheetId="5">#REF!</definedName>
    <definedName name="AssetsFeb" localSheetId="6">#REF!</definedName>
    <definedName name="AssetsFeb">#REF!</definedName>
    <definedName name="AssetsJan" localSheetId="3">#REF!</definedName>
    <definedName name="AssetsJan" localSheetId="4">#REF!</definedName>
    <definedName name="AssetsJan" localSheetId="5">#REF!</definedName>
    <definedName name="AssetsJan" localSheetId="6">#REF!</definedName>
    <definedName name="AssetsJan">#REF!</definedName>
    <definedName name="AssetsMar" localSheetId="3">#REF!</definedName>
    <definedName name="AssetsMar" localSheetId="4">#REF!</definedName>
    <definedName name="AssetsMar" localSheetId="5">#REF!</definedName>
    <definedName name="AssetsMar" localSheetId="6">#REF!</definedName>
    <definedName name="AssetsMar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>#REF!</definedName>
    <definedName name="B_10" localSheetId="3">#REF!</definedName>
    <definedName name="B_10" localSheetId="4">#REF!</definedName>
    <definedName name="B_10" localSheetId="5">#REF!</definedName>
    <definedName name="B_10" localSheetId="6">#REF!</definedName>
    <definedName name="B_10">#REF!</definedName>
    <definedName name="B_11" localSheetId="3">#REF!</definedName>
    <definedName name="B_11" localSheetId="4">#REF!</definedName>
    <definedName name="B_11" localSheetId="5">#REF!</definedName>
    <definedName name="B_11" localSheetId="6">#REF!</definedName>
    <definedName name="B_11">#REF!</definedName>
    <definedName name="B_20ba" localSheetId="3">#REF!</definedName>
    <definedName name="B_20ba" localSheetId="4">#REF!</definedName>
    <definedName name="B_20ba" localSheetId="5">#REF!</definedName>
    <definedName name="B_20ba" localSheetId="6">#REF!</definedName>
    <definedName name="B_20ba">#REF!</definedName>
    <definedName name="B_20bl" localSheetId="3">#REF!</definedName>
    <definedName name="B_20bl" localSheetId="4">#REF!</definedName>
    <definedName name="B_20bl" localSheetId="5">#REF!</definedName>
    <definedName name="B_20bl" localSheetId="6">#REF!</definedName>
    <definedName name="B_20bl">#REF!</definedName>
    <definedName name="B_30" localSheetId="3">#REF!</definedName>
    <definedName name="B_30" localSheetId="4">#REF!</definedName>
    <definedName name="B_30" localSheetId="5">#REF!</definedName>
    <definedName name="B_30" localSheetId="6">#REF!</definedName>
    <definedName name="B_30">#REF!</definedName>
    <definedName name="B_31o" localSheetId="3">#REF!</definedName>
    <definedName name="B_31o" localSheetId="4">#REF!</definedName>
    <definedName name="B_31o" localSheetId="5">#REF!</definedName>
    <definedName name="B_31o" localSheetId="6">#REF!</definedName>
    <definedName name="B_31o">#REF!</definedName>
    <definedName name="B_31s" localSheetId="3">#REF!</definedName>
    <definedName name="B_31s" localSheetId="4">#REF!</definedName>
    <definedName name="B_31s" localSheetId="5">#REF!</definedName>
    <definedName name="B_31s" localSheetId="6">#REF!</definedName>
    <definedName name="B_31s">#REF!</definedName>
    <definedName name="B_32" localSheetId="3">#REF!</definedName>
    <definedName name="B_32" localSheetId="4">#REF!</definedName>
    <definedName name="B_32" localSheetId="5">#REF!</definedName>
    <definedName name="B_32" localSheetId="6">#REF!</definedName>
    <definedName name="B_32">#REF!</definedName>
    <definedName name="B_40ba" localSheetId="3">#REF!</definedName>
    <definedName name="B_40ba" localSheetId="4">#REF!</definedName>
    <definedName name="B_40ba" localSheetId="5">#REF!</definedName>
    <definedName name="B_40ba" localSheetId="6">#REF!</definedName>
    <definedName name="B_40ba">#REF!</definedName>
    <definedName name="B_40bl" localSheetId="3">#REF!</definedName>
    <definedName name="B_40bl" localSheetId="4">#REF!</definedName>
    <definedName name="B_40bl" localSheetId="5">#REF!</definedName>
    <definedName name="B_40bl" localSheetId="6">#REF!</definedName>
    <definedName name="B_40bl">#REF!</definedName>
    <definedName name="B_40is" localSheetId="3">#REF!</definedName>
    <definedName name="B_40is" localSheetId="4">#REF!</definedName>
    <definedName name="B_40is" localSheetId="5">#REF!</definedName>
    <definedName name="B_40is" localSheetId="6">#REF!</definedName>
    <definedName name="B_40is">#REF!</definedName>
    <definedName name="B_50" localSheetId="3">#REF!</definedName>
    <definedName name="B_50" localSheetId="4">#REF!</definedName>
    <definedName name="B_50" localSheetId="5">#REF!</definedName>
    <definedName name="B_50" localSheetId="6">#REF!</definedName>
    <definedName name="B_50">#REF!</definedName>
    <definedName name="B_51" localSheetId="3">#REF!</definedName>
    <definedName name="B_51" localSheetId="4">#REF!</definedName>
    <definedName name="B_51" localSheetId="5">#REF!</definedName>
    <definedName name="B_51" localSheetId="6">#REF!</definedName>
    <definedName name="B_51">#REF!</definedName>
    <definedName name="B_52" localSheetId="3">#REF!</definedName>
    <definedName name="B_52" localSheetId="4">#REF!</definedName>
    <definedName name="B_52" localSheetId="5">#REF!</definedName>
    <definedName name="B_52" localSheetId="6">#REF!</definedName>
    <definedName name="B_52">#REF!</definedName>
    <definedName name="bb" localSheetId="3">#REF!</definedName>
    <definedName name="bb" localSheetId="4">#REF!</definedName>
    <definedName name="bb" localSheetId="5">#REF!</definedName>
    <definedName name="bb" localSheetId="6">#REF!</definedName>
    <definedName name="bb">#REF!</definedName>
    <definedName name="BCExport" localSheetId="3">#REF!</definedName>
    <definedName name="BCExport" localSheetId="4">#REF!</definedName>
    <definedName name="BCExport" localSheetId="5">#REF!</definedName>
    <definedName name="BCExport" localSheetId="6">#REF!</definedName>
    <definedName name="BCExport">#REF!</definedName>
    <definedName name="BS" localSheetId="3">#REF!</definedName>
    <definedName name="BS" localSheetId="4">#REF!</definedName>
    <definedName name="BS" localSheetId="5">#REF!</definedName>
    <definedName name="BS" localSheetId="6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 localSheetId="5">#REF!</definedName>
    <definedName name="COST" localSheetId="6">#REF!</definedName>
    <definedName name="COST">#REF!</definedName>
    <definedName name="costa" localSheetId="3">#REF!</definedName>
    <definedName name="costa" localSheetId="4">#REF!</definedName>
    <definedName name="costa" localSheetId="5">#REF!</definedName>
    <definedName name="costa" localSheetId="6">#REF!</definedName>
    <definedName name="costa">#REF!</definedName>
    <definedName name="Cover">#REF!</definedName>
    <definedName name="cur" localSheetId="3">#REF!</definedName>
    <definedName name="cur" localSheetId="4">#REF!</definedName>
    <definedName name="cur" localSheetId="5">#REF!</definedName>
    <definedName name="cur" localSheetId="6">#REF!</definedName>
    <definedName name="cur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>#REF!</definedName>
    <definedName name="date" localSheetId="3">#REF!</definedName>
    <definedName name="date" localSheetId="4">#REF!</definedName>
    <definedName name="date" localSheetId="5">#REF!</definedName>
    <definedName name="date" localSheetId="6">#REF!</definedName>
    <definedName name="date">#REF!</definedName>
    <definedName name="dd" localSheetId="3">#REF!</definedName>
    <definedName name="dd" localSheetId="4">#REF!</definedName>
    <definedName name="dd" localSheetId="5">#REF!</definedName>
    <definedName name="dd" localSheetId="6">#REF!</definedName>
    <definedName name="dd">#REF!</definedName>
    <definedName name="df" localSheetId="3">#REF!</definedName>
    <definedName name="df" localSheetId="4">#REF!</definedName>
    <definedName name="df" localSheetId="5">#REF!</definedName>
    <definedName name="df" localSheetId="6">#REF!</definedName>
    <definedName name="df">#REF!</definedName>
    <definedName name="dkfi" localSheetId="3">#REF!</definedName>
    <definedName name="dkfi" localSheetId="4">#REF!</definedName>
    <definedName name="dkfi" localSheetId="5">#REF!</definedName>
    <definedName name="dkfi" localSheetId="6">#REF!</definedName>
    <definedName name="dkfi">#REF!</definedName>
    <definedName name="dsfka" localSheetId="3">#REF!</definedName>
    <definedName name="dsfka" localSheetId="4">#REF!</definedName>
    <definedName name="dsfka" localSheetId="5">#REF!</definedName>
    <definedName name="dsfka" localSheetId="6">#REF!</definedName>
    <definedName name="dsfka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>#REF!</definedName>
    <definedName name="ei" localSheetId="3">#REF!</definedName>
    <definedName name="ei" localSheetId="4">#REF!</definedName>
    <definedName name="ei" localSheetId="5">#REF!</definedName>
    <definedName name="ei" localSheetId="6">#REF!</definedName>
    <definedName name="ei">#REF!</definedName>
    <definedName name="ert" localSheetId="3" hidden="1">#REF!</definedName>
    <definedName name="ert" localSheetId="4" hidden="1">#REF!</definedName>
    <definedName name="ert" localSheetId="5" hidden="1">#REF!</definedName>
    <definedName name="ert" localSheetId="6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 localSheetId="5">#REF!</definedName>
    <definedName name="f" localSheetId="6">#REF!</definedName>
    <definedName name="f">#REF!</definedName>
    <definedName name="FA.." localSheetId="3">#REF!</definedName>
    <definedName name="FA.." localSheetId="4">#REF!</definedName>
    <definedName name="FA.." localSheetId="5">#REF!</definedName>
    <definedName name="FA.." localSheetId="6">#REF!</definedName>
    <definedName name="FA..">#REF!</definedName>
    <definedName name="fdkf" localSheetId="3">#REF!</definedName>
    <definedName name="fdkf" localSheetId="4">#REF!</definedName>
    <definedName name="fdkf" localSheetId="5">#REF!</definedName>
    <definedName name="fdkf" localSheetId="6">#REF!</definedName>
    <definedName name="fdkf">#REF!</definedName>
    <definedName name="ff" localSheetId="3">#REF!</definedName>
    <definedName name="ff" localSheetId="4">#REF!</definedName>
    <definedName name="ff" localSheetId="5">#REF!</definedName>
    <definedName name="ff" localSheetId="6">#REF!</definedName>
    <definedName name="ff">#REF!</definedName>
    <definedName name="fff" localSheetId="3">#REF!</definedName>
    <definedName name="fff" localSheetId="4">#REF!</definedName>
    <definedName name="fff" localSheetId="5">#REF!</definedName>
    <definedName name="fff" localSheetId="6">#REF!</definedName>
    <definedName name="fff">#REF!</definedName>
    <definedName name="fffff" localSheetId="3">#REF!</definedName>
    <definedName name="fffff" localSheetId="4">#REF!</definedName>
    <definedName name="fffff" localSheetId="5">#REF!</definedName>
    <definedName name="fffff" localSheetId="6">#REF!</definedName>
    <definedName name="fffff">#REF!</definedName>
    <definedName name="fg" localSheetId="3">#REF!</definedName>
    <definedName name="fg" localSheetId="4">#REF!</definedName>
    <definedName name="fg" localSheetId="5">#REF!</definedName>
    <definedName name="fg" localSheetId="6">#REF!</definedName>
    <definedName name="fg">#REF!</definedName>
    <definedName name="front" localSheetId="3">#REF!</definedName>
    <definedName name="front" localSheetId="4">#REF!</definedName>
    <definedName name="front" localSheetId="5">#REF!</definedName>
    <definedName name="front" localSheetId="6">#REF!</definedName>
    <definedName name="front">#REF!</definedName>
    <definedName name="FS07_BW" localSheetId="3">[4]FS07_BW!#REF!</definedName>
    <definedName name="FS07_BW" localSheetId="4">[4]FS07_BW!#REF!</definedName>
    <definedName name="FS07_BW" localSheetId="5">[4]FS07_BW!#REF!</definedName>
    <definedName name="FS07_BW" localSheetId="6">[4]FS07_BW!#REF!</definedName>
    <definedName name="FS07_BW">[4]FS07_BW!#REF!</definedName>
    <definedName name="FUND1" localSheetId="3">#REF!</definedName>
    <definedName name="FUND1" localSheetId="4">#REF!</definedName>
    <definedName name="FUND1" localSheetId="5">#REF!</definedName>
    <definedName name="FUND1" localSheetId="6">#REF!</definedName>
    <definedName name="FUND1">#REF!</definedName>
    <definedName name="FUND2" localSheetId="3">#REF!</definedName>
    <definedName name="FUND2" localSheetId="4">#REF!</definedName>
    <definedName name="FUND2" localSheetId="5">#REF!</definedName>
    <definedName name="FUND2" localSheetId="6">#REF!</definedName>
    <definedName name="FUND2">#REF!</definedName>
    <definedName name="fund2a" localSheetId="3">#REF!</definedName>
    <definedName name="fund2a" localSheetId="4">#REF!</definedName>
    <definedName name="fund2a" localSheetId="5">#REF!</definedName>
    <definedName name="fund2a" localSheetId="6">#REF!</definedName>
    <definedName name="fund2a">#REF!</definedName>
    <definedName name="Gain_Loss" localSheetId="3">#REF!</definedName>
    <definedName name="Gain_Loss" localSheetId="4">#REF!</definedName>
    <definedName name="Gain_Loss" localSheetId="5">#REF!</definedName>
    <definedName name="Gain_Loss" localSheetId="6">#REF!</definedName>
    <definedName name="Gain_Loss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 localSheetId="5">#REF!</definedName>
    <definedName name="Gr" localSheetId="6">#REF!</definedName>
    <definedName name="Gr">#REF!</definedName>
    <definedName name="grr" localSheetId="3">#REF!</definedName>
    <definedName name="grr" localSheetId="4">#REF!</definedName>
    <definedName name="grr" localSheetId="5">#REF!</definedName>
    <definedName name="grr" localSheetId="6">#REF!</definedName>
    <definedName name="grr">#REF!</definedName>
    <definedName name="Grrrrr" localSheetId="3">#REF!</definedName>
    <definedName name="Grrrrr" localSheetId="4">#REF!</definedName>
    <definedName name="Grrrrr" localSheetId="5">#REF!</definedName>
    <definedName name="Grrrrr" localSheetId="6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 localSheetId="5">#REF!</definedName>
    <definedName name="HE" localSheetId="6">#REF!</definedName>
    <definedName name="HE">#REF!</definedName>
    <definedName name="HELP" localSheetId="3">#REF!</definedName>
    <definedName name="HELP" localSheetId="4">#REF!</definedName>
    <definedName name="HELP" localSheetId="5">#REF!</definedName>
    <definedName name="HELP" localSheetId="6">#REF!</definedName>
    <definedName name="HELP">#REF!</definedName>
    <definedName name="hh" localSheetId="3">#REF!</definedName>
    <definedName name="hh" localSheetId="4">#REF!</definedName>
    <definedName name="hh" localSheetId="5">#REF!</definedName>
    <definedName name="hh" localSheetId="6">#REF!</definedName>
    <definedName name="hh">#REF!</definedName>
    <definedName name="HHH" localSheetId="3">#REF!</definedName>
    <definedName name="HHH" localSheetId="4">#REF!</definedName>
    <definedName name="HHH" localSheetId="5">#REF!</definedName>
    <definedName name="HHH" localSheetId="6">#REF!</definedName>
    <definedName name="HHH">#REF!</definedName>
    <definedName name="hitech" localSheetId="3" hidden="1">#REF!</definedName>
    <definedName name="hitech" localSheetId="4" hidden="1">#REF!</definedName>
    <definedName name="hitech" localSheetId="5" hidden="1">#REF!</definedName>
    <definedName name="hitech" localSheetId="6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5" hidden="1">#REF!</definedName>
    <definedName name="hjk" localSheetId="6" hidden="1">#REF!</definedName>
    <definedName name="hjk" hidden="1">#REF!</definedName>
    <definedName name="HTH" localSheetId="3" hidden="1">#REF!</definedName>
    <definedName name="HTH" localSheetId="4" hidden="1">#REF!</definedName>
    <definedName name="HTH" localSheetId="5" hidden="1">#REF!</definedName>
    <definedName name="HTH" localSheetId="6" hidden="1">#REF!</definedName>
    <definedName name="HTH" hidden="1">#REF!</definedName>
    <definedName name="hyu" localSheetId="3">#REF!</definedName>
    <definedName name="hyu" localSheetId="4">#REF!</definedName>
    <definedName name="hyu" localSheetId="5">#REF!</definedName>
    <definedName name="hyu" localSheetId="6">#REF!</definedName>
    <definedName name="hyu">#REF!</definedName>
    <definedName name="i" localSheetId="3">#REF!</definedName>
    <definedName name="i" localSheetId="4">#REF!</definedName>
    <definedName name="i" localSheetId="5">#REF!</definedName>
    <definedName name="i" localSheetId="6">#REF!</definedName>
    <definedName name="i">#REF!</definedName>
    <definedName name="I_Depre" localSheetId="3">'[1]Fagor04-A3112e'!#REF!</definedName>
    <definedName name="I_Depre" localSheetId="4">'[1]Fagor04-A3112e'!#REF!</definedName>
    <definedName name="I_Depre" localSheetId="5">'[1]Fagor04-A3112e'!#REF!</definedName>
    <definedName name="I_Depre" localSheetId="6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 localSheetId="5">'[7]CODE,NAME'!#REF!</definedName>
    <definedName name="INTERCONTINENTAL_COMMODITIES" localSheetId="6">'[7]CODE,NAME'!#REF!</definedName>
    <definedName name="INTERCONTINENTAL_COMMODITIES">'[7]CODE,NAME'!#REF!</definedName>
    <definedName name="jj" localSheetId="3">#REF!</definedName>
    <definedName name="jj" localSheetId="4">#REF!</definedName>
    <definedName name="jj" localSheetId="5">#REF!</definedName>
    <definedName name="jj" localSheetId="6">#REF!</definedName>
    <definedName name="jj">#REF!</definedName>
    <definedName name="Jul_00" localSheetId="3">#REF!</definedName>
    <definedName name="Jul_00" localSheetId="4">#REF!</definedName>
    <definedName name="Jul_00" localSheetId="5">#REF!</definedName>
    <definedName name="Jul_00" localSheetId="6">#REF!</definedName>
    <definedName name="Jul_00">#REF!</definedName>
    <definedName name="kifk" localSheetId="3">#REF!</definedName>
    <definedName name="kifk" localSheetId="4">#REF!</definedName>
    <definedName name="kifk" localSheetId="5">#REF!</definedName>
    <definedName name="kifk" localSheetId="6">#REF!</definedName>
    <definedName name="kifk">#REF!</definedName>
    <definedName name="LEASE" localSheetId="3">#REF!</definedName>
    <definedName name="LEASE" localSheetId="4">#REF!</definedName>
    <definedName name="LEASE" localSheetId="5">#REF!</definedName>
    <definedName name="LEASE" localSheetId="6">#REF!</definedName>
    <definedName name="LEASE">#REF!</definedName>
    <definedName name="LEFeb" localSheetId="3">#REF!</definedName>
    <definedName name="LEFeb" localSheetId="4">#REF!</definedName>
    <definedName name="LEFeb" localSheetId="5">#REF!</definedName>
    <definedName name="LEFeb" localSheetId="6">#REF!</definedName>
    <definedName name="LEFeb">#REF!</definedName>
    <definedName name="LEJan" localSheetId="3">#REF!</definedName>
    <definedName name="LEJan" localSheetId="4">#REF!</definedName>
    <definedName name="LEJan" localSheetId="5">#REF!</definedName>
    <definedName name="LEJan" localSheetId="6">#REF!</definedName>
    <definedName name="LEJan">#REF!</definedName>
    <definedName name="LEMar" localSheetId="3">#REF!</definedName>
    <definedName name="LEMar" localSheetId="4">#REF!</definedName>
    <definedName name="LEMar" localSheetId="5">#REF!</definedName>
    <definedName name="LEMar" localSheetId="6">#REF!</definedName>
    <definedName name="LEMar">#REF!</definedName>
    <definedName name="LK" localSheetId="3">#REF!</definedName>
    <definedName name="LK" localSheetId="4">#REF!</definedName>
    <definedName name="LK" localSheetId="5">#REF!</definedName>
    <definedName name="LK" localSheetId="6">#REF!</definedName>
    <definedName name="LK">#REF!</definedName>
    <definedName name="lol" localSheetId="3">#REF!</definedName>
    <definedName name="lol" localSheetId="4">#REF!</definedName>
    <definedName name="lol" localSheetId="5">#REF!</definedName>
    <definedName name="lol" localSheetId="6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 localSheetId="5">#REF!</definedName>
    <definedName name="mk" localSheetId="6">#REF!</definedName>
    <definedName name="mk">#REF!</definedName>
    <definedName name="MM" localSheetId="3">#REF!</definedName>
    <definedName name="MM" localSheetId="4">#REF!</definedName>
    <definedName name="MM" localSheetId="5">#REF!</definedName>
    <definedName name="MM" localSheetId="6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 localSheetId="5">#REF!</definedName>
    <definedName name="name" localSheetId="6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 localSheetId="5">#REF!</definedName>
    <definedName name="NEW" localSheetId="6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 localSheetId="5">'[10]Machine2,3''04'!#REF!</definedName>
    <definedName name="o" localSheetId="6">'[10]Machine2,3''04'!#REF!</definedName>
    <definedName name="o">'[10]Machine2,3''04'!#REF!</definedName>
    <definedName name="OO" localSheetId="3">#REF!</definedName>
    <definedName name="OO" localSheetId="4">#REF!</definedName>
    <definedName name="OO" localSheetId="5">#REF!</definedName>
    <definedName name="OO" localSheetId="6">#REF!</definedName>
    <definedName name="OO">#REF!</definedName>
    <definedName name="OTHER" localSheetId="3">#REF!</definedName>
    <definedName name="OTHER" localSheetId="4">#REF!</definedName>
    <definedName name="OTHER" localSheetId="5">#REF!</definedName>
    <definedName name="OTHER" localSheetId="6">#REF!</definedName>
    <definedName name="OTHER">#REF!</definedName>
    <definedName name="p" localSheetId="3">#REF!</definedName>
    <definedName name="p" localSheetId="4">#REF!</definedName>
    <definedName name="p" localSheetId="5">#REF!</definedName>
    <definedName name="p" localSheetId="6">#REF!</definedName>
    <definedName name="p">#REF!</definedName>
    <definedName name="PeriodsInYear" localSheetId="3">[4]FS07_CPI!#REF!</definedName>
    <definedName name="PeriodsInYear" localSheetId="4">[4]FS07_CPI!#REF!</definedName>
    <definedName name="PeriodsInYear" localSheetId="5">[4]FS07_CPI!#REF!</definedName>
    <definedName name="PeriodsInYear" localSheetId="6">[4]FS07_CPI!#REF!</definedName>
    <definedName name="PeriodsInYear">[4]FS07_CPI!#REF!</definedName>
    <definedName name="PL" localSheetId="3">#REF!</definedName>
    <definedName name="PL" localSheetId="4">#REF!</definedName>
    <definedName name="PL" localSheetId="5">#REF!</definedName>
    <definedName name="PL" localSheetId="6">#REF!</definedName>
    <definedName name="PL">#REF!</definedName>
    <definedName name="pl_exrate" localSheetId="3">#REF!</definedName>
    <definedName name="pl_exrate" localSheetId="4">#REF!</definedName>
    <definedName name="pl_exrate" localSheetId="5">#REF!</definedName>
    <definedName name="pl_exrate" localSheetId="6">#REF!</definedName>
    <definedName name="pl_exrate">#REF!</definedName>
    <definedName name="PLANT" localSheetId="3">#REF!</definedName>
    <definedName name="PLANT" localSheetId="4">#REF!</definedName>
    <definedName name="PLANT" localSheetId="5">#REF!</definedName>
    <definedName name="PLANT" localSheetId="6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localSheetId="5" hidden="1">#REF!</definedName>
    <definedName name="pom" localSheetId="6" hidden="1">#REF!</definedName>
    <definedName name="pom" hidden="1">#REF!</definedName>
    <definedName name="PooNim" localSheetId="3">#REF!</definedName>
    <definedName name="PooNim" localSheetId="4">#REF!</definedName>
    <definedName name="PooNim" localSheetId="5">#REF!</definedName>
    <definedName name="PooNim" localSheetId="6">#REF!</definedName>
    <definedName name="PooNim">#REF!</definedName>
    <definedName name="pp" localSheetId="3">#REF!</definedName>
    <definedName name="pp" localSheetId="4">#REF!</definedName>
    <definedName name="pp" localSheetId="5">#REF!</definedName>
    <definedName name="pp" localSheetId="6">#REF!</definedName>
    <definedName name="pp">#REF!</definedName>
    <definedName name="_xlnm.Print_Area" localSheetId="8">'P10'!$A$1:$O$37</definedName>
    <definedName name="_xlnm.Print_Area" localSheetId="9">'P11-P12'!$A$1:$N$98</definedName>
    <definedName name="_xlnm.Print_Area" localSheetId="1">'P3'!$A$1:$N$52</definedName>
    <definedName name="_xlnm.Print_Area" localSheetId="2">'P4'!$A$1:$N$50</definedName>
    <definedName name="_xlnm.Print_Area" localSheetId="3">'P5 (3mth)'!$A$1:$M$74</definedName>
    <definedName name="_xlnm.Print_Area" localSheetId="5">'P7 (9mth)'!$A$1:$M$83</definedName>
    <definedName name="_xlnm.Print_Area" localSheetId="6">'P8 (9mth)'!$A$1:$M$90</definedName>
    <definedName name="_xlnm.Print_Area" localSheetId="7">'P9'!$A$1:$Q$36</definedName>
    <definedName name="_xlnm.Print_Area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>#REF!</definedName>
    <definedName name="Pro" localSheetId="3">#REF!</definedName>
    <definedName name="Pro" localSheetId="4">#REF!</definedName>
    <definedName name="Pro" localSheetId="5">#REF!</definedName>
    <definedName name="Pro" localSheetId="6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 localSheetId="5">#REF!</definedName>
    <definedName name="QQQ" localSheetId="6">#REF!</definedName>
    <definedName name="QQQ">#REF!</definedName>
    <definedName name="qw" localSheetId="3" hidden="1">#REF!</definedName>
    <definedName name="qw" localSheetId="4" hidden="1">#REF!</definedName>
    <definedName name="qw" localSheetId="5" hidden="1">#REF!</definedName>
    <definedName name="qw" localSheetId="6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 localSheetId="5">#REF!</definedName>
    <definedName name="rate_new" localSheetId="6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 localSheetId="6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localSheetId="5" hidden="1">#REF!</definedName>
    <definedName name="rr" localSheetId="6" hidden="1">#REF!</definedName>
    <definedName name="rr" hidden="1">#REF!</definedName>
    <definedName name="rtg" localSheetId="3">#REF!</definedName>
    <definedName name="rtg" localSheetId="4">#REF!</definedName>
    <definedName name="rtg" localSheetId="5">#REF!</definedName>
    <definedName name="rtg" localSheetId="6">#REF!</definedName>
    <definedName name="rtg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 localSheetId="5">#REF!</definedName>
    <definedName name="sale0405" localSheetId="6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 localSheetId="5">#REF!</definedName>
    <definedName name="SAW" localSheetId="6">#REF!</definedName>
    <definedName name="SAW">#REF!</definedName>
    <definedName name="sd" localSheetId="3">#REF!</definedName>
    <definedName name="sd" localSheetId="4">#REF!</definedName>
    <definedName name="sd" localSheetId="5">#REF!</definedName>
    <definedName name="sd" localSheetId="6">#REF!</definedName>
    <definedName name="sd">#REF!</definedName>
    <definedName name="sfsfs" localSheetId="3" hidden="1">#REF!</definedName>
    <definedName name="sfsfs" localSheetId="4" hidden="1">#REF!</definedName>
    <definedName name="sfsfs" localSheetId="5" hidden="1">#REF!</definedName>
    <definedName name="sfsfs" localSheetId="6" hidden="1">#REF!</definedName>
    <definedName name="sfsfs" hidden="1">#REF!</definedName>
    <definedName name="slo" localSheetId="3">#REF!</definedName>
    <definedName name="slo" localSheetId="4">#REF!</definedName>
    <definedName name="slo" localSheetId="5">#REF!</definedName>
    <definedName name="slo" localSheetId="6">#REF!</definedName>
    <definedName name="slo">#REF!</definedName>
    <definedName name="so" localSheetId="3">#REF!</definedName>
    <definedName name="so" localSheetId="4">#REF!</definedName>
    <definedName name="so" localSheetId="5">#REF!</definedName>
    <definedName name="so" localSheetId="6">#REF!</definedName>
    <definedName name="so">#REF!</definedName>
    <definedName name="Spec" localSheetId="3">#REF!</definedName>
    <definedName name="Spec" localSheetId="4">#REF!</definedName>
    <definedName name="Spec" localSheetId="5">#REF!</definedName>
    <definedName name="Spec" localSheetId="6">#REF!</definedName>
    <definedName name="Spec">#REF!</definedName>
    <definedName name="ssca" localSheetId="3">#REF!</definedName>
    <definedName name="ssca" localSheetId="4">#REF!</definedName>
    <definedName name="ssca" localSheetId="5">#REF!</definedName>
    <definedName name="ssca" localSheetId="6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 localSheetId="5">#REF!</definedName>
    <definedName name="TotalAssetsFeb" localSheetId="6">#REF!</definedName>
    <definedName name="TotalAssetsFeb">#REF!</definedName>
    <definedName name="TotalAssetsJan" localSheetId="3">#REF!</definedName>
    <definedName name="TotalAssetsJan" localSheetId="4">#REF!</definedName>
    <definedName name="TotalAssetsJan" localSheetId="5">#REF!</definedName>
    <definedName name="TotalAssetsJan" localSheetId="6">#REF!</definedName>
    <definedName name="TotalAssetsJan">#REF!</definedName>
    <definedName name="TotalAssetsMar" localSheetId="3">#REF!</definedName>
    <definedName name="TotalAssetsMar" localSheetId="4">#REF!</definedName>
    <definedName name="TotalAssetsMar" localSheetId="5">#REF!</definedName>
    <definedName name="TotalAssetsMar" localSheetId="6">#REF!</definedName>
    <definedName name="TotalAssetsMar">#REF!</definedName>
    <definedName name="TotalLEFeb" localSheetId="3">#REF!</definedName>
    <definedName name="TotalLEFeb" localSheetId="4">#REF!</definedName>
    <definedName name="TotalLEFeb" localSheetId="5">#REF!</definedName>
    <definedName name="TotalLEFeb" localSheetId="6">#REF!</definedName>
    <definedName name="TotalLEFeb">#REF!</definedName>
    <definedName name="TotalLEJan" localSheetId="3">#REF!</definedName>
    <definedName name="TotalLEJan" localSheetId="4">#REF!</definedName>
    <definedName name="TotalLEJan" localSheetId="5">#REF!</definedName>
    <definedName name="TotalLEJan" localSheetId="6">#REF!</definedName>
    <definedName name="TotalLEJan">#REF!</definedName>
    <definedName name="TotalLEMar" localSheetId="3">#REF!</definedName>
    <definedName name="TotalLEMar" localSheetId="4">#REF!</definedName>
    <definedName name="TotalLEMar" localSheetId="5">#REF!</definedName>
    <definedName name="TotalLEMar" localSheetId="6">#REF!</definedName>
    <definedName name="TotalLEMar">#REF!</definedName>
    <definedName name="uio" localSheetId="3">#REF!</definedName>
    <definedName name="uio" localSheetId="4">#REF!</definedName>
    <definedName name="uio" localSheetId="5">#REF!</definedName>
    <definedName name="uio" localSheetId="6">#REF!</definedName>
    <definedName name="uio">#REF!</definedName>
    <definedName name="UU" localSheetId="3">#REF!</definedName>
    <definedName name="UU" localSheetId="4">#REF!</definedName>
    <definedName name="UU" localSheetId="5">#REF!</definedName>
    <definedName name="UU" localSheetId="6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 localSheetId="5">#REF!</definedName>
    <definedName name="WS" localSheetId="6">#REF!</definedName>
    <definedName name="WS">#REF!</definedName>
    <definedName name="X" localSheetId="3">'[10]Machine2,3''04'!#REF!</definedName>
    <definedName name="X" localSheetId="4">'[10]Machine2,3''04'!#REF!</definedName>
    <definedName name="X" localSheetId="5">'[10]Machine2,3''04'!#REF!</definedName>
    <definedName name="X" localSheetId="6">'[10]Machine2,3''04'!#REF!</definedName>
    <definedName name="X">'[10]Machine2,3''04'!#REF!</definedName>
    <definedName name="zz" localSheetId="3">#REF!</definedName>
    <definedName name="zz" localSheetId="4">#REF!</definedName>
    <definedName name="zz" localSheetId="5">#REF!</definedName>
    <definedName name="zz" localSheetId="6">#REF!</definedName>
    <definedName name="zz">#REF!</definedName>
    <definedName name="เ1149" localSheetId="3">[26]Aging!#REF!</definedName>
    <definedName name="เ1149" localSheetId="4">[26]Aging!#REF!</definedName>
    <definedName name="เ1149" localSheetId="5">[26]Aging!#REF!</definedName>
    <definedName name="เ1149" localSheetId="6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 localSheetId="5">#REF!</definedName>
    <definedName name="กฟหกฟกฟกหฟกหฟก" localSheetId="6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 localSheetId="5">[27]งบดุล!#REF!</definedName>
    <definedName name="คชจในการบริหาร" localSheetId="6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 localSheetId="5">#REF!</definedName>
    <definedName name="ค่ารับรอง" localSheetId="6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 localSheetId="5">[27]งบดุล!#REF!</definedName>
    <definedName name="งบกำไรขาดทุน" localSheetId="6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 localSheetId="5">[27]งบดุล!#REF!</definedName>
    <definedName name="งบดุล" localSheetId="6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 localSheetId="5">#REF!</definedName>
    <definedName name="นวล" localSheetId="6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 localSheetId="5">#REF!</definedName>
    <definedName name="ฟฟฟฟฟฟฟฟฟฟฟฟฟฟฟฟฟฟฟฟฟฟฟฟฟฟฟ" localSheetId="6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 localSheetId="5">#REF!</definedName>
    <definedName name="ฟฟฟฟฟฟฟฟฟฟฟฟฟฟฟฟฟฟฟฟฟฟฟฟฟฟฟฟฟฟฟฟ" localSheetId="6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 localSheetId="5">#REF!</definedName>
    <definedName name="มมมมมมมมมมมมมมมมมมมมมมมมมมมมมมมมมมมมมมมมม" localSheetId="6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5">#REF!</definedName>
    <definedName name="รายงานอัตราแลกเปลี่ยน" localSheetId="6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 localSheetId="5">[27]งบดุล!#REF!</definedName>
    <definedName name="รายละเอียด" localSheetId="6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 localSheetId="5">[27]งบดุล!#REF!</definedName>
    <definedName name="รายละเอียดประกอบ" localSheetId="6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 localSheetId="5">#REF!</definedName>
    <definedName name="หหหหหหหหหหหหหหห" localSheetId="6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 localSheetId="5">#REF!</definedName>
    <definedName name="หหหหหหหหหหหหหหหหหหหหหหหหหหหหหหหหหหห" localSheetId="6">#REF!</definedName>
    <definedName name="หหหหหหหหหหหหหหหหหหหหหหหหหหหหหหหหหหห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6" i="25" l="1"/>
  <c r="G55" i="29"/>
  <c r="G63" i="30" l="1"/>
  <c r="L76" i="25"/>
  <c r="N76" i="25"/>
  <c r="G44" i="29" l="1"/>
  <c r="L19" i="1"/>
  <c r="H19" i="1"/>
  <c r="N19" i="1"/>
  <c r="J19" i="1"/>
  <c r="L7" i="24" l="1"/>
  <c r="L57" i="29" l="1"/>
  <c r="J57" i="29"/>
  <c r="H57" i="29"/>
  <c r="M56" i="29"/>
  <c r="L56" i="29"/>
  <c r="K56" i="29"/>
  <c r="J56" i="29"/>
  <c r="I56" i="29"/>
  <c r="H56" i="29"/>
  <c r="G56" i="29"/>
  <c r="M55" i="29"/>
  <c r="L55" i="29"/>
  <c r="K55" i="29"/>
  <c r="J55" i="29"/>
  <c r="I55" i="29"/>
  <c r="H55" i="29"/>
  <c r="M53" i="29"/>
  <c r="L53" i="29"/>
  <c r="K53" i="29"/>
  <c r="J53" i="29"/>
  <c r="I53" i="29"/>
  <c r="H53" i="29"/>
  <c r="L52" i="29"/>
  <c r="J52" i="29"/>
  <c r="H52" i="29"/>
  <c r="M25" i="30" l="1"/>
  <c r="M23" i="30"/>
  <c r="M20" i="30"/>
  <c r="M19" i="30"/>
  <c r="M18" i="30"/>
  <c r="M16" i="30"/>
  <c r="M15" i="30"/>
  <c r="M14" i="30"/>
  <c r="M12" i="30"/>
  <c r="M11" i="30"/>
  <c r="M10" i="30"/>
  <c r="K25" i="30"/>
  <c r="K23" i="30"/>
  <c r="K20" i="30"/>
  <c r="K19" i="30"/>
  <c r="K18" i="30"/>
  <c r="K16" i="30"/>
  <c r="K15" i="30"/>
  <c r="K14" i="30"/>
  <c r="K12" i="30"/>
  <c r="K11" i="30"/>
  <c r="K10" i="30"/>
  <c r="I25" i="30"/>
  <c r="I23" i="30"/>
  <c r="I20" i="30"/>
  <c r="I19" i="30"/>
  <c r="I18" i="30"/>
  <c r="I16" i="30"/>
  <c r="I15" i="30"/>
  <c r="I14" i="30"/>
  <c r="I12" i="30"/>
  <c r="I11" i="30"/>
  <c r="I10" i="30"/>
  <c r="G25" i="30"/>
  <c r="G23" i="30"/>
  <c r="G20" i="30"/>
  <c r="G19" i="30"/>
  <c r="G18" i="30"/>
  <c r="G16" i="30"/>
  <c r="G15" i="30"/>
  <c r="G14" i="30"/>
  <c r="G12" i="30"/>
  <c r="G11" i="30"/>
  <c r="G10" i="30"/>
  <c r="H24" i="30"/>
  <c r="J24" i="30"/>
  <c r="L24" i="30"/>
  <c r="M26" i="27"/>
  <c r="Q26" i="27" s="1"/>
  <c r="M25" i="27"/>
  <c r="Q25" i="27" s="1"/>
  <c r="S42" i="30"/>
  <c r="M41" i="30"/>
  <c r="K41" i="30"/>
  <c r="I41" i="30"/>
  <c r="S38" i="30"/>
  <c r="M38" i="30"/>
  <c r="K38" i="30"/>
  <c r="I38" i="30"/>
  <c r="G38" i="30"/>
  <c r="G41" i="30" s="1"/>
  <c r="F24" i="30"/>
  <c r="M7" i="30"/>
  <c r="K7" i="30"/>
  <c r="S40" i="29"/>
  <c r="M39" i="29"/>
  <c r="K39" i="29"/>
  <c r="I39" i="29"/>
  <c r="G39" i="29"/>
  <c r="S36" i="29"/>
  <c r="O36" i="29"/>
  <c r="M36" i="29"/>
  <c r="K36" i="29"/>
  <c r="I36" i="29"/>
  <c r="G36" i="29"/>
  <c r="L22" i="29"/>
  <c r="J22" i="29"/>
  <c r="H22" i="29"/>
  <c r="F22" i="29"/>
  <c r="M19" i="29"/>
  <c r="K19" i="29"/>
  <c r="I19" i="29"/>
  <c r="G19" i="29"/>
  <c r="M13" i="29"/>
  <c r="M16" i="29" s="1"/>
  <c r="K13" i="29"/>
  <c r="K16" i="29" s="1"/>
  <c r="I13" i="29"/>
  <c r="I16" i="29" s="1"/>
  <c r="I20" i="29" s="1"/>
  <c r="I22" i="29" s="1"/>
  <c r="I24" i="29" s="1"/>
  <c r="G13" i="29"/>
  <c r="G16" i="29" s="1"/>
  <c r="M7" i="29"/>
  <c r="K7" i="29"/>
  <c r="M75" i="28"/>
  <c r="M59" i="28"/>
  <c r="K59" i="28"/>
  <c r="I59" i="28"/>
  <c r="G20" i="29" l="1"/>
  <c r="G22" i="29" s="1"/>
  <c r="G24" i="29" s="1"/>
  <c r="G40" i="29" s="1"/>
  <c r="G53" i="29"/>
  <c r="K20" i="29"/>
  <c r="K22" i="29" s="1"/>
  <c r="K24" i="29" s="1"/>
  <c r="K29" i="29" s="1"/>
  <c r="M20" i="29"/>
  <c r="M22" i="29" s="1"/>
  <c r="M24" i="29" s="1"/>
  <c r="I40" i="29"/>
  <c r="I29" i="29"/>
  <c r="I38" i="29"/>
  <c r="G29" i="29" l="1"/>
  <c r="G38" i="29"/>
  <c r="M38" i="29"/>
  <c r="M40" i="29" s="1"/>
  <c r="K38" i="29"/>
  <c r="K40" i="29" s="1"/>
  <c r="M29" i="29"/>
  <c r="G20" i="22" l="1"/>
  <c r="G21" i="28" l="1"/>
  <c r="G21" i="30" s="1"/>
  <c r="M21" i="28"/>
  <c r="M21" i="30" s="1"/>
  <c r="K21" i="28"/>
  <c r="K21" i="30" s="1"/>
  <c r="I21" i="28"/>
  <c r="I21" i="30" s="1"/>
  <c r="K68" i="28" l="1"/>
  <c r="K75" i="28" s="1"/>
  <c r="I68" i="28"/>
  <c r="I75" i="28" s="1"/>
  <c r="H30" i="1" l="1"/>
  <c r="H31" i="1" l="1"/>
  <c r="Q22" i="27" l="1"/>
  <c r="I13" i="28" l="1"/>
  <c r="M13" i="28"/>
  <c r="M41" i="28"/>
  <c r="K41" i="28"/>
  <c r="I41" i="28"/>
  <c r="M38" i="28"/>
  <c r="M14" i="18" s="1"/>
  <c r="O14" i="18" s="1"/>
  <c r="K38" i="28"/>
  <c r="I38" i="28"/>
  <c r="G38" i="28"/>
  <c r="G41" i="28" s="1"/>
  <c r="F24" i="28"/>
  <c r="K13" i="28"/>
  <c r="G13" i="28"/>
  <c r="M7" i="28"/>
  <c r="K7" i="28"/>
  <c r="I37" i="22"/>
  <c r="L84" i="25"/>
  <c r="O11" i="18"/>
  <c r="O9" i="18"/>
  <c r="I15" i="18"/>
  <c r="I17" i="18" s="1"/>
  <c r="G15" i="18"/>
  <c r="G17" i="18" s="1"/>
  <c r="E15" i="18"/>
  <c r="E17" i="18" s="1"/>
  <c r="M29" i="27"/>
  <c r="M24" i="27"/>
  <c r="M17" i="27"/>
  <c r="M12" i="27"/>
  <c r="M14" i="27"/>
  <c r="Q14" i="27" s="1"/>
  <c r="K17" i="28" l="1"/>
  <c r="K13" i="30"/>
  <c r="G81" i="28"/>
  <c r="G47" i="30"/>
  <c r="G61" i="30"/>
  <c r="G73" i="30"/>
  <c r="G17" i="28"/>
  <c r="G17" i="30" s="1"/>
  <c r="G13" i="30"/>
  <c r="I61" i="30"/>
  <c r="I47" i="30"/>
  <c r="K61" i="30"/>
  <c r="K47" i="30"/>
  <c r="M61" i="30"/>
  <c r="M47" i="30"/>
  <c r="M17" i="28"/>
  <c r="M13" i="30"/>
  <c r="I17" i="28"/>
  <c r="I17" i="30" s="1"/>
  <c r="I13" i="30"/>
  <c r="G64" i="28"/>
  <c r="I22" i="28"/>
  <c r="G22" i="28" l="1"/>
  <c r="G22" i="30" s="1"/>
  <c r="I24" i="28"/>
  <c r="I22" i="30"/>
  <c r="M22" i="28"/>
  <c r="M17" i="30"/>
  <c r="K22" i="28"/>
  <c r="K17" i="30"/>
  <c r="J84" i="25"/>
  <c r="J76" i="25"/>
  <c r="I24" i="30" l="1"/>
  <c r="J10" i="25"/>
  <c r="G24" i="28"/>
  <c r="H10" i="25" s="1"/>
  <c r="I26" i="28"/>
  <c r="K24" i="28"/>
  <c r="L10" i="25" s="1"/>
  <c r="K22" i="30"/>
  <c r="I26" i="30"/>
  <c r="M24" i="28"/>
  <c r="N10" i="25" s="1"/>
  <c r="M22" i="30"/>
  <c r="G59" i="28"/>
  <c r="I40" i="28"/>
  <c r="I60" i="30" s="1"/>
  <c r="I67" i="30" s="1"/>
  <c r="I20" i="22"/>
  <c r="I31" i="28" l="1"/>
  <c r="J35" i="25" s="1"/>
  <c r="K16" i="27"/>
  <c r="M16" i="27" s="1"/>
  <c r="M18" i="27" s="1"/>
  <c r="M20" i="27" s="1"/>
  <c r="I46" i="30"/>
  <c r="I51" i="30" s="1"/>
  <c r="G24" i="30"/>
  <c r="G26" i="28"/>
  <c r="I31" i="30"/>
  <c r="I40" i="30"/>
  <c r="M24" i="30"/>
  <c r="M26" i="28"/>
  <c r="M13" i="18" s="1"/>
  <c r="K24" i="30"/>
  <c r="K26" i="28"/>
  <c r="I65" i="28"/>
  <c r="I42" i="28"/>
  <c r="I80" i="28" s="1"/>
  <c r="G68" i="28"/>
  <c r="G75" i="28" s="1"/>
  <c r="L7" i="7"/>
  <c r="O13" i="18" l="1"/>
  <c r="M15" i="18"/>
  <c r="M17" i="18" s="1"/>
  <c r="G46" i="30"/>
  <c r="G26" i="30"/>
  <c r="G40" i="28"/>
  <c r="G31" i="28"/>
  <c r="K31" i="28"/>
  <c r="K26" i="30"/>
  <c r="K46" i="30"/>
  <c r="K51" i="30" s="1"/>
  <c r="K40" i="28"/>
  <c r="I42" i="30"/>
  <c r="I72" i="30" s="1"/>
  <c r="I57" i="30"/>
  <c r="M26" i="30"/>
  <c r="M46" i="30"/>
  <c r="M51" i="30" s="1"/>
  <c r="M40" i="28"/>
  <c r="M31" i="28"/>
  <c r="G13" i="22"/>
  <c r="G17" i="22" s="1"/>
  <c r="G21" i="22" s="1"/>
  <c r="Q29" i="27"/>
  <c r="G51" i="30" l="1"/>
  <c r="K30" i="27"/>
  <c r="H35" i="25"/>
  <c r="G42" i="28"/>
  <c r="G80" i="28"/>
  <c r="G72" i="30"/>
  <c r="G65" i="28"/>
  <c r="G60" i="30"/>
  <c r="G67" i="30" s="1"/>
  <c r="G40" i="30"/>
  <c r="G31" i="30"/>
  <c r="M31" i="30"/>
  <c r="M40" i="30"/>
  <c r="M42" i="30" s="1"/>
  <c r="M60" i="30"/>
  <c r="M67" i="30" s="1"/>
  <c r="M42" i="28"/>
  <c r="K31" i="30"/>
  <c r="K40" i="30"/>
  <c r="K42" i="30" s="1"/>
  <c r="K60" i="30"/>
  <c r="K67" i="30" s="1"/>
  <c r="K42" i="28"/>
  <c r="H84" i="25"/>
  <c r="N84" i="25"/>
  <c r="G42" i="30" l="1"/>
  <c r="G57" i="30"/>
  <c r="K72" i="30"/>
  <c r="K57" i="30"/>
  <c r="M65" i="28"/>
  <c r="M80" i="28"/>
  <c r="K80" i="28"/>
  <c r="M23" i="18"/>
  <c r="K65" i="28"/>
  <c r="M57" i="30"/>
  <c r="M72" i="30"/>
  <c r="I32" i="27"/>
  <c r="I34" i="27" s="1"/>
  <c r="G32" i="27"/>
  <c r="G34" i="27" s="1"/>
  <c r="E32" i="27"/>
  <c r="E34" i="27" s="1"/>
  <c r="O32" i="27"/>
  <c r="O34" i="27" s="1"/>
  <c r="Q24" i="27"/>
  <c r="H26" i="24" l="1"/>
  <c r="L30" i="1"/>
  <c r="O21" i="18" l="1"/>
  <c r="K18" i="27" l="1"/>
  <c r="K20" i="27" s="1"/>
  <c r="O19" i="18" l="1"/>
  <c r="M37" i="22" l="1"/>
  <c r="K13" i="22"/>
  <c r="I13" i="22"/>
  <c r="I17" i="22" s="1"/>
  <c r="J27" i="24"/>
  <c r="R22" i="27" s="1"/>
  <c r="H86" i="25" l="1"/>
  <c r="K31" i="27"/>
  <c r="M31" i="27" s="1"/>
  <c r="L86" i="25"/>
  <c r="Q31" i="27" l="1"/>
  <c r="E25" i="18"/>
  <c r="E27" i="18" s="1"/>
  <c r="G25" i="18"/>
  <c r="G27" i="18" s="1"/>
  <c r="K37" i="22"/>
  <c r="O24" i="18" s="1"/>
  <c r="J26" i="7"/>
  <c r="M13" i="22" l="1"/>
  <c r="M20" i="22" l="1"/>
  <c r="K20" i="22"/>
  <c r="M17" i="22"/>
  <c r="K17" i="22"/>
  <c r="K21" i="22" s="1"/>
  <c r="G62" i="29" l="1"/>
  <c r="G23" i="22"/>
  <c r="G25" i="22" s="1"/>
  <c r="G39" i="22" s="1"/>
  <c r="G61" i="29" s="1"/>
  <c r="M21" i="22"/>
  <c r="M23" i="22" s="1"/>
  <c r="K23" i="22"/>
  <c r="I21" i="22"/>
  <c r="I23" i="22" s="1"/>
  <c r="M25" i="22" l="1"/>
  <c r="K25" i="22"/>
  <c r="B27" i="18"/>
  <c r="B17" i="18"/>
  <c r="I18" i="27"/>
  <c r="I20" i="27" s="1"/>
  <c r="B34" i="27"/>
  <c r="B20" i="27"/>
  <c r="G37" i="22"/>
  <c r="M40" i="22"/>
  <c r="M62" i="29" s="1"/>
  <c r="K40" i="22"/>
  <c r="K62" i="29" s="1"/>
  <c r="I40" i="22"/>
  <c r="I62" i="29" s="1"/>
  <c r="D27" i="18"/>
  <c r="D17" i="18"/>
  <c r="F23" i="22"/>
  <c r="G30" i="24"/>
  <c r="K25" i="18"/>
  <c r="D34" i="27"/>
  <c r="D20" i="27"/>
  <c r="O18" i="27"/>
  <c r="O20" i="27" s="1"/>
  <c r="G18" i="27"/>
  <c r="G20" i="27" s="1"/>
  <c r="E18" i="27"/>
  <c r="E20" i="27" s="1"/>
  <c r="M66" i="22" l="1"/>
  <c r="M39" i="22"/>
  <c r="K39" i="22"/>
  <c r="I25" i="22"/>
  <c r="I39" i="22" s="1"/>
  <c r="G30" i="22"/>
  <c r="H45" i="25"/>
  <c r="K41" i="22" l="1"/>
  <c r="K43" i="29"/>
  <c r="K61" i="29"/>
  <c r="M41" i="22"/>
  <c r="M61" i="29"/>
  <c r="M43" i="29"/>
  <c r="G43" i="29"/>
  <c r="G41" i="22"/>
  <c r="G66" i="22" s="1"/>
  <c r="N26" i="7"/>
  <c r="N34" i="7"/>
  <c r="J34" i="7"/>
  <c r="N30" i="1"/>
  <c r="J30" i="1"/>
  <c r="I41" i="22" l="1"/>
  <c r="I43" i="29"/>
  <c r="I61" i="29"/>
  <c r="G52" i="29"/>
  <c r="G48" i="29"/>
  <c r="G57" i="29" s="1"/>
  <c r="M48" i="29"/>
  <c r="M57" i="29" s="1"/>
  <c r="M52" i="29"/>
  <c r="K48" i="29"/>
  <c r="K57" i="29" s="1"/>
  <c r="K52" i="29"/>
  <c r="I66" i="22"/>
  <c r="A55" i="25"/>
  <c r="N61" i="25"/>
  <c r="L61" i="25"/>
  <c r="J61" i="25"/>
  <c r="H61" i="25"/>
  <c r="I52" i="29" l="1"/>
  <c r="I48" i="29"/>
  <c r="I57" i="29" s="1"/>
  <c r="M30" i="27"/>
  <c r="M32" i="27" s="1"/>
  <c r="M34" i="27" s="1"/>
  <c r="K32" i="27"/>
  <c r="K34" i="27" s="1"/>
  <c r="M7" i="22"/>
  <c r="K7" i="22"/>
  <c r="R33" i="24"/>
  <c r="L34" i="7"/>
  <c r="H34" i="7"/>
  <c r="L26" i="7"/>
  <c r="H26" i="7"/>
  <c r="N7" i="7"/>
  <c r="N7" i="1"/>
  <c r="L7" i="1"/>
  <c r="A57" i="25"/>
  <c r="L27" i="18"/>
  <c r="L17" i="18"/>
  <c r="K27" i="18"/>
  <c r="I25" i="18"/>
  <c r="I27" i="18" s="1"/>
  <c r="K15" i="18"/>
  <c r="A4" i="24"/>
  <c r="A4" i="7"/>
  <c r="L35" i="7" l="1"/>
  <c r="T32" i="24" s="1"/>
  <c r="K17" i="18"/>
  <c r="O15" i="18"/>
  <c r="O17" i="18" s="1"/>
  <c r="Q30" i="27"/>
  <c r="J35" i="7"/>
  <c r="N35" i="7"/>
  <c r="V32" i="24" s="1"/>
  <c r="N31" i="1"/>
  <c r="Z28" i="24" s="1"/>
  <c r="H35" i="7"/>
  <c r="P32" i="24" s="1"/>
  <c r="N25" i="24"/>
  <c r="N27" i="24" s="1"/>
  <c r="P19" i="18" s="1"/>
  <c r="J31" i="1"/>
  <c r="Y28" i="24" s="1"/>
  <c r="L31" i="1"/>
  <c r="H21" i="24" l="1"/>
  <c r="H25" i="24" s="1"/>
  <c r="V33" i="24"/>
  <c r="T31" i="24"/>
  <c r="R31" i="24"/>
  <c r="P31" i="24"/>
  <c r="V31" i="24"/>
  <c r="J28" i="24"/>
  <c r="R32" i="24"/>
  <c r="L35" i="25"/>
  <c r="L45" i="25" s="1"/>
  <c r="N28" i="24"/>
  <c r="V34" i="24" l="1"/>
  <c r="R34" i="24"/>
  <c r="R28" i="24"/>
  <c r="V28" i="24"/>
  <c r="M30" i="22"/>
  <c r="I30" i="22"/>
  <c r="K66" i="22" l="1"/>
  <c r="J45" i="25"/>
  <c r="J48" i="25" s="1"/>
  <c r="J85" i="25" s="1"/>
  <c r="J87" i="25" s="1"/>
  <c r="N35" i="25"/>
  <c r="N45" i="25" s="1"/>
  <c r="N48" i="25" s="1"/>
  <c r="K30" i="22"/>
  <c r="M25" i="18" s="1"/>
  <c r="M27" i="18" s="1"/>
  <c r="N85" i="25" l="1"/>
  <c r="N87" i="25" s="1"/>
  <c r="O23" i="18"/>
  <c r="O25" i="18" s="1"/>
  <c r="O27" i="18" s="1"/>
  <c r="L21" i="24"/>
  <c r="L25" i="24" s="1"/>
  <c r="H48" i="25"/>
  <c r="H85" i="25" s="1"/>
  <c r="L48" i="25"/>
  <c r="L85" i="25" s="1"/>
  <c r="H27" i="24"/>
  <c r="L87" i="25" l="1"/>
  <c r="Q87" i="25" s="1"/>
  <c r="H87" i="25"/>
  <c r="P87" i="25" s="1"/>
  <c r="Q32" i="27"/>
  <c r="Q16" i="27"/>
  <c r="Q18" i="27" s="1"/>
  <c r="Q20" i="27" s="1"/>
  <c r="Q34" i="27" l="1"/>
  <c r="R34" i="27" s="1"/>
  <c r="H28" i="24"/>
  <c r="O28" i="24" s="1"/>
  <c r="P33" i="24"/>
  <c r="P34" i="24" s="1"/>
  <c r="L27" i="24"/>
  <c r="P27" i="18" s="1"/>
  <c r="P28" i="24" l="1"/>
  <c r="L28" i="24"/>
  <c r="X28" i="24" s="1"/>
  <c r="T33" i="24"/>
  <c r="T34" i="24" s="1"/>
  <c r="T28" i="24" l="1"/>
</calcChain>
</file>

<file path=xl/sharedStrings.xml><?xml version="1.0" encoding="utf-8"?>
<sst xmlns="http://schemas.openxmlformats.org/spreadsheetml/2006/main" count="495" uniqueCount="227">
  <si>
    <t>บริษัท เอ็กซ์ ไบโอไซเอนซ์ จำกัด (มหาชน) และบริษัทย่อย</t>
  </si>
  <si>
    <t>งบฐานะการเงิน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</si>
  <si>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</si>
  <si>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</si>
  <si>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</si>
  <si>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</si>
  <si>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</si>
  <si>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ไม่ได้ตรวจสอบ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</si>
  <si>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</si>
  <si>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</si>
  <si>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</si>
  <si>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</si>
  <si>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</si>
  <si>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เงินให้กู้ยืมแก่บุคคลที่เกี่ยวข้องกัน</t>
  </si>
  <si>
    <t>เงินให้กู้ยืมแก่กิจการที่เกี่ยวข้องกัน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</si>
  <si>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</si>
  <si>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</si>
  <si>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</si>
  <si>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</si>
  <si>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สินทรัพย์ทางการเงินไม่หมุนเวียนอื่น</t>
  </si>
  <si>
    <t xml:space="preserve">เงินลงทุนในบริษัทย่อย </t>
  </si>
  <si>
    <t xml:space="preserve">ส่วนปรับปรุงอาคารเช่าและอุปกรณ์ </t>
  </si>
  <si>
    <t>สินทรัพย์สิทธิการใช้</t>
  </si>
  <si>
    <t xml:space="preserve">ค่าความนิยม 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</si>
  <si>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</si>
  <si>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</si>
  <si>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สินทรัพย์ไม่หมุนเวียนที่ถือไว้เพื่อขาย </t>
  </si>
  <si>
    <t>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</si>
  <si>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</si>
  <si>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</si>
  <si>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</si>
  <si>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</si>
  <si>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</si>
  <si>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</si>
  <si>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</si>
  <si>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เงินกู้ยืมระยะยาวจากสถาบันทางการเงิน</t>
  </si>
  <si>
    <t>ส่วนที่ครบกำหนดชำระภายในหนึ่งปี</t>
  </si>
  <si>
    <t>หนี้สินตามสัญญาเช่าส่วนที่ครบกำหนด</t>
  </si>
  <si>
    <t>ชำระภายในหนึ่งปี</t>
  </si>
  <si>
    <t>จะซื้อจะขายห้องชุด</t>
  </si>
  <si>
    <t>เงินประกันความเสียหายและเงินมัดจำค่าเช่า</t>
  </si>
  <si>
    <t>เจ้าหนี้ค่าสาธารณูปโภครอนำส่ง</t>
  </si>
  <si>
    <t>บัญชีพักเงินโอนรอตรวจสอบ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</si>
  <si>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</si>
  <si>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</si>
  <si>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</si>
  <si>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</si>
  <si>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</si>
  <si>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</si>
  <si>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</si>
  <si>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ประมาณการหนี้สินในการรื้อถอนสินทรัพย์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</si>
  <si>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</si>
  <si>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</si>
  <si>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</si>
  <si>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</si>
  <si>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</si>
  <si>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</si>
  <si>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</si>
  <si>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2,097,894,841 หุ้น มูลค่า หุ้นละ 1.00 บาท</t>
  </si>
  <si>
    <t>หุ้นสามัญ 1,943,598,958 หุ้น มูลค่า หุ้นละ 1.00 บาท</t>
  </si>
  <si>
    <t>ทุนที่ออกและชำระแล้ว</t>
  </si>
  <si>
    <t xml:space="preserve">             หุ้นสามัญ 8,514,951,720 หุ้น มูลค่าหุ้นละ 30.00 บาท</t>
  </si>
  <si>
    <t>ส่วนเกิน(ต่ำกว่า)ทุน</t>
  </si>
  <si>
    <t>ส่วนต่ำกว่ามูลค่าหุ้นสามัญ</t>
  </si>
  <si>
    <t>ขาดทุนสะสม</t>
  </si>
  <si>
    <t>ทุนสำรองตามกฎหมาย</t>
  </si>
  <si>
    <t>ผลต่างจากการรวมกิจการภายใต้การควบคุมเดียวกัน</t>
  </si>
  <si>
    <t>องค์ประกอบอื่นของส่วนของผู้ถือหุ้น</t>
  </si>
  <si>
    <t>ส่วนของผู้ถือหุ้นบริษัทใหญ่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</si>
  <si>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</si>
  <si>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</si>
  <si>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</si>
  <si>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</si>
  <si>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</si>
  <si>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รายได้ค่าบริหารจัดการ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</si>
  <si>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</si>
  <si>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</si>
  <si>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</si>
  <si>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</si>
  <si>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</si>
  <si>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</si>
  <si>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</si>
  <si>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</si>
  <si>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</si>
  <si>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</si>
  <si>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</si>
  <si>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</si>
  <si>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</si>
  <si>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การดำเนินงานที่ยกเลิก</t>
  </si>
  <si>
    <t>กำไร (ขาดทุน) สำหรับงวดจากการดำเนินงานยกเลิก-สุทธิจาก</t>
  </si>
  <si>
    <t>ภาษีเงินได้</t>
  </si>
  <si>
    <t>กำไรขาดทุนเบ็ดเสร็จอื่น</t>
  </si>
  <si>
    <t>รายการที่ไม่ต้องจัดประเภทใหม่เข้าไปไว้ในกำไรหรือ</t>
  </si>
  <si>
    <t>ขาดทุนในภายหลัง</t>
  </si>
  <si>
    <t>กำไรจากการประมาณการตามหลักคณิตศาสตร์ประกันภัย</t>
  </si>
  <si>
    <t>จากการดำเนินงานต่อเนื่อง</t>
  </si>
  <si>
    <t>จากการดำเนินงานที่ยกเลิก</t>
  </si>
  <si>
    <t>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</si>
  <si>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</si>
  <si>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</si>
  <si>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ขาดทุนเบ็ดเสร็จรวมสำหรับงวด</t>
  </si>
  <si>
    <t>การแบ่งปันขาดทุนสำหรับงวด</t>
  </si>
  <si>
    <t>ส่วนที่เป็นของผู้ถือหุ้นบริษัทใหญ่</t>
  </si>
  <si>
    <t>ขาดทุนจากการดำเนินงานต่อเนื่อง</t>
  </si>
  <si>
    <t>ขาดทุนจากการดำเนินงานที่ยกเลิก</t>
  </si>
  <si>
    <t>ส่วนที่เป็นของส่วนได้เสียที่ไม่มีอำนาจควบคุม</t>
  </si>
  <si>
    <t>กำไร (ขาดทุน) จากการดำเนินงานที่ยกเลิก</t>
  </si>
  <si>
    <t>การแบ่งปันขาดทุนเบ็ดเสร็จรวมสำหรับงวด</t>
  </si>
  <si>
    <t>ขาดทุนเบ็ดเสร็จรวมจากการดำเนินงานต่อเนื่อง</t>
  </si>
  <si>
    <t>ขาดทุนเบ็ดเสร็จรวมจากการดำเนินงานที่ยกเลิก</t>
  </si>
  <si>
    <t>กำไร (ขาดทุน) เบ็ดเสร็จรวมจากการดำเนินงานที่ยกเลิก</t>
  </si>
  <si>
    <t>กำไร (ขาดทุน) ต่อหุ้น</t>
  </si>
  <si>
    <t>กำไร(ขาดทุน)ต่อหุ้นขั้นพื้นฐาน</t>
  </si>
  <si>
    <t>จำนวนหุ้นสามัญถัวเฉลี่ยถ่วงน้ำหนัก (หน่วย : หุ้น)</t>
  </si>
  <si>
    <t>ค่าใช้จ่ายอื่น</t>
  </si>
  <si>
    <t>ขาดทุนสำหรับงวดจากการดำเนินงานยกเลิก-สุทธิจาก</t>
  </si>
  <si>
    <t>ขาดทุนเบ็ดเสร็จอื่น</t>
  </si>
  <si>
    <t>ขาดทุนเบ็ดเสร็จรวมสำหรับงวดจากการดำเนินงานต่อเนื่อง</t>
  </si>
  <si>
    <t>ขาดทุนเบ็ดเสร็จรวมสำหรับงวดจากการดำเนินงานที่ยกเลิก</t>
  </si>
  <si>
    <t>กำไรขาดทุนเบ็ดเสร็จรวมสำหรับงวด</t>
  </si>
  <si>
    <t>ขาดทุนต่อหุ้น</t>
  </si>
  <si>
    <t>ขาดทุนต่อหุ้นขั้นพื้นฐาน</t>
  </si>
  <si>
    <t>งบการเปลี่ยนแปลงส่วนของผู้ถือหุ้นรวม (ไม่ได้ตรวจสอบ)</t>
  </si>
  <si>
    <t>ส่วนของผู้มี</t>
  </si>
  <si>
    <t>รวมส่วนของ</t>
  </si>
  <si>
    <t>ส่วนได้เสียที่ไม่มี</t>
  </si>
  <si>
    <t>ทุนที่ออก</t>
  </si>
  <si>
    <t>ส่วนเกิน (ต่ำกว่า) ทุน</t>
  </si>
  <si>
    <t>ผู้ถือหุ้นของ</t>
  </si>
  <si>
    <t>อำนาจควบคุม</t>
  </si>
  <si>
    <t>และชำระแล้ว</t>
  </si>
  <si>
    <t>จากการลดทุน</t>
  </si>
  <si>
    <t>มูลค่าหุ้น</t>
  </si>
  <si>
    <t>บริษัทใหญ่</t>
  </si>
  <si>
    <t>ของบริษัทย่อย</t>
  </si>
  <si>
    <t>รวม</t>
  </si>
  <si>
    <t>ยอดคงเหลือ ณ วันที่ 1 มกราคม 2567</t>
  </si>
  <si>
    <t>รับชำระค่าหุ้นเพิ่ม</t>
  </si>
  <si>
    <t>กำไร(ขาดทุน)เบ็ดเสร็จรวมสำหรับงวด</t>
  </si>
  <si>
    <t xml:space="preserve">   ขาดทุนสำหรับงวด</t>
  </si>
  <si>
    <t>ผลกำไรจากการประมาณการตามหลักคณิตศาสตร์ประกันภัย</t>
  </si>
  <si>
    <t>รวมกำไร(ขาดทุน)เบ็ดเสร็จรวมสำหรับงวด</t>
  </si>
  <si>
    <t>ยอดคงเหลือ ณ วันที่ 1 มกราคม 2568</t>
  </si>
  <si>
    <t>รับชำระค่าหุ้นเพิ่มทุน</t>
  </si>
  <si>
    <t>งบการเปลี่ยนแปลงส่วนของผู้ถือหุ้นเฉพาะกิจการ (ไม่ได้ตรวจสอบ)</t>
  </si>
  <si>
    <t>ส่วนเกินทุน</t>
  </si>
  <si>
    <t>ทุนสำรอง</t>
  </si>
  <si>
    <t>ตามกฎหมาย</t>
  </si>
  <si>
    <t>งบกระแสเงินสด (ไม่ได้ตรวจสอบ)</t>
  </si>
  <si>
    <t xml:space="preserve">งบการเงินรวม </t>
  </si>
  <si>
    <t>กระแสเงินสดจากกิจกรรมดำเนินงาน</t>
  </si>
  <si>
    <t xml:space="preserve">        รายการปรับกระทบกำไร(ขาดทุน)สุทธิเป็นเงินสด</t>
  </si>
  <si>
    <t>ปรับรายการที่กระทบขาดทุนก่อนภาษีเงินได้</t>
  </si>
  <si>
    <t xml:space="preserve">           รับ(จ่าย)จากการดำเนินงาน</t>
  </si>
  <si>
    <t xml:space="preserve">   เป็นเงินสดรับ (จ่าย) จากกิจกรรมดำเนินงาน</t>
  </si>
  <si>
    <t>ผลขาดทุนด้านเครดิตที่คาดว่าจะเกิดขึ้น</t>
  </si>
  <si>
    <t>ขาดทุนจากการตัดจำหน่ายลูกหนี้อื่น</t>
  </si>
  <si>
    <t>ค่าเสื่อมราคา</t>
  </si>
  <si>
    <t>ค่าตัดจำหน่ายสินทรัพย์สิทธิการใช้</t>
  </si>
  <si>
    <t>ค่าตัดจำหน่ายสินทรัพย์ไม่มีตัวตน</t>
  </si>
  <si>
    <t>ประมาณการหนี้สินในการรื้อถอน</t>
  </si>
  <si>
    <t>กำไรจากการขายและเช่ากลับคืน</t>
  </si>
  <si>
    <t>กำไรจากการจำหน่ายสินทรัพย์สิทธิการใช้</t>
  </si>
  <si>
    <t>ตัดจำหน่ายสินทรัพย์</t>
  </si>
  <si>
    <t>ขาดทุนจากอัตราแลกเปลี่ยนที่ยังไม่เกิดขึ้น</t>
  </si>
  <si>
    <t>ขาดทุนจากการยกเลิกสัญญาเช่า</t>
  </si>
  <si>
    <t>ผลประโยชน์พนักงาน</t>
  </si>
  <si>
    <t>ดอกเบี้ยจ่าย</t>
  </si>
  <si>
    <t>ดอกเบี้ยรับ</t>
  </si>
  <si>
    <t>เงินสดใช้ไปในการดำเนินงานก่อนการเปลี่ยนแปลง</t>
  </si>
  <si>
    <t xml:space="preserve"> ในสินทรัพย์และหนี้สินดำเนินงาน</t>
  </si>
  <si>
    <t xml:space="preserve">  การเปลี่ยนแปลงในส่วนประกอบของสินทรัพย์ดำเนินงานเพิ่มขึ้น(ลดลง)</t>
  </si>
  <si>
    <t xml:space="preserve"> การเปลี่ยนแปลงในส่วนประกอบของหนี้สินดำเนินงานเพิ่มขึ้น(ลดลง)</t>
  </si>
  <si>
    <t>เงินสดรับ (จ่าย) จากการดำเนินงาน</t>
  </si>
  <si>
    <t>รับดอกเบี้ย</t>
  </si>
  <si>
    <t>จ่ายดอกเบี้ย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</si>
  <si>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</si>
  <si>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</si>
  <si>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เงินสดรับจากการขายเงินลงทุนในบริษัทย่อย</t>
  </si>
  <si>
    <t>จ่ายซื้อสินทรัพย์ถาวรและสินทรัพย์ไม่มีตัวตน</t>
  </si>
  <si>
    <t>เงินสดจ่ายเงินฝากธนาคารที่มีข้อจำกัดในการใช้</t>
  </si>
  <si>
    <t>เงินสดรับจากการขายสินทรัพย์</t>
  </si>
  <si>
    <t>เงินสดรับจากดอกเบี้ยรับ</t>
  </si>
  <si>
    <t>เงินสดจ่ายล่วงหน้าค่าหุ้น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</si>
  <si>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</si>
  <si>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</si>
  <si>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จ่ายชำระหนี้สินตามสัญญาเช่า</t>
  </si>
  <si>
    <t>เงินสดจ่ายดอกเบี้ย</t>
  </si>
  <si>
    <t>เงินสดรับจากเพิ่มทุน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</si>
  <si>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</si>
  <si>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เงินสดและรายการเทียบเท่าเงินสดลดลง-สุทธิ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</si>
  <si>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</si>
  <si>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</si>
  <si>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</si>
  <si>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รับรู้สินทรัพย์สิทธิการใช้และหนี้สินตามสัญญาเช่า</t>
  </si>
  <si>
    <t>เจ้าหนี้ค่าซื้อสินทรัพย์</t>
  </si>
  <si>
    <t>เงินสดลดลงจากการสูญเสียการควบคุม</t>
  </si>
  <si>
    <t>กำไรสุทธิจากการเปลียนแปลงสถานะเงินลงทุน</t>
  </si>
  <si>
    <t>กำไร (ขาดทุน) จากการดำเนินงานต่อเนื่อง</t>
  </si>
  <si>
    <t>กำไร (ขาดทุน) เบ็ดเสร็จรวมจากการดำเนินงานต่อเนื่อง</t>
  </si>
  <si>
    <t>ขาดทุนระหว่างงวดจากการดำเนินงานที่ยกเลิก</t>
  </si>
  <si>
    <t>ปรับรายการจากการสูญเสียการควบคุม</t>
  </si>
  <si>
    <t>กำไรจากการสูญเสียการควบคุม</t>
  </si>
  <si>
    <t xml:space="preserve">
</t>
  </si>
  <si>
    <t>เงินกู้ยืมระยะสั้นจากกิจการและบุคคลที่เกี่ยวข้องกัน</t>
  </si>
  <si>
    <t>เงินสดสุทธิได้มาจาก (ใช้ไป) ในกิจกรรมลงทุน</t>
  </si>
  <si>
    <t>ส่วนของผู้มีส่วนได้เสียที่ไม่มีอำนาจควบคุม</t>
  </si>
  <si>
    <t xml:space="preserve">   จากการซื้อบริษัทย่อย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</si>
  <si>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</si>
  <si>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</si>
  <si>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</si>
  <si>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</si>
  <si>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</si>
  <si>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</si>
  <si>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กำไรจากการโอนกลับประมาณการรื้อถอน</t>
  </si>
  <si>
    <t>ขาดทุนจากการตัดจำหน่ายสินทรัพย์ถาวร</t>
  </si>
  <si>
    <t>เงินสดรับจากเงินให้กู้ยืมระยะสั้นแก่บริษัทที่เกี่ยวข้องกัน</t>
  </si>
  <si>
    <t>เงินสดจ่ายเงินให้กู้ยืมระยะสั้นแก่บริษัทที่เกี่ยวข้องกัน</t>
  </si>
  <si>
    <t>เงินสดจ่ายในการรื้อถอนสาขา</t>
  </si>
  <si>
    <t>เงินสดรับเงินเบิกเกินบัญชีธนาคารและเงินกู้ยืมระยะสั้น</t>
  </si>
  <si>
    <t>เงินสดจ่ายเงินเบิกเกินบัญชีธนาคารและเงินกู้ยืมระยะสั้น</t>
  </si>
  <si>
    <t>เงินกู้ยืมระยะสั้นจากกิจการและบุคคลอื่น</t>
  </si>
  <si>
    <t>สินทรัพย์หมุนเวียนอื่น</t>
  </si>
  <si>
    <t>ขาดทุนจากการจำหน่ายสินทรัพย์</t>
  </si>
  <si>
    <t>ค่าตัดจ่ายภาษีนิติบุคคลถูกหัก ณ ที่จ่าย</t>
  </si>
  <si>
    <t>ขาดทุนจากการด้อยค่าความนิยมและเครื่องหมายการค้า</t>
  </si>
  <si>
    <t>เงินสดจ่ายสุทธิเพื่อซื้อเงินลงทุนในบริษัทย่อย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</si>
</sst>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[Red]\-&quot;£&quot;#,##0"/>
    <numFmt numFmtId="188" formatCode="&quot;$&quot;#,##0.00_);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0.0%"/>
    <numFmt numFmtId="203" formatCode="#,##0.0_);[Red]\(#,##0.0\)"/>
    <numFmt numFmtId="204" formatCode="#,##0.00;[Red]\(#,##0.00\)"/>
    <numFmt numFmtId="205" formatCode="#,###.00"/>
    <numFmt numFmtId="206" formatCode="\t&quot;£&quot;#,##0_);[Red]\(\t&quot;£&quot;#,##0\)"/>
    <numFmt numFmtId="207" formatCode="_(* #,##0.0000_);_(* \(#,##0.0000\);_(* &quot;-&quot;??_);_(@_)"/>
    <numFmt numFmtId="208" formatCode="#,##0.00\ ;\(#,##0.00\)"/>
    <numFmt numFmtId="209" formatCode="_(* #,##0.0_);_(* \(#,##0.0\);_(* &quot;-&quot;??_);_(@_)"/>
    <numFmt numFmtId="210" formatCode="_(* #,##0.000_);_(* \(#,##0.000\);_(* &quot;-&quot;??_);_(@_)"/>
    <numFmt numFmtId="211" formatCode="_-* #,##0.00_-;\-* #,##0.00_-;_-* \-??_-;_-@_-"/>
  </numFmts>
  <fonts count="115">
    <font>
      <sz val="10"/>
      <name val="Arial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3"/>
      <color indexed="8"/>
      <name val="BrowalliaUPC"/>
      <family val="2"/>
    </font>
    <font>
      <b/>
      <sz val="14"/>
      <name val="Browallia New"/>
      <family val="2"/>
      <charset val="222"/>
    </font>
    <font>
      <sz val="14"/>
      <name val="Browallia New"/>
      <family val="2"/>
      <charset val="222"/>
    </font>
    <font>
      <b/>
      <sz val="12.5"/>
      <name val="BrowalliaUPC"/>
      <family val="2"/>
    </font>
    <font>
      <b/>
      <sz val="12.5"/>
      <color indexed="8"/>
      <name val="BrowalliaUPC"/>
      <family val="2"/>
    </font>
    <font>
      <sz val="13"/>
      <color indexed="8"/>
      <name val="BrowalliaUPC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b/>
      <u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3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rgb="FFFF0000"/>
      <name val="Browallia New"/>
      <family val="2"/>
    </font>
    <font>
      <sz val="13"/>
      <color rgb="FFFF0000"/>
      <name val="BrowalliaUPC"/>
      <family val="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sz val="13"/>
      <color rgb="FFFF0000"/>
      <name val="BrowalliaUPC"/>
      <family val="2"/>
      <charset val="222"/>
    </font>
    <font>
      <b/>
      <sz val="13"/>
      <color indexed="8"/>
      <name val="BrowalliaUPC"/>
      <family val="2"/>
      <charset val="222"/>
    </font>
    <font>
      <i/>
      <sz val="13"/>
      <name val="BrowalliaUPC"/>
      <family val="2"/>
    </font>
    <font>
      <sz val="11"/>
      <color rgb="FF000000"/>
      <name val="Tahoma"/>
      <family val="2"/>
    </font>
    <font>
      <sz val="10"/>
      <color rgb="FF000000"/>
      <name val="Tahoma"/>
      <family val="2"/>
      <scheme val="minor"/>
    </font>
    <font>
      <sz val="11"/>
      <color theme="1"/>
      <name val="Tahoma"/>
      <family val="2"/>
      <charset val="238"/>
      <scheme val="minor"/>
    </font>
    <font>
      <sz val="10"/>
      <name val="Arial"/>
      <family val="2"/>
      <charset val="222"/>
    </font>
    <font>
      <sz val="12.5"/>
      <name val="BrowalliaUPC"/>
      <family val="2"/>
    </font>
    <font>
      <sz val="14"/>
      <color theme="0"/>
      <name val="Browallia New"/>
      <family val="2"/>
    </font>
    <font>
      <b/>
      <sz val="14"/>
      <color rgb="FFFF0000"/>
      <name val="Browallia New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83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79" fillId="3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79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79" fillId="38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79" fillId="39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79" fillId="40" borderId="0" applyNumberFormat="0" applyBorder="0" applyAlignment="0" applyProtection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79" fillId="4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9" fillId="4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7" borderId="0" applyNumberFormat="0" applyBorder="0" applyAlignment="0" applyProtection="0"/>
    <xf numFmtId="0" fontId="80" fillId="48" borderId="0" applyNumberFormat="0" applyBorder="0" applyAlignment="0" applyProtection="0"/>
    <xf numFmtId="0" fontId="80" fillId="4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80" fillId="50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80" fillId="5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80" fillId="5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80" fillId="53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9" fontId="13" fillId="0" borderId="0"/>
    <xf numFmtId="9" fontId="14" fillId="0" borderId="0"/>
    <xf numFmtId="9" fontId="14" fillId="0" borderId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6" fillId="11" borderId="0" applyNumberFormat="0" applyBorder="0" applyAlignment="0" applyProtection="0"/>
    <xf numFmtId="0" fontId="80" fillId="54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80" fillId="55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80" fillId="5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80" fillId="57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0" fontId="16" fillId="19" borderId="0" applyNumberFormat="0" applyBorder="0" applyAlignment="0" applyProtection="0"/>
    <xf numFmtId="0" fontId="80" fillId="5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80" fillId="59" borderId="0" applyNumberFormat="0" applyBorder="0" applyAlignment="0" applyProtection="0"/>
    <xf numFmtId="0" fontId="81" fillId="60" borderId="0" applyNumberFormat="0" applyBorder="0" applyAlignment="0" applyProtection="0"/>
    <xf numFmtId="0" fontId="82" fillId="61" borderId="15" applyNumberFormat="0" applyAlignment="0" applyProtection="0"/>
    <xf numFmtId="0" fontId="83" fillId="62" borderId="16" applyNumberFormat="0" applyAlignment="0" applyProtection="0"/>
    <xf numFmtId="191" fontId="2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191" fontId="19" fillId="0" borderId="0" applyFont="0" applyFill="0" applyBorder="0" applyAlignment="0" applyProtection="0"/>
    <xf numFmtId="19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1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9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191" fontId="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8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4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00" fontId="20" fillId="0" borderId="0"/>
    <xf numFmtId="0" fontId="14" fillId="0" borderId="0"/>
    <xf numFmtId="0" fontId="14" fillId="0" borderId="0"/>
    <xf numFmtId="201" fontId="20" fillId="0" borderId="0"/>
    <xf numFmtId="0" fontId="14" fillId="0" borderId="0"/>
    <xf numFmtId="0" fontId="14" fillId="0" borderId="0"/>
    <xf numFmtId="199" fontId="20" fillId="0" borderId="0"/>
    <xf numFmtId="202" fontId="14" fillId="0" borderId="0"/>
    <xf numFmtId="202" fontId="14" fillId="0" borderId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84" fillId="0" borderId="0" applyNumberFormat="0" applyFill="0" applyBorder="0" applyAlignment="0" applyProtection="0"/>
    <xf numFmtId="0" fontId="85" fillId="63" borderId="0" applyNumberFormat="0" applyBorder="0" applyAlignment="0" applyProtection="0"/>
    <xf numFmtId="38" fontId="7" fillId="26" borderId="0" applyNumberFormat="0" applyBorder="0" applyAlignment="0" applyProtection="0"/>
    <xf numFmtId="0" fontId="23" fillId="27" borderId="1"/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5" fillId="28" borderId="4">
      <alignment vertical="center" wrapText="1"/>
    </xf>
    <xf numFmtId="0" fontId="86" fillId="0" borderId="17" applyNumberFormat="0" applyFill="0" applyAlignment="0" applyProtection="0"/>
    <xf numFmtId="0" fontId="87" fillId="0" borderId="18" applyNumberFormat="0" applyFill="0" applyAlignment="0" applyProtection="0"/>
    <xf numFmtId="0" fontId="88" fillId="0" borderId="19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10" fontId="7" fillId="29" borderId="5" applyNumberFormat="0" applyBorder="0" applyAlignment="0" applyProtection="0"/>
    <xf numFmtId="0" fontId="90" fillId="64" borderId="15" applyNumberFormat="0" applyAlignment="0" applyProtection="0"/>
    <xf numFmtId="0" fontId="91" fillId="0" borderId="20" applyNumberFormat="0" applyFill="0" applyAlignment="0" applyProtection="0"/>
    <xf numFmtId="0" fontId="92" fillId="65" borderId="0" applyNumberFormat="0" applyBorder="0" applyAlignment="0" applyProtection="0"/>
    <xf numFmtId="37" fontId="26" fillId="0" borderId="0"/>
    <xf numFmtId="0" fontId="27" fillId="0" borderId="0"/>
    <xf numFmtId="0" fontId="19" fillId="0" borderId="0"/>
    <xf numFmtId="0" fontId="17" fillId="0" borderId="0"/>
    <xf numFmtId="0" fontId="55" fillId="0" borderId="0"/>
    <xf numFmtId="0" fontId="56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3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93" fillId="0" borderId="0"/>
    <xf numFmtId="0" fontId="13" fillId="0" borderId="0"/>
    <xf numFmtId="0" fontId="28" fillId="0" borderId="0">
      <alignment vertical="top"/>
    </xf>
    <xf numFmtId="0" fontId="56" fillId="0" borderId="0"/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28" fillId="0" borderId="0">
      <alignment vertical="top"/>
    </xf>
    <xf numFmtId="0" fontId="17" fillId="0" borderId="0"/>
    <xf numFmtId="0" fontId="5" fillId="0" borderId="0"/>
    <xf numFmtId="0" fontId="4" fillId="0" borderId="0"/>
    <xf numFmtId="0" fontId="14" fillId="0" borderId="0"/>
    <xf numFmtId="0" fontId="28" fillId="0" borderId="0">
      <alignment vertical="top"/>
    </xf>
    <xf numFmtId="0" fontId="14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93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0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5" fillId="0" borderId="0"/>
    <xf numFmtId="0" fontId="94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5" fillId="0" borderId="0"/>
    <xf numFmtId="0" fontId="94" fillId="0" borderId="0"/>
    <xf numFmtId="0" fontId="94" fillId="0" borderId="0"/>
    <xf numFmtId="0" fontId="9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0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52" fillId="0" borderId="0"/>
    <xf numFmtId="0" fontId="17" fillId="0" borderId="0"/>
    <xf numFmtId="0" fontId="2" fillId="0" borderId="0"/>
    <xf numFmtId="0" fontId="54" fillId="0" borderId="0"/>
    <xf numFmtId="0" fontId="5" fillId="0" borderId="0"/>
    <xf numFmtId="0" fontId="58" fillId="0" borderId="0"/>
    <xf numFmtId="0" fontId="10" fillId="0" borderId="0"/>
    <xf numFmtId="0" fontId="13" fillId="0" borderId="0"/>
    <xf numFmtId="0" fontId="5" fillId="0" borderId="0"/>
    <xf numFmtId="0" fontId="29" fillId="0" borderId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79" fillId="66" borderId="21" applyNumberFormat="0" applyFont="0" applyAlignment="0" applyProtection="0"/>
    <xf numFmtId="0" fontId="17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95" fillId="61" borderId="22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0" fontId="96" fillId="0" borderId="0"/>
    <xf numFmtId="0" fontId="96" fillId="0" borderId="0"/>
    <xf numFmtId="203" fontId="5" fillId="0" borderId="0"/>
    <xf numFmtId="4" fontId="28" fillId="28" borderId="7" applyNumberFormat="0" applyProtection="0">
      <alignment vertical="center"/>
    </xf>
    <xf numFmtId="4" fontId="28" fillId="28" borderId="7" applyNumberFormat="0" applyProtection="0">
      <alignment horizontal="left" vertical="center" indent="1"/>
    </xf>
    <xf numFmtId="4" fontId="28" fillId="28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31" fillId="32" borderId="7" applyNumberFormat="0" applyProtection="0">
      <alignment horizontal="left" vertical="center" indent="1"/>
    </xf>
    <xf numFmtId="4" fontId="28" fillId="33" borderId="9" applyNumberFormat="0" applyProtection="0">
      <alignment horizontal="left" vertical="center" indent="1"/>
    </xf>
    <xf numFmtId="4" fontId="32" fillId="33" borderId="7" applyNumberFormat="0" applyProtection="0">
      <alignment horizontal="left" vertical="center" indent="1"/>
    </xf>
    <xf numFmtId="4" fontId="28" fillId="34" borderId="7" applyNumberFormat="0" applyProtection="0">
      <alignment horizontal="left" vertical="center" indent="1"/>
    </xf>
    <xf numFmtId="0" fontId="5" fillId="34" borderId="7" applyNumberFormat="0" applyProtection="0">
      <alignment horizontal="left" vertical="center" indent="1"/>
    </xf>
    <xf numFmtId="0" fontId="5" fillId="35" borderId="7" applyNumberFormat="0" applyProtection="0">
      <alignment horizontal="left" vertical="center" indent="1"/>
    </xf>
    <xf numFmtId="0" fontId="5" fillId="26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28" fillId="29" borderId="7" applyNumberFormat="0" applyProtection="0">
      <alignment horizontal="left" vertical="center" indent="1"/>
    </xf>
    <xf numFmtId="4" fontId="28" fillId="33" borderId="7" applyNumberFormat="0" applyProtection="0">
      <alignment horizontal="right" vertical="center"/>
    </xf>
    <xf numFmtId="0" fontId="5" fillId="31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0" fontId="33" fillId="0" borderId="0" applyNumberFormat="0" applyProtection="0"/>
    <xf numFmtId="4" fontId="34" fillId="33" borderId="7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" fontId="36" fillId="0" borderId="0"/>
    <xf numFmtId="3" fontId="5" fillId="0" borderId="5" applyNumberFormat="0" applyFont="0" applyFill="0" applyAlignment="0" applyProtection="0">
      <alignment vertical="center"/>
    </xf>
    <xf numFmtId="40" fontId="37" fillId="0" borderId="0"/>
    <xf numFmtId="0" fontId="97" fillId="0" borderId="0" applyNumberFormat="0" applyFill="0" applyBorder="0" applyAlignment="0" applyProtection="0"/>
    <xf numFmtId="0" fontId="98" fillId="0" borderId="23" applyNumberFormat="0" applyFill="0" applyAlignment="0" applyProtection="0"/>
    <xf numFmtId="41" fontId="5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39" fillId="0" borderId="1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5" fillId="0" borderId="0" applyFont="0" applyFill="0" applyBorder="0" applyAlignment="0" applyProtection="0"/>
    <xf numFmtId="20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91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8" fillId="0" borderId="0"/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17" fillId="0" borderId="0"/>
    <xf numFmtId="0" fontId="5" fillId="0" borderId="0"/>
    <xf numFmtId="0" fontId="15" fillId="0" borderId="0"/>
    <xf numFmtId="0" fontId="17" fillId="0" borderId="0"/>
    <xf numFmtId="0" fontId="10" fillId="0" borderId="0"/>
    <xf numFmtId="0" fontId="10" fillId="0" borderId="0"/>
    <xf numFmtId="0" fontId="14" fillId="0" borderId="0"/>
    <xf numFmtId="0" fontId="17" fillId="0" borderId="0"/>
    <xf numFmtId="0" fontId="4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7" fillId="0" borderId="0"/>
    <xf numFmtId="0" fontId="17" fillId="0" borderId="0"/>
    <xf numFmtId="0" fontId="5" fillId="0" borderId="0"/>
    <xf numFmtId="0" fontId="93" fillId="0" borderId="0"/>
    <xf numFmtId="0" fontId="1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187" fontId="53" fillId="0" borderId="11"/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41" fillId="0" borderId="0"/>
    <xf numFmtId="0" fontId="17" fillId="0" borderId="0"/>
    <xf numFmtId="0" fontId="18" fillId="0" borderId="0"/>
    <xf numFmtId="0" fontId="28" fillId="0" borderId="0">
      <alignment vertical="top"/>
    </xf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94" fillId="0" borderId="0"/>
    <xf numFmtId="0" fontId="19" fillId="0" borderId="0"/>
    <xf numFmtId="0" fontId="17" fillId="0" borderId="0"/>
    <xf numFmtId="0" fontId="17" fillId="0" borderId="0"/>
    <xf numFmtId="0" fontId="5" fillId="0" borderId="0"/>
    <xf numFmtId="39" fontId="5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8" fillId="0" borderId="0"/>
    <xf numFmtId="0" fontId="49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24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203" fontId="2" fillId="0" borderId="0"/>
    <xf numFmtId="0" fontId="2" fillId="31" borderId="7" applyNumberFormat="0" applyProtection="0">
      <alignment horizontal="left" vertical="center" indent="1"/>
    </xf>
    <xf numFmtId="0" fontId="2" fillId="34" borderId="7" applyNumberFormat="0" applyProtection="0">
      <alignment horizontal="left" vertical="center" indent="1"/>
    </xf>
    <xf numFmtId="0" fontId="2" fillId="35" borderId="7" applyNumberFormat="0" applyProtection="0">
      <alignment horizontal="left" vertical="center" indent="1"/>
    </xf>
    <xf numFmtId="0" fontId="2" fillId="26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3" fontId="2" fillId="0" borderId="5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203" fontId="2" fillId="0" borderId="0"/>
    <xf numFmtId="0" fontId="2" fillId="31" borderId="7" applyNumberFormat="0" applyProtection="0">
      <alignment horizontal="left" vertical="center" indent="1"/>
    </xf>
    <xf numFmtId="0" fontId="2" fillId="34" borderId="7" applyNumberFormat="0" applyProtection="0">
      <alignment horizontal="left" vertical="center" indent="1"/>
    </xf>
    <xf numFmtId="0" fontId="2" fillId="35" borderId="7" applyNumberFormat="0" applyProtection="0">
      <alignment horizontal="left" vertical="center" indent="1"/>
    </xf>
    <xf numFmtId="0" fontId="2" fillId="26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3" fontId="2" fillId="0" borderId="5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9" fillId="0" borderId="0"/>
    <xf numFmtId="0" fontId="79" fillId="0" borderId="0"/>
    <xf numFmtId="43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09" fillId="0" borderId="0"/>
    <xf numFmtId="0" fontId="79" fillId="0" borderId="0"/>
    <xf numFmtId="43" fontId="79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79" fillId="0" borderId="0"/>
    <xf numFmtId="0" fontId="111" fillId="0" borderId="0"/>
    <xf numFmtId="211" fontId="111" fillId="0" borderId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3" fillId="0" borderId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9" fontId="108" fillId="0" borderId="0" applyFont="0" applyFill="0" applyBorder="0" applyAlignment="0" applyProtection="0"/>
  </cellStyleXfs>
  <cellXfs count="340">
    <xf numFmtId="0" fontId="0" fillId="0" borderId="0" xfId="0"/>
    <xf numFmtId="191" fontId="60" fillId="0" borderId="0" xfId="199" applyFont="1" applyFill="1" applyBorder="1"/>
    <xf numFmtId="191" fontId="60" fillId="0" borderId="0" xfId="199" applyFont="1" applyFill="1"/>
    <xf numFmtId="191" fontId="100" fillId="0" borderId="0" xfId="199" applyFont="1" applyFill="1" applyBorder="1"/>
    <xf numFmtId="0" fontId="63" fillId="0" borderId="0" xfId="0" applyFont="1"/>
    <xf numFmtId="191" fontId="63" fillId="0" borderId="0" xfId="0" applyNumberFormat="1" applyFont="1"/>
    <xf numFmtId="191" fontId="63" fillId="0" borderId="0" xfId="185" applyFont="1" applyFill="1"/>
    <xf numFmtId="0" fontId="62" fillId="0" borderId="0" xfId="0" applyFont="1"/>
    <xf numFmtId="195" fontId="63" fillId="0" borderId="0" xfId="0" applyNumberFormat="1" applyFont="1"/>
    <xf numFmtId="195" fontId="63" fillId="0" borderId="0" xfId="0" applyNumberFormat="1" applyFont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43" fontId="63" fillId="0" borderId="0" xfId="0" applyNumberFormat="1" applyFont="1"/>
    <xf numFmtId="191" fontId="64" fillId="0" borderId="0" xfId="185" applyFont="1" applyFill="1"/>
    <xf numFmtId="191" fontId="65" fillId="0" borderId="0" xfId="185" applyFont="1" applyFill="1" applyBorder="1" applyAlignment="1">
      <alignment horizontal="center"/>
    </xf>
    <xf numFmtId="195" fontId="64" fillId="0" borderId="0" xfId="185" applyNumberFormat="1" applyFont="1" applyFill="1" applyAlignment="1">
      <alignment vertical="top"/>
    </xf>
    <xf numFmtId="195" fontId="64" fillId="0" borderId="0" xfId="185" applyNumberFormat="1" applyFont="1" applyFill="1" applyBorder="1" applyAlignment="1">
      <alignment vertical="top"/>
    </xf>
    <xf numFmtId="191" fontId="64" fillId="0" borderId="0" xfId="185" applyFont="1" applyFill="1" applyAlignment="1">
      <alignment vertical="top"/>
    </xf>
    <xf numFmtId="0" fontId="64" fillId="0" borderId="0" xfId="185" applyNumberFormat="1" applyFont="1" applyFill="1" applyAlignment="1">
      <alignment horizontal="center" vertical="top" wrapText="1"/>
    </xf>
    <xf numFmtId="195" fontId="64" fillId="0" borderId="0" xfId="185" applyNumberFormat="1" applyFont="1" applyFill="1" applyAlignment="1">
      <alignment horizontal="center" vertical="top" wrapText="1"/>
    </xf>
    <xf numFmtId="195" fontId="64" fillId="0" borderId="3" xfId="185" applyNumberFormat="1" applyFont="1" applyFill="1" applyBorder="1" applyAlignment="1">
      <alignment vertical="top"/>
    </xf>
    <xf numFmtId="0" fontId="64" fillId="0" borderId="0" xfId="185" applyNumberFormat="1" applyFont="1" applyFill="1" applyAlignment="1">
      <alignment vertical="top" wrapText="1"/>
    </xf>
    <xf numFmtId="191" fontId="64" fillId="0" borderId="0" xfId="185" applyFont="1" applyFill="1" applyAlignment="1"/>
    <xf numFmtId="0" fontId="64" fillId="0" borderId="0" xfId="185" applyNumberFormat="1" applyFont="1" applyFill="1" applyAlignment="1">
      <alignment vertical="top"/>
    </xf>
    <xf numFmtId="195" fontId="64" fillId="0" borderId="12" xfId="185" applyNumberFormat="1" applyFont="1" applyFill="1" applyBorder="1" applyAlignment="1">
      <alignment vertical="top"/>
    </xf>
    <xf numFmtId="0" fontId="64" fillId="0" borderId="0" xfId="185" applyNumberFormat="1" applyFont="1" applyFill="1"/>
    <xf numFmtId="191" fontId="64" fillId="0" borderId="0" xfId="185" applyFont="1" applyFill="1" applyBorder="1" applyAlignment="1">
      <alignment vertical="top"/>
    </xf>
    <xf numFmtId="191" fontId="64" fillId="0" borderId="0" xfId="185" applyFont="1" applyFill="1" applyBorder="1"/>
    <xf numFmtId="0" fontId="64" fillId="0" borderId="0" xfId="0" applyFont="1"/>
    <xf numFmtId="0" fontId="66" fillId="0" borderId="0" xfId="0" applyFont="1" applyAlignment="1">
      <alignment horizontal="center"/>
    </xf>
    <xf numFmtId="0" fontId="65" fillId="0" borderId="0" xfId="0" applyFont="1"/>
    <xf numFmtId="0" fontId="65" fillId="0" borderId="0" xfId="0" applyFont="1" applyAlignment="1">
      <alignment horizontal="center" vertical="top" wrapText="1"/>
    </xf>
    <xf numFmtId="0" fontId="66" fillId="0" borderId="13" xfId="0" applyFont="1" applyBorder="1" applyAlignment="1">
      <alignment horizontal="center"/>
    </xf>
    <xf numFmtId="0" fontId="65" fillId="0" borderId="13" xfId="0" applyFont="1" applyBorder="1"/>
    <xf numFmtId="0" fontId="65" fillId="0" borderId="13" xfId="0" applyFont="1" applyBorder="1" applyAlignment="1">
      <alignment horizontal="center" vertical="top" wrapText="1"/>
    </xf>
    <xf numFmtId="191" fontId="65" fillId="0" borderId="0" xfId="185" applyFont="1" applyFill="1" applyBorder="1"/>
    <xf numFmtId="0" fontId="67" fillId="0" borderId="0" xfId="0" applyFont="1"/>
    <xf numFmtId="0" fontId="64" fillId="0" borderId="0" xfId="0" applyFont="1" applyAlignment="1">
      <alignment horizontal="center"/>
    </xf>
    <xf numFmtId="0" fontId="64" fillId="0" borderId="0" xfId="0" applyFont="1" applyAlignment="1">
      <alignment vertical="top"/>
    </xf>
    <xf numFmtId="0" fontId="64" fillId="0" borderId="0" xfId="0" applyFont="1" applyAlignment="1">
      <alignment vertical="top" wrapText="1"/>
    </xf>
    <xf numFmtId="0" fontId="64" fillId="0" borderId="0" xfId="0" applyFont="1" applyAlignment="1">
      <alignment horizontal="center" vertical="top" wrapText="1"/>
    </xf>
    <xf numFmtId="195" fontId="64" fillId="0" borderId="0" xfId="0" applyNumberFormat="1" applyFont="1" applyAlignment="1">
      <alignment vertical="top"/>
    </xf>
    <xf numFmtId="195" fontId="64" fillId="0" borderId="3" xfId="0" applyNumberFormat="1" applyFont="1" applyBorder="1" applyAlignment="1">
      <alignment vertical="top"/>
    </xf>
    <xf numFmtId="0" fontId="64" fillId="0" borderId="0" xfId="0" applyFont="1" applyAlignment="1">
      <alignment horizontal="left" vertical="top" indent="2"/>
    </xf>
    <xf numFmtId="191" fontId="64" fillId="0" borderId="0" xfId="0" applyNumberFormat="1" applyFont="1" applyAlignment="1">
      <alignment vertical="top"/>
    </xf>
    <xf numFmtId="195" fontId="64" fillId="0" borderId="0" xfId="0" applyNumberFormat="1" applyFont="1"/>
    <xf numFmtId="191" fontId="65" fillId="0" borderId="0" xfId="185" applyFont="1" applyFill="1"/>
    <xf numFmtId="191" fontId="65" fillId="0" borderId="0" xfId="185" applyFont="1" applyFill="1" applyBorder="1" applyAlignment="1">
      <alignment vertical="top" wrapText="1"/>
    </xf>
    <xf numFmtId="0" fontId="65" fillId="0" borderId="0" xfId="185" applyNumberFormat="1" applyFont="1" applyFill="1" applyBorder="1" applyAlignment="1">
      <alignment horizontal="center" vertical="top" wrapText="1"/>
    </xf>
    <xf numFmtId="191" fontId="65" fillId="0" borderId="13" xfId="185" applyFont="1" applyFill="1" applyBorder="1"/>
    <xf numFmtId="191" fontId="65" fillId="0" borderId="13" xfId="185" applyFont="1" applyFill="1" applyBorder="1" applyAlignment="1">
      <alignment vertical="top" wrapText="1"/>
    </xf>
    <xf numFmtId="0" fontId="65" fillId="0" borderId="13" xfId="185" applyNumberFormat="1" applyFont="1" applyFill="1" applyBorder="1" applyAlignment="1">
      <alignment horizontal="center" vertical="top" wrapText="1"/>
    </xf>
    <xf numFmtId="191" fontId="64" fillId="0" borderId="0" xfId="185" applyFont="1" applyFill="1" applyAlignment="1">
      <alignment vertical="top" wrapText="1"/>
    </xf>
    <xf numFmtId="191" fontId="64" fillId="0" borderId="0" xfId="185" quotePrefix="1" applyFont="1" applyFill="1" applyAlignment="1">
      <alignment vertical="top"/>
    </xf>
    <xf numFmtId="195" fontId="64" fillId="0" borderId="0" xfId="185" applyNumberFormat="1" applyFont="1" applyFill="1" applyAlignment="1">
      <alignment vertical="top" wrapText="1"/>
    </xf>
    <xf numFmtId="195" fontId="101" fillId="0" borderId="0" xfId="185" applyNumberFormat="1" applyFont="1" applyFill="1" applyBorder="1" applyAlignment="1">
      <alignment vertical="top"/>
    </xf>
    <xf numFmtId="0" fontId="69" fillId="0" borderId="0" xfId="0" applyFont="1"/>
    <xf numFmtId="0" fontId="70" fillId="0" borderId="0" xfId="0" applyFont="1"/>
    <xf numFmtId="0" fontId="71" fillId="0" borderId="0" xfId="0" applyFont="1" applyAlignment="1">
      <alignment horizontal="center" vertical="top"/>
    </xf>
    <xf numFmtId="195" fontId="71" fillId="0" borderId="0" xfId="0" applyNumberFormat="1" applyFont="1" applyAlignment="1">
      <alignment horizontal="center"/>
    </xf>
    <xf numFmtId="195" fontId="71" fillId="0" borderId="0" xfId="199" applyNumberFormat="1" applyFont="1" applyFill="1" applyBorder="1" applyAlignment="1">
      <alignment vertical="top"/>
    </xf>
    <xf numFmtId="195" fontId="72" fillId="0" borderId="0" xfId="199" applyNumberFormat="1" applyFont="1" applyFill="1" applyBorder="1" applyAlignment="1">
      <alignment horizontal="right" vertical="top"/>
    </xf>
    <xf numFmtId="0" fontId="73" fillId="0" borderId="0" xfId="0" applyFont="1"/>
    <xf numFmtId="0" fontId="68" fillId="0" borderId="0" xfId="0" applyFont="1" applyAlignment="1">
      <alignment horizontal="center" vertical="top"/>
    </xf>
    <xf numFmtId="0" fontId="68" fillId="0" borderId="0" xfId="0" applyFont="1"/>
    <xf numFmtId="0" fontId="68" fillId="0" borderId="0" xfId="0" applyFont="1" applyAlignment="1">
      <alignment horizontal="center"/>
    </xf>
    <xf numFmtId="0" fontId="68" fillId="0" borderId="0" xfId="0" applyFont="1" applyAlignment="1">
      <alignment horizontal="left" vertical="top" wrapText="1" indent="4"/>
    </xf>
    <xf numFmtId="195" fontId="73" fillId="0" borderId="0" xfId="199" applyNumberFormat="1" applyFont="1" applyFill="1" applyBorder="1" applyAlignment="1">
      <alignment vertical="top"/>
    </xf>
    <xf numFmtId="0" fontId="68" fillId="0" borderId="0" xfId="0" applyFont="1" applyAlignment="1">
      <alignment vertical="top" wrapText="1"/>
    </xf>
    <xf numFmtId="0" fontId="73" fillId="0" borderId="0" xfId="0" applyFont="1" applyAlignment="1">
      <alignment vertical="top" wrapText="1"/>
    </xf>
    <xf numFmtId="195" fontId="68" fillId="0" borderId="0" xfId="199" applyNumberFormat="1" applyFont="1" applyFill="1" applyBorder="1" applyAlignment="1">
      <alignment vertical="top"/>
    </xf>
    <xf numFmtId="195" fontId="73" fillId="0" borderId="0" xfId="0" applyNumberFormat="1" applyFont="1"/>
    <xf numFmtId="0" fontId="73" fillId="0" borderId="0" xfId="0" applyFont="1" applyAlignment="1">
      <alignment horizontal="center" vertical="top" wrapText="1"/>
    </xf>
    <xf numFmtId="0" fontId="73" fillId="0" borderId="0" xfId="0" applyFont="1" applyAlignment="1">
      <alignment horizontal="left" vertical="top" indent="2"/>
    </xf>
    <xf numFmtId="195" fontId="68" fillId="0" borderId="3" xfId="199" applyNumberFormat="1" applyFont="1" applyFill="1" applyBorder="1" applyAlignment="1">
      <alignment vertical="top"/>
    </xf>
    <xf numFmtId="195" fontId="68" fillId="0" borderId="14" xfId="199" applyNumberFormat="1" applyFont="1" applyFill="1" applyBorder="1" applyAlignment="1">
      <alignment vertical="top"/>
    </xf>
    <xf numFmtId="195" fontId="68" fillId="0" borderId="0" xfId="0" applyNumberFormat="1" applyFont="1" applyAlignment="1">
      <alignment vertical="top"/>
    </xf>
    <xf numFmtId="191" fontId="73" fillId="0" borderId="0" xfId="199" applyFont="1" applyFill="1" applyBorder="1"/>
    <xf numFmtId="191" fontId="73" fillId="0" borderId="0" xfId="388" applyFont="1" applyFill="1" applyBorder="1" applyAlignment="1">
      <alignment vertical="top"/>
    </xf>
    <xf numFmtId="0" fontId="65" fillId="0" borderId="0" xfId="0" applyFont="1" applyAlignment="1">
      <alignment horizontal="right"/>
    </xf>
    <xf numFmtId="191" fontId="64" fillId="0" borderId="0" xfId="199" applyFont="1" applyFill="1" applyBorder="1" applyAlignment="1">
      <alignment vertical="top"/>
    </xf>
    <xf numFmtId="191" fontId="65" fillId="0" borderId="0" xfId="199" applyFont="1" applyFill="1" applyBorder="1" applyAlignment="1">
      <alignment vertical="top"/>
    </xf>
    <xf numFmtId="195" fontId="64" fillId="0" borderId="0" xfId="199" applyNumberFormat="1" applyFont="1" applyFill="1"/>
    <xf numFmtId="191" fontId="59" fillId="0" borderId="0" xfId="199" applyFont="1" applyFill="1"/>
    <xf numFmtId="39" fontId="60" fillId="0" borderId="0" xfId="225" applyNumberFormat="1" applyFont="1" applyFill="1" applyAlignment="1">
      <alignment horizontal="center"/>
    </xf>
    <xf numFmtId="191" fontId="60" fillId="0" borderId="0" xfId="199" applyFont="1" applyFill="1" applyBorder="1" applyAlignment="1">
      <alignment horizontal="center"/>
    </xf>
    <xf numFmtId="195" fontId="64" fillId="0" borderId="0" xfId="185" applyNumberFormat="1" applyFont="1" applyFill="1"/>
    <xf numFmtId="191" fontId="101" fillId="0" borderId="0" xfId="185" applyFont="1" applyFill="1" applyBorder="1"/>
    <xf numFmtId="191" fontId="102" fillId="0" borderId="0" xfId="185" applyFont="1" applyFill="1" applyBorder="1" applyAlignment="1">
      <alignment horizontal="center"/>
    </xf>
    <xf numFmtId="191" fontId="101" fillId="0" borderId="0" xfId="185" applyFont="1" applyFill="1"/>
    <xf numFmtId="0" fontId="101" fillId="0" borderId="0" xfId="185" applyNumberFormat="1" applyFont="1" applyFill="1"/>
    <xf numFmtId="0" fontId="102" fillId="0" borderId="0" xfId="185" applyNumberFormat="1" applyFont="1" applyFill="1" applyBorder="1" applyAlignment="1">
      <alignment horizontal="center" vertical="top" wrapText="1"/>
    </xf>
    <xf numFmtId="0" fontId="101" fillId="0" borderId="0" xfId="185" applyNumberFormat="1" applyFont="1" applyFill="1" applyAlignment="1">
      <alignment horizontal="center" vertical="top" wrapText="1"/>
    </xf>
    <xf numFmtId="0" fontId="101" fillId="0" borderId="0" xfId="185" applyNumberFormat="1" applyFont="1" applyFill="1" applyAlignment="1">
      <alignment vertical="top" wrapText="1"/>
    </xf>
    <xf numFmtId="0" fontId="101" fillId="0" borderId="0" xfId="0" applyFont="1"/>
    <xf numFmtId="0" fontId="101" fillId="0" borderId="0" xfId="0" applyFont="1" applyAlignment="1">
      <alignment horizontal="center"/>
    </xf>
    <xf numFmtId="0" fontId="101" fillId="0" borderId="0" xfId="0" applyFont="1" applyAlignment="1">
      <alignment vertical="top"/>
    </xf>
    <xf numFmtId="191" fontId="101" fillId="0" borderId="0" xfId="0" applyNumberFormat="1" applyFont="1" applyAlignment="1">
      <alignment vertical="top"/>
    </xf>
    <xf numFmtId="0" fontId="103" fillId="0" borderId="0" xfId="0" applyFont="1"/>
    <xf numFmtId="0" fontId="102" fillId="0" borderId="0" xfId="0" applyFont="1" applyAlignment="1">
      <alignment horizontal="center" vertical="top" wrapText="1"/>
    </xf>
    <xf numFmtId="191" fontId="101" fillId="0" borderId="0" xfId="0" applyNumberFormat="1" applyFont="1" applyAlignment="1">
      <alignment horizontal="center" vertical="top" wrapText="1"/>
    </xf>
    <xf numFmtId="0" fontId="101" fillId="0" borderId="0" xfId="0" applyFont="1" applyAlignment="1">
      <alignment horizontal="center" vertical="top" wrapText="1"/>
    </xf>
    <xf numFmtId="0" fontId="74" fillId="0" borderId="0" xfId="0" applyFont="1"/>
    <xf numFmtId="191" fontId="74" fillId="0" borderId="0" xfId="185" applyFont="1" applyFill="1"/>
    <xf numFmtId="0" fontId="75" fillId="0" borderId="0" xfId="0" applyFont="1"/>
    <xf numFmtId="0" fontId="76" fillId="0" borderId="0" xfId="0" applyFont="1" applyAlignment="1">
      <alignment horizontal="center"/>
    </xf>
    <xf numFmtId="0" fontId="75" fillId="0" borderId="0" xfId="0" applyFont="1" applyAlignment="1">
      <alignment horizontal="center" vertical="top" wrapText="1"/>
    </xf>
    <xf numFmtId="0" fontId="76" fillId="0" borderId="13" xfId="0" applyFont="1" applyBorder="1" applyAlignment="1">
      <alignment horizontal="center"/>
    </xf>
    <xf numFmtId="0" fontId="75" fillId="0" borderId="13" xfId="0" applyFont="1" applyBorder="1"/>
    <xf numFmtId="0" fontId="75" fillId="0" borderId="13" xfId="0" applyFont="1" applyBorder="1" applyAlignment="1">
      <alignment horizontal="center" vertical="top" wrapText="1"/>
    </xf>
    <xf numFmtId="191" fontId="75" fillId="0" borderId="0" xfId="185" applyFont="1" applyFill="1" applyBorder="1"/>
    <xf numFmtId="0" fontId="77" fillId="0" borderId="0" xfId="0" applyFont="1"/>
    <xf numFmtId="0" fontId="74" fillId="0" borderId="0" xfId="0" applyFont="1" applyAlignment="1">
      <alignment horizontal="center"/>
    </xf>
    <xf numFmtId="0" fontId="74" fillId="0" borderId="0" xfId="0" applyFont="1" applyAlignment="1">
      <alignment vertical="top"/>
    </xf>
    <xf numFmtId="0" fontId="74" fillId="0" borderId="0" xfId="0" applyFont="1" applyAlignment="1">
      <alignment vertical="top" wrapText="1"/>
    </xf>
    <xf numFmtId="0" fontId="74" fillId="0" borderId="0" xfId="0" applyFont="1" applyAlignment="1">
      <alignment horizontal="center" vertical="top" wrapText="1"/>
    </xf>
    <xf numFmtId="191" fontId="74" fillId="0" borderId="0" xfId="0" applyNumberFormat="1" applyFont="1" applyAlignment="1">
      <alignment vertical="top"/>
    </xf>
    <xf numFmtId="195" fontId="74" fillId="0" borderId="0" xfId="0" applyNumberFormat="1" applyFont="1" applyAlignment="1">
      <alignment vertical="top"/>
    </xf>
    <xf numFmtId="0" fontId="74" fillId="0" borderId="0" xfId="0" applyFont="1" applyAlignment="1">
      <alignment horizontal="left" vertical="top"/>
    </xf>
    <xf numFmtId="195" fontId="78" fillId="0" borderId="0" xfId="0" applyNumberFormat="1" applyFont="1" applyAlignment="1">
      <alignment vertical="top"/>
    </xf>
    <xf numFmtId="195" fontId="78" fillId="0" borderId="0" xfId="199" applyNumberFormat="1" applyFont="1" applyFill="1" applyBorder="1" applyAlignment="1">
      <alignment vertical="top"/>
    </xf>
    <xf numFmtId="195" fontId="74" fillId="0" borderId="0" xfId="185" applyNumberFormat="1" applyFont="1" applyFill="1" applyBorder="1" applyAlignment="1">
      <alignment vertical="top"/>
    </xf>
    <xf numFmtId="195" fontId="74" fillId="0" borderId="13" xfId="185" applyNumberFormat="1" applyFont="1" applyFill="1" applyBorder="1" applyAlignment="1">
      <alignment vertical="top"/>
    </xf>
    <xf numFmtId="195" fontId="74" fillId="0" borderId="12" xfId="0" applyNumberFormat="1" applyFont="1" applyBorder="1" applyAlignment="1">
      <alignment vertical="top"/>
    </xf>
    <xf numFmtId="195" fontId="74" fillId="0" borderId="0" xfId="0" applyNumberFormat="1" applyFont="1"/>
    <xf numFmtId="190" fontId="74" fillId="0" borderId="0" xfId="0" applyNumberFormat="1" applyFont="1"/>
    <xf numFmtId="191" fontId="74" fillId="0" borderId="0" xfId="0" applyNumberFormat="1" applyFont="1"/>
    <xf numFmtId="195" fontId="65" fillId="0" borderId="3" xfId="199" applyNumberFormat="1" applyFont="1" applyFill="1" applyBorder="1" applyAlignment="1">
      <alignment vertical="top"/>
    </xf>
    <xf numFmtId="195" fontId="65" fillId="0" borderId="0" xfId="199" applyNumberFormat="1" applyFont="1" applyFill="1" applyBorder="1" applyAlignment="1">
      <alignment vertical="top"/>
    </xf>
    <xf numFmtId="195" fontId="65" fillId="0" borderId="14" xfId="199" applyNumberFormat="1" applyFont="1" applyFill="1" applyBorder="1" applyAlignment="1">
      <alignment vertical="top"/>
    </xf>
    <xf numFmtId="191" fontId="64" fillId="0" borderId="0" xfId="388" applyFont="1" applyFill="1" applyBorder="1" applyAlignment="1">
      <alignment vertical="top"/>
    </xf>
    <xf numFmtId="195" fontId="64" fillId="0" borderId="0" xfId="388" applyNumberFormat="1" applyFont="1" applyFill="1" applyBorder="1" applyAlignment="1">
      <alignment vertical="top"/>
    </xf>
    <xf numFmtId="0" fontId="64" fillId="0" borderId="0" xfId="185" applyNumberFormat="1" applyFont="1" applyFill="1" applyAlignment="1"/>
    <xf numFmtId="0" fontId="101" fillId="0" borderId="0" xfId="185" applyNumberFormat="1" applyFont="1" applyFill="1" applyAlignment="1"/>
    <xf numFmtId="191" fontId="64" fillId="0" borderId="0" xfId="185" applyFont="1" applyFill="1" applyBorder="1" applyAlignment="1"/>
    <xf numFmtId="191" fontId="101" fillId="0" borderId="0" xfId="185" applyFont="1" applyFill="1" applyBorder="1" applyAlignment="1"/>
    <xf numFmtId="195" fontId="64" fillId="0" borderId="0" xfId="185" applyNumberFormat="1" applyFont="1" applyFill="1" applyBorder="1" applyAlignment="1"/>
    <xf numFmtId="0" fontId="60" fillId="0" borderId="0" xfId="483" applyFont="1"/>
    <xf numFmtId="0" fontId="59" fillId="0" borderId="0" xfId="483" applyFont="1"/>
    <xf numFmtId="39" fontId="59" fillId="0" borderId="0" xfId="1066" applyFont="1" applyAlignment="1">
      <alignment horizontal="center"/>
    </xf>
    <xf numFmtId="39" fontId="60" fillId="0" borderId="0" xfId="1066" applyFont="1"/>
    <xf numFmtId="39" fontId="59" fillId="0" borderId="13" xfId="1066" applyFont="1" applyBorder="1" applyAlignment="1">
      <alignment horizontal="center"/>
    </xf>
    <xf numFmtId="39" fontId="59" fillId="0" borderId="0" xfId="1066" applyFont="1"/>
    <xf numFmtId="39" fontId="60" fillId="0" borderId="0" xfId="483" applyNumberFormat="1" applyFont="1"/>
    <xf numFmtId="39" fontId="59" fillId="0" borderId="0" xfId="483" applyNumberFormat="1" applyFont="1" applyAlignment="1">
      <alignment horizontal="center"/>
    </xf>
    <xf numFmtId="194" fontId="63" fillId="0" borderId="0" xfId="483" applyNumberFormat="1" applyFont="1"/>
    <xf numFmtId="208" fontId="60" fillId="0" borderId="0" xfId="483" applyNumberFormat="1" applyFont="1"/>
    <xf numFmtId="0" fontId="60" fillId="0" borderId="0" xfId="469" applyFont="1"/>
    <xf numFmtId="191" fontId="60" fillId="0" borderId="0" xfId="469" applyNumberFormat="1" applyFont="1"/>
    <xf numFmtId="0" fontId="100" fillId="0" borderId="0" xfId="483" applyFont="1"/>
    <xf numFmtId="43" fontId="100" fillId="0" borderId="0" xfId="483" applyNumberFormat="1" applyFont="1"/>
    <xf numFmtId="208" fontId="100" fillId="0" borderId="0" xfId="483" applyNumberFormat="1" applyFont="1"/>
    <xf numFmtId="43" fontId="60" fillId="0" borderId="0" xfId="483" applyNumberFormat="1" applyFont="1"/>
    <xf numFmtId="0" fontId="60" fillId="0" borderId="0" xfId="469" applyFont="1" applyAlignment="1">
      <alignment horizontal="center"/>
    </xf>
    <xf numFmtId="195" fontId="65" fillId="0" borderId="3" xfId="199" applyNumberFormat="1" applyFont="1" applyFill="1" applyBorder="1" applyAlignment="1"/>
    <xf numFmtId="195" fontId="68" fillId="0" borderId="3" xfId="199" applyNumberFormat="1" applyFont="1" applyFill="1" applyBorder="1" applyAlignment="1"/>
    <xf numFmtId="0" fontId="71" fillId="0" borderId="13" xfId="0" applyFont="1" applyBorder="1"/>
    <xf numFmtId="0" fontId="68" fillId="0" borderId="13" xfId="0" applyFont="1" applyBorder="1" applyAlignment="1">
      <alignment horizontal="center" vertical="top"/>
    </xf>
    <xf numFmtId="195" fontId="74" fillId="0" borderId="0" xfId="185" applyNumberFormat="1" applyFont="1" applyFill="1"/>
    <xf numFmtId="195" fontId="68" fillId="0" borderId="0" xfId="199" applyNumberFormat="1" applyFont="1" applyFill="1" applyBorder="1" applyAlignment="1"/>
    <xf numFmtId="191" fontId="65" fillId="0" borderId="0" xfId="185" quotePrefix="1" applyFont="1" applyFill="1" applyBorder="1" applyAlignment="1">
      <alignment horizontal="center"/>
    </xf>
    <xf numFmtId="0" fontId="68" fillId="0" borderId="13" xfId="0" applyFont="1" applyBorder="1" applyAlignment="1">
      <alignment vertical="top"/>
    </xf>
    <xf numFmtId="191" fontId="65" fillId="0" borderId="0" xfId="185" applyFont="1" applyFill="1" applyAlignment="1">
      <alignment vertical="top"/>
    </xf>
    <xf numFmtId="191" fontId="65" fillId="0" borderId="0" xfId="185" applyFont="1" applyFill="1" applyAlignment="1">
      <alignment horizontal="left" vertical="top"/>
    </xf>
    <xf numFmtId="0" fontId="65" fillId="0" borderId="0" xfId="0" applyFont="1" applyAlignment="1">
      <alignment vertical="top"/>
    </xf>
    <xf numFmtId="0" fontId="65" fillId="0" borderId="0" xfId="0" applyFont="1" applyAlignment="1">
      <alignment horizontal="left" vertical="top"/>
    </xf>
    <xf numFmtId="191" fontId="73" fillId="0" borderId="0" xfId="0" applyNumberFormat="1" applyFont="1"/>
    <xf numFmtId="195" fontId="105" fillId="0" borderId="0" xfId="185" applyNumberFormat="1" applyFont="1" applyFill="1"/>
    <xf numFmtId="0" fontId="104" fillId="0" borderId="0" xfId="0" applyFont="1"/>
    <xf numFmtId="0" fontId="101" fillId="0" borderId="0" xfId="0" applyFont="1" applyAlignment="1">
      <alignment vertical="top" wrapText="1"/>
    </xf>
    <xf numFmtId="0" fontId="73" fillId="0" borderId="0" xfId="0" applyFont="1" applyAlignment="1">
      <alignment horizontal="left" vertical="top" wrapText="1" indent="1"/>
    </xf>
    <xf numFmtId="209" fontId="64" fillId="0" borderId="0" xfId="185" applyNumberFormat="1" applyFont="1" applyFill="1" applyAlignment="1">
      <alignment horizontal="center" vertical="top" wrapText="1"/>
    </xf>
    <xf numFmtId="209" fontId="65" fillId="0" borderId="0" xfId="185" applyNumberFormat="1" applyFont="1" applyFill="1" applyAlignment="1"/>
    <xf numFmtId="209" fontId="64" fillId="0" borderId="0" xfId="185" applyNumberFormat="1" applyFont="1" applyFill="1" applyAlignment="1">
      <alignment vertical="top"/>
    </xf>
    <xf numFmtId="195" fontId="64" fillId="0" borderId="3" xfId="185" applyNumberFormat="1" applyFont="1" applyFill="1" applyBorder="1" applyAlignment="1">
      <alignment horizontal="center" vertical="top" wrapText="1"/>
    </xf>
    <xf numFmtId="195" fontId="64" fillId="0" borderId="12" xfId="185" applyNumberFormat="1" applyFont="1" applyFill="1" applyBorder="1" applyAlignment="1">
      <alignment horizontal="center" vertical="top" wrapText="1"/>
    </xf>
    <xf numFmtId="195" fontId="64" fillId="0" borderId="12" xfId="0" applyNumberFormat="1" applyFont="1" applyBorder="1" applyAlignment="1">
      <alignment vertical="top"/>
    </xf>
    <xf numFmtId="195" fontId="73" fillId="0" borderId="0" xfId="388" applyNumberFormat="1" applyFont="1" applyFill="1" applyBorder="1" applyAlignment="1">
      <alignment vertical="top"/>
    </xf>
    <xf numFmtId="195" fontId="106" fillId="0" borderId="14" xfId="199" applyNumberFormat="1" applyFont="1" applyFill="1" applyBorder="1" applyAlignment="1">
      <alignment vertical="top"/>
    </xf>
    <xf numFmtId="0" fontId="59" fillId="0" borderId="0" xfId="483" applyFont="1" applyAlignment="1">
      <alignment horizontal="center"/>
    </xf>
    <xf numFmtId="0" fontId="60" fillId="0" borderId="0" xfId="225" applyNumberFormat="1" applyFont="1" applyFill="1"/>
    <xf numFmtId="191" fontId="59" fillId="0" borderId="0" xfId="225" applyFont="1" applyFill="1" applyBorder="1" applyAlignment="1">
      <alignment horizontal="center"/>
    </xf>
    <xf numFmtId="191" fontId="60" fillId="0" borderId="0" xfId="225" applyFont="1" applyFill="1"/>
    <xf numFmtId="191" fontId="65" fillId="0" borderId="0" xfId="185" applyFont="1" applyFill="1" applyAlignment="1">
      <alignment horizontal="left"/>
    </xf>
    <xf numFmtId="39" fontId="65" fillId="0" borderId="0" xfId="483" applyNumberFormat="1" applyFont="1"/>
    <xf numFmtId="194" fontId="64" fillId="0" borderId="0" xfId="483" applyNumberFormat="1" applyFont="1"/>
    <xf numFmtId="39" fontId="64" fillId="0" borderId="0" xfId="225" applyNumberFormat="1" applyFont="1" applyFill="1" applyAlignment="1">
      <alignment horizontal="center"/>
    </xf>
    <xf numFmtId="39" fontId="65" fillId="0" borderId="0" xfId="225" applyNumberFormat="1" applyFont="1" applyFill="1" applyAlignment="1">
      <alignment horizontal="right"/>
    </xf>
    <xf numFmtId="39" fontId="65" fillId="0" borderId="13" xfId="1066" applyFont="1" applyBorder="1" applyAlignment="1">
      <alignment horizontal="center"/>
    </xf>
    <xf numFmtId="0" fontId="65" fillId="0" borderId="13" xfId="483" applyFont="1" applyBorder="1"/>
    <xf numFmtId="0" fontId="65" fillId="0" borderId="3" xfId="483" applyFont="1" applyBorder="1" applyAlignment="1">
      <alignment horizontal="right"/>
    </xf>
    <xf numFmtId="39" fontId="64" fillId="0" borderId="0" xfId="483" applyNumberFormat="1" applyFont="1"/>
    <xf numFmtId="39" fontId="64" fillId="0" borderId="0" xfId="483" applyNumberFormat="1" applyFont="1" applyAlignment="1">
      <alignment horizontal="center"/>
    </xf>
    <xf numFmtId="39" fontId="107" fillId="0" borderId="0" xfId="483" applyNumberFormat="1" applyFont="1" applyAlignment="1">
      <alignment horizontal="center"/>
    </xf>
    <xf numFmtId="0" fontId="64" fillId="0" borderId="0" xfId="483" applyFont="1" applyAlignment="1">
      <alignment horizontal="center"/>
    </xf>
    <xf numFmtId="191" fontId="64" fillId="0" borderId="0" xfId="225" applyFont="1" applyFill="1" applyBorder="1" applyAlignment="1">
      <alignment horizontal="center"/>
    </xf>
    <xf numFmtId="0" fontId="64" fillId="0" borderId="0" xfId="483" applyFont="1"/>
    <xf numFmtId="194" fontId="64" fillId="0" borderId="0" xfId="483" applyNumberFormat="1" applyFont="1" applyAlignment="1">
      <alignment horizontal="center"/>
    </xf>
    <xf numFmtId="194" fontId="65" fillId="0" borderId="0" xfId="483" applyNumberFormat="1" applyFont="1"/>
    <xf numFmtId="195" fontId="64" fillId="0" borderId="0" xfId="199" applyNumberFormat="1" applyFont="1" applyFill="1" applyAlignment="1">
      <alignment horizontal="right"/>
    </xf>
    <xf numFmtId="195" fontId="64" fillId="0" borderId="0" xfId="185" applyNumberFormat="1" applyFont="1"/>
    <xf numFmtId="208" fontId="64" fillId="0" borderId="0" xfId="483" applyNumberFormat="1" applyFont="1"/>
    <xf numFmtId="195" fontId="64" fillId="0" borderId="0" xfId="199" applyNumberFormat="1" applyFont="1" applyFill="1" applyBorder="1"/>
    <xf numFmtId="195" fontId="64" fillId="0" borderId="3" xfId="199" applyNumberFormat="1" applyFont="1" applyFill="1" applyBorder="1"/>
    <xf numFmtId="194" fontId="64" fillId="0" borderId="3" xfId="483" applyNumberFormat="1" applyFont="1" applyBorder="1"/>
    <xf numFmtId="195" fontId="65" fillId="0" borderId="0" xfId="333" applyNumberFormat="1" applyFont="1" applyFill="1" applyBorder="1" applyAlignment="1">
      <alignment horizontal="right"/>
    </xf>
    <xf numFmtId="0" fontId="64" fillId="0" borderId="0" xfId="469" applyFont="1"/>
    <xf numFmtId="191" fontId="64" fillId="0" borderId="0" xfId="199" applyFont="1" applyFill="1"/>
    <xf numFmtId="191" fontId="64" fillId="0" borderId="0" xfId="469" applyNumberFormat="1" applyFont="1"/>
    <xf numFmtId="39" fontId="65" fillId="0" borderId="0" xfId="483" applyNumberFormat="1" applyFont="1" applyAlignment="1">
      <alignment horizontal="center"/>
    </xf>
    <xf numFmtId="0" fontId="65" fillId="0" borderId="0" xfId="483" applyFont="1" applyAlignment="1">
      <alignment horizontal="center"/>
    </xf>
    <xf numFmtId="191" fontId="65" fillId="0" borderId="0" xfId="225" applyFont="1" applyFill="1" applyBorder="1" applyAlignment="1">
      <alignment horizontal="center"/>
    </xf>
    <xf numFmtId="191" fontId="64" fillId="0" borderId="0" xfId="199" applyFont="1" applyFill="1" applyBorder="1"/>
    <xf numFmtId="0" fontId="73" fillId="0" borderId="0" xfId="199" applyNumberFormat="1" applyFont="1" applyFill="1" applyAlignment="1">
      <alignment horizontal="center" vertical="top" wrapText="1"/>
    </xf>
    <xf numFmtId="195" fontId="64" fillId="0" borderId="12" xfId="199" applyNumberFormat="1" applyFont="1" applyFill="1" applyBorder="1"/>
    <xf numFmtId="194" fontId="64" fillId="0" borderId="12" xfId="483" applyNumberFormat="1" applyFont="1" applyBorder="1"/>
    <xf numFmtId="194" fontId="102" fillId="0" borderId="0" xfId="483" applyNumberFormat="1" applyFont="1"/>
    <xf numFmtId="194" fontId="101" fillId="0" borderId="0" xfId="483" applyNumberFormat="1" applyFont="1"/>
    <xf numFmtId="191" fontId="101" fillId="0" borderId="0" xfId="199" applyFont="1" applyFill="1" applyBorder="1"/>
    <xf numFmtId="195" fontId="101" fillId="0" borderId="0" xfId="185" applyNumberFormat="1" applyFont="1" applyFill="1" applyBorder="1"/>
    <xf numFmtId="195" fontId="101" fillId="0" borderId="0" xfId="199" applyNumberFormat="1" applyFont="1" applyFill="1" applyBorder="1"/>
    <xf numFmtId="195" fontId="101" fillId="0" borderId="0" xfId="483" applyNumberFormat="1" applyFont="1"/>
    <xf numFmtId="191" fontId="65" fillId="0" borderId="0" xfId="199" applyFont="1" applyFill="1" applyBorder="1" applyAlignment="1"/>
    <xf numFmtId="195" fontId="64" fillId="0" borderId="0" xfId="469" applyNumberFormat="1" applyFont="1"/>
    <xf numFmtId="195" fontId="64" fillId="0" borderId="0" xfId="1092" applyNumberFormat="1" applyFont="1" applyAlignment="1">
      <alignment vertical="top"/>
    </xf>
    <xf numFmtId="0" fontId="64" fillId="0" borderId="0" xfId="199" applyNumberFormat="1" applyFont="1" applyFill="1" applyBorder="1" applyAlignment="1">
      <alignment horizontal="right"/>
    </xf>
    <xf numFmtId="195" fontId="64" fillId="0" borderId="0" xfId="185" applyNumberFormat="1" applyFont="1" applyFill="1" applyAlignment="1"/>
    <xf numFmtId="0" fontId="65" fillId="0" borderId="0" xfId="0" applyFont="1" applyAlignment="1">
      <alignment vertical="top" wrapText="1"/>
    </xf>
    <xf numFmtId="0" fontId="65" fillId="0" borderId="0" xfId="0" applyFont="1" applyAlignment="1">
      <alignment horizontal="center" vertical="top"/>
    </xf>
    <xf numFmtId="191" fontId="68" fillId="0" borderId="0" xfId="199" applyFont="1" applyFill="1" applyBorder="1" applyAlignment="1">
      <alignment horizontal="center" vertical="top"/>
    </xf>
    <xf numFmtId="195" fontId="64" fillId="0" borderId="0" xfId="199" applyNumberFormat="1" applyFont="1" applyFill="1" applyBorder="1" applyAlignment="1">
      <alignment vertical="top"/>
    </xf>
    <xf numFmtId="0" fontId="64" fillId="0" borderId="0" xfId="0" applyFont="1" applyAlignment="1">
      <alignment horizontal="left" vertical="top"/>
    </xf>
    <xf numFmtId="191" fontId="64" fillId="0" borderId="0" xfId="0" applyNumberFormat="1" applyFont="1"/>
    <xf numFmtId="0" fontId="64" fillId="0" borderId="0" xfId="0" applyFont="1" applyAlignment="1">
      <alignment horizontal="center" vertical="top"/>
    </xf>
    <xf numFmtId="195" fontId="64" fillId="0" borderId="0" xfId="199" applyNumberFormat="1" applyFont="1" applyFill="1" applyBorder="1" applyAlignment="1">
      <alignment vertical="center"/>
    </xf>
    <xf numFmtId="195" fontId="64" fillId="0" borderId="0" xfId="199" applyNumberFormat="1" applyFont="1" applyFill="1" applyBorder="1" applyAlignment="1">
      <alignment horizontal="center"/>
    </xf>
    <xf numFmtId="191" fontId="101" fillId="0" borderId="0" xfId="199" applyFont="1" applyFill="1"/>
    <xf numFmtId="191" fontId="73" fillId="0" borderId="0" xfId="199" applyFont="1" applyFill="1"/>
    <xf numFmtId="0" fontId="73" fillId="0" borderId="0" xfId="0" applyFont="1" applyAlignment="1">
      <alignment horizontal="center"/>
    </xf>
    <xf numFmtId="0" fontId="68" fillId="0" borderId="0" xfId="0" applyFont="1" applyAlignment="1">
      <alignment vertical="top"/>
    </xf>
    <xf numFmtId="0" fontId="73" fillId="0" borderId="0" xfId="0" applyFont="1" applyAlignment="1">
      <alignment vertical="top"/>
    </xf>
    <xf numFmtId="207" fontId="64" fillId="0" borderId="0" xfId="199" applyNumberFormat="1" applyFont="1" applyFill="1" applyBorder="1" applyAlignment="1">
      <alignment vertical="top"/>
    </xf>
    <xf numFmtId="195" fontId="64" fillId="0" borderId="14" xfId="199" applyNumberFormat="1" applyFont="1" applyFill="1" applyBorder="1"/>
    <xf numFmtId="0" fontId="64" fillId="0" borderId="0" xfId="611" applyFont="1"/>
    <xf numFmtId="210" fontId="64" fillId="0" borderId="0" xfId="199" applyNumberFormat="1" applyFont="1" applyFill="1" applyBorder="1" applyAlignment="1">
      <alignment vertical="top"/>
    </xf>
    <xf numFmtId="191" fontId="64" fillId="0" borderId="0" xfId="199" applyFont="1" applyFill="1" applyBorder="1" applyAlignment="1">
      <alignment horizontal="center"/>
    </xf>
    <xf numFmtId="0" fontId="73" fillId="0" borderId="0" xfId="1777" applyFont="1" applyAlignment="1">
      <alignment vertical="top" wrapText="1"/>
    </xf>
    <xf numFmtId="4" fontId="63" fillId="0" borderId="0" xfId="0" applyNumberFormat="1" applyFont="1"/>
    <xf numFmtId="43" fontId="63" fillId="0" borderId="0" xfId="0" applyNumberFormat="1" applyFont="1" applyAlignment="1">
      <alignment horizontal="left" vertical="top" wrapText="1"/>
    </xf>
    <xf numFmtId="3" fontId="63" fillId="0" borderId="0" xfId="0" applyNumberFormat="1" applyFont="1"/>
    <xf numFmtId="194" fontId="64" fillId="0" borderId="0" xfId="1779" applyNumberFormat="1" applyFont="1"/>
    <xf numFmtId="43" fontId="73" fillId="0" borderId="0" xfId="0" applyNumberFormat="1" applyFont="1"/>
    <xf numFmtId="195" fontId="64" fillId="0" borderId="25" xfId="199" applyNumberFormat="1" applyFont="1" applyFill="1" applyBorder="1"/>
    <xf numFmtId="195" fontId="73" fillId="0" borderId="3" xfId="0" applyNumberFormat="1" applyFont="1" applyBorder="1"/>
    <xf numFmtId="196" fontId="64" fillId="0" borderId="0" xfId="0" applyNumberFormat="1" applyFont="1" applyAlignment="1">
      <alignment horizontal="right"/>
    </xf>
    <xf numFmtId="195" fontId="112" fillId="0" borderId="0" xfId="199" applyNumberFormat="1" applyFont="1" applyFill="1" applyBorder="1" applyAlignment="1">
      <alignment vertical="top"/>
    </xf>
    <xf numFmtId="195" fontId="64" fillId="0" borderId="0" xfId="0" applyNumberFormat="1" applyFont="1" applyAlignment="1">
      <alignment horizontal="right"/>
    </xf>
    <xf numFmtId="195" fontId="64" fillId="0" borderId="25" xfId="199" applyNumberFormat="1" applyFont="1" applyFill="1" applyBorder="1" applyAlignment="1">
      <alignment vertical="top"/>
    </xf>
    <xf numFmtId="191" fontId="65" fillId="0" borderId="25" xfId="185" applyFont="1" applyFill="1" applyBorder="1" applyAlignment="1"/>
    <xf numFmtId="191" fontId="102" fillId="0" borderId="25" xfId="185" applyFont="1" applyFill="1" applyBorder="1" applyAlignment="1"/>
    <xf numFmtId="191" fontId="65" fillId="0" borderId="25" xfId="185" applyFont="1" applyFill="1" applyBorder="1" applyAlignment="1">
      <alignment horizontal="right"/>
    </xf>
    <xf numFmtId="191" fontId="65" fillId="0" borderId="25" xfId="185" applyFont="1" applyFill="1" applyBorder="1"/>
    <xf numFmtId="191" fontId="65" fillId="0" borderId="25" xfId="185" applyFont="1" applyFill="1" applyBorder="1" applyAlignment="1">
      <alignment vertical="top" wrapText="1"/>
    </xf>
    <xf numFmtId="191" fontId="65" fillId="0" borderId="25" xfId="185" quotePrefix="1" applyFont="1" applyFill="1" applyBorder="1" applyAlignment="1">
      <alignment horizontal="center"/>
    </xf>
    <xf numFmtId="0" fontId="65" fillId="0" borderId="25" xfId="0" applyFont="1" applyBorder="1"/>
    <xf numFmtId="0" fontId="102" fillId="0" borderId="25" xfId="0" applyFont="1" applyBorder="1"/>
    <xf numFmtId="0" fontId="65" fillId="0" borderId="25" xfId="0" applyFont="1" applyBorder="1" applyAlignment="1">
      <alignment horizontal="right"/>
    </xf>
    <xf numFmtId="0" fontId="66" fillId="0" borderId="25" xfId="0" applyFont="1" applyBorder="1" applyAlignment="1">
      <alignment horizontal="center"/>
    </xf>
    <xf numFmtId="0" fontId="65" fillId="0" borderId="25" xfId="0" applyFont="1" applyBorder="1" applyAlignment="1">
      <alignment horizontal="center" vertical="top" wrapText="1"/>
    </xf>
    <xf numFmtId="191" fontId="65" fillId="0" borderId="25" xfId="185" quotePrefix="1" applyFont="1" applyFill="1" applyBorder="1" applyAlignment="1">
      <alignment horizontal="center" vertical="top"/>
    </xf>
    <xf numFmtId="195" fontId="64" fillId="0" borderId="25" xfId="185" applyNumberFormat="1" applyFont="1" applyFill="1" applyBorder="1" applyAlignment="1">
      <alignment horizontal="center" vertical="top" wrapText="1"/>
    </xf>
    <xf numFmtId="0" fontId="75" fillId="0" borderId="25" xfId="0" applyFont="1" applyBorder="1"/>
    <xf numFmtId="0" fontId="75" fillId="0" borderId="25" xfId="0" applyFont="1" applyBorder="1" applyAlignment="1">
      <alignment horizontal="right"/>
    </xf>
    <xf numFmtId="0" fontId="76" fillId="0" borderId="25" xfId="0" applyFont="1" applyBorder="1" applyAlignment="1">
      <alignment horizontal="center"/>
    </xf>
    <xf numFmtId="0" fontId="75" fillId="0" borderId="25" xfId="0" applyFont="1" applyBorder="1" applyAlignment="1">
      <alignment horizontal="center" vertical="top" wrapText="1"/>
    </xf>
    <xf numFmtId="191" fontId="75" fillId="0" borderId="25" xfId="185" applyFont="1" applyFill="1" applyBorder="1"/>
    <xf numFmtId="191" fontId="75" fillId="0" borderId="25" xfId="185" quotePrefix="1" applyFont="1" applyFill="1" applyBorder="1" applyAlignment="1">
      <alignment horizontal="center" vertical="top"/>
    </xf>
    <xf numFmtId="3" fontId="74" fillId="0" borderId="25" xfId="0" applyNumberFormat="1" applyFont="1" applyBorder="1" applyAlignment="1">
      <alignment horizontal="right" vertical="top" wrapText="1"/>
    </xf>
    <xf numFmtId="195" fontId="74" fillId="0" borderId="25" xfId="185" applyNumberFormat="1" applyFont="1" applyFill="1" applyBorder="1" applyAlignment="1">
      <alignment vertical="top"/>
    </xf>
    <xf numFmtId="0" fontId="65" fillId="0" borderId="25" xfId="0" applyFont="1" applyBorder="1" applyAlignment="1">
      <alignment horizontal="center" vertical="justify"/>
    </xf>
    <xf numFmtId="0" fontId="65" fillId="0" borderId="25" xfId="0" applyFont="1" applyBorder="1" applyAlignment="1">
      <alignment vertical="top" wrapText="1"/>
    </xf>
    <xf numFmtId="0" fontId="65" fillId="0" borderId="25" xfId="0" applyFont="1" applyBorder="1" applyAlignment="1">
      <alignment horizontal="center" vertical="top"/>
    </xf>
    <xf numFmtId="207" fontId="64" fillId="0" borderId="25" xfId="199" applyNumberFormat="1" applyFont="1" applyFill="1" applyBorder="1" applyAlignment="1">
      <alignment vertical="top"/>
    </xf>
    <xf numFmtId="0" fontId="68" fillId="0" borderId="25" xfId="0" applyFont="1" applyBorder="1"/>
    <xf numFmtId="0" fontId="68" fillId="0" borderId="25" xfId="0" applyFont="1" applyBorder="1" applyAlignment="1">
      <alignment vertical="top"/>
    </xf>
    <xf numFmtId="0" fontId="68" fillId="0" borderId="25" xfId="0" applyFont="1" applyBorder="1" applyAlignment="1">
      <alignment horizontal="right" vertical="top"/>
    </xf>
    <xf numFmtId="0" fontId="68" fillId="0" borderId="25" xfId="0" applyFont="1" applyBorder="1" applyAlignment="1">
      <alignment horizontal="center" vertical="top"/>
    </xf>
    <xf numFmtId="0" fontId="68" fillId="0" borderId="25" xfId="0" applyFont="1" applyBorder="1" applyAlignment="1">
      <alignment vertical="top" wrapText="1"/>
    </xf>
    <xf numFmtId="0" fontId="68" fillId="0" borderId="25" xfId="0" applyFont="1" applyBorder="1" applyAlignment="1">
      <alignment horizontal="center" vertical="top" wrapText="1"/>
    </xf>
    <xf numFmtId="0" fontId="71" fillId="0" borderId="25" xfId="0" applyFont="1" applyBorder="1" applyAlignment="1">
      <alignment horizontal="center" vertical="top"/>
    </xf>
    <xf numFmtId="0" fontId="71" fillId="0" borderId="25" xfId="0" applyFont="1" applyBorder="1" applyAlignment="1">
      <alignment horizontal="center"/>
    </xf>
    <xf numFmtId="195" fontId="73" fillId="0" borderId="25" xfId="199" applyNumberFormat="1" applyFont="1" applyFill="1" applyBorder="1" applyAlignment="1">
      <alignment vertical="top"/>
    </xf>
    <xf numFmtId="39" fontId="59" fillId="0" borderId="25" xfId="1066" applyFont="1" applyBorder="1" applyAlignment="1">
      <alignment horizontal="center"/>
    </xf>
    <xf numFmtId="0" fontId="59" fillId="0" borderId="25" xfId="483" applyFont="1" applyBorder="1" applyAlignment="1">
      <alignment horizontal="right"/>
    </xf>
    <xf numFmtId="39" fontId="65" fillId="0" borderId="25" xfId="1066" applyFont="1" applyBorder="1" applyAlignment="1">
      <alignment horizontal="center"/>
    </xf>
    <xf numFmtId="0" fontId="65" fillId="0" borderId="25" xfId="483" applyFont="1" applyBorder="1" applyAlignment="1">
      <alignment horizontal="right"/>
    </xf>
    <xf numFmtId="0" fontId="65" fillId="0" borderId="25" xfId="1066" quotePrefix="1" applyNumberFormat="1" applyFont="1" applyBorder="1" applyAlignment="1">
      <alignment horizontal="center"/>
    </xf>
    <xf numFmtId="195" fontId="64" fillId="0" borderId="26" xfId="199" applyNumberFormat="1" applyFont="1" applyFill="1" applyBorder="1"/>
    <xf numFmtId="191" fontId="73" fillId="0" borderId="0" xfId="388" applyFont="1" applyFill="1" applyBorder="1" applyAlignment="1"/>
    <xf numFmtId="195" fontId="112" fillId="0" borderId="0" xfId="199" applyNumberFormat="1" applyFont="1" applyFill="1" applyBorder="1" applyAlignment="1"/>
    <xf numFmtId="195" fontId="64" fillId="0" borderId="0" xfId="185" applyNumberFormat="1" applyFont="1" applyAlignment="1">
      <alignment horizontal="center" vertical="top" wrapText="1"/>
    </xf>
    <xf numFmtId="195" fontId="73" fillId="0" borderId="0" xfId="199" applyNumberFormat="1" applyFont="1" applyAlignment="1">
      <alignment vertical="top"/>
    </xf>
    <xf numFmtId="195" fontId="60" fillId="0" borderId="0" xfId="483" applyNumberFormat="1" applyFont="1"/>
    <xf numFmtId="195" fontId="64" fillId="0" borderId="0" xfId="225" applyNumberFormat="1" applyFont="1" applyFill="1" applyAlignment="1">
      <alignment horizontal="center"/>
    </xf>
    <xf numFmtId="195" fontId="64" fillId="0" borderId="0" xfId="483" applyNumberFormat="1" applyFont="1"/>
    <xf numFmtId="195" fontId="60" fillId="0" borderId="0" xfId="469" applyNumberFormat="1" applyFont="1"/>
    <xf numFmtId="195" fontId="60" fillId="0" borderId="0" xfId="469" applyNumberFormat="1" applyFont="1" applyAlignment="1">
      <alignment horizontal="center"/>
    </xf>
    <xf numFmtId="195" fontId="64" fillId="0" borderId="27" xfId="185" applyNumberFormat="1" applyFont="1" applyFill="1" applyBorder="1" applyAlignment="1">
      <alignment horizontal="center" vertical="top" wrapText="1"/>
    </xf>
    <xf numFmtId="195" fontId="65" fillId="0" borderId="27" xfId="185" applyNumberFormat="1" applyFont="1" applyFill="1" applyBorder="1" applyAlignment="1">
      <alignment horizontal="center" vertical="top" wrapText="1"/>
    </xf>
    <xf numFmtId="195" fontId="64" fillId="0" borderId="0" xfId="185" applyNumberFormat="1" applyFont="1" applyFill="1" applyAlignment="1">
      <alignment horizontal="center" vertical="top"/>
    </xf>
    <xf numFmtId="195" fontId="78" fillId="0" borderId="0" xfId="199" applyNumberFormat="1" applyFont="1" applyFill="1" applyBorder="1" applyAlignment="1"/>
    <xf numFmtId="195" fontId="78" fillId="0" borderId="27" xfId="199" applyNumberFormat="1" applyFont="1" applyFill="1" applyBorder="1" applyAlignment="1"/>
    <xf numFmtId="195" fontId="64" fillId="0" borderId="28" xfId="185" applyNumberFormat="1" applyFont="1" applyFill="1" applyBorder="1" applyAlignment="1">
      <alignment horizontal="center" vertical="top" wrapText="1"/>
    </xf>
    <xf numFmtId="194" fontId="78" fillId="0" borderId="0" xfId="483" applyNumberFormat="1" applyFont="1"/>
    <xf numFmtId="194" fontId="74" fillId="0" borderId="0" xfId="483" applyNumberFormat="1" applyFont="1"/>
    <xf numFmtId="195" fontId="78" fillId="0" borderId="0" xfId="199" applyNumberFormat="1" applyFont="1" applyFill="1" applyAlignment="1"/>
    <xf numFmtId="195" fontId="64" fillId="0" borderId="0" xfId="388" applyNumberFormat="1" applyFont="1" applyFill="1" applyBorder="1" applyAlignment="1"/>
    <xf numFmtId="195" fontId="64" fillId="0" borderId="0" xfId="185" applyNumberFormat="1" applyFont="1" applyFill="1" applyBorder="1" applyAlignment="1">
      <alignment horizontal="center" vertical="top" wrapText="1"/>
    </xf>
    <xf numFmtId="194" fontId="64" fillId="67" borderId="0" xfId="483" applyNumberFormat="1" applyFont="1" applyFill="1"/>
    <xf numFmtId="0" fontId="60" fillId="67" borderId="0" xfId="483" applyFont="1" applyFill="1"/>
    <xf numFmtId="0" fontId="113" fillId="0" borderId="0" xfId="483" applyFont="1"/>
    <xf numFmtId="208" fontId="114" fillId="0" borderId="0" xfId="483" applyNumberFormat="1" applyFont="1"/>
    <xf numFmtId="195" fontId="64" fillId="0" borderId="29" xfId="185" applyNumberFormat="1" applyFont="1" applyBorder="1" applyAlignment="1">
      <alignment horizontal="center" vertical="top" wrapText="1"/>
    </xf>
    <xf numFmtId="210" fontId="64" fillId="0" borderId="0" xfId="185" applyNumberFormat="1" applyFont="1" applyFill="1" applyAlignment="1">
      <alignment horizontal="center" vertical="top" wrapText="1"/>
    </xf>
    <xf numFmtId="195" fontId="64" fillId="0" borderId="29" xfId="185" applyNumberFormat="1" applyFont="1" applyFill="1" applyBorder="1" applyAlignment="1">
      <alignment horizontal="center" vertical="top" wrapText="1"/>
    </xf>
    <xf numFmtId="195" fontId="78" fillId="0" borderId="0" xfId="199" applyNumberFormat="1" applyFont="1" applyAlignment="1">
      <alignment vertical="top"/>
    </xf>
    <xf numFmtId="195" fontId="64" fillId="0" borderId="0" xfId="199" applyNumberFormat="1" applyFont="1"/>
    <xf numFmtId="191" fontId="65" fillId="0" borderId="0" xfId="185" applyFont="1" applyFill="1" applyAlignment="1">
      <alignment horizontal="left"/>
    </xf>
    <xf numFmtId="191" fontId="66" fillId="0" borderId="0" xfId="185" applyFont="1" applyFill="1" applyBorder="1" applyAlignment="1">
      <alignment horizontal="center" vertical="top"/>
    </xf>
    <xf numFmtId="191" fontId="65" fillId="0" borderId="3" xfId="185" applyFont="1" applyFill="1" applyBorder="1" applyAlignment="1">
      <alignment horizontal="center" vertical="top" wrapText="1"/>
    </xf>
    <xf numFmtId="0" fontId="66" fillId="0" borderId="0" xfId="0" applyFont="1" applyAlignment="1">
      <alignment horizontal="center"/>
    </xf>
    <xf numFmtId="0" fontId="65" fillId="0" borderId="3" xfId="0" applyFont="1" applyBorder="1" applyAlignment="1">
      <alignment horizontal="center" vertical="top" wrapText="1"/>
    </xf>
    <xf numFmtId="0" fontId="75" fillId="0" borderId="3" xfId="0" applyFont="1" applyBorder="1" applyAlignment="1">
      <alignment horizontal="center" vertical="top" wrapText="1"/>
    </xf>
    <xf numFmtId="0" fontId="65" fillId="0" borderId="25" xfId="0" applyFont="1" applyBorder="1" applyAlignment="1">
      <alignment horizontal="right" vertical="justify"/>
    </xf>
    <xf numFmtId="0" fontId="65" fillId="0" borderId="0" xfId="0" applyFont="1" applyAlignment="1">
      <alignment horizontal="right" vertical="justify"/>
    </xf>
    <xf numFmtId="0" fontId="71" fillId="0" borderId="3" xfId="0" applyFont="1" applyBorder="1" applyAlignment="1">
      <alignment horizontal="center"/>
    </xf>
    <xf numFmtId="0" fontId="68" fillId="0" borderId="25" xfId="0" applyFont="1" applyBorder="1" applyAlignment="1">
      <alignment horizontal="center" vertical="top"/>
    </xf>
    <xf numFmtId="0" fontId="68" fillId="0" borderId="3" xfId="0" applyFont="1" applyBorder="1" applyAlignment="1">
      <alignment horizontal="center" vertical="top"/>
    </xf>
    <xf numFmtId="39" fontId="65" fillId="0" borderId="3" xfId="1066" applyFont="1" applyBorder="1" applyAlignment="1">
      <alignment horizontal="center"/>
    </xf>
    <xf numFmtId="0" fontId="65" fillId="0" borderId="3" xfId="483" applyFont="1" applyBorder="1" applyAlignment="1">
      <alignment horizontal="center"/>
    </xf>
    <xf numFmtId="195" fontId="64" fillId="0" borderId="29" xfId="199" applyNumberFormat="1" applyFont="1" applyFill="1" applyBorder="1"/>
  </cellXfs>
  <cellStyles count="1783">
    <cellStyle name="0,0_x000d__x000a_NA_x000d__x000a_ 2" xfId="1092" xr:uid="{660E6216-56B8-48E4-B55F-728CBC3A3968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2" xfId="1428" xr:uid="{E4FD781B-A9B9-47E2-A7B6-BD690588D7C1}"/>
    <cellStyle name="Comma 11 10 3" xfId="1095" xr:uid="{7B077648-1FA6-4F2E-8B95-19F9396D3DC3}"/>
    <cellStyle name="Comma 11 10 4" xfId="191" xr:uid="{00000000-0005-0000-0000-0000BE000000}"/>
    <cellStyle name="Comma 11 10 4 2" xfId="1429" xr:uid="{EC3D1A58-652A-4855-A668-18D519DEC71B}"/>
    <cellStyle name="Comma 11 10 4 3" xfId="1096" xr:uid="{6CF04EDC-5127-46B7-87FD-FCED3D41FA62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2 2" xfId="1431" xr:uid="{11F9212C-6A53-48A3-9612-4857B9C98DDD}"/>
    <cellStyle name="Comma 12 2 3" xfId="1098" xr:uid="{B846DBB2-EBFC-4F1A-A71B-74C7D639DD04}"/>
    <cellStyle name="Comma 12 3" xfId="196" xr:uid="{00000000-0005-0000-0000-0000C3000000}"/>
    <cellStyle name="Comma 12 3 2" xfId="1432" xr:uid="{1401E213-9F9B-40D2-9C70-388D75928564}"/>
    <cellStyle name="Comma 12 3 3" xfId="1099" xr:uid="{07FB879F-50E5-4BE6-A256-2FEED8B41264}"/>
    <cellStyle name="Comma 12 4" xfId="197" xr:uid="{00000000-0005-0000-0000-0000C4000000}"/>
    <cellStyle name="Comma 12 4 2" xfId="1433" xr:uid="{A6D00C40-5D84-4F09-9EEC-59756E8CF991}"/>
    <cellStyle name="Comma 12 4 3" xfId="1100" xr:uid="{229413CD-4E9A-4EB6-8439-A2A60EB45737}"/>
    <cellStyle name="Comma 12 5" xfId="1430" xr:uid="{8FE9F73E-B579-49D0-9932-38F22BC8B6E1}"/>
    <cellStyle name="Comma 12 6" xfId="1097" xr:uid="{5E3409F5-1D46-4419-8AE2-5FADF3B28532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 2 2" xfId="1435" xr:uid="{AA77CC6C-73C0-4203-BCDA-A8DB2B6A93FA}"/>
    <cellStyle name="Comma 13 2 3" xfId="1102" xr:uid="{B5E94D85-5141-40F0-91DC-10C422CC48C2}"/>
    <cellStyle name="Comma 13 3" xfId="1434" xr:uid="{17CB402D-EAF5-45FC-AD24-5E6F38DB1F2A}"/>
    <cellStyle name="Comma 13 4" xfId="1101" xr:uid="{13578FB2-A65C-470C-8D9F-9C36A0D8B855}"/>
    <cellStyle name="Comma 13 4 2" xfId="1778" xr:uid="{FAC056CD-0BCE-44DF-B3F6-52D295B6D7B4}"/>
    <cellStyle name="Comma 13_CPI_Y'52_TOP_GG 1" xfId="201" xr:uid="{00000000-0005-0000-0000-0000C8000000}"/>
    <cellStyle name="Comma 14" xfId="202" xr:uid="{00000000-0005-0000-0000-0000C9000000}"/>
    <cellStyle name="Comma 14 2" xfId="1436" xr:uid="{4955E9CF-193B-4D01-97BD-9627A28F312B}"/>
    <cellStyle name="Comma 14 3" xfId="1103" xr:uid="{41E6C9D1-F93C-4DFE-BB25-E283BAA0336C}"/>
    <cellStyle name="Comma 15" xfId="203" xr:uid="{00000000-0005-0000-0000-0000CA000000}"/>
    <cellStyle name="Comma 15 2" xfId="1437" xr:uid="{1E17CA95-71A4-4595-8820-DF542397E02F}"/>
    <cellStyle name="Comma 15 3" xfId="1104" xr:uid="{9C3ADF9E-5484-4481-9193-A984F6EA3D04}"/>
    <cellStyle name="Comma 16" xfId="204" xr:uid="{00000000-0005-0000-0000-0000CB000000}"/>
    <cellStyle name="Comma 16 2" xfId="205" xr:uid="{00000000-0005-0000-0000-0000CC000000}"/>
    <cellStyle name="Comma 16 2 2" xfId="1439" xr:uid="{26CAC2DB-5140-4AE9-BACF-93650430A7AB}"/>
    <cellStyle name="Comma 16 2 3" xfId="1106" xr:uid="{B0271406-108F-4EC3-9FC0-6976387E14A1}"/>
    <cellStyle name="Comma 16 3" xfId="1438" xr:uid="{B2650095-B91E-4D24-85AC-0043DE5EE827}"/>
    <cellStyle name="Comma 16 4" xfId="1105" xr:uid="{59A594EF-686C-40AB-B8F0-682B55D8F645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7 2" xfId="1440" xr:uid="{742625FC-0340-4C0D-B133-B46002666CDD}"/>
    <cellStyle name="Comma 17 3" xfId="1107" xr:uid="{EA5B8DA1-96F1-4950-A0EE-C9194C6282C5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 4 2" xfId="1441" xr:uid="{C7F15696-0B14-4C20-976D-68461BB147A4}"/>
    <cellStyle name="Comma 18 4 3" xfId="1108" xr:uid="{70C1D5A4-2D42-4046-A445-52D91C3020B7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19 2" xfId="1442" xr:uid="{DFA5C366-4AE4-433E-A6F0-7A0B432052AF}"/>
    <cellStyle name="Comma 19 3" xfId="1109" xr:uid="{1C5FD34A-2F5D-4962-9D37-599F0508FDC8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0 2" xfId="1445" xr:uid="{FC743730-2EBC-4B95-B5C3-564B394EFD6B}"/>
    <cellStyle name="Comma 2 2 10 3" xfId="1112" xr:uid="{87A8B7A5-69B9-497A-82AB-27862662F0EC}"/>
    <cellStyle name="Comma 2 2 11" xfId="227" xr:uid="{00000000-0005-0000-0000-0000E2000000}"/>
    <cellStyle name="Comma 2 2 11 2" xfId="1446" xr:uid="{4FC209A9-733D-4B97-A276-EF30239AF949}"/>
    <cellStyle name="Comma 2 2 11 3" xfId="1113" xr:uid="{A9EC3FDE-B42F-41B3-AB22-D31D6D9A9C9C}"/>
    <cellStyle name="Comma 2 2 12" xfId="228" xr:uid="{00000000-0005-0000-0000-0000E3000000}"/>
    <cellStyle name="Comma 2 2 12 2" xfId="1447" xr:uid="{C4D8934D-1814-4887-99A8-6AA215BF731E}"/>
    <cellStyle name="Comma 2 2 12 3" xfId="1114" xr:uid="{FD1A8495-08D3-48D9-901A-F883AE18B7AF}"/>
    <cellStyle name="Comma 2 2 13" xfId="229" xr:uid="{00000000-0005-0000-0000-0000E4000000}"/>
    <cellStyle name="Comma 2 2 13 2" xfId="1448" xr:uid="{FAE68758-A0A0-4189-84F6-613DD7EFC55D}"/>
    <cellStyle name="Comma 2 2 13 3" xfId="1115" xr:uid="{90479CA6-F968-45FE-9FCF-14A5E9061098}"/>
    <cellStyle name="Comma 2 2 14" xfId="230" xr:uid="{00000000-0005-0000-0000-0000E5000000}"/>
    <cellStyle name="Comma 2 2 14 2" xfId="1449" xr:uid="{848A5976-8AB1-4DA0-AF94-670A549AD1F4}"/>
    <cellStyle name="Comma 2 2 14 3" xfId="1116" xr:uid="{59010AEC-257B-488B-B852-A404D2074024}"/>
    <cellStyle name="Comma 2 2 15" xfId="231" xr:uid="{00000000-0005-0000-0000-0000E6000000}"/>
    <cellStyle name="Comma 2 2 15 2" xfId="1450" xr:uid="{FB0F2869-0DC1-4275-91A0-058FE403C80D}"/>
    <cellStyle name="Comma 2 2 15 3" xfId="1117" xr:uid="{3693DD3A-1E58-473E-8C8D-1D5343E47524}"/>
    <cellStyle name="Comma 2 2 16" xfId="232" xr:uid="{00000000-0005-0000-0000-0000E7000000}"/>
    <cellStyle name="Comma 2 2 16 2" xfId="1451" xr:uid="{4EA5E8E5-81B2-4FBD-9C3A-06D999462230}"/>
    <cellStyle name="Comma 2 2 16 3" xfId="1118" xr:uid="{713CB89E-C2D9-4AD4-B513-DEF23801AF5F}"/>
    <cellStyle name="Comma 2 2 17" xfId="233" xr:uid="{00000000-0005-0000-0000-0000E8000000}"/>
    <cellStyle name="Comma 2 2 17 2" xfId="1452" xr:uid="{C3EA064C-249A-4E01-B185-8C5065464572}"/>
    <cellStyle name="Comma 2 2 17 3" xfId="1119" xr:uid="{52638B77-1652-4B65-9990-28EE789A1393}"/>
    <cellStyle name="Comma 2 2 18" xfId="234" xr:uid="{00000000-0005-0000-0000-0000E9000000}"/>
    <cellStyle name="Comma 2 2 18 2" xfId="1453" xr:uid="{564662EB-0A00-4493-B998-C1FB9FBA3106}"/>
    <cellStyle name="Comma 2 2 18 3" xfId="1120" xr:uid="{C8D94923-3283-4F77-9CA1-8237F47717B2}"/>
    <cellStyle name="Comma 2 2 19" xfId="235" xr:uid="{00000000-0005-0000-0000-0000EA000000}"/>
    <cellStyle name="Comma 2 2 19 2" xfId="1454" xr:uid="{C2AABA4D-5FD4-4FC0-BC54-3ECF7AEB378A}"/>
    <cellStyle name="Comma 2 2 19 3" xfId="1121" xr:uid="{CF6F085B-5BBB-4944-BF0E-49A4E3595188}"/>
    <cellStyle name="Comma 2 2 2" xfId="236" xr:uid="{00000000-0005-0000-0000-0000EB000000}"/>
    <cellStyle name="Comma 2 2 2 2" xfId="237" xr:uid="{00000000-0005-0000-0000-0000EC000000}"/>
    <cellStyle name="Comma 2 2 2 2 2" xfId="1456" xr:uid="{EAB16881-9D00-4BE8-835D-89E8DDFDADFA}"/>
    <cellStyle name="Comma 2 2 2 2 3" xfId="1123" xr:uid="{7D52F072-93FB-415C-BF36-45C848BBF26F}"/>
    <cellStyle name="Comma 2 2 2 3" xfId="1455" xr:uid="{EC94A75A-83DE-462A-8EF7-C86C3A522220}"/>
    <cellStyle name="Comma 2 2 2 4" xfId="1122" xr:uid="{68D2F6F7-7AAE-4A81-AF17-DFE575665D0D}"/>
    <cellStyle name="Comma 2 2 2 5" xfId="1780" xr:uid="{1EDD8172-BCD5-494A-ACE2-9E24AAE7E2A0}"/>
    <cellStyle name="Comma 2 2 20" xfId="238" xr:uid="{00000000-0005-0000-0000-0000ED000000}"/>
    <cellStyle name="Comma 2 2 20 2" xfId="1457" xr:uid="{370FFF30-8A8F-420C-8FFD-AB521C84CE97}"/>
    <cellStyle name="Comma 2 2 20 3" xfId="1124" xr:uid="{666D2BE8-0CC8-456B-B552-AE4B184C30F6}"/>
    <cellStyle name="Comma 2 2 21" xfId="239" xr:uid="{00000000-0005-0000-0000-0000EE000000}"/>
    <cellStyle name="Comma 2 2 21 2" xfId="1458" xr:uid="{14DA3449-EDB1-4AD9-A268-0795A6D8C32B}"/>
    <cellStyle name="Comma 2 2 21 3" xfId="1125" xr:uid="{F23F3DC9-6F2F-47DC-9469-44F556519D17}"/>
    <cellStyle name="Comma 2 2 22" xfId="240" xr:uid="{00000000-0005-0000-0000-0000EF000000}"/>
    <cellStyle name="Comma 2 2 22 2" xfId="1459" xr:uid="{A1E628AE-D281-4C3E-95C3-D0A8F4E46ED3}"/>
    <cellStyle name="Comma 2 2 22 3" xfId="1126" xr:uid="{5011E393-27A8-41A1-86A0-9765F54870BB}"/>
    <cellStyle name="Comma 2 2 23" xfId="241" xr:uid="{00000000-0005-0000-0000-0000F0000000}"/>
    <cellStyle name="Comma 2 2 23 2" xfId="1460" xr:uid="{F4DDFE89-7EFF-4F7C-9F38-D30246B422C7}"/>
    <cellStyle name="Comma 2 2 23 3" xfId="1127" xr:uid="{FD185EBE-84EF-4CC5-897E-A2922220C9F1}"/>
    <cellStyle name="Comma 2 2 24" xfId="242" xr:uid="{00000000-0005-0000-0000-0000F1000000}"/>
    <cellStyle name="Comma 2 2 24 2" xfId="1461" xr:uid="{403CDCBE-B97B-4601-A3C8-B7DBCB7EA776}"/>
    <cellStyle name="Comma 2 2 24 3" xfId="1128" xr:uid="{BE565124-AB41-402F-84BC-26BD82154ACF}"/>
    <cellStyle name="Comma 2 2 25" xfId="243" xr:uid="{00000000-0005-0000-0000-0000F2000000}"/>
    <cellStyle name="Comma 2 2 25 2" xfId="1462" xr:uid="{512A6D34-4D1A-4B17-95BD-A624489220DB}"/>
    <cellStyle name="Comma 2 2 25 3" xfId="1129" xr:uid="{E38D372E-15D8-45C4-8A6D-55CF42674C16}"/>
    <cellStyle name="Comma 2 2 26" xfId="244" xr:uid="{00000000-0005-0000-0000-0000F3000000}"/>
    <cellStyle name="Comma 2 2 26 2" xfId="1463" xr:uid="{A7C2DFF4-06B0-4E34-93B1-45E430FBA43F}"/>
    <cellStyle name="Comma 2 2 26 3" xfId="1130" xr:uid="{00C72C71-20E2-4551-95A8-266CA32F1113}"/>
    <cellStyle name="Comma 2 2 27" xfId="245" xr:uid="{00000000-0005-0000-0000-0000F4000000}"/>
    <cellStyle name="Comma 2 2 27 2" xfId="1464" xr:uid="{01BB85D2-A0B8-4D05-9C06-7B5E599FE23B}"/>
    <cellStyle name="Comma 2 2 27 3" xfId="1131" xr:uid="{43CA24A8-7710-45AD-85BB-85FA32F947F2}"/>
    <cellStyle name="Comma 2 2 28" xfId="246" xr:uid="{00000000-0005-0000-0000-0000F5000000}"/>
    <cellStyle name="Comma 2 2 28 2" xfId="1465" xr:uid="{AC813714-3C17-449B-9ACD-33666C29EC3A}"/>
    <cellStyle name="Comma 2 2 28 3" xfId="1132" xr:uid="{A29E294E-DA4C-4FEA-93A7-FD81538EBED0}"/>
    <cellStyle name="Comma 2 2 29" xfId="247" xr:uid="{00000000-0005-0000-0000-0000F6000000}"/>
    <cellStyle name="Comma 2 2 29 2" xfId="1466" xr:uid="{2DC3746E-D1F3-47FF-BB98-E40AD2090D0A}"/>
    <cellStyle name="Comma 2 2 29 3" xfId="1133" xr:uid="{9FD85D76-587C-4226-9428-56EC590BEFDA}"/>
    <cellStyle name="Comma 2 2 3" xfId="248" xr:uid="{00000000-0005-0000-0000-0000F7000000}"/>
    <cellStyle name="Comma 2 2 3 2" xfId="1467" xr:uid="{85A5D8DD-85F4-45E6-B66E-D1302FD24C65}"/>
    <cellStyle name="Comma 2 2 3 3" xfId="1134" xr:uid="{743050FE-279F-4444-9813-CCF024EAADC3}"/>
    <cellStyle name="Comma 2 2 30" xfId="249" xr:uid="{00000000-0005-0000-0000-0000F8000000}"/>
    <cellStyle name="Comma 2 2 30 2" xfId="1468" xr:uid="{58261D33-89B5-4963-BEE5-4AC84CA875EB}"/>
    <cellStyle name="Comma 2 2 30 3" xfId="1135" xr:uid="{E4D96B4C-3BB3-42E0-BD84-979F3E1BD455}"/>
    <cellStyle name="Comma 2 2 31" xfId="250" xr:uid="{00000000-0005-0000-0000-0000F9000000}"/>
    <cellStyle name="Comma 2 2 31 2" xfId="1469" xr:uid="{A8F9253C-EA62-4F6E-B9E0-B387A2256206}"/>
    <cellStyle name="Comma 2 2 31 3" xfId="1136" xr:uid="{73C60F10-FF65-485F-87F6-748AC5CBDAA6}"/>
    <cellStyle name="Comma 2 2 32" xfId="251" xr:uid="{00000000-0005-0000-0000-0000FA000000}"/>
    <cellStyle name="Comma 2 2 32 2" xfId="1470" xr:uid="{47D16903-7DCC-4BC9-8F72-B9D969BF39EF}"/>
    <cellStyle name="Comma 2 2 32 3" xfId="1137" xr:uid="{42EB7941-F730-4CE5-935C-02D376E20786}"/>
    <cellStyle name="Comma 2 2 33" xfId="252" xr:uid="{00000000-0005-0000-0000-0000FB000000}"/>
    <cellStyle name="Comma 2 2 33 2" xfId="1471" xr:uid="{50CEAD8E-EF68-44E1-8A7D-FB3A7F46B067}"/>
    <cellStyle name="Comma 2 2 33 3" xfId="1138" xr:uid="{78C7B125-9BE3-49CF-A6CA-E860E85CD29A}"/>
    <cellStyle name="Comma 2 2 34" xfId="253" xr:uid="{00000000-0005-0000-0000-0000FC000000}"/>
    <cellStyle name="Comma 2 2 34 2" xfId="1472" xr:uid="{9F6C17C3-5C65-4033-8857-1A763CD3509E}"/>
    <cellStyle name="Comma 2 2 34 3" xfId="1139" xr:uid="{FEC72AA1-C9C1-451E-B825-B194CA9929E2}"/>
    <cellStyle name="Comma 2 2 35" xfId="254" xr:uid="{00000000-0005-0000-0000-0000FD000000}"/>
    <cellStyle name="Comma 2 2 35 2" xfId="1473" xr:uid="{5D205E4C-C7A4-429C-BF67-018CCF791832}"/>
    <cellStyle name="Comma 2 2 35 3" xfId="1140" xr:uid="{3CA4110F-7E57-4C50-A4F6-911C056944C4}"/>
    <cellStyle name="Comma 2 2 36" xfId="255" xr:uid="{00000000-0005-0000-0000-0000FE000000}"/>
    <cellStyle name="Comma 2 2 36 2" xfId="1474" xr:uid="{349B515B-899E-4BED-8D68-C060719CEEE4}"/>
    <cellStyle name="Comma 2 2 36 3" xfId="1141" xr:uid="{14421747-5CE1-4B5C-B7DD-C576383212AC}"/>
    <cellStyle name="Comma 2 2 37" xfId="256" xr:uid="{00000000-0005-0000-0000-0000FF000000}"/>
    <cellStyle name="Comma 2 2 37 2" xfId="1475" xr:uid="{27F146BB-D8B9-4DF6-9860-14D883E6CB0D}"/>
    <cellStyle name="Comma 2 2 37 3" xfId="1142" xr:uid="{CEA9EE18-F918-4876-949E-883224045201}"/>
    <cellStyle name="Comma 2 2 38" xfId="257" xr:uid="{00000000-0005-0000-0000-000000010000}"/>
    <cellStyle name="Comma 2 2 38 2" xfId="1476" xr:uid="{642AAC27-E56D-4A10-9D5B-5CC8EDD975B2}"/>
    <cellStyle name="Comma 2 2 38 3" xfId="1143" xr:uid="{7DD90201-6FAF-4474-BB99-EC7C46F7805D}"/>
    <cellStyle name="Comma 2 2 39" xfId="258" xr:uid="{00000000-0005-0000-0000-000001010000}"/>
    <cellStyle name="Comma 2 2 39 2" xfId="1477" xr:uid="{C348C949-E330-4739-BD08-7C82F8794FD8}"/>
    <cellStyle name="Comma 2 2 39 3" xfId="1144" xr:uid="{C412A002-A11F-495C-9E8C-110479031377}"/>
    <cellStyle name="Comma 2 2 4" xfId="259" xr:uid="{00000000-0005-0000-0000-000002010000}"/>
    <cellStyle name="Comma 2 2 4 2" xfId="1478" xr:uid="{C2B3FA22-1875-4E73-808B-47FD986FD5EC}"/>
    <cellStyle name="Comma 2 2 4 3" xfId="1145" xr:uid="{5589947A-8BE8-4EBE-A26D-EA62C5CB047B}"/>
    <cellStyle name="Comma 2 2 40" xfId="260" xr:uid="{00000000-0005-0000-0000-000003010000}"/>
    <cellStyle name="Comma 2 2 40 2" xfId="1479" xr:uid="{162A6AA4-A05B-4CA2-8D05-E9C734D51CF3}"/>
    <cellStyle name="Comma 2 2 40 3" xfId="1146" xr:uid="{001C7B59-A4F4-468D-AE75-D3134C8E5C93}"/>
    <cellStyle name="Comma 2 2 41" xfId="261" xr:uid="{00000000-0005-0000-0000-000004010000}"/>
    <cellStyle name="Comma 2 2 41 2" xfId="1480" xr:uid="{080C329D-3744-42B4-A38B-D68A13BCCF47}"/>
    <cellStyle name="Comma 2 2 41 3" xfId="1147" xr:uid="{76FEDBD1-BEBE-44C1-94EF-C949D0E9FF8C}"/>
    <cellStyle name="Comma 2 2 42" xfId="262" xr:uid="{00000000-0005-0000-0000-000005010000}"/>
    <cellStyle name="Comma 2 2 42 2" xfId="1481" xr:uid="{AA861A27-378A-4845-8A50-56CA018455FA}"/>
    <cellStyle name="Comma 2 2 42 3" xfId="1148" xr:uid="{C5B86A47-01C8-4AAC-B9A7-F0AAC1E181C8}"/>
    <cellStyle name="Comma 2 2 43" xfId="263" xr:uid="{00000000-0005-0000-0000-000006010000}"/>
    <cellStyle name="Comma 2 2 43 2" xfId="1482" xr:uid="{5633BEC7-DE62-4ED9-81AB-644FA98508B6}"/>
    <cellStyle name="Comma 2 2 43 3" xfId="1149" xr:uid="{4CD76F8E-200E-45A5-A9AF-BBB7476F3EC2}"/>
    <cellStyle name="Comma 2 2 44" xfId="264" xr:uid="{00000000-0005-0000-0000-000007010000}"/>
    <cellStyle name="Comma 2 2 44 2" xfId="1483" xr:uid="{4709B293-E2BF-4308-95C0-18851588E8BB}"/>
    <cellStyle name="Comma 2 2 44 3" xfId="1150" xr:uid="{C611122D-0308-4D2A-8F41-EB1CAB868D9C}"/>
    <cellStyle name="Comma 2 2 45" xfId="265" xr:uid="{00000000-0005-0000-0000-000008010000}"/>
    <cellStyle name="Comma 2 2 45 2" xfId="1484" xr:uid="{4F8B801A-7C73-49CB-AB9F-0553681B20A3}"/>
    <cellStyle name="Comma 2 2 45 3" xfId="1151" xr:uid="{15B3555C-5237-4B36-8F02-60EDE7520FD7}"/>
    <cellStyle name="Comma 2 2 46" xfId="266" xr:uid="{00000000-0005-0000-0000-000009010000}"/>
    <cellStyle name="Comma 2 2 46 2" xfId="1485" xr:uid="{81C4E2FD-95A3-4ECD-84E5-4E84422CC265}"/>
    <cellStyle name="Comma 2 2 46 3" xfId="1152" xr:uid="{24A44050-E4FF-480E-AF6C-0F1A7C67628D}"/>
    <cellStyle name="Comma 2 2 47" xfId="267" xr:uid="{00000000-0005-0000-0000-00000A010000}"/>
    <cellStyle name="Comma 2 2 47 2" xfId="1486" xr:uid="{4B22B875-13E6-4C1E-8B45-46DC883CA135}"/>
    <cellStyle name="Comma 2 2 47 3" xfId="1153" xr:uid="{99093013-3D11-4AA6-A27A-C9438DF79651}"/>
    <cellStyle name="Comma 2 2 48" xfId="268" xr:uid="{00000000-0005-0000-0000-00000B010000}"/>
    <cellStyle name="Comma 2 2 48 2" xfId="1487" xr:uid="{86276C1A-E556-4BBA-A172-22DC00A8D049}"/>
    <cellStyle name="Comma 2 2 48 3" xfId="1154" xr:uid="{B3BABE08-51A1-44C0-907E-19DFD0D16DA2}"/>
    <cellStyle name="Comma 2 2 49" xfId="269" xr:uid="{00000000-0005-0000-0000-00000C010000}"/>
    <cellStyle name="Comma 2 2 49 2" xfId="1488" xr:uid="{89FB4076-DD11-4EF5-9BAF-8D3DEAD2FC05}"/>
    <cellStyle name="Comma 2 2 49 3" xfId="1155" xr:uid="{2B5A54A6-0439-4007-99E5-9BAAEEAD2DE9}"/>
    <cellStyle name="Comma 2 2 5" xfId="270" xr:uid="{00000000-0005-0000-0000-00000D010000}"/>
    <cellStyle name="Comma 2 2 5 2" xfId="1489" xr:uid="{81C35B8F-1E48-491B-9345-A34FF7FF343F}"/>
    <cellStyle name="Comma 2 2 5 3" xfId="1156" xr:uid="{7078B560-712C-4E89-A3ED-24F1C35B2703}"/>
    <cellStyle name="Comma 2 2 50" xfId="271" xr:uid="{00000000-0005-0000-0000-00000E010000}"/>
    <cellStyle name="Comma 2 2 50 2" xfId="1490" xr:uid="{8056BF38-6E4C-4802-9334-2214B867440C}"/>
    <cellStyle name="Comma 2 2 50 3" xfId="1157" xr:uid="{1B62F6F3-87A0-4366-AA53-A434B5080F9D}"/>
    <cellStyle name="Comma 2 2 51" xfId="272" xr:uid="{00000000-0005-0000-0000-00000F010000}"/>
    <cellStyle name="Comma 2 2 51 2" xfId="1491" xr:uid="{657227F0-56E9-4009-87A6-4EC83BD3D93B}"/>
    <cellStyle name="Comma 2 2 51 3" xfId="1158" xr:uid="{F1E50070-B378-4ADE-93F1-DA1E4530DEB2}"/>
    <cellStyle name="Comma 2 2 52" xfId="273" xr:uid="{00000000-0005-0000-0000-000010010000}"/>
    <cellStyle name="Comma 2 2 52 2" xfId="1492" xr:uid="{B5649E73-474C-4F64-B850-DDDC3F187BE9}"/>
    <cellStyle name="Comma 2 2 52 3" xfId="1159" xr:uid="{B1DCC434-C8C1-4EE9-AB49-4DF2A1C316BF}"/>
    <cellStyle name="Comma 2 2 53" xfId="274" xr:uid="{00000000-0005-0000-0000-000011010000}"/>
    <cellStyle name="Comma 2 2 53 2" xfId="1493" xr:uid="{F262D95D-7AD6-4F11-9AA0-8139D7016E7C}"/>
    <cellStyle name="Comma 2 2 53 3" xfId="1160" xr:uid="{21FD6A2A-ED7A-462B-A803-F38CF7885BE2}"/>
    <cellStyle name="Comma 2 2 54" xfId="275" xr:uid="{00000000-0005-0000-0000-000012010000}"/>
    <cellStyle name="Comma 2 2 54 2" xfId="1494" xr:uid="{6F48834B-0403-4338-B668-5CD24090AED8}"/>
    <cellStyle name="Comma 2 2 54 3" xfId="1161" xr:uid="{352078B7-DD0A-4531-8476-0CEF10DFF3A7}"/>
    <cellStyle name="Comma 2 2 55" xfId="276" xr:uid="{00000000-0005-0000-0000-000013010000}"/>
    <cellStyle name="Comma 2 2 55 2" xfId="1495" xr:uid="{1004137D-B2C9-443B-B52F-3DAAA2A8E4BD}"/>
    <cellStyle name="Comma 2 2 55 3" xfId="1162" xr:uid="{B8DF3F77-E875-48A1-974F-CE2B007D491D}"/>
    <cellStyle name="Comma 2 2 56" xfId="277" xr:uid="{00000000-0005-0000-0000-000014010000}"/>
    <cellStyle name="Comma 2 2 56 2" xfId="1496" xr:uid="{3FF93CE6-E9ED-416B-A8CF-8A7A66ECC8E8}"/>
    <cellStyle name="Comma 2 2 56 3" xfId="1163" xr:uid="{500F1B55-B692-4FC4-A7AE-351565BE9C7F}"/>
    <cellStyle name="Comma 2 2 57" xfId="278" xr:uid="{00000000-0005-0000-0000-000015010000}"/>
    <cellStyle name="Comma 2 2 57 2" xfId="1497" xr:uid="{E1153BD4-7558-47D6-8F4C-3E689293A7C3}"/>
    <cellStyle name="Comma 2 2 57 3" xfId="1164" xr:uid="{79F40DBA-6775-4842-A919-F32D99B1F2D4}"/>
    <cellStyle name="Comma 2 2 58" xfId="1444" xr:uid="{A7A71AA3-534C-4C10-92CA-566CF306C144}"/>
    <cellStyle name="Comma 2 2 59" xfId="1111" xr:uid="{2C9B35D9-BB5E-4DC0-A70F-85A03A938A82}"/>
    <cellStyle name="Comma 2 2 6" xfId="279" xr:uid="{00000000-0005-0000-0000-000016010000}"/>
    <cellStyle name="Comma 2 2 6 2" xfId="1498" xr:uid="{0D0AB654-BC0D-4150-A675-2548496C5F2A}"/>
    <cellStyle name="Comma 2 2 6 3" xfId="1165" xr:uid="{D2CA24C4-4177-461D-9D7B-404146F3D842}"/>
    <cellStyle name="Comma 2 2 60" xfId="1772" xr:uid="{760E64B6-0B10-447E-A49B-E7458D022E17}"/>
    <cellStyle name="Comma 2 2 7" xfId="280" xr:uid="{00000000-0005-0000-0000-000017010000}"/>
    <cellStyle name="Comma 2 2 7 2" xfId="1499" xr:uid="{48BE6990-E1C0-4CB3-9551-C4B6C8FFE5F8}"/>
    <cellStyle name="Comma 2 2 7 3" xfId="1166" xr:uid="{F701BB3A-02C2-4518-BF75-24B4BBE67C80}"/>
    <cellStyle name="Comma 2 2 8" xfId="281" xr:uid="{00000000-0005-0000-0000-000018010000}"/>
    <cellStyle name="Comma 2 2 8 2" xfId="1500" xr:uid="{6B240CAE-70AE-4042-A57F-0E5DD09190BE}"/>
    <cellStyle name="Comma 2 2 8 3" xfId="1167" xr:uid="{448C8DF9-E612-4633-89BF-6E76B7B4AF9F}"/>
    <cellStyle name="Comma 2 2 9" xfId="282" xr:uid="{00000000-0005-0000-0000-000019010000}"/>
    <cellStyle name="Comma 2 2 9 2" xfId="1501" xr:uid="{24A692C6-9899-4542-9E8A-29EE29DCD327}"/>
    <cellStyle name="Comma 2 2 9 3" xfId="1168" xr:uid="{1E158E9D-C21F-4BD0-876F-1B55F6C2B9C7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11 2" xfId="1503" xr:uid="{FDB06EB7-4E6C-424C-BE45-8F99F9525A01}"/>
    <cellStyle name="Comma 2 3 11 3" xfId="1170" xr:uid="{053F3951-432C-4052-AB50-AB2657650C35}"/>
    <cellStyle name="Comma 2 3 2" xfId="295" xr:uid="{00000000-0005-0000-0000-000026010000}"/>
    <cellStyle name="Comma 2 3 2 2" xfId="1504" xr:uid="{249A1190-F724-45F6-90B2-DC41A0D7B245}"/>
    <cellStyle name="Comma 2 3 2 3" xfId="1171" xr:uid="{5F9847A7-6489-475C-834C-F15E34B3F29B}"/>
    <cellStyle name="Comma 2 3 3" xfId="1502" xr:uid="{0F329D21-90E6-4431-91B6-F904D9841145}"/>
    <cellStyle name="Comma 2 3 4" xfId="1169" xr:uid="{03D83C18-7CF4-4B64-ADE9-B4264A7E6524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 2" xfId="1505" xr:uid="{0D609724-68E2-4F19-8832-1D89454DFCF6}"/>
    <cellStyle name="Comma 2 4 3" xfId="1172" xr:uid="{36700E9B-1707-49F8-893D-2F2A4DE3A85F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 2" xfId="1506" xr:uid="{2348B088-5FE9-43C5-9AE5-2FE19FE9A807}"/>
    <cellStyle name="Comma 2 5 3" xfId="1173" xr:uid="{BE057FA1-D0B3-4AF5-855A-5C431FEF3411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59 2" xfId="1507" xr:uid="{6AD96091-36E2-49E2-ACA0-368674479B02}"/>
    <cellStyle name="Comma 2 59 3" xfId="1174" xr:uid="{3EE210E1-3272-4A89-A36B-1B2D29036F35}"/>
    <cellStyle name="Comma 2 6" xfId="328" xr:uid="{00000000-0005-0000-0000-000047010000}"/>
    <cellStyle name="Comma 2 6 2" xfId="1508" xr:uid="{6B46C2D1-6626-4625-96A0-34826F373A48}"/>
    <cellStyle name="Comma 2 6 3" xfId="1175" xr:uid="{2618274F-261F-45FE-9D42-B9C694C7B3DA}"/>
    <cellStyle name="Comma 2 60" xfId="329" xr:uid="{00000000-0005-0000-0000-000048010000}"/>
    <cellStyle name="Comma 2 60 2" xfId="1509" xr:uid="{A1EDACC0-6469-41C8-B2F5-DE45D710083E}"/>
    <cellStyle name="Comma 2 60 3" xfId="1176" xr:uid="{67819BAA-B16F-4679-B3EA-4C9D9AE4B1EC}"/>
    <cellStyle name="Comma 2 61" xfId="330" xr:uid="{00000000-0005-0000-0000-000049010000}"/>
    <cellStyle name="Comma 2 61 2" xfId="331" xr:uid="{00000000-0005-0000-0000-00004A010000}"/>
    <cellStyle name="Comma 2 61 2 2" xfId="1511" xr:uid="{FE4EAC10-789A-4435-815C-C6E80BB73DF9}"/>
    <cellStyle name="Comma 2 61 2 3" xfId="1178" xr:uid="{25044583-4840-495E-B8C4-32755605B8EA}"/>
    <cellStyle name="Comma 2 61 3" xfId="1510" xr:uid="{D9705934-2A79-4A48-A704-169F08E575DC}"/>
    <cellStyle name="Comma 2 61 4" xfId="1177" xr:uid="{F58FB9C4-CB01-4B32-9232-2AD793BB0694}"/>
    <cellStyle name="Comma 2 62" xfId="332" xr:uid="{00000000-0005-0000-0000-00004B010000}"/>
    <cellStyle name="Comma 2 62 2" xfId="1512" xr:uid="{01C93C70-F044-4021-9BE0-30626D0AB0B0}"/>
    <cellStyle name="Comma 2 62 3" xfId="1179" xr:uid="{D44D91EC-0D2B-47B1-A5A1-B81071733A04}"/>
    <cellStyle name="Comma 2 63" xfId="333" xr:uid="{00000000-0005-0000-0000-00004C010000}"/>
    <cellStyle name="Comma 2 63 2" xfId="1513" xr:uid="{345F4B6E-F8AE-4640-9B88-11238C4FEA68}"/>
    <cellStyle name="Comma 2 63 3" xfId="1180" xr:uid="{1D826A3D-5EE2-4A4A-9550-933DA70D3D06}"/>
    <cellStyle name="Comma 2 63 4" xfId="1781" xr:uid="{DAC7C3FE-FAF8-4214-8B12-3D919920E4C4}"/>
    <cellStyle name="Comma 2 64" xfId="1443" xr:uid="{6972EA9E-0C87-4B3C-9EA2-6A008E85C80B}"/>
    <cellStyle name="Comma 2 65" xfId="1110" xr:uid="{9A47850D-8916-4949-9531-63DC473FAD25}"/>
    <cellStyle name="Comma 2 66" xfId="1763" xr:uid="{30709699-BD44-4C30-B05E-8DE594C2CAC7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0 2" xfId="1514" xr:uid="{C8E2F993-3FE3-4143-8106-D76C600A7278}"/>
    <cellStyle name="Comma 20 3" xfId="1181" xr:uid="{6EC86F39-DC54-4170-9950-2A1C670F0CBA}"/>
    <cellStyle name="Comma 21" xfId="339" xr:uid="{00000000-0005-0000-0000-000052010000}"/>
    <cellStyle name="Comma 21 2" xfId="1515" xr:uid="{C255176C-CCDD-460B-A8D9-3BFC23111814}"/>
    <cellStyle name="Comma 21 3" xfId="1182" xr:uid="{B75FE5C8-DD6A-4F2C-822C-E1DAA4F8166F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2 2 2 2" xfId="1518" xr:uid="{DF318BC1-CBE8-4B82-9A07-4BB794B133D1}"/>
    <cellStyle name="Comma 22 2 2 3" xfId="1185" xr:uid="{A82CA08E-719A-4014-B479-893566EDE0AA}"/>
    <cellStyle name="Comma 22 2 3" xfId="1517" xr:uid="{1FB1BB78-56A8-40B2-8991-733ABBAF39D9}"/>
    <cellStyle name="Comma 22 2 4" xfId="1184" xr:uid="{10E74EDB-0873-461C-8CD9-C5C1DD80ADD4}"/>
    <cellStyle name="Comma 22 3" xfId="1516" xr:uid="{6D395D6A-8A3B-4F15-BD69-B5F686CFFB24}"/>
    <cellStyle name="Comma 22 4" xfId="1183" xr:uid="{92BA540B-5F41-4468-8A32-E0578B798040}"/>
    <cellStyle name="Comma 23" xfId="343" xr:uid="{00000000-0005-0000-0000-000056010000}"/>
    <cellStyle name="Comma 23 2" xfId="344" xr:uid="{00000000-0005-0000-0000-000057010000}"/>
    <cellStyle name="Comma 23 2 2" xfId="1520" xr:uid="{2C55BEE1-171E-4459-8A33-1C24AD918B69}"/>
    <cellStyle name="Comma 23 2 3" xfId="1187" xr:uid="{CB2EB2C5-5DB7-4EBC-88CC-6780967C43B7}"/>
    <cellStyle name="Comma 23 3" xfId="1519" xr:uid="{FE893341-DF90-4385-A8CC-E9D0812B3700}"/>
    <cellStyle name="Comma 23 4" xfId="1186" xr:uid="{EF668D48-A67E-45BA-A6D0-114F104CD6B6}"/>
    <cellStyle name="Comma 24" xfId="345" xr:uid="{00000000-0005-0000-0000-000058010000}"/>
    <cellStyle name="Comma 24 2" xfId="346" xr:uid="{00000000-0005-0000-0000-000059010000}"/>
    <cellStyle name="Comma 24 2 2" xfId="1522" xr:uid="{C45ACB76-9634-4D40-B10F-5D5A0F0C6F48}"/>
    <cellStyle name="Comma 24 2 3" xfId="1189" xr:uid="{C8E2AFC5-1AA5-4D83-8B8F-B0D83DB4D82E}"/>
    <cellStyle name="Comma 24 3" xfId="1521" xr:uid="{D09FC7B4-105C-4756-B506-E7254570F3B6}"/>
    <cellStyle name="Comma 24 4" xfId="1188" xr:uid="{2ECE14CA-D8EA-40C5-BB14-6F7BDF1CB5C2}"/>
    <cellStyle name="Comma 247" xfId="347" xr:uid="{00000000-0005-0000-0000-00005A010000}"/>
    <cellStyle name="Comma 247 2" xfId="1523" xr:uid="{80BF58F1-E28A-4455-A104-8AF0D4AF8623}"/>
    <cellStyle name="Comma 247 3" xfId="1190" xr:uid="{90AFF7C6-97D5-4322-B426-48CC68E943A6}"/>
    <cellStyle name="Comma 25" xfId="348" xr:uid="{00000000-0005-0000-0000-00005B010000}"/>
    <cellStyle name="Comma 25 2" xfId="349" xr:uid="{00000000-0005-0000-0000-00005C010000}"/>
    <cellStyle name="Comma 25 2 2" xfId="1525" xr:uid="{20A48479-22DB-4F0A-9A55-4CB1E7D97AA7}"/>
    <cellStyle name="Comma 25 2 3" xfId="1192" xr:uid="{6CB5D1BE-0F31-4633-95B5-9713B662A39F}"/>
    <cellStyle name="Comma 25 3" xfId="1524" xr:uid="{806410F7-FD2A-4005-94B3-BFF624BE5382}"/>
    <cellStyle name="Comma 25 4" xfId="1191" xr:uid="{04D60A14-85C0-4102-A1DD-FB198702BC5A}"/>
    <cellStyle name="Comma 26" xfId="350" xr:uid="{00000000-0005-0000-0000-00005D010000}"/>
    <cellStyle name="Comma 26 2" xfId="351" xr:uid="{00000000-0005-0000-0000-00005E010000}"/>
    <cellStyle name="Comma 26 2 2" xfId="1527" xr:uid="{5987F506-97EE-4CAB-B1DD-B759AF9C22C2}"/>
    <cellStyle name="Comma 26 2 3" xfId="1194" xr:uid="{74428B65-EDF4-49E9-A581-5402238B2473}"/>
    <cellStyle name="Comma 26 3" xfId="1526" xr:uid="{6D0F37B9-DE68-4411-AB44-176722E88DC4}"/>
    <cellStyle name="Comma 26 4" xfId="1193" xr:uid="{299639A0-D795-4FBD-ADF5-BA2043674199}"/>
    <cellStyle name="Comma 27" xfId="352" xr:uid="{00000000-0005-0000-0000-00005F010000}"/>
    <cellStyle name="Comma 27 2" xfId="353" xr:uid="{00000000-0005-0000-0000-000060010000}"/>
    <cellStyle name="Comma 27 2 2" xfId="1529" xr:uid="{50D5753D-2C00-4973-A9F1-2FFBA91F1E92}"/>
    <cellStyle name="Comma 27 2 3" xfId="1196" xr:uid="{EC94D138-0CAE-4AAE-B259-05CA724B410F}"/>
    <cellStyle name="Comma 27 3" xfId="1528" xr:uid="{1ADE1EBE-EBF8-4D3C-B874-AC365FD8F5DA}"/>
    <cellStyle name="Comma 27 4" xfId="1195" xr:uid="{44EF3B41-564A-4A9F-8C7A-3D6AE0AC4BB6}"/>
    <cellStyle name="Comma 28" xfId="354" xr:uid="{00000000-0005-0000-0000-000061010000}"/>
    <cellStyle name="Comma 28 2" xfId="355" xr:uid="{00000000-0005-0000-0000-000062010000}"/>
    <cellStyle name="Comma 28 2 2" xfId="1531" xr:uid="{BFE98C78-6BAA-493B-B1FE-830AC6A4DD8D}"/>
    <cellStyle name="Comma 28 2 3" xfId="1198" xr:uid="{00B71B4D-D5B7-459A-B640-028E05F10CA3}"/>
    <cellStyle name="Comma 28 3" xfId="1530" xr:uid="{792F0039-48E2-440A-8A44-49A0E9B84528}"/>
    <cellStyle name="Comma 28 4" xfId="1197" xr:uid="{8635F32C-762D-4684-865D-CB4321E175D4}"/>
    <cellStyle name="Comma 29" xfId="356" xr:uid="{00000000-0005-0000-0000-000063010000}"/>
    <cellStyle name="Comma 29 2" xfId="1532" xr:uid="{7FCA20EA-1712-4743-9444-C3F6DA53E4B4}"/>
    <cellStyle name="Comma 29 3" xfId="1199" xr:uid="{BBBB3EEB-14BB-47C2-87C0-58FDAE93701E}"/>
    <cellStyle name="Comma 3" xfId="357" xr:uid="{00000000-0005-0000-0000-000064010000}"/>
    <cellStyle name="Comma 3 10" xfId="1767" xr:uid="{1FFA9778-9173-438B-A0B5-6844865FEAC9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4 2" xfId="1534" xr:uid="{76A6B6B7-7BC1-43C5-B6EF-309FF7B7B9DA}"/>
    <cellStyle name="Comma 3 4 3" xfId="1201" xr:uid="{7963ED85-B7A9-4979-890E-8E2957E21871}"/>
    <cellStyle name="Comma 3 5" xfId="361" xr:uid="{00000000-0005-0000-0000-000068010000}"/>
    <cellStyle name="Comma 3 5 2" xfId="1535" xr:uid="{A7F1F352-F5F8-43F9-A42E-03E73368A504}"/>
    <cellStyle name="Comma 3 5 3" xfId="1202" xr:uid="{B355AD49-8952-40C4-AD1C-D502976444A7}"/>
    <cellStyle name="Comma 3 6" xfId="362" xr:uid="{00000000-0005-0000-0000-000069010000}"/>
    <cellStyle name="Comma 3 6 2" xfId="1536" xr:uid="{CF9071CA-6083-41A0-AF33-E3AAF0B0D38F}"/>
    <cellStyle name="Comma 3 6 3" xfId="1203" xr:uid="{C94B9262-CB52-4321-BF37-AA44719D345B}"/>
    <cellStyle name="Comma 3 7" xfId="363" xr:uid="{00000000-0005-0000-0000-00006A010000}"/>
    <cellStyle name="Comma 3 7 2" xfId="1537" xr:uid="{35CF65A7-BD06-43EB-A62A-2D3BD644386D}"/>
    <cellStyle name="Comma 3 7 3" xfId="1204" xr:uid="{D1C46D6F-9CC8-4ED8-9A01-C63A6B40AE32}"/>
    <cellStyle name="Comma 3 8" xfId="1533" xr:uid="{7A9E58A3-9FAE-46F9-91BC-8DE54C3CE14B}"/>
    <cellStyle name="Comma 3 9" xfId="1200" xr:uid="{56CF5777-66F8-446B-AEF9-84B7197681AC}"/>
    <cellStyle name="Comma 3_Note consoleQ2'53" xfId="364" xr:uid="{00000000-0005-0000-0000-00006B010000}"/>
    <cellStyle name="Comma 30" xfId="365" xr:uid="{00000000-0005-0000-0000-00006C010000}"/>
    <cellStyle name="Comma 30 2" xfId="1538" xr:uid="{CB2366AD-E045-4A41-850F-9769BE3B4CBC}"/>
    <cellStyle name="Comma 30 3" xfId="1205" xr:uid="{8AE4B5F3-42E2-408F-8FA8-AF15ABA3D706}"/>
    <cellStyle name="Comma 31" xfId="366" xr:uid="{00000000-0005-0000-0000-00006D010000}"/>
    <cellStyle name="Comma 31 2" xfId="1539" xr:uid="{4E9E06E1-51A4-4393-B07E-A95C914E2269}"/>
    <cellStyle name="Comma 31 3" xfId="1206" xr:uid="{7E1A4306-AB9E-462B-B0F4-41F39B2C7FE3}"/>
    <cellStyle name="Comma 32" xfId="367" xr:uid="{00000000-0005-0000-0000-00006E010000}"/>
    <cellStyle name="Comma 32 2" xfId="368" xr:uid="{00000000-0005-0000-0000-00006F010000}"/>
    <cellStyle name="Comma 32 2 2" xfId="1541" xr:uid="{502DACE8-4DB7-4B69-9132-3F5F2DE80EEC}"/>
    <cellStyle name="Comma 32 2 3" xfId="1208" xr:uid="{2BF172E8-913E-4071-B44A-1DE45D85F843}"/>
    <cellStyle name="Comma 32 3" xfId="1540" xr:uid="{D73250E5-B106-4319-B7B0-D359A4BB8DF8}"/>
    <cellStyle name="Comma 32 4" xfId="1207" xr:uid="{EAF2D558-545F-419E-B969-FA7D16C02E81}"/>
    <cellStyle name="Comma 33" xfId="369" xr:uid="{00000000-0005-0000-0000-000070010000}"/>
    <cellStyle name="Comma 33 2" xfId="1542" xr:uid="{688E4DE1-5850-4B65-83AE-12E2A6A925E4}"/>
    <cellStyle name="Comma 33 3" xfId="1209" xr:uid="{E44734BB-7719-489D-8383-59C99D14D482}"/>
    <cellStyle name="Comma 34" xfId="370" xr:uid="{00000000-0005-0000-0000-000071010000}"/>
    <cellStyle name="Comma 34 2" xfId="371" xr:uid="{00000000-0005-0000-0000-000072010000}"/>
    <cellStyle name="Comma 34 2 2" xfId="1544" xr:uid="{F9B1AFCE-0456-4F09-A5CB-3271F78D4CAC}"/>
    <cellStyle name="Comma 34 2 3" xfId="1211" xr:uid="{6EC8F372-5BE7-4F49-8C18-90E55297E49E}"/>
    <cellStyle name="Comma 34 3" xfId="1543" xr:uid="{8FB15095-F8C3-4318-B48F-E30F20CFA120}"/>
    <cellStyle name="Comma 34 4" xfId="1210" xr:uid="{C9AB88E8-CDA3-4060-9DCF-33F4E2BF7B71}"/>
    <cellStyle name="Comma 35" xfId="372" xr:uid="{00000000-0005-0000-0000-000073010000}"/>
    <cellStyle name="Comma 35 2" xfId="373" xr:uid="{00000000-0005-0000-0000-000074010000}"/>
    <cellStyle name="Comma 35 2 2" xfId="1546" xr:uid="{4F09F1D7-020C-47B3-80F0-73CC7D0219A0}"/>
    <cellStyle name="Comma 35 2 3" xfId="1213" xr:uid="{41FB4B92-5DA0-4B7F-A82D-1325F4F9677D}"/>
    <cellStyle name="Comma 35 3" xfId="374" xr:uid="{00000000-0005-0000-0000-000075010000}"/>
    <cellStyle name="Comma 35 3 2" xfId="375" xr:uid="{00000000-0005-0000-0000-000076010000}"/>
    <cellStyle name="Comma 35 3 2 2" xfId="1548" xr:uid="{9363B26F-1D3E-4634-8D7C-70ED1D217563}"/>
    <cellStyle name="Comma 35 3 2 3" xfId="1215" xr:uid="{FE2D2EF8-25FF-4C3B-A375-F27DA14E38A3}"/>
    <cellStyle name="Comma 35 3 3" xfId="1547" xr:uid="{E158F40F-D344-4AAC-9549-A5F57C7EA110}"/>
    <cellStyle name="Comma 35 3 4" xfId="1214" xr:uid="{21BC4F00-4AAF-4113-B575-1C6FBE760496}"/>
    <cellStyle name="Comma 35 4" xfId="1545" xr:uid="{547B2BA1-2074-4B5E-9B5B-268F048CE81A}"/>
    <cellStyle name="Comma 35 5" xfId="1212" xr:uid="{54D1F7F2-17F3-4DB1-9952-4921CA5C0D28}"/>
    <cellStyle name="Comma 36" xfId="376" xr:uid="{00000000-0005-0000-0000-000077010000}"/>
    <cellStyle name="Comma 36 2" xfId="377" xr:uid="{00000000-0005-0000-0000-000078010000}"/>
    <cellStyle name="Comma 36 2 2" xfId="1550" xr:uid="{82507DF0-AF85-461A-A3F2-2C4B8295751E}"/>
    <cellStyle name="Comma 36 2 3" xfId="1217" xr:uid="{EDDC5967-8709-4B28-B744-02DDE5F59A78}"/>
    <cellStyle name="Comma 36 3" xfId="1549" xr:uid="{0B1E8BD4-2178-43EF-9A80-D15CEADAD6CA}"/>
    <cellStyle name="Comma 36 4" xfId="1216" xr:uid="{B8CC93E6-3088-407D-9F32-C4A63438BE4C}"/>
    <cellStyle name="Comma 37" xfId="378" xr:uid="{00000000-0005-0000-0000-000079010000}"/>
    <cellStyle name="Comma 37 2" xfId="379" xr:uid="{00000000-0005-0000-0000-00007A010000}"/>
    <cellStyle name="Comma 37 2 2" xfId="1552" xr:uid="{A41030F8-A356-4088-B529-F9E2AF158BC9}"/>
    <cellStyle name="Comma 37 2 3" xfId="1219" xr:uid="{211A4455-2886-4E25-BA65-74954CDDBEAD}"/>
    <cellStyle name="Comma 37 3" xfId="1551" xr:uid="{3CE86DCD-5626-41B0-8DFE-3310CD63D225}"/>
    <cellStyle name="Comma 37 4" xfId="1218" xr:uid="{E9D7FC21-42D5-4F94-86AE-AB80A662BFE0}"/>
    <cellStyle name="Comma 38" xfId="380" xr:uid="{00000000-0005-0000-0000-00007B010000}"/>
    <cellStyle name="Comma 38 2" xfId="381" xr:uid="{00000000-0005-0000-0000-00007C010000}"/>
    <cellStyle name="Comma 38 2 2" xfId="1554" xr:uid="{608E6034-56E1-42E5-83E7-D6ACACA3507D}"/>
    <cellStyle name="Comma 38 2 3" xfId="1221" xr:uid="{191D95B2-72BE-48A3-9C70-A7688882F346}"/>
    <cellStyle name="Comma 38 3" xfId="1553" xr:uid="{635AC367-B495-4F44-9F54-570DA2D022B8}"/>
    <cellStyle name="Comma 38 4" xfId="1220" xr:uid="{AA2A0D22-2EE0-42CF-8616-892DC9F36B2F}"/>
    <cellStyle name="Comma 39" xfId="382" xr:uid="{00000000-0005-0000-0000-00007D010000}"/>
    <cellStyle name="Comma 39 2" xfId="383" xr:uid="{00000000-0005-0000-0000-00007E010000}"/>
    <cellStyle name="Comma 39 2 2" xfId="1556" xr:uid="{2DC178D3-9DC9-450F-B25B-8DCEF6D21B50}"/>
    <cellStyle name="Comma 39 2 3" xfId="1223" xr:uid="{2C18F9C9-D76C-4A85-8258-AF0E5D46025B}"/>
    <cellStyle name="Comma 39 3" xfId="1555" xr:uid="{F1F216EE-0B3F-4728-B2F2-959910DC00EB}"/>
    <cellStyle name="Comma 39 4" xfId="1222" xr:uid="{C77EC3D6-00C5-40D8-AE76-4DA1162D8C2A}"/>
    <cellStyle name="Comma 4" xfId="384" xr:uid="{00000000-0005-0000-0000-00007F010000}"/>
    <cellStyle name="Comma 4 10" xfId="1224" xr:uid="{99CA6AA3-4B50-4680-B193-D98E8D340D47}"/>
    <cellStyle name="Comma 4 11" xfId="1769" xr:uid="{7B7B385A-9117-40CB-B93D-6C7B61AFD978}"/>
    <cellStyle name="Comma 4 2" xfId="385" xr:uid="{00000000-0005-0000-0000-000080010000}"/>
    <cellStyle name="Comma 4 2 2" xfId="386" xr:uid="{00000000-0005-0000-0000-000081010000}"/>
    <cellStyle name="Comma 4 2 2 2" xfId="1559" xr:uid="{55C31A8E-3B29-42A2-88ED-9B497DB1CCDB}"/>
    <cellStyle name="Comma 4 2 2 3" xfId="1226" xr:uid="{E4FBAD89-3010-4D82-8CC4-AE5F0D5E7844}"/>
    <cellStyle name="Comma 4 2 3" xfId="387" xr:uid="{00000000-0005-0000-0000-000082010000}"/>
    <cellStyle name="Comma 4 2 3 2" xfId="1560" xr:uid="{96F14CE4-0D31-40F6-972A-89EC91F6C0E1}"/>
    <cellStyle name="Comma 4 2 3 3" xfId="1227" xr:uid="{A20198A1-5763-4CEC-956A-169F81D5D287}"/>
    <cellStyle name="Comma 4 2 4" xfId="1558" xr:uid="{39112ABF-AAAB-433A-ACEF-50CE6552147E}"/>
    <cellStyle name="Comma 4 2 5" xfId="1225" xr:uid="{68E45D74-1070-4ADE-8A4E-2CA42C1B4F6D}"/>
    <cellStyle name="Comma 4 3" xfId="388" xr:uid="{00000000-0005-0000-0000-000083010000}"/>
    <cellStyle name="Comma 4 3 2" xfId="1561" xr:uid="{B0F1A14E-FECA-4392-A6B7-AB7D22C164F8}"/>
    <cellStyle name="Comma 4 3 3" xfId="1228" xr:uid="{091E8BEF-AEB8-4B3F-9D75-9D1F5BAC8011}"/>
    <cellStyle name="Comma 4 4" xfId="389" xr:uid="{00000000-0005-0000-0000-000084010000}"/>
    <cellStyle name="Comma 4 4 2" xfId="1562" xr:uid="{C6AA1414-00EA-4543-A543-96604D81875B}"/>
    <cellStyle name="Comma 4 4 3" xfId="1229" xr:uid="{28CE01CE-3171-4D5F-9B19-36276EDABD50}"/>
    <cellStyle name="Comma 4 5" xfId="390" xr:uid="{00000000-0005-0000-0000-000085010000}"/>
    <cellStyle name="Comma 4 5 2" xfId="1563" xr:uid="{161DF69B-D0FF-4266-8943-5107C5BF4947}"/>
    <cellStyle name="Comma 4 5 3" xfId="1230" xr:uid="{8DC6B9F8-1BD6-414D-90F0-CD92F3168CCA}"/>
    <cellStyle name="Comma 4 6" xfId="391" xr:uid="{00000000-0005-0000-0000-000086010000}"/>
    <cellStyle name="Comma 4 6 2" xfId="1564" xr:uid="{EF020A32-B09E-484F-B5D3-1D350597F5DB}"/>
    <cellStyle name="Comma 4 6 3" xfId="1231" xr:uid="{B05935FA-7F80-4164-9768-6F7541D0EDF7}"/>
    <cellStyle name="Comma 4 7" xfId="392" xr:uid="{00000000-0005-0000-0000-000087010000}"/>
    <cellStyle name="Comma 4 7 2" xfId="1565" xr:uid="{E9E0A923-A715-4FEB-B7E7-47E8767793B4}"/>
    <cellStyle name="Comma 4 7 3" xfId="1232" xr:uid="{857B528B-8199-450B-A4A6-E5E9C2324C3B}"/>
    <cellStyle name="Comma 4 8" xfId="393" xr:uid="{00000000-0005-0000-0000-000088010000}"/>
    <cellStyle name="Comma 4 9" xfId="1557" xr:uid="{2C4032A2-41A9-47CD-BAF8-3CF596C173B5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0 2 2" xfId="1567" xr:uid="{A08D88B2-74A6-4F52-BBF0-C7D5DA364C1C}"/>
    <cellStyle name="Comma 40 2 3" xfId="1234" xr:uid="{2D1E2494-324E-4A4B-8E8E-ACB05F8A045F}"/>
    <cellStyle name="Comma 40 3" xfId="1566" xr:uid="{879B0F3D-FB06-4FE3-B6B1-B35CA5821B0B}"/>
    <cellStyle name="Comma 40 4" xfId="1233" xr:uid="{5AE48137-A7EC-4FD1-BE08-D3FE65211863}"/>
    <cellStyle name="Comma 41" xfId="397" xr:uid="{00000000-0005-0000-0000-00008C010000}"/>
    <cellStyle name="Comma 41 2" xfId="398" xr:uid="{00000000-0005-0000-0000-00008D010000}"/>
    <cellStyle name="Comma 41 2 2" xfId="1569" xr:uid="{D4EE08EC-DB30-4C92-9366-D6755624F907}"/>
    <cellStyle name="Comma 41 2 3" xfId="1236" xr:uid="{340F1C09-E7E0-4B31-8E72-5076B8D98636}"/>
    <cellStyle name="Comma 41 3" xfId="1568" xr:uid="{E1991368-B750-47D7-BF12-6CB78DFB5D9C}"/>
    <cellStyle name="Comma 41 4" xfId="1235" xr:uid="{2DDB561C-0A43-4651-A0C4-1B6422B374E1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2 2 2" xfId="1572" xr:uid="{5CC1B543-C651-4581-A9E8-9E1EFCF86BBF}"/>
    <cellStyle name="Comma 42 2 2 3" xfId="1239" xr:uid="{31DB4834-E351-4845-8471-F928A8E6C55F}"/>
    <cellStyle name="Comma 42 2 3" xfId="1571" xr:uid="{4B94DE97-04B4-4E6D-8653-C3A0B6AF1BF3}"/>
    <cellStyle name="Comma 42 2 4" xfId="1238" xr:uid="{A8B6F514-B3AA-4E75-824E-AA7D013B8645}"/>
    <cellStyle name="Comma 42 3" xfId="402" xr:uid="{00000000-0005-0000-0000-000091010000}"/>
    <cellStyle name="Comma 42 3 2" xfId="1573" xr:uid="{DFF84A94-AB9F-4D25-A8F3-D4F9F43ACDB8}"/>
    <cellStyle name="Comma 42 3 3" xfId="1240" xr:uid="{5BE86823-F8F3-4796-822A-DC1C61E6CEDA}"/>
    <cellStyle name="Comma 42 4" xfId="1570" xr:uid="{4D144123-0ACC-4AEA-AC2C-F3FFDF783A90}"/>
    <cellStyle name="Comma 42 5" xfId="1237" xr:uid="{0E7C9158-8107-4FB7-B1B6-0F751F9A2C94}"/>
    <cellStyle name="Comma 43" xfId="403" xr:uid="{00000000-0005-0000-0000-000092010000}"/>
    <cellStyle name="Comma 43 2" xfId="404" xr:uid="{00000000-0005-0000-0000-000093010000}"/>
    <cellStyle name="Comma 43 2 2" xfId="1575" xr:uid="{C72C2A11-4DEC-473A-8FF5-A9DB78CA7B68}"/>
    <cellStyle name="Comma 43 2 3" xfId="1242" xr:uid="{3B9288D4-EE9A-418F-9C8D-8BCE05013582}"/>
    <cellStyle name="Comma 43 3" xfId="1574" xr:uid="{95F7A9AE-F148-460C-B3F8-ACC4A8F67287}"/>
    <cellStyle name="Comma 43 4" xfId="1241" xr:uid="{EF1E5139-1D43-4C5C-8439-14E08BB8040F}"/>
    <cellStyle name="Comma 44" xfId="405" xr:uid="{00000000-0005-0000-0000-000094010000}"/>
    <cellStyle name="Comma 44 2" xfId="406" xr:uid="{00000000-0005-0000-0000-000095010000}"/>
    <cellStyle name="Comma 44 2 2" xfId="1577" xr:uid="{6D7479DB-991C-48A1-A9A9-FFC9D278D60C}"/>
    <cellStyle name="Comma 44 2 3" xfId="1244" xr:uid="{0B422B3E-343A-4A7A-97FB-4F0029FAD8B3}"/>
    <cellStyle name="Comma 44 3" xfId="1576" xr:uid="{A7684AB0-B6F5-4C98-BBEB-9B4A3E2F54D7}"/>
    <cellStyle name="Comma 44 4" xfId="1243" xr:uid="{965080C3-1449-4434-989E-173723640C2C}"/>
    <cellStyle name="Comma 45" xfId="407" xr:uid="{00000000-0005-0000-0000-000096010000}"/>
    <cellStyle name="Comma 45 2" xfId="408" xr:uid="{00000000-0005-0000-0000-000097010000}"/>
    <cellStyle name="Comma 45 2 2" xfId="1579" xr:uid="{C6BF8507-8775-4E44-A9F3-64A0A02396CB}"/>
    <cellStyle name="Comma 45 2 3" xfId="1246" xr:uid="{1167B581-2762-4599-AAD2-4D24CF8A6604}"/>
    <cellStyle name="Comma 45 3" xfId="1578" xr:uid="{38D92018-E47F-44FE-8D18-BF8222F91616}"/>
    <cellStyle name="Comma 45 4" xfId="1245" xr:uid="{F857B038-29F7-46DE-B7C1-A37F078CFFEF}"/>
    <cellStyle name="Comma 46" xfId="409" xr:uid="{00000000-0005-0000-0000-000098010000}"/>
    <cellStyle name="Comma 46 2" xfId="1580" xr:uid="{7547DE12-03A7-41E1-9DA4-E3E1AB7728A2}"/>
    <cellStyle name="Comma 46 3" xfId="1247" xr:uid="{6875F51B-8E83-40C9-9DF6-15644D3CFDE0}"/>
    <cellStyle name="Comma 47" xfId="410" xr:uid="{00000000-0005-0000-0000-000099010000}"/>
    <cellStyle name="Comma 47 2" xfId="1581" xr:uid="{B1172B1A-D18B-4AC4-8021-31F0552CC322}"/>
    <cellStyle name="Comma 47 3" xfId="1248" xr:uid="{C76F15CE-BE4C-413B-B888-E351B7AB1356}"/>
    <cellStyle name="Comma 48" xfId="411" xr:uid="{00000000-0005-0000-0000-00009A010000}"/>
    <cellStyle name="Comma 48 2" xfId="1582" xr:uid="{4DC8C083-03BE-4BC2-8D58-D87BB81D056D}"/>
    <cellStyle name="Comma 48 3" xfId="1249" xr:uid="{1161C36C-5923-4339-9CB6-9689FD4DACA5}"/>
    <cellStyle name="Comma 49" xfId="1427" xr:uid="{FC93809D-55CF-4ADA-B518-142CD675449E}"/>
    <cellStyle name="Comma 5" xfId="412" xr:uid="{00000000-0005-0000-0000-00009B010000}"/>
    <cellStyle name="Comma 5 10" xfId="1771" xr:uid="{829F5D7C-65FF-46C2-B884-4665CBB8437B}"/>
    <cellStyle name="Comma 5 2" xfId="413" xr:uid="{00000000-0005-0000-0000-00009C010000}"/>
    <cellStyle name="Comma 5 2 2" xfId="1584" xr:uid="{E152E94F-897C-48BA-966C-D1BEAC4C5A7B}"/>
    <cellStyle name="Comma 5 2 3" xfId="1251" xr:uid="{8A69B8FA-2817-4989-A794-07CC894BF175}"/>
    <cellStyle name="Comma 5 3" xfId="414" xr:uid="{00000000-0005-0000-0000-00009D010000}"/>
    <cellStyle name="Comma 5 3 2" xfId="1585" xr:uid="{38540A8E-3E14-41BF-BD48-7B490FADF1D2}"/>
    <cellStyle name="Comma 5 3 3" xfId="1252" xr:uid="{F8157649-DA3D-44A3-9F68-D4A15C578C02}"/>
    <cellStyle name="Comma 5 4" xfId="415" xr:uid="{00000000-0005-0000-0000-00009E010000}"/>
    <cellStyle name="Comma 5 4 2" xfId="1586" xr:uid="{CB369C11-93A7-4F23-B815-000E0DA033BE}"/>
    <cellStyle name="Comma 5 4 3" xfId="1253" xr:uid="{0C944394-875A-48B3-940E-A82DCA9423F4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5 7 2" xfId="1587" xr:uid="{B9AF8F56-A704-4DDC-AAB7-8A94E34B72A9}"/>
    <cellStyle name="Comma 5 7 3" xfId="1254" xr:uid="{57DA550E-AEC8-4848-82F5-20EA9065012E}"/>
    <cellStyle name="Comma 5 8" xfId="1583" xr:uid="{7E72508D-C109-4224-8A57-3153758F7958}"/>
    <cellStyle name="Comma 5 9" xfId="1250" xr:uid="{7EAB1FE0-5FB3-4F7E-98C8-5D065A4D0DB0}"/>
    <cellStyle name="Comma 50" xfId="1094" xr:uid="{7A9323FB-0E5E-4498-AA3B-4674060648A4}"/>
    <cellStyle name="Comma 51" xfId="1362" xr:uid="{C4702511-D255-4607-83AB-31C97C4446AD}"/>
    <cellStyle name="Comma 52" xfId="1754" xr:uid="{1D2B9973-C4D8-40E5-B7AA-61627E99C928}"/>
    <cellStyle name="Comma 53" xfId="1324" xr:uid="{307A5325-885B-4FFA-9C99-8D98BFCA2024}"/>
    <cellStyle name="Comma 54" xfId="1759" xr:uid="{E55F94DB-78D7-4A89-8ED2-9DEE74CE05B9}"/>
    <cellStyle name="Comma 6" xfId="419" xr:uid="{00000000-0005-0000-0000-0000A2010000}"/>
    <cellStyle name="Comma 6 2" xfId="420" xr:uid="{00000000-0005-0000-0000-0000A3010000}"/>
    <cellStyle name="Comma 6 2 2" xfId="1588" xr:uid="{F08F990E-E30B-4EB6-A545-DD6EB6AC92FD}"/>
    <cellStyle name="Comma 6 2 3" xfId="1255" xr:uid="{DD4AADC5-DF2A-4E2A-B9C1-EB15510A222D}"/>
    <cellStyle name="Comma 6 3" xfId="421" xr:uid="{00000000-0005-0000-0000-0000A4010000}"/>
    <cellStyle name="Comma 6 3 2" xfId="1589" xr:uid="{73A4C88C-3C1F-443C-BA59-7314646ED2A5}"/>
    <cellStyle name="Comma 6 3 3" xfId="1256" xr:uid="{D73D82D1-9DAE-40C5-AA8B-EA22BB3B3A2E}"/>
    <cellStyle name="Comma 6 4" xfId="422" xr:uid="{00000000-0005-0000-0000-0000A5010000}"/>
    <cellStyle name="Comma 6 4 2" xfId="1590" xr:uid="{2CEC835E-AD70-49A7-9DFC-23CE880E9374}"/>
    <cellStyle name="Comma 6 4 3" xfId="1257" xr:uid="{9C6EA2DD-0170-4F97-9F78-140D943F4DA8}"/>
    <cellStyle name="Comma 6 5" xfId="423" xr:uid="{00000000-0005-0000-0000-0000A6010000}"/>
    <cellStyle name="Comma 6 6" xfId="1775" xr:uid="{25AAF82E-B6B9-44AE-977F-C8A252EA5832}"/>
    <cellStyle name="Comma 7" xfId="424" xr:uid="{00000000-0005-0000-0000-0000A7010000}"/>
    <cellStyle name="Comma 7 2" xfId="425" xr:uid="{00000000-0005-0000-0000-0000A8010000}"/>
    <cellStyle name="Comma 7 3" xfId="426" xr:uid="{00000000-0005-0000-0000-0000A9010000}"/>
    <cellStyle name="Comma 7 4" xfId="1776" xr:uid="{848C7138-DC5D-4009-9F8B-E883E598DE48}"/>
    <cellStyle name="Comma 8" xfId="427" xr:uid="{00000000-0005-0000-0000-0000AA010000}"/>
    <cellStyle name="Comma 8 2" xfId="428" xr:uid="{00000000-0005-0000-0000-0000AB010000}"/>
    <cellStyle name="Comma 8 3" xfId="429" xr:uid="{00000000-0005-0000-0000-0000AC010000}"/>
    <cellStyle name="Comma 9" xfId="430" xr:uid="{00000000-0005-0000-0000-0000AD010000}"/>
    <cellStyle name="Comma 9 2" xfId="431" xr:uid="{00000000-0005-0000-0000-0000AE010000}"/>
    <cellStyle name="Comma 9 3" xfId="432" xr:uid="{00000000-0005-0000-0000-0000AF010000}"/>
    <cellStyle name="Comma 93" xfId="1091" xr:uid="{CF61339F-C1E9-404E-8D4A-484B25723F81}"/>
    <cellStyle name="Comma 93 2" xfId="1753" xr:uid="{4234D86C-29E6-4567-BF23-4BB4348270E8}"/>
    <cellStyle name="Comma 93 3" xfId="1426" xr:uid="{168D778F-2C12-4578-927F-C92840259AFF}"/>
    <cellStyle name="comma zerodec" xfId="433" xr:uid="{00000000-0005-0000-0000-0000B0010000}"/>
    <cellStyle name="comma zerodec 2" xfId="434" xr:uid="{00000000-0005-0000-0000-0000B1010000}"/>
    <cellStyle name="comma zerodec 3" xfId="435" xr:uid="{00000000-0005-0000-0000-0000B2010000}"/>
    <cellStyle name="Currency1" xfId="436" xr:uid="{00000000-0005-0000-0000-0000B3010000}"/>
    <cellStyle name="Currency1 2" xfId="437" xr:uid="{00000000-0005-0000-0000-0000B4010000}"/>
    <cellStyle name="Currency1 3" xfId="438" xr:uid="{00000000-0005-0000-0000-0000B5010000}"/>
    <cellStyle name="Dollar (zero dec)" xfId="439" xr:uid="{00000000-0005-0000-0000-0000B6010000}"/>
    <cellStyle name="Dollar (zero dec) 2" xfId="440" xr:uid="{00000000-0005-0000-0000-0000B7010000}"/>
    <cellStyle name="Dollar (zero dec) 3" xfId="441" xr:uid="{00000000-0005-0000-0000-0000B8010000}"/>
    <cellStyle name="E&amp;Y House" xfId="442" xr:uid="{00000000-0005-0000-0000-0000B9010000}"/>
    <cellStyle name="Emphasis 1" xfId="443" xr:uid="{00000000-0005-0000-0000-0000BA010000}"/>
    <cellStyle name="Emphasis 2" xfId="444" xr:uid="{00000000-0005-0000-0000-0000BB010000}"/>
    <cellStyle name="Emphasis 3" xfId="445" xr:uid="{00000000-0005-0000-0000-0000BC010000}"/>
    <cellStyle name="Explanatory Text 2" xfId="446" xr:uid="{00000000-0005-0000-0000-0000BD010000}"/>
    <cellStyle name="Good 2" xfId="447" xr:uid="{00000000-0005-0000-0000-0000BE010000}"/>
    <cellStyle name="Grey" xfId="448" xr:uid="{00000000-0005-0000-0000-0000BF010000}"/>
    <cellStyle name="Header - Style1" xfId="449" xr:uid="{00000000-0005-0000-0000-0000C0010000}"/>
    <cellStyle name="Header1" xfId="450" xr:uid="{00000000-0005-0000-0000-0000C1010000}"/>
    <cellStyle name="Header2" xfId="451" xr:uid="{00000000-0005-0000-0000-0000C2010000}"/>
    <cellStyle name="Heading" xfId="452" xr:uid="{00000000-0005-0000-0000-0000C3010000}"/>
    <cellStyle name="Heading 1 2" xfId="453" xr:uid="{00000000-0005-0000-0000-0000C4010000}"/>
    <cellStyle name="Heading 2 2" xfId="454" xr:uid="{00000000-0005-0000-0000-0000C5010000}"/>
    <cellStyle name="Heading 3 2" xfId="455" xr:uid="{00000000-0005-0000-0000-0000C6010000}"/>
    <cellStyle name="Heading 4 2" xfId="456" xr:uid="{00000000-0005-0000-0000-0000C7010000}"/>
    <cellStyle name="Heading1" xfId="457" xr:uid="{00000000-0005-0000-0000-0000C8010000}"/>
    <cellStyle name="Hyperlink 2" xfId="458" xr:uid="{00000000-0005-0000-0000-0000C9010000}"/>
    <cellStyle name="Input [yellow]" xfId="459" xr:uid="{00000000-0005-0000-0000-0000CA010000}"/>
    <cellStyle name="Input 2" xfId="460" xr:uid="{00000000-0005-0000-0000-0000CB010000}"/>
    <cellStyle name="Linked Cell 2" xfId="461" xr:uid="{00000000-0005-0000-0000-0000CC010000}"/>
    <cellStyle name="Neutral 2" xfId="462" xr:uid="{00000000-0005-0000-0000-0000CD010000}"/>
    <cellStyle name="no dec" xfId="463" xr:uid="{00000000-0005-0000-0000-0000CE010000}"/>
    <cellStyle name="Normal" xfId="0" builtinId="0"/>
    <cellStyle name="Normal - Style1" xfId="464" xr:uid="{00000000-0005-0000-0000-0000D0010000}"/>
    <cellStyle name="Normal 10" xfId="465" xr:uid="{00000000-0005-0000-0000-0000D1010000}"/>
    <cellStyle name="Normal 10 2" xfId="466" xr:uid="{00000000-0005-0000-0000-0000D2010000}"/>
    <cellStyle name="Normal 10 3" xfId="467" xr:uid="{00000000-0005-0000-0000-0000D3010000}"/>
    <cellStyle name="Normal 100" xfId="468" xr:uid="{00000000-0005-0000-0000-0000D4010000}"/>
    <cellStyle name="Normal 101" xfId="469" xr:uid="{00000000-0005-0000-0000-0000D5010000}"/>
    <cellStyle name="Normal 101 2" xfId="1591" xr:uid="{9D2BDAEE-1971-49D4-923C-87486243233D}"/>
    <cellStyle name="Normal 101 3" xfId="1258" xr:uid="{353D21BD-FA7C-4434-B50B-9B5C141DC758}"/>
    <cellStyle name="Normal 102" xfId="1093" xr:uid="{30DE390A-7CAA-4BED-B1C0-8381ED10E30E}"/>
    <cellStyle name="Normal 103" xfId="1425" xr:uid="{4D0C531A-28DC-452D-A0C6-7EF21866E237}"/>
    <cellStyle name="Normal 104" xfId="1756" xr:uid="{B8CA4FFA-C009-437C-B601-2CFEADECEF64}"/>
    <cellStyle name="Normal 105" xfId="1342" xr:uid="{B2106F0E-7329-4EA9-AD88-ED76F9C51FE7}"/>
    <cellStyle name="Normal 105 2" xfId="1765" xr:uid="{FB6D0C4E-5648-4B6B-9758-ADC20A39295B}"/>
    <cellStyle name="Normal 106" xfId="1758" xr:uid="{DB2DCB1B-B1EF-4FAF-8575-D653005C9F88}"/>
    <cellStyle name="Normal 11" xfId="470" xr:uid="{00000000-0005-0000-0000-0000D6010000}"/>
    <cellStyle name="Normal 12" xfId="471" xr:uid="{00000000-0005-0000-0000-0000D7010000}"/>
    <cellStyle name="Normal 12 2" xfId="472" xr:uid="{00000000-0005-0000-0000-0000D8010000}"/>
    <cellStyle name="Normal 12 2 2" xfId="1593" xr:uid="{640DD267-5ABB-4824-874A-B6998AB20CE4}"/>
    <cellStyle name="Normal 12 2 3" xfId="1260" xr:uid="{A7509B17-E165-47CE-8E6D-71DF4758311D}"/>
    <cellStyle name="Normal 12 3" xfId="473" xr:uid="{00000000-0005-0000-0000-0000D9010000}"/>
    <cellStyle name="Normal 12 4" xfId="1592" xr:uid="{5D5D39BD-74DF-4A09-8EA2-7A5D5D225E32}"/>
    <cellStyle name="Normal 12 5" xfId="1259" xr:uid="{2CD47275-8EC8-4519-B3E3-1B0AA5ACDEDB}"/>
    <cellStyle name="Normal 13" xfId="474" xr:uid="{00000000-0005-0000-0000-0000DA010000}"/>
    <cellStyle name="Normal 13 2" xfId="475" xr:uid="{00000000-0005-0000-0000-0000DB010000}"/>
    <cellStyle name="Normal 13_130017-B1 โปรแกรมคอมพิวเตอร์ CPI_Q1'10" xfId="476" xr:uid="{00000000-0005-0000-0000-0000DC010000}"/>
    <cellStyle name="Normal 14" xfId="477" xr:uid="{00000000-0005-0000-0000-0000DD010000}"/>
    <cellStyle name="Normal 15" xfId="478" xr:uid="{00000000-0005-0000-0000-0000DE010000}"/>
    <cellStyle name="Normal 16" xfId="479" xr:uid="{00000000-0005-0000-0000-0000DF010000}"/>
    <cellStyle name="Normal 17" xfId="480" xr:uid="{00000000-0005-0000-0000-0000E0010000}"/>
    <cellStyle name="Normal 18" xfId="481" xr:uid="{00000000-0005-0000-0000-0000E1010000}"/>
    <cellStyle name="Normal 19" xfId="482" xr:uid="{00000000-0005-0000-0000-0000E2010000}"/>
    <cellStyle name="Normal 2" xfId="483" xr:uid="{00000000-0005-0000-0000-0000E3010000}"/>
    <cellStyle name="Normal 2 10" xfId="484" xr:uid="{00000000-0005-0000-0000-0000E4010000}"/>
    <cellStyle name="Normal 2 10 2" xfId="485" xr:uid="{00000000-0005-0000-0000-0000E5010000}"/>
    <cellStyle name="Normal 2 11" xfId="486" xr:uid="{00000000-0005-0000-0000-0000E6010000}"/>
    <cellStyle name="Normal 2 12" xfId="487" xr:uid="{00000000-0005-0000-0000-0000E7010000}"/>
    <cellStyle name="Normal 2 13" xfId="488" xr:uid="{00000000-0005-0000-0000-0000E8010000}"/>
    <cellStyle name="Normal 2 14" xfId="489" xr:uid="{00000000-0005-0000-0000-0000E9010000}"/>
    <cellStyle name="Normal 2 15" xfId="490" xr:uid="{00000000-0005-0000-0000-0000EA010000}"/>
    <cellStyle name="Normal 2 16" xfId="491" xr:uid="{00000000-0005-0000-0000-0000EB010000}"/>
    <cellStyle name="Normal 2 16 2" xfId="1594" xr:uid="{313E3500-F3A5-4D64-92D5-0A1F60A341AA}"/>
    <cellStyle name="Normal 2 16 3" xfId="1261" xr:uid="{692AD98B-0097-41AE-BFF3-D57CC034AC4E}"/>
    <cellStyle name="Normal 2 17" xfId="492" xr:uid="{00000000-0005-0000-0000-0000EC010000}"/>
    <cellStyle name="Normal 2 17 2" xfId="1595" xr:uid="{0D94057E-3044-412B-976F-15418C4DB699}"/>
    <cellStyle name="Normal 2 17 3" xfId="1262" xr:uid="{16655832-3124-44CD-9C88-7DA2CAABCCF8}"/>
    <cellStyle name="Normal 2 18" xfId="493" xr:uid="{00000000-0005-0000-0000-0000ED010000}"/>
    <cellStyle name="Normal 2 18 2" xfId="1596" xr:uid="{39064057-7840-4D29-BFA8-591FFFFEF68F}"/>
    <cellStyle name="Normal 2 18 3" xfId="1263" xr:uid="{4238EA66-F08B-49E5-ACCE-A914703F08CF}"/>
    <cellStyle name="Normal 2 19" xfId="494" xr:uid="{00000000-0005-0000-0000-0000EE010000}"/>
    <cellStyle name="Normal 2 2" xfId="495" xr:uid="{00000000-0005-0000-0000-0000EF010000}"/>
    <cellStyle name="Normal 2 2 10" xfId="496" xr:uid="{00000000-0005-0000-0000-0000F0010000}"/>
    <cellStyle name="Normal 2 2 10 2" xfId="1598" xr:uid="{A8A3A53E-5294-4189-B199-3C774024EAF6}"/>
    <cellStyle name="Normal 2 2 10 3" xfId="1265" xr:uid="{3351F580-0BA4-4FBF-AACB-942650A1A92A}"/>
    <cellStyle name="Normal 2 2 11" xfId="497" xr:uid="{00000000-0005-0000-0000-0000F1010000}"/>
    <cellStyle name="Normal 2 2 11 2" xfId="1599" xr:uid="{75C925BA-3C28-47DD-8BE6-5EC0FB8932C2}"/>
    <cellStyle name="Normal 2 2 11 3" xfId="1266" xr:uid="{65E32BDD-21CC-42E6-97B1-85AE0F64C3AE}"/>
    <cellStyle name="Normal 2 2 12" xfId="498" xr:uid="{00000000-0005-0000-0000-0000F2010000}"/>
    <cellStyle name="Normal 2 2 12 2" xfId="1600" xr:uid="{06342D85-D449-46BB-B451-427C8E825614}"/>
    <cellStyle name="Normal 2 2 12 3" xfId="1267" xr:uid="{6E8557AC-B514-401B-ACC8-B0B34D89DA83}"/>
    <cellStyle name="Normal 2 2 13" xfId="499" xr:uid="{00000000-0005-0000-0000-0000F3010000}"/>
    <cellStyle name="Normal 2 2 13 2" xfId="1601" xr:uid="{B685937E-2FD9-44FC-A821-AEC46FA6AECD}"/>
    <cellStyle name="Normal 2 2 13 3" xfId="1268" xr:uid="{A52EB566-81B7-4C8A-B505-E99245881FC4}"/>
    <cellStyle name="Normal 2 2 14" xfId="500" xr:uid="{00000000-0005-0000-0000-0000F4010000}"/>
    <cellStyle name="Normal 2 2 14 2" xfId="1602" xr:uid="{F8188EBF-2A99-45CF-9C84-9E7F9C7E6DB5}"/>
    <cellStyle name="Normal 2 2 14 3" xfId="1269" xr:uid="{35CEAA21-3A2D-464D-9325-3973AAFBDB13}"/>
    <cellStyle name="Normal 2 2 15" xfId="501" xr:uid="{00000000-0005-0000-0000-0000F5010000}"/>
    <cellStyle name="Normal 2 2 15 2" xfId="1603" xr:uid="{8E7A81DB-C150-4638-9EE2-F0C2028C4B33}"/>
    <cellStyle name="Normal 2 2 15 3" xfId="1270" xr:uid="{5B7824F3-933B-4849-AC34-5B852E9BA2A5}"/>
    <cellStyle name="Normal 2 2 16" xfId="502" xr:uid="{00000000-0005-0000-0000-0000F6010000}"/>
    <cellStyle name="Normal 2 2 16 2" xfId="1604" xr:uid="{1F4398F7-B8ED-4924-BEE5-D5F28C78810D}"/>
    <cellStyle name="Normal 2 2 16 3" xfId="1271" xr:uid="{6B5407FB-BC8B-49EA-9506-9197A79FC30C}"/>
    <cellStyle name="Normal 2 2 17" xfId="503" xr:uid="{00000000-0005-0000-0000-0000F7010000}"/>
    <cellStyle name="Normal 2 2 17 2" xfId="1605" xr:uid="{F87A1E46-518E-4021-A91B-193B4ACBCC44}"/>
    <cellStyle name="Normal 2 2 17 3" xfId="1272" xr:uid="{99919054-CF6C-4F33-A9BB-2F21F3153DBD}"/>
    <cellStyle name="Normal 2 2 18" xfId="504" xr:uid="{00000000-0005-0000-0000-0000F8010000}"/>
    <cellStyle name="Normal 2 2 18 2" xfId="1606" xr:uid="{840D8650-AEA5-4246-896B-97D0A55816D9}"/>
    <cellStyle name="Normal 2 2 18 3" xfId="1273" xr:uid="{86D7FD76-9F66-4EE5-9D33-82AF052413AC}"/>
    <cellStyle name="Normal 2 2 19" xfId="505" xr:uid="{00000000-0005-0000-0000-0000F9010000}"/>
    <cellStyle name="Normal 2 2 19 2" xfId="1607" xr:uid="{B9DAD857-6FE5-41AA-9FFF-7AC9BD929797}"/>
    <cellStyle name="Normal 2 2 19 3" xfId="1274" xr:uid="{A3260FCC-8738-4703-82B0-D14B8D5B6CF5}"/>
    <cellStyle name="Normal 2 2 2" xfId="506" xr:uid="{00000000-0005-0000-0000-0000FA010000}"/>
    <cellStyle name="Normal 2 2 2 2" xfId="507" xr:uid="{00000000-0005-0000-0000-0000FB010000}"/>
    <cellStyle name="Normal 2 2 2 2 2" xfId="1608" xr:uid="{6AC6BDFD-A05E-4204-994B-2A7BD9B6D1FA}"/>
    <cellStyle name="Normal 2 2 2 2 3" xfId="1275" xr:uid="{E0BF7A5E-F657-4F8F-8452-DE92A02DF60D}"/>
    <cellStyle name="Normal 2 2 20" xfId="508" xr:uid="{00000000-0005-0000-0000-0000FC010000}"/>
    <cellStyle name="Normal 2 2 20 2" xfId="1609" xr:uid="{E0F6A244-8CD4-4328-94E0-76D13A040B3E}"/>
    <cellStyle name="Normal 2 2 20 3" xfId="1276" xr:uid="{02E8824E-CB16-4EFF-B771-A8211C4B52E0}"/>
    <cellStyle name="Normal 2 2 21" xfId="509" xr:uid="{00000000-0005-0000-0000-0000FD010000}"/>
    <cellStyle name="Normal 2 2 21 2" xfId="1610" xr:uid="{46941E28-1679-44C8-88EF-7D8DD7659C3D}"/>
    <cellStyle name="Normal 2 2 21 3" xfId="1277" xr:uid="{43BBC379-CF0D-4011-B21C-78E253E8171E}"/>
    <cellStyle name="Normal 2 2 22" xfId="510" xr:uid="{00000000-0005-0000-0000-0000FE010000}"/>
    <cellStyle name="Normal 2 2 22 2" xfId="1611" xr:uid="{2F146A5E-1F12-4E07-B69D-D6CEA8B27066}"/>
    <cellStyle name="Normal 2 2 22 3" xfId="1278" xr:uid="{5EAB1216-F26F-48D0-9C46-445C3E4F5589}"/>
    <cellStyle name="Normal 2 2 23" xfId="511" xr:uid="{00000000-0005-0000-0000-0000FF010000}"/>
    <cellStyle name="Normal 2 2 23 2" xfId="1612" xr:uid="{A516A89E-AF1D-4E81-834C-E6B2967A92CE}"/>
    <cellStyle name="Normal 2 2 23 3" xfId="1279" xr:uid="{6E625863-1A39-4AC7-8DA1-947E6A24BC91}"/>
    <cellStyle name="Normal 2 2 24" xfId="512" xr:uid="{00000000-0005-0000-0000-000000020000}"/>
    <cellStyle name="Normal 2 2 24 2" xfId="1613" xr:uid="{9A8496B4-3DFF-4770-AF97-E969733444CA}"/>
    <cellStyle name="Normal 2 2 24 3" xfId="1280" xr:uid="{C79AFEBC-F9EE-4C2D-8FCD-5E173B409ABC}"/>
    <cellStyle name="Normal 2 2 25" xfId="513" xr:uid="{00000000-0005-0000-0000-000001020000}"/>
    <cellStyle name="Normal 2 2 25 2" xfId="1614" xr:uid="{F17FFAD6-79BC-490F-A962-E4687BBFD00C}"/>
    <cellStyle name="Normal 2 2 25 3" xfId="1281" xr:uid="{F96D3DD8-B4AC-4CAA-8E6E-366EEC6BD153}"/>
    <cellStyle name="Normal 2 2 26" xfId="514" xr:uid="{00000000-0005-0000-0000-000002020000}"/>
    <cellStyle name="Normal 2 2 26 2" xfId="1615" xr:uid="{D5DE3320-BCDC-44BB-8CB2-7396C6798D8E}"/>
    <cellStyle name="Normal 2 2 26 3" xfId="1282" xr:uid="{7C3C90E6-AC63-48F5-83B1-DCA72573E54B}"/>
    <cellStyle name="Normal 2 2 27" xfId="515" xr:uid="{00000000-0005-0000-0000-000003020000}"/>
    <cellStyle name="Normal 2 2 27 2" xfId="1616" xr:uid="{2E4B32B9-F5DE-4DCD-98E3-B1713CEA6806}"/>
    <cellStyle name="Normal 2 2 27 3" xfId="1283" xr:uid="{68386E71-1DD3-4BA4-A9DC-48A90D632B6D}"/>
    <cellStyle name="Normal 2 2 28" xfId="516" xr:uid="{00000000-0005-0000-0000-000004020000}"/>
    <cellStyle name="Normal 2 2 28 2" xfId="1617" xr:uid="{220E625D-B37F-47F6-88BF-5347EF17B88A}"/>
    <cellStyle name="Normal 2 2 28 3" xfId="1284" xr:uid="{6446B4BB-CF05-4DF3-8B75-2386D0BD8768}"/>
    <cellStyle name="Normal 2 2 29" xfId="517" xr:uid="{00000000-0005-0000-0000-000005020000}"/>
    <cellStyle name="Normal 2 2 29 2" xfId="1618" xr:uid="{9DFE61C2-AADF-4481-900D-BE523A242BEC}"/>
    <cellStyle name="Normal 2 2 29 3" xfId="1285" xr:uid="{C798B216-93E8-46FB-8A4D-5290043FEC32}"/>
    <cellStyle name="Normal 2 2 3" xfId="518" xr:uid="{00000000-0005-0000-0000-000006020000}"/>
    <cellStyle name="Normal 2 2 3 2" xfId="1619" xr:uid="{3D3051BC-E10B-4583-B450-59AEFC1055E5}"/>
    <cellStyle name="Normal 2 2 3 3" xfId="1286" xr:uid="{4E002322-BD49-4C89-83B1-1EB7B82F29DD}"/>
    <cellStyle name="Normal 2 2 30" xfId="519" xr:uid="{00000000-0005-0000-0000-000007020000}"/>
    <cellStyle name="Normal 2 2 30 2" xfId="1620" xr:uid="{1F608BF4-E295-44DE-AC17-A58D5656FEC3}"/>
    <cellStyle name="Normal 2 2 30 3" xfId="1287" xr:uid="{FAF37BB8-08C8-4047-A315-E8804DD41818}"/>
    <cellStyle name="Normal 2 2 31" xfId="520" xr:uid="{00000000-0005-0000-0000-000008020000}"/>
    <cellStyle name="Normal 2 2 31 2" xfId="1621" xr:uid="{ADB167B0-2E58-4775-929B-4ED43F941ED0}"/>
    <cellStyle name="Normal 2 2 31 3" xfId="1288" xr:uid="{B76A5D2A-3741-4EEB-B550-40BE0A3B67C9}"/>
    <cellStyle name="Normal 2 2 32" xfId="521" xr:uid="{00000000-0005-0000-0000-000009020000}"/>
    <cellStyle name="Normal 2 2 32 2" xfId="1622" xr:uid="{3FAD9247-1C75-4C18-AC01-159CD44BF0EA}"/>
    <cellStyle name="Normal 2 2 32 3" xfId="1289" xr:uid="{3BDC95AA-350D-44AB-A815-D6C9C642EA95}"/>
    <cellStyle name="Normal 2 2 33" xfId="522" xr:uid="{00000000-0005-0000-0000-00000A020000}"/>
    <cellStyle name="Normal 2 2 33 2" xfId="1623" xr:uid="{A5220820-1EF2-4E2B-B434-05246FDF51CB}"/>
    <cellStyle name="Normal 2 2 33 3" xfId="1290" xr:uid="{7BA78B62-5A7C-4446-88F3-8F000BB2E69C}"/>
    <cellStyle name="Normal 2 2 34" xfId="523" xr:uid="{00000000-0005-0000-0000-00000B020000}"/>
    <cellStyle name="Normal 2 2 34 2" xfId="1624" xr:uid="{5E5D0E8A-AF76-46BD-B1EB-60A2E98647A4}"/>
    <cellStyle name="Normal 2 2 34 3" xfId="1291" xr:uid="{822E3DEA-136C-4C34-9706-BAD7C45F1D52}"/>
    <cellStyle name="Normal 2 2 35" xfId="524" xr:uid="{00000000-0005-0000-0000-00000C020000}"/>
    <cellStyle name="Normal 2 2 35 2" xfId="1625" xr:uid="{451BC2E8-3DFB-48A1-A089-D980785AFDFB}"/>
    <cellStyle name="Normal 2 2 35 3" xfId="1292" xr:uid="{BB28F2E1-FEA7-4D4F-9747-CA21EEDCC85A}"/>
    <cellStyle name="Normal 2 2 36" xfId="525" xr:uid="{00000000-0005-0000-0000-00000D020000}"/>
    <cellStyle name="Normal 2 2 36 2" xfId="1626" xr:uid="{9F607B58-ED8F-4EA7-B17B-819745BB56AE}"/>
    <cellStyle name="Normal 2 2 36 3" xfId="1293" xr:uid="{03B28D1A-B363-49C0-9D13-DCFF563E04E5}"/>
    <cellStyle name="Normal 2 2 37" xfId="526" xr:uid="{00000000-0005-0000-0000-00000E020000}"/>
    <cellStyle name="Normal 2 2 37 2" xfId="1627" xr:uid="{1774129D-0C0F-44D8-8625-76733EF054AE}"/>
    <cellStyle name="Normal 2 2 37 3" xfId="1294" xr:uid="{021F7E7D-D270-42A3-A99E-759ECA30777F}"/>
    <cellStyle name="Normal 2 2 38" xfId="527" xr:uid="{00000000-0005-0000-0000-00000F020000}"/>
    <cellStyle name="Normal 2 2 38 2" xfId="1628" xr:uid="{E7D6278E-653A-4B1F-BA10-CF34FACAE982}"/>
    <cellStyle name="Normal 2 2 38 3" xfId="1295" xr:uid="{98413A96-34E7-44C4-A3D1-334B3C96C139}"/>
    <cellStyle name="Normal 2 2 39" xfId="528" xr:uid="{00000000-0005-0000-0000-000010020000}"/>
    <cellStyle name="Normal 2 2 39 2" xfId="1629" xr:uid="{89FC2EA9-2C6A-4C24-9DB3-6F6D8FBAAB57}"/>
    <cellStyle name="Normal 2 2 39 3" xfId="1296" xr:uid="{E9D27ABC-0F81-4BDB-94ED-3F4995DEEED7}"/>
    <cellStyle name="Normal 2 2 4" xfId="529" xr:uid="{00000000-0005-0000-0000-000011020000}"/>
    <cellStyle name="Normal 2 2 4 2" xfId="1630" xr:uid="{5F2245B9-F506-408D-8EBF-43B07F8285E7}"/>
    <cellStyle name="Normal 2 2 4 3" xfId="1297" xr:uid="{7F998683-BC5C-46E0-B9F1-2A008C0697B5}"/>
    <cellStyle name="Normal 2 2 40" xfId="530" xr:uid="{00000000-0005-0000-0000-000012020000}"/>
    <cellStyle name="Normal 2 2 40 2" xfId="1631" xr:uid="{83EF8CD4-026B-43B5-83DC-970BA94F5A3F}"/>
    <cellStyle name="Normal 2 2 40 3" xfId="1298" xr:uid="{FE7482DE-0ECB-461C-84D0-515D0F6BF5DD}"/>
    <cellStyle name="Normal 2 2 41" xfId="531" xr:uid="{00000000-0005-0000-0000-000013020000}"/>
    <cellStyle name="Normal 2 2 41 2" xfId="1632" xr:uid="{16091991-5C07-445F-945D-02FF9C8E65F0}"/>
    <cellStyle name="Normal 2 2 41 3" xfId="1299" xr:uid="{34724CA2-E17D-406F-972E-23695C2AD432}"/>
    <cellStyle name="Normal 2 2 42" xfId="532" xr:uid="{00000000-0005-0000-0000-000014020000}"/>
    <cellStyle name="Normal 2 2 42 2" xfId="1633" xr:uid="{6C5F6AF9-06A3-47D8-A764-5C7689EAA0EB}"/>
    <cellStyle name="Normal 2 2 42 3" xfId="1300" xr:uid="{48A78D52-88FD-4979-A160-5CFE36B217A6}"/>
    <cellStyle name="Normal 2 2 43" xfId="533" xr:uid="{00000000-0005-0000-0000-000015020000}"/>
    <cellStyle name="Normal 2 2 43 2" xfId="1634" xr:uid="{4607F3CB-E4EF-4C62-A2D8-3F80801A2808}"/>
    <cellStyle name="Normal 2 2 43 3" xfId="1301" xr:uid="{06E77EE5-8F1A-4EC9-8868-47C2A21D9F59}"/>
    <cellStyle name="Normal 2 2 44" xfId="534" xr:uid="{00000000-0005-0000-0000-000016020000}"/>
    <cellStyle name="Normal 2 2 44 2" xfId="1635" xr:uid="{994E3B3E-5D1E-4AE5-81AF-735460968432}"/>
    <cellStyle name="Normal 2 2 44 3" xfId="1302" xr:uid="{27BA6C2E-7C9E-402E-B240-A0B08BED33ED}"/>
    <cellStyle name="Normal 2 2 45" xfId="535" xr:uid="{00000000-0005-0000-0000-000017020000}"/>
    <cellStyle name="Normal 2 2 45 2" xfId="1636" xr:uid="{29EA6667-0DEE-4FAE-B149-B27BA34D1DCC}"/>
    <cellStyle name="Normal 2 2 45 3" xfId="1303" xr:uid="{C78DC346-A7CE-48D3-BBB7-23D596C16BE1}"/>
    <cellStyle name="Normal 2 2 46" xfId="536" xr:uid="{00000000-0005-0000-0000-000018020000}"/>
    <cellStyle name="Normal 2 2 46 2" xfId="1637" xr:uid="{85252456-5174-4D82-8B6F-C24408C07B86}"/>
    <cellStyle name="Normal 2 2 46 3" xfId="1304" xr:uid="{532EF94D-183B-4638-A533-B0EE86B05F47}"/>
    <cellStyle name="Normal 2 2 47" xfId="537" xr:uid="{00000000-0005-0000-0000-000019020000}"/>
    <cellStyle name="Normal 2 2 47 2" xfId="1638" xr:uid="{AF103425-316A-4FC1-9944-BCF96A60AA61}"/>
    <cellStyle name="Normal 2 2 47 3" xfId="1305" xr:uid="{5515EE9D-1403-4B86-828A-502A4AD7EA52}"/>
    <cellStyle name="Normal 2 2 48" xfId="538" xr:uid="{00000000-0005-0000-0000-00001A020000}"/>
    <cellStyle name="Normal 2 2 48 2" xfId="1639" xr:uid="{BCF6F15C-40BB-4E69-A6D4-F8E272616AA0}"/>
    <cellStyle name="Normal 2 2 48 3" xfId="1306" xr:uid="{B3E0B91C-5375-412C-AF33-2006E2083427}"/>
    <cellStyle name="Normal 2 2 49" xfId="539" xr:uid="{00000000-0005-0000-0000-00001B020000}"/>
    <cellStyle name="Normal 2 2 49 2" xfId="1640" xr:uid="{FF68F9C5-D423-4124-B467-4A6626F00BF6}"/>
    <cellStyle name="Normal 2 2 49 3" xfId="1307" xr:uid="{B4F7E978-7279-40F6-A0FD-CFC345C147F0}"/>
    <cellStyle name="Normal 2 2 5" xfId="540" xr:uid="{00000000-0005-0000-0000-00001C020000}"/>
    <cellStyle name="Normal 2 2 5 2" xfId="1641" xr:uid="{548EED79-1421-4A47-BB06-F5740C662A98}"/>
    <cellStyle name="Normal 2 2 5 3" xfId="1308" xr:uid="{10AB3290-C599-4DFD-B8D2-39FFEFD8909F}"/>
    <cellStyle name="Normal 2 2 50" xfId="541" xr:uid="{00000000-0005-0000-0000-00001D020000}"/>
    <cellStyle name="Normal 2 2 50 2" xfId="1642" xr:uid="{4845334E-678D-457F-B3DA-F87A3E04ED4F}"/>
    <cellStyle name="Normal 2 2 50 3" xfId="1309" xr:uid="{34B4918F-EBD5-4A30-8216-3E16E9A6EFE2}"/>
    <cellStyle name="Normal 2 2 51" xfId="542" xr:uid="{00000000-0005-0000-0000-00001E020000}"/>
    <cellStyle name="Normal 2 2 51 2" xfId="1643" xr:uid="{5AE884C7-9A38-4F76-888A-37C00CAF0095}"/>
    <cellStyle name="Normal 2 2 51 3" xfId="1310" xr:uid="{121F3E27-9296-4C25-9153-ABF870CBF29D}"/>
    <cellStyle name="Normal 2 2 52" xfId="543" xr:uid="{00000000-0005-0000-0000-00001F020000}"/>
    <cellStyle name="Normal 2 2 52 2" xfId="1644" xr:uid="{6BFD6833-9EA1-4F93-948B-3B7345DC1EAC}"/>
    <cellStyle name="Normal 2 2 52 3" xfId="1311" xr:uid="{6F927C39-C6FC-469D-843A-47124E25D9AE}"/>
    <cellStyle name="Normal 2 2 53" xfId="544" xr:uid="{00000000-0005-0000-0000-000020020000}"/>
    <cellStyle name="Normal 2 2 53 2" xfId="1645" xr:uid="{38738508-4ECA-4643-B769-3CF916CD7907}"/>
    <cellStyle name="Normal 2 2 53 3" xfId="1312" xr:uid="{71069185-AD90-46A9-A55A-7BB7264AC27E}"/>
    <cellStyle name="Normal 2 2 54" xfId="545" xr:uid="{00000000-0005-0000-0000-000021020000}"/>
    <cellStyle name="Normal 2 2 54 2" xfId="1646" xr:uid="{8951396A-6EDE-4069-8FB3-D4C6C5A9F200}"/>
    <cellStyle name="Normal 2 2 54 3" xfId="1313" xr:uid="{76AC0177-2329-4B94-A7D8-4258E9242D61}"/>
    <cellStyle name="Normal 2 2 55" xfId="546" xr:uid="{00000000-0005-0000-0000-000022020000}"/>
    <cellStyle name="Normal 2 2 55 2" xfId="1647" xr:uid="{7B9FCAF0-8708-42AA-A55F-CEA56D381EA7}"/>
    <cellStyle name="Normal 2 2 55 3" xfId="1314" xr:uid="{F16E61F8-CB15-4F56-9F43-5DB7D8553894}"/>
    <cellStyle name="Normal 2 2 56" xfId="547" xr:uid="{00000000-0005-0000-0000-000023020000}"/>
    <cellStyle name="Normal 2 2 56 2" xfId="1648" xr:uid="{3AAD5DBC-B883-4FFA-BE18-7BA41BF74EDB}"/>
    <cellStyle name="Normal 2 2 56 3" xfId="1315" xr:uid="{9292F921-0203-4A7B-8A3F-34DAD4682A28}"/>
    <cellStyle name="Normal 2 2 57" xfId="548" xr:uid="{00000000-0005-0000-0000-000024020000}"/>
    <cellStyle name="Normal 2 2 57 2" xfId="1649" xr:uid="{913F3927-92E7-45C3-B4DD-84A5E99C98C3}"/>
    <cellStyle name="Normal 2 2 57 3" xfId="1316" xr:uid="{43A7A424-DDC8-417C-93A7-6714E2A787C4}"/>
    <cellStyle name="Normal 2 2 58" xfId="1597" xr:uid="{3C5257BF-920C-4040-9BB4-ECA58D83AE67}"/>
    <cellStyle name="Normal 2 2 59" xfId="1264" xr:uid="{FA385D92-C97F-46EC-8994-10860DA3A236}"/>
    <cellStyle name="Normal 2 2 6" xfId="549" xr:uid="{00000000-0005-0000-0000-000025020000}"/>
    <cellStyle name="Normal 2 2 6 2" xfId="1650" xr:uid="{0CBD44F6-40BF-425F-8C52-9944AE148CA3}"/>
    <cellStyle name="Normal 2 2 6 3" xfId="1317" xr:uid="{64BB66F5-3C5E-40C9-B956-FDAD096C90D4}"/>
    <cellStyle name="Normal 2 2 60" xfId="1762" xr:uid="{4FF0EDD2-C023-45D5-969E-8AA6D6D69BC5}"/>
    <cellStyle name="Normal 2 2 7" xfId="550" xr:uid="{00000000-0005-0000-0000-000026020000}"/>
    <cellStyle name="Normal 2 2 7 2" xfId="1651" xr:uid="{57158754-2503-44B3-8596-7EAAEDB48F97}"/>
    <cellStyle name="Normal 2 2 7 3" xfId="1318" xr:uid="{E0C68A87-7894-4900-A30A-F5EEEB0B25F9}"/>
    <cellStyle name="Normal 2 2 8" xfId="551" xr:uid="{00000000-0005-0000-0000-000027020000}"/>
    <cellStyle name="Normal 2 2 8 2" xfId="1652" xr:uid="{82BECC1D-316F-4126-BF8C-DD0CB70F4FFE}"/>
    <cellStyle name="Normal 2 2 8 3" xfId="1319" xr:uid="{14AE9F3A-4F46-4250-AF87-BDC8C58713CB}"/>
    <cellStyle name="Normal 2 2 9" xfId="552" xr:uid="{00000000-0005-0000-0000-000028020000}"/>
    <cellStyle name="Normal 2 2 9 2" xfId="1653" xr:uid="{DBD3AF14-99C5-48BA-8C68-52FD23A7DD1C}"/>
    <cellStyle name="Normal 2 2 9 3" xfId="1320" xr:uid="{B91DE1DE-9395-4D53-A0E1-9134A28B6AEF}"/>
    <cellStyle name="Normal 2 2_CPI_Y'52_TOP_GG 1" xfId="553" xr:uid="{00000000-0005-0000-0000-000029020000}"/>
    <cellStyle name="Normal 2 20" xfId="554" xr:uid="{00000000-0005-0000-0000-00002A020000}"/>
    <cellStyle name="Normal 2 21" xfId="555" xr:uid="{00000000-0005-0000-0000-00002B020000}"/>
    <cellStyle name="Normal 2 22" xfId="556" xr:uid="{00000000-0005-0000-0000-00002C020000}"/>
    <cellStyle name="Normal 2 23" xfId="557" xr:uid="{00000000-0005-0000-0000-00002D020000}"/>
    <cellStyle name="Normal 2 24" xfId="558" xr:uid="{00000000-0005-0000-0000-00002E020000}"/>
    <cellStyle name="Normal 2 25" xfId="559" xr:uid="{00000000-0005-0000-0000-00002F020000}"/>
    <cellStyle name="Normal 2 26" xfId="560" xr:uid="{00000000-0005-0000-0000-000030020000}"/>
    <cellStyle name="Normal 2 27" xfId="561" xr:uid="{00000000-0005-0000-0000-000031020000}"/>
    <cellStyle name="Normal 2 28" xfId="562" xr:uid="{00000000-0005-0000-0000-000032020000}"/>
    <cellStyle name="Normal 2 29" xfId="563" xr:uid="{00000000-0005-0000-0000-000033020000}"/>
    <cellStyle name="Normal 2 3" xfId="564" xr:uid="{00000000-0005-0000-0000-000034020000}"/>
    <cellStyle name="Normal 2 3 2" xfId="565" xr:uid="{00000000-0005-0000-0000-000035020000}"/>
    <cellStyle name="Normal 2 3 3" xfId="566" xr:uid="{00000000-0005-0000-0000-000036020000}"/>
    <cellStyle name="Normal 2 3 4" xfId="1773" xr:uid="{9F9E2B97-43A2-41A8-BA3A-F7C6715C936B}"/>
    <cellStyle name="Normal 2 30" xfId="567" xr:uid="{00000000-0005-0000-0000-000037020000}"/>
    <cellStyle name="Normal 2 31" xfId="568" xr:uid="{00000000-0005-0000-0000-000038020000}"/>
    <cellStyle name="Normal 2 32" xfId="569" xr:uid="{00000000-0005-0000-0000-000039020000}"/>
    <cellStyle name="Normal 2 33" xfId="570" xr:uid="{00000000-0005-0000-0000-00003A020000}"/>
    <cellStyle name="Normal 2 34" xfId="571" xr:uid="{00000000-0005-0000-0000-00003B020000}"/>
    <cellStyle name="Normal 2 35" xfId="572" xr:uid="{00000000-0005-0000-0000-00003C020000}"/>
    <cellStyle name="Normal 2 36" xfId="573" xr:uid="{00000000-0005-0000-0000-00003D020000}"/>
    <cellStyle name="Normal 2 37" xfId="574" xr:uid="{00000000-0005-0000-0000-00003E020000}"/>
    <cellStyle name="Normal 2 38" xfId="575" xr:uid="{00000000-0005-0000-0000-00003F020000}"/>
    <cellStyle name="Normal 2 39" xfId="576" xr:uid="{00000000-0005-0000-0000-000040020000}"/>
    <cellStyle name="Normal 2 4" xfId="577" xr:uid="{00000000-0005-0000-0000-000041020000}"/>
    <cellStyle name="Normal 2 4 2" xfId="1779" xr:uid="{7DA86E5D-BB33-4822-9A51-2705450ACA96}"/>
    <cellStyle name="Normal 2 40" xfId="578" xr:uid="{00000000-0005-0000-0000-000042020000}"/>
    <cellStyle name="Normal 2 41" xfId="579" xr:uid="{00000000-0005-0000-0000-000043020000}"/>
    <cellStyle name="Normal 2 42" xfId="580" xr:uid="{00000000-0005-0000-0000-000044020000}"/>
    <cellStyle name="Normal 2 43" xfId="581" xr:uid="{00000000-0005-0000-0000-000045020000}"/>
    <cellStyle name="Normal 2 44" xfId="582" xr:uid="{00000000-0005-0000-0000-000046020000}"/>
    <cellStyle name="Normal 2 45" xfId="583" xr:uid="{00000000-0005-0000-0000-000047020000}"/>
    <cellStyle name="Normal 2 46" xfId="584" xr:uid="{00000000-0005-0000-0000-000048020000}"/>
    <cellStyle name="Normal 2 47" xfId="585" xr:uid="{00000000-0005-0000-0000-000049020000}"/>
    <cellStyle name="Normal 2 48" xfId="586" xr:uid="{00000000-0005-0000-0000-00004A020000}"/>
    <cellStyle name="Normal 2 49" xfId="587" xr:uid="{00000000-0005-0000-0000-00004B020000}"/>
    <cellStyle name="Normal 2 5" xfId="588" xr:uid="{00000000-0005-0000-0000-00004C020000}"/>
    <cellStyle name="Normal 2 50" xfId="589" xr:uid="{00000000-0005-0000-0000-00004D020000}"/>
    <cellStyle name="Normal 2 51" xfId="590" xr:uid="{00000000-0005-0000-0000-00004E020000}"/>
    <cellStyle name="Normal 2 52" xfId="591" xr:uid="{00000000-0005-0000-0000-00004F020000}"/>
    <cellStyle name="Normal 2 53" xfId="592" xr:uid="{00000000-0005-0000-0000-000050020000}"/>
    <cellStyle name="Normal 2 54" xfId="593" xr:uid="{00000000-0005-0000-0000-000051020000}"/>
    <cellStyle name="Normal 2 55" xfId="594" xr:uid="{00000000-0005-0000-0000-000052020000}"/>
    <cellStyle name="Normal 2 56" xfId="595" xr:uid="{00000000-0005-0000-0000-000053020000}"/>
    <cellStyle name="Normal 2 57" xfId="596" xr:uid="{00000000-0005-0000-0000-000054020000}"/>
    <cellStyle name="Normal 2 58" xfId="597" xr:uid="{00000000-0005-0000-0000-000055020000}"/>
    <cellStyle name="Normal 2 59" xfId="598" xr:uid="{00000000-0005-0000-0000-000056020000}"/>
    <cellStyle name="Normal 2 59 2" xfId="599" xr:uid="{00000000-0005-0000-0000-000057020000}"/>
    <cellStyle name="Normal 2 59 2 2" xfId="1655" xr:uid="{EE299524-FBBD-4176-88BE-09BD24832F34}"/>
    <cellStyle name="Normal 2 59 2 3" xfId="1323" xr:uid="{BF57F3F5-5BA6-4202-AA54-55477FF24DDE}"/>
    <cellStyle name="Normal 2 59 3" xfId="1654" xr:uid="{D32AB352-4E77-4AB4-A93B-DCAB8FA04E35}"/>
    <cellStyle name="Normal 2 59 4" xfId="1322" xr:uid="{CF61F2B9-E56F-407D-910B-46C6CA98CABF}"/>
    <cellStyle name="Normal 2 6" xfId="600" xr:uid="{00000000-0005-0000-0000-000058020000}"/>
    <cellStyle name="Normal 2 60" xfId="601" xr:uid="{00000000-0005-0000-0000-000059020000}"/>
    <cellStyle name="Normal 2 61" xfId="602" xr:uid="{00000000-0005-0000-0000-00005A020000}"/>
    <cellStyle name="Normal 2 62" xfId="603" xr:uid="{00000000-0005-0000-0000-00005B020000}"/>
    <cellStyle name="Normal 2 63" xfId="604" xr:uid="{00000000-0005-0000-0000-00005C020000}"/>
    <cellStyle name="Normal 2 64" xfId="605" xr:uid="{00000000-0005-0000-0000-00005D020000}"/>
    <cellStyle name="Normal 2 65" xfId="606" xr:uid="{00000000-0005-0000-0000-00005E020000}"/>
    <cellStyle name="Normal 2 66" xfId="607" xr:uid="{00000000-0005-0000-0000-00005F020000}"/>
    <cellStyle name="Normal 2 67" xfId="608" xr:uid="{00000000-0005-0000-0000-000060020000}"/>
    <cellStyle name="Normal 2 68" xfId="609" xr:uid="{00000000-0005-0000-0000-000061020000}"/>
    <cellStyle name="Normal 2 69" xfId="1761" xr:uid="{C7167E17-BC41-4CE8-A92A-592AB89064C3}"/>
    <cellStyle name="Normal 2 7" xfId="610" xr:uid="{00000000-0005-0000-0000-000062020000}"/>
    <cellStyle name="Normal 2 70" xfId="611" xr:uid="{00000000-0005-0000-0000-000063020000}"/>
    <cellStyle name="Normal 2 8" xfId="612" xr:uid="{00000000-0005-0000-0000-000064020000}"/>
    <cellStyle name="Normal 2 9" xfId="613" xr:uid="{00000000-0005-0000-0000-000065020000}"/>
    <cellStyle name="Normal 2_130017-B1  โปรแกรมคอมพิวเตอร์ CPI_Q409" xfId="614" xr:uid="{00000000-0005-0000-0000-000066020000}"/>
    <cellStyle name="Normal 20" xfId="615" xr:uid="{00000000-0005-0000-0000-000067020000}"/>
    <cellStyle name="Normal 21" xfId="616" xr:uid="{00000000-0005-0000-0000-000068020000}"/>
    <cellStyle name="Normal 22" xfId="617" xr:uid="{00000000-0005-0000-0000-000069020000}"/>
    <cellStyle name="Normal 23" xfId="618" xr:uid="{00000000-0005-0000-0000-00006A020000}"/>
    <cellStyle name="Normal 24" xfId="619" xr:uid="{00000000-0005-0000-0000-00006B020000}"/>
    <cellStyle name="Normal 25" xfId="620" xr:uid="{00000000-0005-0000-0000-00006C020000}"/>
    <cellStyle name="Normal 26" xfId="621" xr:uid="{00000000-0005-0000-0000-00006D020000}"/>
    <cellStyle name="Normal 27" xfId="622" xr:uid="{00000000-0005-0000-0000-00006E020000}"/>
    <cellStyle name="Normal 28" xfId="623" xr:uid="{00000000-0005-0000-0000-00006F020000}"/>
    <cellStyle name="Normal 29" xfId="624" xr:uid="{00000000-0005-0000-0000-000070020000}"/>
    <cellStyle name="Normal 3" xfId="625" xr:uid="{00000000-0005-0000-0000-000071020000}"/>
    <cellStyle name="Normal 3 10" xfId="626" xr:uid="{00000000-0005-0000-0000-000072020000}"/>
    <cellStyle name="Normal 3 11" xfId="627" xr:uid="{00000000-0005-0000-0000-000073020000}"/>
    <cellStyle name="Normal 3 12" xfId="628" xr:uid="{00000000-0005-0000-0000-000074020000}"/>
    <cellStyle name="Normal 3 13" xfId="629" xr:uid="{00000000-0005-0000-0000-000075020000}"/>
    <cellStyle name="Normal 3 14" xfId="630" xr:uid="{00000000-0005-0000-0000-000076020000}"/>
    <cellStyle name="Normal 3 15" xfId="631" xr:uid="{00000000-0005-0000-0000-000077020000}"/>
    <cellStyle name="Normal 3 16" xfId="632" xr:uid="{00000000-0005-0000-0000-000078020000}"/>
    <cellStyle name="Normal 3 16 2" xfId="1656" xr:uid="{CDCF6818-8E1F-42BC-94BF-A5D863817916}"/>
    <cellStyle name="Normal 3 16 3" xfId="1326" xr:uid="{39FEBFDE-A8F9-447A-AB05-7081914AF35C}"/>
    <cellStyle name="Normal 3 17" xfId="633" xr:uid="{00000000-0005-0000-0000-000079020000}"/>
    <cellStyle name="Normal 3 17 2" xfId="1657" xr:uid="{88767AB7-E48F-4643-8473-4FB5C3D9D8DE}"/>
    <cellStyle name="Normal 3 17 3" xfId="1327" xr:uid="{4AA9583E-CFB5-45B0-B99E-3ADB4318DC49}"/>
    <cellStyle name="Normal 3 18" xfId="634" xr:uid="{00000000-0005-0000-0000-00007A020000}"/>
    <cellStyle name="Normal 3 18 2" xfId="1658" xr:uid="{A1F2EAB3-1026-4990-9ECC-ACA0520FF598}"/>
    <cellStyle name="Normal 3 18 3" xfId="1328" xr:uid="{57072003-E8DE-4797-98A5-57DE7242978E}"/>
    <cellStyle name="Normal 3 19" xfId="635" xr:uid="{00000000-0005-0000-0000-00007B020000}"/>
    <cellStyle name="Normal 3 2" xfId="636" xr:uid="{00000000-0005-0000-0000-00007C020000}"/>
    <cellStyle name="Normal 3 2 2" xfId="637" xr:uid="{00000000-0005-0000-0000-00007D020000}"/>
    <cellStyle name="Normal 3 2_CPI_Y'52_TOP_GG 1" xfId="638" xr:uid="{00000000-0005-0000-0000-00007E020000}"/>
    <cellStyle name="Normal 3 20" xfId="639" xr:uid="{00000000-0005-0000-0000-00007F020000}"/>
    <cellStyle name="Normal 3 21" xfId="640" xr:uid="{00000000-0005-0000-0000-000080020000}"/>
    <cellStyle name="Normal 3 22" xfId="1766" xr:uid="{9496A04C-3C03-462F-A8AA-72E6F00040CE}"/>
    <cellStyle name="Normal 3 3" xfId="641" xr:uid="{00000000-0005-0000-0000-000081020000}"/>
    <cellStyle name="Normal 3 3 2" xfId="642" xr:uid="{00000000-0005-0000-0000-000082020000}"/>
    <cellStyle name="Normal 3 4" xfId="643" xr:uid="{00000000-0005-0000-0000-000083020000}"/>
    <cellStyle name="Normal 3 5" xfId="644" xr:uid="{00000000-0005-0000-0000-000084020000}"/>
    <cellStyle name="Normal 3 6" xfId="645" xr:uid="{00000000-0005-0000-0000-000085020000}"/>
    <cellStyle name="Normal 3 7" xfId="646" xr:uid="{00000000-0005-0000-0000-000086020000}"/>
    <cellStyle name="Normal 3 8" xfId="647" xr:uid="{00000000-0005-0000-0000-000087020000}"/>
    <cellStyle name="Normal 3 9" xfId="648" xr:uid="{00000000-0005-0000-0000-000088020000}"/>
    <cellStyle name="Normal 3_130017-B1 โปรแกรมคอมพิวเตอร์ CPI_Q1'10" xfId="649" xr:uid="{00000000-0005-0000-0000-000089020000}"/>
    <cellStyle name="Normal 30" xfId="650" xr:uid="{00000000-0005-0000-0000-00008A020000}"/>
    <cellStyle name="Normal 31" xfId="651" xr:uid="{00000000-0005-0000-0000-00008B020000}"/>
    <cellStyle name="Normal 32" xfId="652" xr:uid="{00000000-0005-0000-0000-00008C020000}"/>
    <cellStyle name="Normal 33" xfId="653" xr:uid="{00000000-0005-0000-0000-00008D020000}"/>
    <cellStyle name="Normal 34" xfId="654" xr:uid="{00000000-0005-0000-0000-00008E020000}"/>
    <cellStyle name="Normal 35" xfId="655" xr:uid="{00000000-0005-0000-0000-00008F020000}"/>
    <cellStyle name="Normal 36" xfId="656" xr:uid="{00000000-0005-0000-0000-000090020000}"/>
    <cellStyle name="Normal 36 2" xfId="657" xr:uid="{00000000-0005-0000-0000-000091020000}"/>
    <cellStyle name="Normal 36 3" xfId="1659" xr:uid="{A59773C1-4DEC-4DCA-B651-67E6E6470D0F}"/>
    <cellStyle name="Normal 36 4" xfId="1329" xr:uid="{BEBE4203-AA4B-40ED-9620-3BEB440911F8}"/>
    <cellStyle name="Normal 37" xfId="658" xr:uid="{00000000-0005-0000-0000-000092020000}"/>
    <cellStyle name="Normal 38" xfId="659" xr:uid="{00000000-0005-0000-0000-000093020000}"/>
    <cellStyle name="Normal 39" xfId="660" xr:uid="{00000000-0005-0000-0000-000094020000}"/>
    <cellStyle name="Normal 4" xfId="661" xr:uid="{00000000-0005-0000-0000-000095020000}"/>
    <cellStyle name="Normal 4 10" xfId="662" xr:uid="{00000000-0005-0000-0000-000096020000}"/>
    <cellStyle name="Normal 4 11" xfId="663" xr:uid="{00000000-0005-0000-0000-000097020000}"/>
    <cellStyle name="Normal 4 12" xfId="664" xr:uid="{00000000-0005-0000-0000-000098020000}"/>
    <cellStyle name="Normal 4 13" xfId="665" xr:uid="{00000000-0005-0000-0000-000099020000}"/>
    <cellStyle name="Normal 4 14" xfId="666" xr:uid="{00000000-0005-0000-0000-00009A020000}"/>
    <cellStyle name="Normal 4 15" xfId="667" xr:uid="{00000000-0005-0000-0000-00009B020000}"/>
    <cellStyle name="Normal 4 16" xfId="668" xr:uid="{00000000-0005-0000-0000-00009C020000}"/>
    <cellStyle name="Normal 4 16 2" xfId="1660" xr:uid="{2EB15D04-D404-4D22-B574-579C359EF43D}"/>
    <cellStyle name="Normal 4 16 3" xfId="1330" xr:uid="{B08CF748-AF0E-4D55-A7D6-6B35DA8CD40F}"/>
    <cellStyle name="Normal 4 17" xfId="669" xr:uid="{00000000-0005-0000-0000-00009D020000}"/>
    <cellStyle name="Normal 4 17 2" xfId="1661" xr:uid="{492F6A6B-CB42-4503-85AA-B9BCE8FD460C}"/>
    <cellStyle name="Normal 4 17 3" xfId="1331" xr:uid="{19868ED5-61EF-4897-997B-FD893B5308DD}"/>
    <cellStyle name="Normal 4 18" xfId="670" xr:uid="{00000000-0005-0000-0000-00009E020000}"/>
    <cellStyle name="Normal 4 18 2" xfId="1662" xr:uid="{01D1229B-33D2-405A-B314-1EE198F8BBC8}"/>
    <cellStyle name="Normal 4 18 3" xfId="1332" xr:uid="{381935FC-C20E-4ADF-A9AF-33397A1322A5}"/>
    <cellStyle name="Normal 4 19" xfId="671" xr:uid="{00000000-0005-0000-0000-00009F020000}"/>
    <cellStyle name="Normal 4 2" xfId="672" xr:uid="{00000000-0005-0000-0000-0000A0020000}"/>
    <cellStyle name="Normal 4 20" xfId="1768" xr:uid="{B144C0EA-A255-4DF8-9D03-BFB2A986B64F}"/>
    <cellStyle name="Normal 4 3" xfId="673" xr:uid="{00000000-0005-0000-0000-0000A1020000}"/>
    <cellStyle name="Normal 4 4" xfId="674" xr:uid="{00000000-0005-0000-0000-0000A2020000}"/>
    <cellStyle name="Normal 4 5" xfId="675" xr:uid="{00000000-0005-0000-0000-0000A3020000}"/>
    <cellStyle name="Normal 4 6" xfId="676" xr:uid="{00000000-0005-0000-0000-0000A4020000}"/>
    <cellStyle name="Normal 4 7" xfId="677" xr:uid="{00000000-0005-0000-0000-0000A5020000}"/>
    <cellStyle name="Normal 4 8" xfId="678" xr:uid="{00000000-0005-0000-0000-0000A6020000}"/>
    <cellStyle name="Normal 4 9" xfId="679" xr:uid="{00000000-0005-0000-0000-0000A7020000}"/>
    <cellStyle name="Normal 4_Adj" xfId="680" xr:uid="{00000000-0005-0000-0000-0000A8020000}"/>
    <cellStyle name="Normal 40" xfId="681" xr:uid="{00000000-0005-0000-0000-0000A9020000}"/>
    <cellStyle name="Normal 41" xfId="682" xr:uid="{00000000-0005-0000-0000-0000AA020000}"/>
    <cellStyle name="Normal 42" xfId="683" xr:uid="{00000000-0005-0000-0000-0000AB020000}"/>
    <cellStyle name="Normal 43" xfId="684" xr:uid="{00000000-0005-0000-0000-0000AC020000}"/>
    <cellStyle name="Normal 44" xfId="685" xr:uid="{00000000-0005-0000-0000-0000AD020000}"/>
    <cellStyle name="Normal 45" xfId="686" xr:uid="{00000000-0005-0000-0000-0000AE020000}"/>
    <cellStyle name="Normal 46" xfId="687" xr:uid="{00000000-0005-0000-0000-0000AF020000}"/>
    <cellStyle name="Normal 47" xfId="688" xr:uid="{00000000-0005-0000-0000-0000B0020000}"/>
    <cellStyle name="Normal 48" xfId="689" xr:uid="{00000000-0005-0000-0000-0000B1020000}"/>
    <cellStyle name="Normal 49" xfId="690" xr:uid="{00000000-0005-0000-0000-0000B2020000}"/>
    <cellStyle name="Normal 5" xfId="691" xr:uid="{00000000-0005-0000-0000-0000B3020000}"/>
    <cellStyle name="Normal 5 2" xfId="692" xr:uid="{00000000-0005-0000-0000-0000B4020000}"/>
    <cellStyle name="Normal 5 2 2" xfId="1663" xr:uid="{01F2F5E0-C57E-4CEB-90BD-AE5B1B218B37}"/>
    <cellStyle name="Normal 5 2 3" xfId="1333" xr:uid="{735F8B32-D58D-4800-BB16-E113106CFE96}"/>
    <cellStyle name="Normal 5 3" xfId="693" xr:uid="{00000000-0005-0000-0000-0000B5020000}"/>
    <cellStyle name="Normal 5 3 2" xfId="1664" xr:uid="{BF7B58DD-B072-4A64-8D0C-BD266173BA58}"/>
    <cellStyle name="Normal 5 3 3" xfId="1334" xr:uid="{908A9397-D383-41E7-8615-F48558B67728}"/>
    <cellStyle name="Normal 5 4" xfId="694" xr:uid="{00000000-0005-0000-0000-0000B6020000}"/>
    <cellStyle name="Normal 5 4 2" xfId="1665" xr:uid="{B404FE7A-AAB7-462C-B38E-392B58AB83BC}"/>
    <cellStyle name="Normal 5 4 3" xfId="1335" xr:uid="{CE4B7C7A-ED09-479C-81F8-2FFC7F82CD09}"/>
    <cellStyle name="Normal 5 5" xfId="695" xr:uid="{00000000-0005-0000-0000-0000B7020000}"/>
    <cellStyle name="Normal 5 6" xfId="1760" xr:uid="{AE17DD33-0E20-4136-989F-2D2C5DF2587B}"/>
    <cellStyle name="Normal 5_Adj" xfId="696" xr:uid="{00000000-0005-0000-0000-0000B8020000}"/>
    <cellStyle name="Normal 50" xfId="697" xr:uid="{00000000-0005-0000-0000-0000B9020000}"/>
    <cellStyle name="Normal 51" xfId="698" xr:uid="{00000000-0005-0000-0000-0000BA020000}"/>
    <cellStyle name="Normal 52" xfId="699" xr:uid="{00000000-0005-0000-0000-0000BB020000}"/>
    <cellStyle name="Normal 53" xfId="700" xr:uid="{00000000-0005-0000-0000-0000BC020000}"/>
    <cellStyle name="Normal 54" xfId="701" xr:uid="{00000000-0005-0000-0000-0000BD020000}"/>
    <cellStyle name="Normal 55" xfId="702" xr:uid="{00000000-0005-0000-0000-0000BE020000}"/>
    <cellStyle name="Normal 56" xfId="703" xr:uid="{00000000-0005-0000-0000-0000BF020000}"/>
    <cellStyle name="Normal 57" xfId="704" xr:uid="{00000000-0005-0000-0000-0000C0020000}"/>
    <cellStyle name="Normal 58" xfId="705" xr:uid="{00000000-0005-0000-0000-0000C1020000}"/>
    <cellStyle name="Normal 59" xfId="706" xr:uid="{00000000-0005-0000-0000-0000C2020000}"/>
    <cellStyle name="Normal 6" xfId="707" xr:uid="{00000000-0005-0000-0000-0000C3020000}"/>
    <cellStyle name="Normal 6 2" xfId="708" xr:uid="{00000000-0005-0000-0000-0000C4020000}"/>
    <cellStyle name="Normal 6 2 2" xfId="1667" xr:uid="{C3BB229F-A072-4F55-B1D3-F74025D602CE}"/>
    <cellStyle name="Normal 6 2 3" xfId="1337" xr:uid="{1D2DE44D-C8A1-455B-A4D0-94F12CE06FF0}"/>
    <cellStyle name="Normal 6 3" xfId="709" xr:uid="{00000000-0005-0000-0000-0000C5020000}"/>
    <cellStyle name="Normal 6 3 2" xfId="1668" xr:uid="{7F7B4C4D-3105-4A73-B0BE-49B95E9945A5}"/>
    <cellStyle name="Normal 6 3 3" xfId="1338" xr:uid="{55B8E118-B11B-431C-B32F-45A47FEE7EDD}"/>
    <cellStyle name="Normal 6 4" xfId="710" xr:uid="{00000000-0005-0000-0000-0000C6020000}"/>
    <cellStyle name="Normal 6 4 2" xfId="1669" xr:uid="{348619FB-021D-4326-826E-CF0F51FA1465}"/>
    <cellStyle name="Normal 6 4 3" xfId="1339" xr:uid="{945992BF-8765-4741-8329-29DECD556B7C}"/>
    <cellStyle name="Normal 6 5" xfId="1666" xr:uid="{54C22269-0AC2-4E11-8AB1-A21CF6F320B1}"/>
    <cellStyle name="Normal 6 6" xfId="1336" xr:uid="{12E5BCA1-8783-4B42-9993-CB30F2DDF856}"/>
    <cellStyle name="Normal 6 7" xfId="1770" xr:uid="{96F68CB5-54F1-4ED1-B705-9C846395F3ED}"/>
    <cellStyle name="Normal 6_Adj" xfId="711" xr:uid="{00000000-0005-0000-0000-0000C7020000}"/>
    <cellStyle name="Normal 60" xfId="712" xr:uid="{00000000-0005-0000-0000-0000C8020000}"/>
    <cellStyle name="Normal 61" xfId="713" xr:uid="{00000000-0005-0000-0000-0000C9020000}"/>
    <cellStyle name="Normal 62" xfId="714" xr:uid="{00000000-0005-0000-0000-0000CA020000}"/>
    <cellStyle name="Normal 63" xfId="715" xr:uid="{00000000-0005-0000-0000-0000CB020000}"/>
    <cellStyle name="Normal 64" xfId="716" xr:uid="{00000000-0005-0000-0000-0000CC020000}"/>
    <cellStyle name="Normal 65" xfId="717" xr:uid="{00000000-0005-0000-0000-0000CD020000}"/>
    <cellStyle name="Normal 66" xfId="718" xr:uid="{00000000-0005-0000-0000-0000CE020000}"/>
    <cellStyle name="Normal 67" xfId="719" xr:uid="{00000000-0005-0000-0000-0000CF020000}"/>
    <cellStyle name="Normal 68" xfId="720" xr:uid="{00000000-0005-0000-0000-0000D0020000}"/>
    <cellStyle name="Normal 68 2" xfId="1670" xr:uid="{C448DF8A-4ED5-436A-8CEF-57C2F9E1F30F}"/>
    <cellStyle name="Normal 68 3" xfId="1340" xr:uid="{2E805A19-257C-4357-8658-D810ADD1D173}"/>
    <cellStyle name="Normal 69" xfId="721" xr:uid="{00000000-0005-0000-0000-0000D1020000}"/>
    <cellStyle name="Normal 7" xfId="722" xr:uid="{00000000-0005-0000-0000-0000D2020000}"/>
    <cellStyle name="Normal 7 10" xfId="1671" xr:uid="{F744C7A9-FA11-4FBE-A1AC-F49CF214EC92}"/>
    <cellStyle name="Normal 7 11" xfId="1341" xr:uid="{CA4DD006-5955-4B3A-B9BC-E8A4AC8A7265}"/>
    <cellStyle name="Normal 7 12" xfId="1774" xr:uid="{CB11DA62-E691-400D-96E8-5D9A48AFFE30}"/>
    <cellStyle name="Normal 7 2" xfId="723" xr:uid="{00000000-0005-0000-0000-0000D3020000}"/>
    <cellStyle name="Normal 7 3" xfId="724" xr:uid="{00000000-0005-0000-0000-0000D4020000}"/>
    <cellStyle name="Normal 7 4" xfId="725" xr:uid="{00000000-0005-0000-0000-0000D5020000}"/>
    <cellStyle name="Normal 7 5" xfId="726" xr:uid="{00000000-0005-0000-0000-0000D6020000}"/>
    <cellStyle name="Normal 7 6" xfId="727" xr:uid="{00000000-0005-0000-0000-0000D7020000}"/>
    <cellStyle name="Normal 7 7" xfId="728" xr:uid="{00000000-0005-0000-0000-0000D8020000}"/>
    <cellStyle name="Normal 7 8" xfId="729" xr:uid="{00000000-0005-0000-0000-0000D9020000}"/>
    <cellStyle name="Normal 7 9" xfId="730" xr:uid="{00000000-0005-0000-0000-0000DA020000}"/>
    <cellStyle name="Normal 7_Adj" xfId="731" xr:uid="{00000000-0005-0000-0000-0000DB020000}"/>
    <cellStyle name="Normal 70" xfId="732" xr:uid="{00000000-0005-0000-0000-0000DC020000}"/>
    <cellStyle name="Normal 70 2" xfId="1672" xr:uid="{641B9F31-197C-47FF-BDCF-0CA652A8A64E}"/>
    <cellStyle name="Normal 70 3" xfId="1343" xr:uid="{740637A7-2119-40E8-AC4E-E60648B3481C}"/>
    <cellStyle name="Normal 71" xfId="733" xr:uid="{00000000-0005-0000-0000-0000DD020000}"/>
    <cellStyle name="Normal 72" xfId="734" xr:uid="{00000000-0005-0000-0000-0000DE020000}"/>
    <cellStyle name="Normal 73" xfId="735" xr:uid="{00000000-0005-0000-0000-0000DF020000}"/>
    <cellStyle name="Normal 74" xfId="736" xr:uid="{00000000-0005-0000-0000-0000E0020000}"/>
    <cellStyle name="Normal 75" xfId="737" xr:uid="{00000000-0005-0000-0000-0000E1020000}"/>
    <cellStyle name="Normal 76" xfId="738" xr:uid="{00000000-0005-0000-0000-0000E2020000}"/>
    <cellStyle name="Normal 77" xfId="739" xr:uid="{00000000-0005-0000-0000-0000E3020000}"/>
    <cellStyle name="Normal 78" xfId="740" xr:uid="{00000000-0005-0000-0000-0000E4020000}"/>
    <cellStyle name="Normal 79" xfId="741" xr:uid="{00000000-0005-0000-0000-0000E5020000}"/>
    <cellStyle name="Normal 8" xfId="742" xr:uid="{00000000-0005-0000-0000-0000E6020000}"/>
    <cellStyle name="Normal 8 2" xfId="1777" xr:uid="{0502550E-F2EE-4089-96C9-07CC92417C0F}"/>
    <cellStyle name="Normal 80" xfId="743" xr:uid="{00000000-0005-0000-0000-0000E7020000}"/>
    <cellStyle name="Normal 81" xfId="744" xr:uid="{00000000-0005-0000-0000-0000E8020000}"/>
    <cellStyle name="Normal 82" xfId="745" xr:uid="{00000000-0005-0000-0000-0000E9020000}"/>
    <cellStyle name="Normal 83" xfId="746" xr:uid="{00000000-0005-0000-0000-0000EA020000}"/>
    <cellStyle name="Normal 84" xfId="747" xr:uid="{00000000-0005-0000-0000-0000EB020000}"/>
    <cellStyle name="Normal 85" xfId="748" xr:uid="{00000000-0005-0000-0000-0000EC020000}"/>
    <cellStyle name="Normal 86" xfId="749" xr:uid="{00000000-0005-0000-0000-0000ED020000}"/>
    <cellStyle name="Normal 87" xfId="750" xr:uid="{00000000-0005-0000-0000-0000EE020000}"/>
    <cellStyle name="Normal 88" xfId="751" xr:uid="{00000000-0005-0000-0000-0000EF020000}"/>
    <cellStyle name="Normal 89" xfId="752" xr:uid="{00000000-0005-0000-0000-0000F0020000}"/>
    <cellStyle name="Normal 89 2" xfId="753" xr:uid="{00000000-0005-0000-0000-0000F1020000}"/>
    <cellStyle name="Normal 9" xfId="754" xr:uid="{00000000-0005-0000-0000-0000F2020000}"/>
    <cellStyle name="Normal 9 10" xfId="755" xr:uid="{00000000-0005-0000-0000-0000F3020000}"/>
    <cellStyle name="Normal 9 2" xfId="756" xr:uid="{00000000-0005-0000-0000-0000F4020000}"/>
    <cellStyle name="Normal 9 2 2" xfId="1673" xr:uid="{16DFBE07-659E-45F1-8C85-2CACC98287D4}"/>
    <cellStyle name="Normal 9 2 3" xfId="1344" xr:uid="{D98B25A2-DD3F-41DC-902A-673F3F4FAA6A}"/>
    <cellStyle name="Normal 9 3" xfId="757" xr:uid="{00000000-0005-0000-0000-0000F5020000}"/>
    <cellStyle name="Normal 9 3 2" xfId="1674" xr:uid="{CAAE7A4B-3B73-452E-A8A5-C2EF28990C8B}"/>
    <cellStyle name="Normal 9 3 3" xfId="1345" xr:uid="{D6555DDB-2BA6-4F47-BD4C-866C3158BC96}"/>
    <cellStyle name="Normal 9 4" xfId="758" xr:uid="{00000000-0005-0000-0000-0000F6020000}"/>
    <cellStyle name="Normal 9 4 2" xfId="1675" xr:uid="{64AD883C-3BCC-41AA-8FCA-6C0BF0EC6BE7}"/>
    <cellStyle name="Normal 9 4 3" xfId="1346" xr:uid="{0BA73B2D-A737-4F79-AC44-529D0118F7EB}"/>
    <cellStyle name="Normal 9 5" xfId="759" xr:uid="{00000000-0005-0000-0000-0000F7020000}"/>
    <cellStyle name="Normal 9 5 2" xfId="1676" xr:uid="{DE0814B2-C434-4137-AE52-3A8F0D784C2D}"/>
    <cellStyle name="Normal 9 5 3" xfId="1347" xr:uid="{C9A77F49-5791-47AC-8C46-C9C32A3F70BA}"/>
    <cellStyle name="Normal 9 6" xfId="760" xr:uid="{00000000-0005-0000-0000-0000F8020000}"/>
    <cellStyle name="Normal 9 6 2" xfId="1677" xr:uid="{A1EDE187-DB8E-4222-B273-CF7B838C3667}"/>
    <cellStyle name="Normal 9 6 3" xfId="1348" xr:uid="{42C4F164-3F21-4880-A9B2-60E06D955F7C}"/>
    <cellStyle name="Normal 9 7" xfId="761" xr:uid="{00000000-0005-0000-0000-0000F9020000}"/>
    <cellStyle name="Normal 9 7 2" xfId="1678" xr:uid="{460582AF-EFEF-4B2C-B55C-F11EA30DCCEC}"/>
    <cellStyle name="Normal 9 7 3" xfId="1349" xr:uid="{1E68FB98-6426-48ED-B19A-D13F8C76B04E}"/>
    <cellStyle name="Normal 9 8" xfId="762" xr:uid="{00000000-0005-0000-0000-0000FA020000}"/>
    <cellStyle name="Normal 9 8 2" xfId="1679" xr:uid="{993BBC23-F68C-4997-A71C-6F8506D518E9}"/>
    <cellStyle name="Normal 9 8 3" xfId="1350" xr:uid="{EA2E2770-3F67-4AD5-A88E-0ABD1FD879A8}"/>
    <cellStyle name="Normal 9 9" xfId="763" xr:uid="{00000000-0005-0000-0000-0000FB020000}"/>
    <cellStyle name="Normal 9_Adj" xfId="764" xr:uid="{00000000-0005-0000-0000-0000FC020000}"/>
    <cellStyle name="Normal 90" xfId="765" xr:uid="{00000000-0005-0000-0000-0000FD020000}"/>
    <cellStyle name="Normal 90 2" xfId="766" xr:uid="{00000000-0005-0000-0000-0000FE020000}"/>
    <cellStyle name="Normal 91" xfId="767" xr:uid="{00000000-0005-0000-0000-0000FF020000}"/>
    <cellStyle name="Normal 91 2" xfId="768" xr:uid="{00000000-0005-0000-0000-000000030000}"/>
    <cellStyle name="Normal 92" xfId="769" xr:uid="{00000000-0005-0000-0000-000001030000}"/>
    <cellStyle name="Normal 92 2" xfId="770" xr:uid="{00000000-0005-0000-0000-000002030000}"/>
    <cellStyle name="Normal 93" xfId="771" xr:uid="{00000000-0005-0000-0000-000003030000}"/>
    <cellStyle name="Normal 93 2" xfId="772" xr:uid="{00000000-0005-0000-0000-000004030000}"/>
    <cellStyle name="Normal 94" xfId="773" xr:uid="{00000000-0005-0000-0000-000005030000}"/>
    <cellStyle name="Normal 94 2" xfId="774" xr:uid="{00000000-0005-0000-0000-000006030000}"/>
    <cellStyle name="Normal 95" xfId="775" xr:uid="{00000000-0005-0000-0000-000007030000}"/>
    <cellStyle name="Normal 95 2" xfId="776" xr:uid="{00000000-0005-0000-0000-000008030000}"/>
    <cellStyle name="Normal 96" xfId="777" xr:uid="{00000000-0005-0000-0000-000009030000}"/>
    <cellStyle name="Normal 96 2" xfId="778" xr:uid="{00000000-0005-0000-0000-00000A030000}"/>
    <cellStyle name="Normal 96 2 2" xfId="779" xr:uid="{00000000-0005-0000-0000-00000B030000}"/>
    <cellStyle name="Normal 96 2 2 2" xfId="1681" xr:uid="{DE116A0B-0E2B-4455-AA5C-EC610BD9EEEF}"/>
    <cellStyle name="Normal 96 2 2 3" xfId="1352" xr:uid="{06D1AB67-F47A-4FE3-9AB0-5525F9ED42DF}"/>
    <cellStyle name="Normal 96 2 3" xfId="1680" xr:uid="{0E6AEC36-C594-4408-B500-20330AF99F7B}"/>
    <cellStyle name="Normal 96 2 4" xfId="1351" xr:uid="{D97AC82A-CDB1-47D7-8814-0B6E5B750B2A}"/>
    <cellStyle name="Normal 96 3" xfId="780" xr:uid="{00000000-0005-0000-0000-00000C030000}"/>
    <cellStyle name="Normal 96 3 2" xfId="1682" xr:uid="{DF7F5BF9-0B66-4FF9-BA9F-72054B34ED1E}"/>
    <cellStyle name="Normal 96 3 3" xfId="1353" xr:uid="{21B694C2-CAF5-49F9-9849-DD5E944BC5A9}"/>
    <cellStyle name="Normal 97" xfId="781" xr:uid="{00000000-0005-0000-0000-00000D030000}"/>
    <cellStyle name="Normal 98" xfId="782" xr:uid="{00000000-0005-0000-0000-00000E030000}"/>
    <cellStyle name="Normal 99" xfId="783" xr:uid="{00000000-0005-0000-0000-00000F030000}"/>
    <cellStyle name="Normal 99 2" xfId="1683" xr:uid="{F8249FED-CBD9-40AF-898E-9BD58BCC1C02}"/>
    <cellStyle name="Normal 99 3" xfId="1354" xr:uid="{4D7919ED-7DC2-41E8-81D0-7988829BC7EC}"/>
    <cellStyle name="Normale_9639A02C" xfId="784" xr:uid="{00000000-0005-0000-0000-000010030000}"/>
    <cellStyle name="Note 10" xfId="785" xr:uid="{00000000-0005-0000-0000-000011030000}"/>
    <cellStyle name="Note 11" xfId="786" xr:uid="{00000000-0005-0000-0000-000012030000}"/>
    <cellStyle name="Note 12" xfId="787" xr:uid="{00000000-0005-0000-0000-000013030000}"/>
    <cellStyle name="Note 13" xfId="788" xr:uid="{00000000-0005-0000-0000-000014030000}"/>
    <cellStyle name="Note 14" xfId="789" xr:uid="{00000000-0005-0000-0000-000015030000}"/>
    <cellStyle name="Note 15" xfId="790" xr:uid="{00000000-0005-0000-0000-000016030000}"/>
    <cellStyle name="Note 16" xfId="791" xr:uid="{00000000-0005-0000-0000-000017030000}"/>
    <cellStyle name="Note 17" xfId="792" xr:uid="{00000000-0005-0000-0000-000018030000}"/>
    <cellStyle name="Note 18" xfId="793" xr:uid="{00000000-0005-0000-0000-000019030000}"/>
    <cellStyle name="Note 19" xfId="794" xr:uid="{00000000-0005-0000-0000-00001A030000}"/>
    <cellStyle name="Note 2" xfId="795" xr:uid="{00000000-0005-0000-0000-00001B030000}"/>
    <cellStyle name="Note 3" xfId="796" xr:uid="{00000000-0005-0000-0000-00001C030000}"/>
    <cellStyle name="Note 4" xfId="797" xr:uid="{00000000-0005-0000-0000-00001D030000}"/>
    <cellStyle name="Note 5" xfId="798" xr:uid="{00000000-0005-0000-0000-00001E030000}"/>
    <cellStyle name="Note 6" xfId="799" xr:uid="{00000000-0005-0000-0000-00001F030000}"/>
    <cellStyle name="Note 7" xfId="800" xr:uid="{00000000-0005-0000-0000-000020030000}"/>
    <cellStyle name="Note 8" xfId="801" xr:uid="{00000000-0005-0000-0000-000021030000}"/>
    <cellStyle name="Note 9" xfId="802" xr:uid="{00000000-0005-0000-0000-000022030000}"/>
    <cellStyle name="Output 2" xfId="803" xr:uid="{00000000-0005-0000-0000-000023030000}"/>
    <cellStyle name="Percent [2]" xfId="804" xr:uid="{00000000-0005-0000-0000-000024030000}"/>
    <cellStyle name="Percent [2] 2" xfId="805" xr:uid="{00000000-0005-0000-0000-000025030000}"/>
    <cellStyle name="Percent [2] 2 2" xfId="1685" xr:uid="{5C65D0E5-5C16-4035-B28C-DCA9628CBE06}"/>
    <cellStyle name="Percent [2] 2 3" xfId="1356" xr:uid="{57A585EA-5BE4-4DE1-88DE-ACAE44ECD785}"/>
    <cellStyle name="Percent [2] 3" xfId="806" xr:uid="{00000000-0005-0000-0000-000026030000}"/>
    <cellStyle name="Percent [2] 3 2" xfId="1686" xr:uid="{65FD09A7-515C-409F-B248-1ED5223BF641}"/>
    <cellStyle name="Percent [2] 3 3" xfId="1357" xr:uid="{F6A54ECD-FC17-4ADA-BBE6-23FD6D6F8E2E}"/>
    <cellStyle name="Percent [2] 4" xfId="1684" xr:uid="{7D72CA1D-A3DD-4E57-BF06-CB17022786F6}"/>
    <cellStyle name="Percent [2] 5" xfId="1355" xr:uid="{4D07CE18-DBE8-4B16-AF10-A1839DAF37D4}"/>
    <cellStyle name="Percent 10" xfId="807" xr:uid="{00000000-0005-0000-0000-000027030000}"/>
    <cellStyle name="Percent 11" xfId="808" xr:uid="{00000000-0005-0000-0000-000028030000}"/>
    <cellStyle name="Percent 11 2" xfId="1687" xr:uid="{37F3F67A-D56E-4ACE-8D08-B71C6D2D2FCD}"/>
    <cellStyle name="Percent 11 3" xfId="1358" xr:uid="{EFEB6A6B-030A-443E-A5DA-62AEF8DE208D}"/>
    <cellStyle name="Percent 12" xfId="809" xr:uid="{00000000-0005-0000-0000-000029030000}"/>
    <cellStyle name="Percent 12 2" xfId="1688" xr:uid="{995F5166-6686-4AEB-8C49-33AAE35EFFA9}"/>
    <cellStyle name="Percent 12 3" xfId="1359" xr:uid="{32DB804B-2A24-46BB-B147-D4B671D39124}"/>
    <cellStyle name="Percent 13" xfId="1782" xr:uid="{313FDECD-64B3-460E-A70B-6C60117C5B50}"/>
    <cellStyle name="Percent 2" xfId="810" xr:uid="{00000000-0005-0000-0000-00002A030000}"/>
    <cellStyle name="Percent 2 10" xfId="811" xr:uid="{00000000-0005-0000-0000-00002B030000}"/>
    <cellStyle name="Percent 2 11" xfId="812" xr:uid="{00000000-0005-0000-0000-00002C030000}"/>
    <cellStyle name="Percent 2 12" xfId="813" xr:uid="{00000000-0005-0000-0000-00002D030000}"/>
    <cellStyle name="Percent 2 13" xfId="814" xr:uid="{00000000-0005-0000-0000-00002E030000}"/>
    <cellStyle name="Percent 2 14" xfId="815" xr:uid="{00000000-0005-0000-0000-00002F030000}"/>
    <cellStyle name="Percent 2 15" xfId="816" xr:uid="{00000000-0005-0000-0000-000030030000}"/>
    <cellStyle name="Percent 2 16" xfId="817" xr:uid="{00000000-0005-0000-0000-000031030000}"/>
    <cellStyle name="Percent 2 17" xfId="818" xr:uid="{00000000-0005-0000-0000-000032030000}"/>
    <cellStyle name="Percent 2 18" xfId="819" xr:uid="{00000000-0005-0000-0000-000033030000}"/>
    <cellStyle name="Percent 2 19" xfId="820" xr:uid="{00000000-0005-0000-0000-000034030000}"/>
    <cellStyle name="Percent 2 2" xfId="821" xr:uid="{00000000-0005-0000-0000-000035030000}"/>
    <cellStyle name="Percent 2 2 2" xfId="822" xr:uid="{00000000-0005-0000-0000-000036030000}"/>
    <cellStyle name="Percent 2 2 3" xfId="823" xr:uid="{00000000-0005-0000-0000-000037030000}"/>
    <cellStyle name="Percent 2 2 3 2" xfId="1690" xr:uid="{96414B2F-2F52-41DC-8C24-05A145588EBD}"/>
    <cellStyle name="Percent 2 2 3 3" xfId="1361" xr:uid="{C7152601-2BB1-47FA-9CE5-9870F0E3A0CD}"/>
    <cellStyle name="Percent 2 20" xfId="824" xr:uid="{00000000-0005-0000-0000-000038030000}"/>
    <cellStyle name="Percent 2 21" xfId="825" xr:uid="{00000000-0005-0000-0000-000039030000}"/>
    <cellStyle name="Percent 2 22" xfId="826" xr:uid="{00000000-0005-0000-0000-00003A030000}"/>
    <cellStyle name="Percent 2 23" xfId="827" xr:uid="{00000000-0005-0000-0000-00003B030000}"/>
    <cellStyle name="Percent 2 24" xfId="828" xr:uid="{00000000-0005-0000-0000-00003C030000}"/>
    <cellStyle name="Percent 2 25" xfId="829" xr:uid="{00000000-0005-0000-0000-00003D030000}"/>
    <cellStyle name="Percent 2 26" xfId="830" xr:uid="{00000000-0005-0000-0000-00003E030000}"/>
    <cellStyle name="Percent 2 27" xfId="831" xr:uid="{00000000-0005-0000-0000-00003F030000}"/>
    <cellStyle name="Percent 2 28" xfId="832" xr:uid="{00000000-0005-0000-0000-000040030000}"/>
    <cellStyle name="Percent 2 29" xfId="833" xr:uid="{00000000-0005-0000-0000-000041030000}"/>
    <cellStyle name="Percent 2 3" xfId="834" xr:uid="{00000000-0005-0000-0000-000042030000}"/>
    <cellStyle name="Percent 2 30" xfId="835" xr:uid="{00000000-0005-0000-0000-000043030000}"/>
    <cellStyle name="Percent 2 31" xfId="836" xr:uid="{00000000-0005-0000-0000-000044030000}"/>
    <cellStyle name="Percent 2 32" xfId="837" xr:uid="{00000000-0005-0000-0000-000045030000}"/>
    <cellStyle name="Percent 2 33" xfId="838" xr:uid="{00000000-0005-0000-0000-000046030000}"/>
    <cellStyle name="Percent 2 34" xfId="839" xr:uid="{00000000-0005-0000-0000-000047030000}"/>
    <cellStyle name="Percent 2 35" xfId="840" xr:uid="{00000000-0005-0000-0000-000048030000}"/>
    <cellStyle name="Percent 2 36" xfId="841" xr:uid="{00000000-0005-0000-0000-000049030000}"/>
    <cellStyle name="Percent 2 37" xfId="842" xr:uid="{00000000-0005-0000-0000-00004A030000}"/>
    <cellStyle name="Percent 2 38" xfId="843" xr:uid="{00000000-0005-0000-0000-00004B030000}"/>
    <cellStyle name="Percent 2 39" xfId="844" xr:uid="{00000000-0005-0000-0000-00004C030000}"/>
    <cellStyle name="Percent 2 4" xfId="845" xr:uid="{00000000-0005-0000-0000-00004D030000}"/>
    <cellStyle name="Percent 2 40" xfId="846" xr:uid="{00000000-0005-0000-0000-00004E030000}"/>
    <cellStyle name="Percent 2 41" xfId="847" xr:uid="{00000000-0005-0000-0000-00004F030000}"/>
    <cellStyle name="Percent 2 42" xfId="848" xr:uid="{00000000-0005-0000-0000-000050030000}"/>
    <cellStyle name="Percent 2 43" xfId="849" xr:uid="{00000000-0005-0000-0000-000051030000}"/>
    <cellStyle name="Percent 2 44" xfId="850" xr:uid="{00000000-0005-0000-0000-000052030000}"/>
    <cellStyle name="Percent 2 45" xfId="851" xr:uid="{00000000-0005-0000-0000-000053030000}"/>
    <cellStyle name="Percent 2 46" xfId="852" xr:uid="{00000000-0005-0000-0000-000054030000}"/>
    <cellStyle name="Percent 2 47" xfId="853" xr:uid="{00000000-0005-0000-0000-000055030000}"/>
    <cellStyle name="Percent 2 48" xfId="854" xr:uid="{00000000-0005-0000-0000-000056030000}"/>
    <cellStyle name="Percent 2 49" xfId="855" xr:uid="{00000000-0005-0000-0000-000057030000}"/>
    <cellStyle name="Percent 2 5" xfId="856" xr:uid="{00000000-0005-0000-0000-000058030000}"/>
    <cellStyle name="Percent 2 50" xfId="857" xr:uid="{00000000-0005-0000-0000-000059030000}"/>
    <cellStyle name="Percent 2 51" xfId="858" xr:uid="{00000000-0005-0000-0000-00005A030000}"/>
    <cellStyle name="Percent 2 52" xfId="859" xr:uid="{00000000-0005-0000-0000-00005B030000}"/>
    <cellStyle name="Percent 2 53" xfId="860" xr:uid="{00000000-0005-0000-0000-00005C030000}"/>
    <cellStyle name="Percent 2 54" xfId="861" xr:uid="{00000000-0005-0000-0000-00005D030000}"/>
    <cellStyle name="Percent 2 55" xfId="862" xr:uid="{00000000-0005-0000-0000-00005E030000}"/>
    <cellStyle name="Percent 2 56" xfId="863" xr:uid="{00000000-0005-0000-0000-00005F030000}"/>
    <cellStyle name="Percent 2 57" xfId="864" xr:uid="{00000000-0005-0000-0000-000060030000}"/>
    <cellStyle name="Percent 2 58" xfId="865" xr:uid="{00000000-0005-0000-0000-000061030000}"/>
    <cellStyle name="Percent 2 59" xfId="1689" xr:uid="{CF343C0C-C8C8-46FA-9550-88C6E53BFAA4}"/>
    <cellStyle name="Percent 2 6" xfId="866" xr:uid="{00000000-0005-0000-0000-000062030000}"/>
    <cellStyle name="Percent 2 60" xfId="1360" xr:uid="{B602D611-B087-4C69-91B4-FB45AA6D7A2E}"/>
    <cellStyle name="Percent 2 61" xfId="1764" xr:uid="{7E1F405C-AB74-4F2A-9E91-A27D5BBB649D}"/>
    <cellStyle name="Percent 2 7" xfId="867" xr:uid="{00000000-0005-0000-0000-000063030000}"/>
    <cellStyle name="Percent 2 8" xfId="868" xr:uid="{00000000-0005-0000-0000-000064030000}"/>
    <cellStyle name="Percent 2 9" xfId="869" xr:uid="{00000000-0005-0000-0000-000065030000}"/>
    <cellStyle name="Percent 3" xfId="870" xr:uid="{00000000-0005-0000-0000-000066030000}"/>
    <cellStyle name="Percent 3 2" xfId="871" xr:uid="{00000000-0005-0000-0000-000067030000}"/>
    <cellStyle name="Percent 3 2 2" xfId="1691" xr:uid="{13642C88-47EB-4FD9-9B74-A1D52862F86E}"/>
    <cellStyle name="Percent 3 2 3" xfId="1363" xr:uid="{0EAB4887-5585-464B-891F-8A925BFE02F9}"/>
    <cellStyle name="Percent 3 3" xfId="872" xr:uid="{00000000-0005-0000-0000-000068030000}"/>
    <cellStyle name="Percent 3 3 2" xfId="1692" xr:uid="{BDBAD403-90CB-48EB-8FB1-BE31ED96C107}"/>
    <cellStyle name="Percent 3 3 3" xfId="1364" xr:uid="{497B350A-D7C1-4968-A94C-2F763867C8E0}"/>
    <cellStyle name="Percent 4" xfId="873" xr:uid="{00000000-0005-0000-0000-000069030000}"/>
    <cellStyle name="Percent 5" xfId="874" xr:uid="{00000000-0005-0000-0000-00006A030000}"/>
    <cellStyle name="Percent 5 2" xfId="1693" xr:uid="{96B68435-5FB2-4227-B554-E12BCAC571E8}"/>
    <cellStyle name="Percent 5 3" xfId="1365" xr:uid="{3030F817-0B4E-414F-82BE-F01024F7026D}"/>
    <cellStyle name="Percent 6" xfId="875" xr:uid="{00000000-0005-0000-0000-00006B030000}"/>
    <cellStyle name="Percent 7" xfId="876" xr:uid="{00000000-0005-0000-0000-00006C030000}"/>
    <cellStyle name="Percent 7 2" xfId="877" xr:uid="{00000000-0005-0000-0000-00006D030000}"/>
    <cellStyle name="Percent 8" xfId="878" xr:uid="{00000000-0005-0000-0000-00006E030000}"/>
    <cellStyle name="Percent 8 2" xfId="1694" xr:uid="{5CC06A0A-4322-4619-997F-9EF74190CB3D}"/>
    <cellStyle name="Percent 8 3" xfId="1366" xr:uid="{DA134A10-D0A3-43D6-85BA-375224EB43AD}"/>
    <cellStyle name="Percent 9" xfId="879" xr:uid="{00000000-0005-0000-0000-00006F030000}"/>
    <cellStyle name="Percent 9 2" xfId="1695" xr:uid="{9A4AFB55-9391-4508-9D72-4FB1F1C7D529}"/>
    <cellStyle name="Percent 9 3" xfId="1367" xr:uid="{ECA00254-06EE-4C83-B088-45B804AC65AA}"/>
    <cellStyle name="PSChar" xfId="880" xr:uid="{00000000-0005-0000-0000-000070030000}"/>
    <cellStyle name="Quantity" xfId="881" xr:uid="{00000000-0005-0000-0000-000071030000}"/>
    <cellStyle name="Quantity 2" xfId="882" xr:uid="{00000000-0005-0000-0000-000072030000}"/>
    <cellStyle name="Quantity 2 2" xfId="1697" xr:uid="{FF464191-3D66-4A1F-AA1E-02A0219F11DD}"/>
    <cellStyle name="Quantity 2 3" xfId="1369" xr:uid="{E2076DD1-F8D7-40B8-A118-554C2A8A4C19}"/>
    <cellStyle name="Quantity 3" xfId="883" xr:uid="{00000000-0005-0000-0000-000073030000}"/>
    <cellStyle name="Quantity 3 2" xfId="1698" xr:uid="{819A334B-F8E1-430D-B1B4-E181EA92FD25}"/>
    <cellStyle name="Quantity 3 3" xfId="1370" xr:uid="{093ADACB-4FFC-4DF2-8280-813BAD06BE05}"/>
    <cellStyle name="Quantity 4" xfId="1696" xr:uid="{0A8BCD8F-76A0-4A6C-A0DC-18D71401656A}"/>
    <cellStyle name="Quantity 5" xfId="1368" xr:uid="{BA36C3E2-313E-4C78-833B-0C3F6D20344C}"/>
    <cellStyle name="Result" xfId="884" xr:uid="{00000000-0005-0000-0000-000074030000}"/>
    <cellStyle name="Result2" xfId="885" xr:uid="{00000000-0005-0000-0000-000075030000}"/>
    <cellStyle name="Rittichai" xfId="886" xr:uid="{00000000-0005-0000-0000-000076030000}"/>
    <cellStyle name="Rittichai 2" xfId="1699" xr:uid="{ED8A188D-3BA0-466B-A677-8228056245F6}"/>
    <cellStyle name="Rittichai 3" xfId="1371" xr:uid="{E31A73DD-F0C1-4B69-BE8E-9C6DD78A5270}"/>
    <cellStyle name="SAPBEXaggData" xfId="887" xr:uid="{00000000-0005-0000-0000-000077030000}"/>
    <cellStyle name="SAPBEXaggItem" xfId="888" xr:uid="{00000000-0005-0000-0000-000078030000}"/>
    <cellStyle name="SAPBEXaggItemX" xfId="889" xr:uid="{00000000-0005-0000-0000-000079030000}"/>
    <cellStyle name="SAPBEXchaText" xfId="890" xr:uid="{00000000-0005-0000-0000-00007A030000}"/>
    <cellStyle name="SAPBEXchaText 2" xfId="1700" xr:uid="{37018073-0BCB-4003-908B-945F2D7F57FE}"/>
    <cellStyle name="SAPBEXchaText 3" xfId="1372" xr:uid="{7615BACE-8607-43FE-85A0-9B7506134CEA}"/>
    <cellStyle name="SAPBEXfilterDrill" xfId="891" xr:uid="{00000000-0005-0000-0000-00007B030000}"/>
    <cellStyle name="SAPBEXfilterItem" xfId="892" xr:uid="{00000000-0005-0000-0000-00007C030000}"/>
    <cellStyle name="SAPBEXheaderItem" xfId="893" xr:uid="{00000000-0005-0000-0000-00007D030000}"/>
    <cellStyle name="SAPBEXheaderText" xfId="894" xr:uid="{00000000-0005-0000-0000-00007E030000}"/>
    <cellStyle name="SAPBEXHLevel0" xfId="895" xr:uid="{00000000-0005-0000-0000-00007F030000}"/>
    <cellStyle name="SAPBEXHLevel0 2" xfId="1701" xr:uid="{ECF4DC12-BE32-459C-B208-144045D66E9D}"/>
    <cellStyle name="SAPBEXHLevel0 3" xfId="1373" xr:uid="{21D27DED-56EB-468A-972C-AF95721F35BC}"/>
    <cellStyle name="SAPBEXHLevel1" xfId="896" xr:uid="{00000000-0005-0000-0000-000080030000}"/>
    <cellStyle name="SAPBEXHLevel1 2" xfId="1702" xr:uid="{7BA26DEB-013E-4339-BDCB-FBFB6FBB3D0B}"/>
    <cellStyle name="SAPBEXHLevel1 3" xfId="1374" xr:uid="{B0102280-ED9C-4762-8285-7784998CD3FF}"/>
    <cellStyle name="SAPBEXHLevel2" xfId="897" xr:uid="{00000000-0005-0000-0000-000081030000}"/>
    <cellStyle name="SAPBEXHLevel2 2" xfId="1703" xr:uid="{A9DC0E60-9090-4C03-80BA-0B8901639BA1}"/>
    <cellStyle name="SAPBEXHLevel2 3" xfId="1375" xr:uid="{3925CBD2-D71F-401C-A059-2D72D8C1CA58}"/>
    <cellStyle name="SAPBEXHLevel3" xfId="898" xr:uid="{00000000-0005-0000-0000-000082030000}"/>
    <cellStyle name="SAPBEXHLevel3 2" xfId="1704" xr:uid="{DED80B21-BD8B-4C02-A549-7E189207F9DA}"/>
    <cellStyle name="SAPBEXHLevel3 3" xfId="1376" xr:uid="{E56B654E-9A29-40FB-A095-9D153880A932}"/>
    <cellStyle name="SAPBEXresItem" xfId="899" xr:uid="{00000000-0005-0000-0000-000083030000}"/>
    <cellStyle name="SAPBEXstdData" xfId="900" xr:uid="{00000000-0005-0000-0000-000084030000}"/>
    <cellStyle name="SAPBEXstdItem" xfId="901" xr:uid="{00000000-0005-0000-0000-000085030000}"/>
    <cellStyle name="SAPBEXstdItem 2" xfId="1705" xr:uid="{8FAC89D7-2D15-4BC3-B7C2-2C55557E3550}"/>
    <cellStyle name="SAPBEXstdItem 3" xfId="1377" xr:uid="{7D4748C4-B376-4FA9-9037-9E8B2682A2CB}"/>
    <cellStyle name="SAPBEXstdItemX" xfId="902" xr:uid="{00000000-0005-0000-0000-000086030000}"/>
    <cellStyle name="SAPBEXstdItemX 2" xfId="1706" xr:uid="{01E6C088-3F2A-4043-9D73-AF7D90823B44}"/>
    <cellStyle name="SAPBEXstdItemX 3" xfId="1378" xr:uid="{5E579E41-FD7B-4C1E-80E4-D87A4A46027A}"/>
    <cellStyle name="SAPBEXtitle" xfId="903" xr:uid="{00000000-0005-0000-0000-000087030000}"/>
    <cellStyle name="SAPBEXundefined" xfId="904" xr:uid="{00000000-0005-0000-0000-000088030000}"/>
    <cellStyle name="Sheet Title" xfId="905" xr:uid="{00000000-0005-0000-0000-000089030000}"/>
    <cellStyle name="Style 1" xfId="906" xr:uid="{00000000-0005-0000-0000-00008A030000}"/>
    <cellStyle name="Table" xfId="907" xr:uid="{00000000-0005-0000-0000-00008B030000}"/>
    <cellStyle name="Table 2" xfId="1707" xr:uid="{DFF3AAB8-AEFC-44A2-89CB-B32A25F98EC9}"/>
    <cellStyle name="Table 3" xfId="1379" xr:uid="{87EA5977-0B58-48F0-80BA-C9053BE690F0}"/>
    <cellStyle name="Times New Roman" xfId="908" xr:uid="{00000000-0005-0000-0000-00008C030000}"/>
    <cellStyle name="Title 2" xfId="909" xr:uid="{00000000-0005-0000-0000-00008D030000}"/>
    <cellStyle name="Total 2" xfId="910" xr:uid="{00000000-0005-0000-0000-00008E030000}"/>
    <cellStyle name="Tusental (0)_pldt" xfId="911" xr:uid="{00000000-0005-0000-0000-00008F030000}"/>
    <cellStyle name="Tusental_A-listan (fixad)" xfId="912" xr:uid="{00000000-0005-0000-0000-000090030000}"/>
    <cellStyle name="Valuta (0)_pldt" xfId="913" xr:uid="{00000000-0005-0000-0000-000091030000}"/>
    <cellStyle name="Valuta_NPV" xfId="914" xr:uid="{00000000-0005-0000-0000-000092030000}"/>
    <cellStyle name="Warning Text 2" xfId="915" xr:uid="{00000000-0005-0000-0000-000093030000}"/>
    <cellStyle name="WHead - Style2" xfId="916" xr:uid="{00000000-0005-0000-0000-000094030000}"/>
    <cellStyle name="WHead - Style2 2" xfId="1321" xr:uid="{8F99BBE0-B18F-4D28-8DA9-1AB5FC044340}"/>
    <cellStyle name="เครื่องหมายจุลภาค 10" xfId="917" xr:uid="{00000000-0005-0000-0000-000095030000}"/>
    <cellStyle name="เครื่องหมายจุลภาค 10 2" xfId="918" xr:uid="{00000000-0005-0000-0000-000096030000}"/>
    <cellStyle name="เครื่องหมายจุลภาค 10 2 2" xfId="1709" xr:uid="{F26BA756-26EC-4846-9B4E-66DD3CB23DFD}"/>
    <cellStyle name="เครื่องหมายจุลภาค 10 2 3" xfId="1381" xr:uid="{861D04E4-36F8-4FC3-960F-AF0BBE893AE8}"/>
    <cellStyle name="เครื่องหมายจุลภาค 10 3" xfId="1708" xr:uid="{6D59A372-C8F4-4003-8C33-9D78178C5A15}"/>
    <cellStyle name="เครื่องหมายจุลภาค 10 4" xfId="1380" xr:uid="{EAE4D175-B864-4F82-BABA-C335A67A5FF8}"/>
    <cellStyle name="เครื่องหมายจุลภาค 10_CPI_Y'52_TOP_GG 1" xfId="919" xr:uid="{00000000-0005-0000-0000-000097030000}"/>
    <cellStyle name="เครื่องหมายจุลภาค 11" xfId="920" xr:uid="{00000000-0005-0000-0000-000098030000}"/>
    <cellStyle name="เครื่องหมายจุลภาค 11 2" xfId="921" xr:uid="{00000000-0005-0000-0000-000099030000}"/>
    <cellStyle name="เครื่องหมายจุลภาค 11 2 2" xfId="922" xr:uid="{00000000-0005-0000-0000-00009A030000}"/>
    <cellStyle name="เครื่องหมายจุลภาค 11 2 3" xfId="923" xr:uid="{00000000-0005-0000-0000-00009B030000}"/>
    <cellStyle name="เครื่องหมายจุลภาค 11 3" xfId="924" xr:uid="{00000000-0005-0000-0000-00009C030000}"/>
    <cellStyle name="เครื่องหมายจุลภาค 11 3 2" xfId="925" xr:uid="{00000000-0005-0000-0000-00009D030000}"/>
    <cellStyle name="เครื่องหมายจุลภาค 11 3 3" xfId="926" xr:uid="{00000000-0005-0000-0000-00009E030000}"/>
    <cellStyle name="เครื่องหมายจุลภาค 11 4" xfId="927" xr:uid="{00000000-0005-0000-0000-00009F030000}"/>
    <cellStyle name="เครื่องหมายจุลภาค 11 4 2" xfId="928" xr:uid="{00000000-0005-0000-0000-0000A0030000}"/>
    <cellStyle name="เครื่องหมายจุลภาค 11 4 3" xfId="929" xr:uid="{00000000-0005-0000-0000-0000A1030000}"/>
    <cellStyle name="เครื่องหมายจุลภาค 11 5" xfId="930" xr:uid="{00000000-0005-0000-0000-0000A2030000}"/>
    <cellStyle name="เครื่องหมายจุลภาค 11 6" xfId="931" xr:uid="{00000000-0005-0000-0000-0000A3030000}"/>
    <cellStyle name="เครื่องหมายจุลภาค 11 7" xfId="932" xr:uid="{00000000-0005-0000-0000-0000A4030000}"/>
    <cellStyle name="เครื่องหมายจุลภาค 11_CPI_Y'52_TOP_GG 1" xfId="933" xr:uid="{00000000-0005-0000-0000-0000A5030000}"/>
    <cellStyle name="เครื่องหมายจุลภาค 12" xfId="934" xr:uid="{00000000-0005-0000-0000-0000A6030000}"/>
    <cellStyle name="เครื่องหมายจุลภาค 12 2" xfId="935" xr:uid="{00000000-0005-0000-0000-0000A7030000}"/>
    <cellStyle name="เครื่องหมายจุลภาค 12 2 2" xfId="936" xr:uid="{00000000-0005-0000-0000-0000A8030000}"/>
    <cellStyle name="เครื่องหมายจุลภาค 12 2 3" xfId="937" xr:uid="{00000000-0005-0000-0000-0000A9030000}"/>
    <cellStyle name="เครื่องหมายจุลภาค 12 3" xfId="938" xr:uid="{00000000-0005-0000-0000-0000AA030000}"/>
    <cellStyle name="เครื่องหมายจุลภาค 12 3 2" xfId="939" xr:uid="{00000000-0005-0000-0000-0000AB030000}"/>
    <cellStyle name="เครื่องหมายจุลภาค 12 3 3" xfId="940" xr:uid="{00000000-0005-0000-0000-0000AC030000}"/>
    <cellStyle name="เครื่องหมายจุลภาค 12 4" xfId="941" xr:uid="{00000000-0005-0000-0000-0000AD030000}"/>
    <cellStyle name="เครื่องหมายจุลภาค 12 4 2" xfId="942" xr:uid="{00000000-0005-0000-0000-0000AE030000}"/>
    <cellStyle name="เครื่องหมายจุลภาค 12 4 3" xfId="943" xr:uid="{00000000-0005-0000-0000-0000AF030000}"/>
    <cellStyle name="เครื่องหมายจุลภาค 12 5" xfId="944" xr:uid="{00000000-0005-0000-0000-0000B0030000}"/>
    <cellStyle name="เครื่องหมายจุลภาค 12 6" xfId="945" xr:uid="{00000000-0005-0000-0000-0000B1030000}"/>
    <cellStyle name="เครื่องหมายจุลภาค 12 6 2" xfId="1710" xr:uid="{568431A9-B4B6-48B2-961F-3C0CA8D749AF}"/>
    <cellStyle name="เครื่องหมายจุลภาค 12 6 3" xfId="1382" xr:uid="{E10B2E56-FAF2-4974-A7EC-BFD7FD492189}"/>
    <cellStyle name="เครื่องหมายจุลภาค 12_CPI_Y'52_TOP_GG 1" xfId="946" xr:uid="{00000000-0005-0000-0000-0000B2030000}"/>
    <cellStyle name="เครื่องหมายจุลภาค 13" xfId="947" xr:uid="{00000000-0005-0000-0000-0000B3030000}"/>
    <cellStyle name="เครื่องหมายจุลภาค 13 2" xfId="948" xr:uid="{00000000-0005-0000-0000-0000B4030000}"/>
    <cellStyle name="เครื่องหมายจุลภาค 13 2 2" xfId="1712" xr:uid="{97EB1C28-7BF1-4E20-B32D-1450AF07249E}"/>
    <cellStyle name="เครื่องหมายจุลภาค 13 2 3" xfId="1384" xr:uid="{FD44C235-19CD-4F9D-AFD4-966368AF1854}"/>
    <cellStyle name="เครื่องหมายจุลภาค 13 3" xfId="949" xr:uid="{00000000-0005-0000-0000-0000B5030000}"/>
    <cellStyle name="เครื่องหมายจุลภาค 13 3 2" xfId="1713" xr:uid="{70B126BC-3B1E-4A12-94DF-82BDF6807743}"/>
    <cellStyle name="เครื่องหมายจุลภาค 13 3 3" xfId="1385" xr:uid="{EA5EDD1A-9B91-48A0-8118-EE5D3073DFB7}"/>
    <cellStyle name="เครื่องหมายจุลภาค 13 4" xfId="1711" xr:uid="{8DFCA3D5-F79F-4214-97EA-66E23E71D42E}"/>
    <cellStyle name="เครื่องหมายจุลภาค 13 5" xfId="1383" xr:uid="{911DF304-E9B3-4D62-B17F-2F11D9F05DDE}"/>
    <cellStyle name="เครื่องหมายจุลภาค 14" xfId="950" xr:uid="{00000000-0005-0000-0000-0000B6030000}"/>
    <cellStyle name="เครื่องหมายจุลภาค 14 2" xfId="1714" xr:uid="{FF3F7CE7-C7F4-4531-8D24-D0B65A570ACA}"/>
    <cellStyle name="เครื่องหมายจุลภาค 14 3" xfId="1386" xr:uid="{3434D24E-F6FA-4E72-ADE7-8E59CEB5492C}"/>
    <cellStyle name="เครื่องหมายจุลภาค 15" xfId="951" xr:uid="{00000000-0005-0000-0000-0000B7030000}"/>
    <cellStyle name="เครื่องหมายจุลภาค 15 2" xfId="952" xr:uid="{00000000-0005-0000-0000-0000B8030000}"/>
    <cellStyle name="เครื่องหมายจุลภาค 15 2 2" xfId="1716" xr:uid="{3105156B-5DA0-4D0B-9816-9144385CAFD1}"/>
    <cellStyle name="เครื่องหมายจุลภาค 15 2 3" xfId="1388" xr:uid="{457446D2-B249-4EEF-B628-458A57E472F5}"/>
    <cellStyle name="เครื่องหมายจุลภาค 15 3" xfId="1715" xr:uid="{C3AF6303-9542-4872-A989-9D5E2B11A15C}"/>
    <cellStyle name="เครื่องหมายจุลภาค 15 4" xfId="1387" xr:uid="{5100D292-F37E-4985-AC3F-3365BF3823EB}"/>
    <cellStyle name="เครื่องหมายจุลภาค 16" xfId="953" xr:uid="{00000000-0005-0000-0000-0000B9030000}"/>
    <cellStyle name="เครื่องหมายจุลภาค 16 2" xfId="1717" xr:uid="{0EA0BB27-D263-4761-A347-135393CDD206}"/>
    <cellStyle name="เครื่องหมายจุลภาค 16 3" xfId="1389" xr:uid="{EF4815E4-CFCF-4781-B67F-01E4FF8F3697}"/>
    <cellStyle name="เครื่องหมายจุลภาค 17" xfId="954" xr:uid="{00000000-0005-0000-0000-0000BA030000}"/>
    <cellStyle name="เครื่องหมายจุลภาค 17 2" xfId="1718" xr:uid="{D65AE69D-68E3-4045-984A-8388F015AF54}"/>
    <cellStyle name="เครื่องหมายจุลภาค 17 3" xfId="1390" xr:uid="{FB4409BA-199A-4D29-A5DE-DF42AD743D96}"/>
    <cellStyle name="เครื่องหมายจุลภาค 18" xfId="955" xr:uid="{00000000-0005-0000-0000-0000BB030000}"/>
    <cellStyle name="เครื่องหมายจุลภาค 18 2" xfId="956" xr:uid="{00000000-0005-0000-0000-0000BC030000}"/>
    <cellStyle name="เครื่องหมายจุลภาค 18 2 2" xfId="1720" xr:uid="{C3501EFB-8AE6-4EFE-AAA8-E150FE0606E5}"/>
    <cellStyle name="เครื่องหมายจุลภาค 18 2 3" xfId="1392" xr:uid="{9D6C1556-E866-4F9F-9094-7131FD1A3E94}"/>
    <cellStyle name="เครื่องหมายจุลภาค 18 3" xfId="1719" xr:uid="{D2A87729-D012-40EB-8367-32958CEE55F9}"/>
    <cellStyle name="เครื่องหมายจุลภาค 18 4" xfId="1391" xr:uid="{ACA97060-716E-47AE-8DAA-5D4915BF1AC4}"/>
    <cellStyle name="เครื่องหมายจุลภาค 19" xfId="957" xr:uid="{00000000-0005-0000-0000-0000BD030000}"/>
    <cellStyle name="เครื่องหมายจุลภาค 19 2" xfId="1721" xr:uid="{9D3078DC-E568-4573-98B1-82D151CDC0B8}"/>
    <cellStyle name="เครื่องหมายจุลภาค 19 3" xfId="1393" xr:uid="{67C4E2E5-2665-4039-84B6-C735EBA5BD22}"/>
    <cellStyle name="เครื่องหมายจุลภาค 2" xfId="958" xr:uid="{00000000-0005-0000-0000-0000BE030000}"/>
    <cellStyle name="เครื่องหมายจุลภาค 2 10" xfId="1722" xr:uid="{DFF74FD6-197E-49ED-A2CA-25FE659AA609}"/>
    <cellStyle name="เครื่องหมายจุลภาค 2 11" xfId="1394" xr:uid="{BF7A340C-6089-48F3-B666-92555BD8A5AE}"/>
    <cellStyle name="เครื่องหมายจุลภาค 2 2" xfId="959" xr:uid="{00000000-0005-0000-0000-0000BF030000}"/>
    <cellStyle name="เครื่องหมายจุลภาค 2 2 2" xfId="960" xr:uid="{00000000-0005-0000-0000-0000C0030000}"/>
    <cellStyle name="เครื่องหมายจุลภาค 2 2 2 2" xfId="961" xr:uid="{00000000-0005-0000-0000-0000C1030000}"/>
    <cellStyle name="เครื่องหมายจุลภาค 2 2 2 3" xfId="1724" xr:uid="{DFF50C12-DF60-4775-9C13-F9FF42A4FA9B}"/>
    <cellStyle name="เครื่องหมายจุลภาค 2 2 2 4" xfId="1396" xr:uid="{C6F293D5-753D-4A10-BD37-0F290BB6DD1D}"/>
    <cellStyle name="เครื่องหมายจุลภาค 2 2 3" xfId="962" xr:uid="{00000000-0005-0000-0000-0000C2030000}"/>
    <cellStyle name="เครื่องหมายจุลภาค 2 2 3 2" xfId="1725" xr:uid="{3D2B89C1-EA3E-46BA-83E2-1EA676EDD27F}"/>
    <cellStyle name="เครื่องหมายจุลภาค 2 2 3 3" xfId="1397" xr:uid="{6DD8AC69-DE87-4F64-870B-040951CB8BCC}"/>
    <cellStyle name="เครื่องหมายจุลภาค 2 2 4" xfId="1723" xr:uid="{1E7CC800-EF3D-4190-B2CA-A28F4B031B3A}"/>
    <cellStyle name="เครื่องหมายจุลภาค 2 2 5" xfId="1395" xr:uid="{48E18ED3-A2B7-45B0-8D77-7C67C3440077}"/>
    <cellStyle name="เครื่องหมายจุลภาค 2 2_Alawar" xfId="963" xr:uid="{00000000-0005-0000-0000-0000C3030000}"/>
    <cellStyle name="เครื่องหมายจุลภาค 2 3" xfId="964" xr:uid="{00000000-0005-0000-0000-0000C4030000}"/>
    <cellStyle name="เครื่องหมายจุลภาค 2 3 2" xfId="1726" xr:uid="{A94D8B5B-E449-4153-A958-7820F761FEF8}"/>
    <cellStyle name="เครื่องหมายจุลภาค 2 3 3" xfId="1398" xr:uid="{97A1F2DE-FD58-462E-AAA1-3A3405767002}"/>
    <cellStyle name="เครื่องหมายจุลภาค 2 4" xfId="965" xr:uid="{00000000-0005-0000-0000-0000C5030000}"/>
    <cellStyle name="เครื่องหมายจุลภาค 2 4 2" xfId="1727" xr:uid="{32E989FF-E1D3-40C9-BF1C-3BA98939FADC}"/>
    <cellStyle name="เครื่องหมายจุลภาค 2 4 3" xfId="1399" xr:uid="{46A1F2A0-62D7-416A-AB2B-2619ECBF2D37}"/>
    <cellStyle name="เครื่องหมายจุลภาค 2 5" xfId="966" xr:uid="{00000000-0005-0000-0000-0000C6030000}"/>
    <cellStyle name="เครื่องหมายจุลภาค 2 5 2" xfId="1728" xr:uid="{007A82D0-9579-4AEE-966C-479F94460A92}"/>
    <cellStyle name="เครื่องหมายจุลภาค 2 5 3" xfId="1400" xr:uid="{7C089193-6E9B-406E-819A-993A5C024AF7}"/>
    <cellStyle name="เครื่องหมายจุลภาค 2 6" xfId="967" xr:uid="{00000000-0005-0000-0000-0000C7030000}"/>
    <cellStyle name="เครื่องหมายจุลภาค 2 6 2" xfId="1729" xr:uid="{1D58FCD9-4B85-4EDA-B30B-098080CAF784}"/>
    <cellStyle name="เครื่องหมายจุลภาค 2 6 3" xfId="1401" xr:uid="{E698D64A-CDF0-4752-AE48-A08CBD75E8F8}"/>
    <cellStyle name="เครื่องหมายจุลภาค 2 7" xfId="968" xr:uid="{00000000-0005-0000-0000-0000C8030000}"/>
    <cellStyle name="เครื่องหมายจุลภาค 2 7 2" xfId="1730" xr:uid="{476F2A12-E51F-43EB-84B5-6DB29BFC1B61}"/>
    <cellStyle name="เครื่องหมายจุลภาค 2 7 3" xfId="1402" xr:uid="{B61ACD24-5C60-4301-99A7-F2EFEE9784A6}"/>
    <cellStyle name="เครื่องหมายจุลภาค 2 8" xfId="969" xr:uid="{00000000-0005-0000-0000-0000C9030000}"/>
    <cellStyle name="เครื่องหมายจุลภาค 2 8 2" xfId="1731" xr:uid="{A4CD07A8-C0D9-401A-A2D2-6C8EBD37DCBF}"/>
    <cellStyle name="เครื่องหมายจุลภาค 2 8 3" xfId="1403" xr:uid="{BE045FF0-4749-4AF0-AC71-467CE1C823FF}"/>
    <cellStyle name="เครื่องหมายจุลภาค 2 9" xfId="970" xr:uid="{00000000-0005-0000-0000-0000CA030000}"/>
    <cellStyle name="เครื่องหมายจุลภาค 2 9 2" xfId="1732" xr:uid="{AD31D599-3C25-46E5-8DC4-FDCDC21E8D1E}"/>
    <cellStyle name="เครื่องหมายจุลภาค 2 9 3" xfId="1404" xr:uid="{D28E4ABC-3F70-467B-85BD-37FEA638B793}"/>
    <cellStyle name="เครื่องหมายจุลภาค 2_130017-B1 โปรแกรมคอมพิวเตอร์ CPI_Q1'10" xfId="971" xr:uid="{00000000-0005-0000-0000-0000CB030000}"/>
    <cellStyle name="เครื่องหมายจุลภาค 20" xfId="972" xr:uid="{00000000-0005-0000-0000-0000CC030000}"/>
    <cellStyle name="เครื่องหมายจุลภาค 20 2" xfId="1733" xr:uid="{DB7FAC73-F937-4EDD-AA22-F59438E6A460}"/>
    <cellStyle name="เครื่องหมายจุลภาค 20 3" xfId="1405" xr:uid="{F047D5E9-5566-4232-8678-1C695C381A86}"/>
    <cellStyle name="เครื่องหมายจุลภาค 3" xfId="973" xr:uid="{00000000-0005-0000-0000-0000CD030000}"/>
    <cellStyle name="เครื่องหมายจุลภาค 3 2" xfId="974" xr:uid="{00000000-0005-0000-0000-0000CE030000}"/>
    <cellStyle name="เครื่องหมายจุลภาค 3 2 2" xfId="975" xr:uid="{00000000-0005-0000-0000-0000CF030000}"/>
    <cellStyle name="เครื่องหมายจุลภาค 3 2 2 2" xfId="976" xr:uid="{00000000-0005-0000-0000-0000D0030000}"/>
    <cellStyle name="เครื่องหมายจุลภาค 3 2 2 2 2" xfId="1736" xr:uid="{82044658-D594-4F70-A1DF-F0F5BC92DF12}"/>
    <cellStyle name="เครื่องหมายจุลภาค 3 2 2 2 3" xfId="1408" xr:uid="{712EDF28-F795-4F25-9C75-CE37DA508E7D}"/>
    <cellStyle name="เครื่องหมายจุลภาค 3 2 2 3" xfId="1735" xr:uid="{35E9697F-6DB5-4DBA-A15A-C7ABEE0A6111}"/>
    <cellStyle name="เครื่องหมายจุลภาค 3 2 2 4" xfId="1407" xr:uid="{C7E3FEAB-48BF-4624-B5A5-5063E491350F}"/>
    <cellStyle name="เครื่องหมายจุลภาค 3 2_CPI_Y'52_TOP_GG 1" xfId="977" xr:uid="{00000000-0005-0000-0000-0000D1030000}"/>
    <cellStyle name="เครื่องหมายจุลภาค 3 3" xfId="978" xr:uid="{00000000-0005-0000-0000-0000D2030000}"/>
    <cellStyle name="เครื่องหมายจุลภาค 3 3 2" xfId="1737" xr:uid="{6A2AFD11-C1C9-4C6B-8CCB-EC548173F4BF}"/>
    <cellStyle name="เครื่องหมายจุลภาค 3 3 3" xfId="1409" xr:uid="{DC28B395-5E9C-46A3-A409-0E8B6D3372B6}"/>
    <cellStyle name="เครื่องหมายจุลภาค 3 4" xfId="979" xr:uid="{00000000-0005-0000-0000-0000D3030000}"/>
    <cellStyle name="เครื่องหมายจุลภาค 3 4 2" xfId="1738" xr:uid="{C3CFE9E6-2F36-45A9-B495-F68E27DB78E7}"/>
    <cellStyle name="เครื่องหมายจุลภาค 3 4 3" xfId="1410" xr:uid="{46A00DEB-7CC3-4057-A3A7-FBE04D2E6460}"/>
    <cellStyle name="เครื่องหมายจุลภาค 3 5" xfId="1734" xr:uid="{AED873FA-0013-42BE-A873-A6A629E15371}"/>
    <cellStyle name="เครื่องหมายจุลภาค 3 6" xfId="1406" xr:uid="{912066D5-A09A-444B-A370-06C1FA037EC0}"/>
    <cellStyle name="เครื่องหมายจุลภาค 3 7" xfId="1755" xr:uid="{F8F24FDC-57C8-4197-AADB-C15145D1DA15}"/>
    <cellStyle name="เครื่องหมายจุลภาค 3 8" xfId="1325" xr:uid="{5EA42C6D-9266-4274-BD62-EBE54568C5F5}"/>
    <cellStyle name="เครื่องหมายจุลภาค 3 9" xfId="1757" xr:uid="{E98EACC4-8FA1-49A1-B723-EBD1980137FF}"/>
    <cellStyle name="เครื่องหมายจุลภาค 3_130017-B1 โปรแกรมคอมพิวเตอร์ CPI_Q1'10" xfId="980" xr:uid="{00000000-0005-0000-0000-0000D4030000}"/>
    <cellStyle name="เครื่องหมายจุลภาค 4" xfId="981" xr:uid="{00000000-0005-0000-0000-0000D5030000}"/>
    <cellStyle name="เครื่องหมายจุลภาค 4 2" xfId="982" xr:uid="{00000000-0005-0000-0000-0000D6030000}"/>
    <cellStyle name="เครื่องหมายจุลภาค 4 2 2" xfId="1740" xr:uid="{02D2F791-E7DD-48BC-B259-CB75F36101CE}"/>
    <cellStyle name="เครื่องหมายจุลภาค 4 2 3" xfId="1412" xr:uid="{D6E9756B-5018-4820-B450-7108AE5C9E96}"/>
    <cellStyle name="เครื่องหมายจุลภาค 4 3" xfId="1739" xr:uid="{86B2FFDA-6A16-4A5D-BD70-6FE396BECA08}"/>
    <cellStyle name="เครื่องหมายจุลภาค 4 4" xfId="1411" xr:uid="{D206AAA5-9E82-4F26-95EA-22B070AE6D27}"/>
    <cellStyle name="เครื่องหมายจุลภาค 4_130017-B1 โปรแกรมคอมพิวเตอร์ CPI_Q1'10" xfId="983" xr:uid="{00000000-0005-0000-0000-0000D7030000}"/>
    <cellStyle name="เครื่องหมายจุลภาค 5" xfId="984" xr:uid="{00000000-0005-0000-0000-0000D8030000}"/>
    <cellStyle name="เครื่องหมายจุลภาค 5 2" xfId="985" xr:uid="{00000000-0005-0000-0000-0000D9030000}"/>
    <cellStyle name="เครื่องหมายจุลภาค 5 2 2" xfId="1742" xr:uid="{D63D8ECF-368C-494B-8F10-65C0841131A7}"/>
    <cellStyle name="เครื่องหมายจุลภาค 5 2 3" xfId="1414" xr:uid="{03D27243-AF0B-451D-98A4-0C0A9BA0910B}"/>
    <cellStyle name="เครื่องหมายจุลภาค 5 3" xfId="1741" xr:uid="{E1830A98-1BA9-4797-9C95-F9F7871647E4}"/>
    <cellStyle name="เครื่องหมายจุลภาค 5 4" xfId="1413" xr:uid="{AD1338B8-A654-4772-AE18-FEAA913DA47E}"/>
    <cellStyle name="เครื่องหมายจุลภาค 6" xfId="986" xr:uid="{00000000-0005-0000-0000-0000DA030000}"/>
    <cellStyle name="เครื่องหมายจุลภาค 6 2" xfId="1743" xr:uid="{B020A842-9995-41BE-8FD3-FEC46D48D493}"/>
    <cellStyle name="เครื่องหมายจุลภาค 6 3" xfId="1415" xr:uid="{C0856DE9-9E70-4C2C-B9DC-62C276411E77}"/>
    <cellStyle name="เครื่องหมายจุลภาค 7" xfId="987" xr:uid="{00000000-0005-0000-0000-0000DB030000}"/>
    <cellStyle name="เครื่องหมายจุลภาค 7 2" xfId="988" xr:uid="{00000000-0005-0000-0000-0000DC030000}"/>
    <cellStyle name="เครื่องหมายจุลภาค 7 2 2" xfId="1745" xr:uid="{A00D4CF6-7FB2-4D5C-9184-FB35929B9F19}"/>
    <cellStyle name="เครื่องหมายจุลภาค 7 2 3" xfId="1417" xr:uid="{675CF54E-E1EA-451E-A430-104C311A60BE}"/>
    <cellStyle name="เครื่องหมายจุลภาค 7 3" xfId="1744" xr:uid="{188963C8-3121-4438-B1B1-A5E61E279B69}"/>
    <cellStyle name="เครื่องหมายจุลภาค 7 4" xfId="1416" xr:uid="{E6509856-73A2-4323-8256-7E373FF13A76}"/>
    <cellStyle name="เครื่องหมายจุลภาค 8" xfId="989" xr:uid="{00000000-0005-0000-0000-0000DD030000}"/>
    <cellStyle name="เครื่องหมายจุลภาค 8 2" xfId="990" xr:uid="{00000000-0005-0000-0000-0000DE030000}"/>
    <cellStyle name="เครื่องหมายจุลภาค 8 2 2" xfId="1747" xr:uid="{ECBA6A42-F856-467F-A7C7-6D3B87FC4546}"/>
    <cellStyle name="เครื่องหมายจุลภาค 8 2 3" xfId="1419" xr:uid="{A68CC0EF-2C57-42A8-A0D2-364F24E46C61}"/>
    <cellStyle name="เครื่องหมายจุลภาค 8 3" xfId="1746" xr:uid="{AF9E8107-3D74-4589-95D2-110AF7CD61DA}"/>
    <cellStyle name="เครื่องหมายจุลภาค 8 4" xfId="1418" xr:uid="{4F925227-0CBB-4DA3-9E82-197D2F29F173}"/>
    <cellStyle name="เครื่องหมายจุลภาค 9" xfId="991" xr:uid="{00000000-0005-0000-0000-0000DF030000}"/>
    <cellStyle name="เครื่องหมายจุลภาค 9 2" xfId="992" xr:uid="{00000000-0005-0000-0000-0000E0030000}"/>
    <cellStyle name="เครื่องหมายจุลภาค 9 2 2" xfId="1749" xr:uid="{0B1A4A02-F2AB-4680-9707-6C7511EDF261}"/>
    <cellStyle name="เครื่องหมายจุลภาค 9 2 3" xfId="1421" xr:uid="{33696BE4-539B-4263-813A-192D83E0D814}"/>
    <cellStyle name="เครื่องหมายจุลภาค 9 3" xfId="1748" xr:uid="{E449D807-F500-44D8-AC28-4A9DE3E0BB2A}"/>
    <cellStyle name="เครื่องหมายจุลภาค 9 4" xfId="1420" xr:uid="{25EE036D-69DD-46FD-B6FE-943B2A99B159}"/>
    <cellStyle name="เครื่องหมายจุลภาค_130016-B1  โปรแกรมเกมส์ Console_INF_Q1'10" xfId="993" xr:uid="{00000000-0005-0000-0000-0000E1030000}"/>
    <cellStyle name="เครื่องหมายเปอร์เซ็นต์_Sheet1" xfId="994" xr:uid="{00000000-0005-0000-0000-0000E2030000}"/>
    <cellStyle name="เชื่อมโยงหลายมิติ" xfId="995" xr:uid="{00000000-0005-0000-0000-0000E3030000}"/>
    <cellStyle name="เชื่อมโยงหลายมิติ 2" xfId="996" xr:uid="{00000000-0005-0000-0000-0000E4030000}"/>
    <cellStyle name="ตามการเชื่อมโยงหลายมิติ" xfId="997" xr:uid="{00000000-0005-0000-0000-0000E5030000}"/>
    <cellStyle name="ตามการเชื่อมโยงหลายมิติ 2" xfId="998" xr:uid="{00000000-0005-0000-0000-0000E6030000}"/>
    <cellStyle name="น้บะภฒ_95" xfId="999" xr:uid="{00000000-0005-0000-0000-0000E7030000}"/>
    <cellStyle name="ปกติ 10" xfId="1000" xr:uid="{00000000-0005-0000-0000-0000E8030000}"/>
    <cellStyle name="ปกติ 10 2" xfId="1001" xr:uid="{00000000-0005-0000-0000-0000E9030000}"/>
    <cellStyle name="ปกติ 10 3" xfId="1002" xr:uid="{00000000-0005-0000-0000-0000EA030000}"/>
    <cellStyle name="ปกติ 10 4" xfId="1003" xr:uid="{00000000-0005-0000-0000-0000EB030000}"/>
    <cellStyle name="ปกติ 10_CPI_Y'52_TOP_GG 1" xfId="1004" xr:uid="{00000000-0005-0000-0000-0000EC030000}"/>
    <cellStyle name="ปกติ 11" xfId="1005" xr:uid="{00000000-0005-0000-0000-0000ED030000}"/>
    <cellStyle name="ปกติ 11 2" xfId="1006" xr:uid="{00000000-0005-0000-0000-0000EE030000}"/>
    <cellStyle name="ปกติ 11 3" xfId="1007" xr:uid="{00000000-0005-0000-0000-0000EF030000}"/>
    <cellStyle name="ปกติ 11_CPI_Y'52_TOP_GG 1" xfId="1008" xr:uid="{00000000-0005-0000-0000-0000F0030000}"/>
    <cellStyle name="ปกติ 12" xfId="1009" xr:uid="{00000000-0005-0000-0000-0000F1030000}"/>
    <cellStyle name="ปกติ 12 2" xfId="1010" xr:uid="{00000000-0005-0000-0000-0000F2030000}"/>
    <cellStyle name="ปกติ 12_CPI_Y'52_TOP_GG 1" xfId="1011" xr:uid="{00000000-0005-0000-0000-0000F3030000}"/>
    <cellStyle name="ปกติ 13" xfId="1012" xr:uid="{00000000-0005-0000-0000-0000F4030000}"/>
    <cellStyle name="ปกติ 14" xfId="1013" xr:uid="{00000000-0005-0000-0000-0000F5030000}"/>
    <cellStyle name="ปกติ 15" xfId="1014" xr:uid="{00000000-0005-0000-0000-0000F6030000}"/>
    <cellStyle name="ปกติ 15 2" xfId="1015" xr:uid="{00000000-0005-0000-0000-0000F7030000}"/>
    <cellStyle name="ปกติ 15_IA_Increase 2009 (update Dec'09) " xfId="1016" xr:uid="{00000000-0005-0000-0000-0000F8030000}"/>
    <cellStyle name="ปกติ 16" xfId="1017" xr:uid="{00000000-0005-0000-0000-0000F9030000}"/>
    <cellStyle name="ปกติ 17" xfId="1018" xr:uid="{00000000-0005-0000-0000-0000FA030000}"/>
    <cellStyle name="ปกติ 17 2" xfId="1750" xr:uid="{15725D67-9389-4140-BD4D-590D6AF6F4EF}"/>
    <cellStyle name="ปกติ 17 3" xfId="1422" xr:uid="{0A3B2AFA-B4BF-4076-9F58-AEA98E6AA5D0}"/>
    <cellStyle name="ปกติ 18" xfId="1019" xr:uid="{00000000-0005-0000-0000-0000FB030000}"/>
    <cellStyle name="ปกติ 2" xfId="1020" xr:uid="{00000000-0005-0000-0000-0000FC030000}"/>
    <cellStyle name="ปกติ 2 2" xfId="1021" xr:uid="{00000000-0005-0000-0000-0000FD030000}"/>
    <cellStyle name="ปกติ 2 2 2" xfId="1022" xr:uid="{00000000-0005-0000-0000-0000FE030000}"/>
    <cellStyle name="ปกติ 2 2 2 2" xfId="1023" xr:uid="{00000000-0005-0000-0000-0000FF030000}"/>
    <cellStyle name="ปกติ 2 2 2_CPI_Y'52_TOP_GG 1" xfId="1024" xr:uid="{00000000-0005-0000-0000-000000040000}"/>
    <cellStyle name="ปกติ 2 2 3" xfId="1025" xr:uid="{00000000-0005-0000-0000-000001040000}"/>
    <cellStyle name="ปกติ 2 2_Allowance%20IA(1)" xfId="1026" xr:uid="{00000000-0005-0000-0000-000002040000}"/>
    <cellStyle name="ปกติ 2 3" xfId="1027" xr:uid="{00000000-0005-0000-0000-000003040000}"/>
    <cellStyle name="ปกติ 2 4" xfId="1028" xr:uid="{00000000-0005-0000-0000-000004040000}"/>
    <cellStyle name="ปกติ 2 5" xfId="1029" xr:uid="{00000000-0005-0000-0000-000005040000}"/>
    <cellStyle name="ปกติ 2 6" xfId="1030" xr:uid="{00000000-0005-0000-0000-000006040000}"/>
    <cellStyle name="ปกติ 2 7" xfId="1031" xr:uid="{00000000-0005-0000-0000-000007040000}"/>
    <cellStyle name="ปกติ 2 7 2" xfId="1032" xr:uid="{00000000-0005-0000-0000-000008040000}"/>
    <cellStyle name="ปกติ 2 8" xfId="1033" xr:uid="{00000000-0005-0000-0000-000009040000}"/>
    <cellStyle name="ปกติ 2_130013_B1 WIP_Console_CPI_2011" xfId="1034" xr:uid="{00000000-0005-0000-0000-00000A040000}"/>
    <cellStyle name="ปกติ 24 2" xfId="1035" xr:uid="{00000000-0005-0000-0000-00000B040000}"/>
    <cellStyle name="ปกติ 3" xfId="1036" xr:uid="{00000000-0005-0000-0000-00000C040000}"/>
    <cellStyle name="ปกติ 3 2" xfId="1037" xr:uid="{00000000-0005-0000-0000-00000D040000}"/>
    <cellStyle name="ปกติ 3 2 2" xfId="1038" xr:uid="{00000000-0005-0000-0000-00000E040000}"/>
    <cellStyle name="ปกติ 3 2_Detail_ Inf_Dec 10 " xfId="1039" xr:uid="{00000000-0005-0000-0000-00000F040000}"/>
    <cellStyle name="ปกติ 3 3" xfId="1040" xr:uid="{00000000-0005-0000-0000-000010040000}"/>
    <cellStyle name="ปกติ 3 4" xfId="1041" xr:uid="{00000000-0005-0000-0000-000011040000}"/>
    <cellStyle name="ปกติ 3 5" xfId="1042" xr:uid="{00000000-0005-0000-0000-000012040000}"/>
    <cellStyle name="ปกติ 3_CPI_Y'52_TOP_GG 1" xfId="1043" xr:uid="{00000000-0005-0000-0000-000013040000}"/>
    <cellStyle name="ปกติ 4" xfId="1044" xr:uid="{00000000-0005-0000-0000-000014040000}"/>
    <cellStyle name="ปกติ 4 2" xfId="1045" xr:uid="{00000000-0005-0000-0000-000015040000}"/>
    <cellStyle name="ปกติ 4 3" xfId="1046" xr:uid="{00000000-0005-0000-0000-000016040000}"/>
    <cellStyle name="ปกติ 4 4" xfId="1047" xr:uid="{00000000-0005-0000-0000-000017040000}"/>
    <cellStyle name="ปกติ 4 5" xfId="1751" xr:uid="{6F10484E-AB63-4AA0-A420-B6DC0CF9E381}"/>
    <cellStyle name="ปกติ 4 6" xfId="1423" xr:uid="{9B241F1D-C697-4A7F-A146-EABD5538FEAD}"/>
    <cellStyle name="ปกติ 4_CPI_Y'52_TOP_GG 1" xfId="1048" xr:uid="{00000000-0005-0000-0000-000018040000}"/>
    <cellStyle name="ปกติ 5" xfId="1049" xr:uid="{00000000-0005-0000-0000-000019040000}"/>
    <cellStyle name="ปกติ 5 2" xfId="1050" xr:uid="{00000000-0005-0000-0000-00001A040000}"/>
    <cellStyle name="ปกติ 5 3" xfId="1051" xr:uid="{00000000-0005-0000-0000-00001B040000}"/>
    <cellStyle name="ปกติ 5_Alawar" xfId="1052" xr:uid="{00000000-0005-0000-0000-00001C040000}"/>
    <cellStyle name="ปกติ 6" xfId="1053" xr:uid="{00000000-0005-0000-0000-00001D040000}"/>
    <cellStyle name="ปกติ 6 2" xfId="1054" xr:uid="{00000000-0005-0000-0000-00001E040000}"/>
    <cellStyle name="ปกติ 6_CPI_Y'52_TOP_GG 1" xfId="1055" xr:uid="{00000000-0005-0000-0000-00001F040000}"/>
    <cellStyle name="ปกติ 7" xfId="1056" xr:uid="{00000000-0005-0000-0000-000020040000}"/>
    <cellStyle name="ปกติ 8" xfId="1057" xr:uid="{00000000-0005-0000-0000-000021040000}"/>
    <cellStyle name="ปกติ 8 2" xfId="1058" xr:uid="{00000000-0005-0000-0000-000022040000}"/>
    <cellStyle name="ปกติ 8 3" xfId="1059" xr:uid="{00000000-0005-0000-0000-000023040000}"/>
    <cellStyle name="ปกติ 8 4" xfId="1060" xr:uid="{00000000-0005-0000-0000-000024040000}"/>
    <cellStyle name="ปกติ 8 4 2" xfId="1061" xr:uid="{00000000-0005-0000-0000-000025040000}"/>
    <cellStyle name="ปกติ 8_CPI_Y'52_TOP_GG 1" xfId="1062" xr:uid="{00000000-0005-0000-0000-000026040000}"/>
    <cellStyle name="ปกติ 9" xfId="1063" xr:uid="{00000000-0005-0000-0000-000027040000}"/>
    <cellStyle name="ปกติ 9 2" xfId="1064" xr:uid="{00000000-0005-0000-0000-000028040000}"/>
    <cellStyle name="ปกติ 9_CPI_Y'52_TOP_GG 1" xfId="1065" xr:uid="{00000000-0005-0000-0000-000029040000}"/>
    <cellStyle name="ปกติ_Sheet1" xfId="1066" xr:uid="{00000000-0005-0000-0000-00002B040000}"/>
    <cellStyle name="เปอร์เซ็นต์ 10" xfId="1067" xr:uid="{00000000-0005-0000-0000-00002C040000}"/>
    <cellStyle name="เปอร์เซ็นต์ 10 2" xfId="1068" xr:uid="{00000000-0005-0000-0000-00002D040000}"/>
    <cellStyle name="เปอร์เซ็นต์ 11" xfId="1069" xr:uid="{00000000-0005-0000-0000-00002E040000}"/>
    <cellStyle name="เปอร์เซ็นต์ 11 2" xfId="1070" xr:uid="{00000000-0005-0000-0000-00002F040000}"/>
    <cellStyle name="เปอร์เซ็นต์ 11 2 2" xfId="1752" xr:uid="{905C17E8-DB2E-4D29-B81C-C0E7A098898D}"/>
    <cellStyle name="เปอร์เซ็นต์ 11 2 3" xfId="1424" xr:uid="{F5E025B3-363E-4439-8A35-075E543AB4E3}"/>
    <cellStyle name="เปอร์เซ็นต์ 2" xfId="1071" xr:uid="{00000000-0005-0000-0000-000030040000}"/>
    <cellStyle name="เปอร์เซ็นต์ 2 2" xfId="1072" xr:uid="{00000000-0005-0000-0000-000031040000}"/>
    <cellStyle name="เปอร์เซ็นต์ 2 2 2" xfId="1073" xr:uid="{00000000-0005-0000-0000-000032040000}"/>
    <cellStyle name="เปอร์เซ็นต์ 2 2 2 2" xfId="1074" xr:uid="{00000000-0005-0000-0000-000033040000}"/>
    <cellStyle name="เปอร์เซ็นต์ 2 3" xfId="1075" xr:uid="{00000000-0005-0000-0000-000034040000}"/>
    <cellStyle name="เปอร์เซ็นต์ 2 4" xfId="1076" xr:uid="{00000000-0005-0000-0000-000035040000}"/>
    <cellStyle name="เปอร์เซ็นต์ 3" xfId="1077" xr:uid="{00000000-0005-0000-0000-000036040000}"/>
    <cellStyle name="เปอร์เซ็นต์ 4" xfId="1078" xr:uid="{00000000-0005-0000-0000-000037040000}"/>
    <cellStyle name="เปอร์เซ็นต์ 5" xfId="1079" xr:uid="{00000000-0005-0000-0000-000038040000}"/>
    <cellStyle name="เปอร์เซ็นต์ 6" xfId="1080" xr:uid="{00000000-0005-0000-0000-000039040000}"/>
    <cellStyle name="เปอร์เซ็นต์ 7" xfId="1081" xr:uid="{00000000-0005-0000-0000-00003A040000}"/>
    <cellStyle name="เปอร์เซ็นต์ 8" xfId="1082" xr:uid="{00000000-0005-0000-0000-00003B040000}"/>
    <cellStyle name="เปอร์เซ็นต์ 9" xfId="1083" xr:uid="{00000000-0005-0000-0000-00003C040000}"/>
    <cellStyle name="ฤธถ [0]_95" xfId="1084" xr:uid="{00000000-0005-0000-0000-00003D040000}"/>
    <cellStyle name="ฤธถ_95" xfId="1085" xr:uid="{00000000-0005-0000-0000-00003E040000}"/>
    <cellStyle name="ล๋ศญ [0]_95" xfId="1086" xr:uid="{00000000-0005-0000-0000-00003F040000}"/>
    <cellStyle name="ล๋ศญ_95" xfId="1087" xr:uid="{00000000-0005-0000-0000-000040040000}"/>
    <cellStyle name="วฅมุ_4ฟ๙ฝวภ๛" xfId="1088" xr:uid="{00000000-0005-0000-0000-000041040000}"/>
    <cellStyle name="표준_학술대회참가자일정-최종" xfId="1089" xr:uid="{00000000-0005-0000-0000-000042040000}"/>
    <cellStyle name="標準_FIXED ASSET" xfId="1090" xr:uid="{00000000-0005-0000-0000-000043040000}"/>
  </cellStyles>
  <dxfs count="0"/>
  <tableStyles count="1" defaultTableStyle="TableStyleMedium9" defaultPivotStyle="PivotStyleLight16">
    <tableStyle name="Invisible" pivot="0" table="0" count="0" xr9:uid="{3E090ECF-6028-4F94-B5D8-D4FA5197F728}"/>
  </tableStyles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customXml" Target="../customXml/item4.xml"/><Relationship Id="rId20" Type="http://schemas.openxmlformats.org/officeDocument/2006/relationships/externalLink" Target="externalLinks/externalLink10.xml"/><Relationship Id="rId4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DEP12"/>
      <sheetName val="Assump_(2)3"/>
      <sheetName val="Op_Ex3"/>
      <sheetName val="dep_cal3"/>
      <sheetName val="man_power3"/>
      <sheetName val="F1_Log_On3"/>
      <sheetName val="Assump_(2)2"/>
      <sheetName val="Op_Ex2"/>
      <sheetName val="dep_cal2"/>
      <sheetName val="man_power2"/>
      <sheetName val="F1_Log_On2"/>
      <sheetName val="Assump_(2)1"/>
      <sheetName val="Op_Ex1"/>
      <sheetName val="dep_cal1"/>
      <sheetName val="man_power1"/>
      <sheetName val="F1_Log_On1"/>
      <sheetName val="Assump_(2)4"/>
      <sheetName val="Op_Ex4"/>
      <sheetName val="dep_cal4"/>
      <sheetName val="man_power4"/>
      <sheetName val="F1_Log_On4"/>
      <sheetName val="M-Assump-5"/>
      <sheetName val="As"/>
      <sheetName val="Temp"/>
      <sheetName val="พนง.ทุกคน"/>
      <sheetName val="แบบฟอร์ม"/>
      <sheetName val="DataSheet"/>
      <sheetName val="เงินกู้ธนชาติ"/>
      <sheetName val="Stock Aging"/>
      <sheetName val="ตั๋วเงินรับ"/>
      <sheetName val="PI229H"/>
      <sheetName val="MFA"/>
      <sheetName val="Cash Flow"/>
      <sheetName val="Financial Summary"/>
      <sheetName val="accumdeprn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G"/>
      <sheetName val="9"/>
      <sheetName val="Sales - Report First"/>
      <sheetName val="Journal"/>
      <sheetName val="PopCache_Sheet1"/>
      <sheetName val="Co info"/>
      <sheetName val="Lead"/>
      <sheetName val="Sale 0404"/>
      <sheetName val="Invoice"/>
      <sheetName val="Sheet2"/>
      <sheetName val="Country"/>
      <sheetName val="Customer"/>
      <sheetName val="Products"/>
      <sheetName val="Package"/>
      <sheetName val="Two Step Revenue Testing Master"/>
      <sheetName val="6"/>
      <sheetName val="YTD-Actual"/>
      <sheetName val="YTD_Revised"/>
      <sheetName val="Core Act&amp;For03 vs Plan04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ELEC45-01"/>
      <sheetName val="January"/>
      <sheetName val="(旧)LIST"/>
      <sheetName val="発注書"/>
      <sheetName val="SOPSG"/>
      <sheetName val="F041"/>
      <sheetName val="Basic_Information"/>
      <sheetName val="Header"/>
      <sheetName val="????"/>
      <sheetName val="ยอดยกมา"/>
      <sheetName val="aa-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Lists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tock_Aging"/>
      <sheetName val="Base_"/>
      <sheetName val="พนง_ทุกคน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tock_Aging1"/>
      <sheetName val="Base_1"/>
      <sheetName val="พนง_ทุกคน1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+Car"/>
      <sheetName val="ฝ่ายบัญชี"/>
      <sheetName val="n-4.4"/>
      <sheetName val="日程管理表"/>
      <sheetName val="Assumptions"/>
      <sheetName val="เงินกู้ MGC"/>
      <sheetName val="MTO REV.0"/>
      <sheetName val="PE-C4"/>
      <sheetName val="BS_Revise"/>
      <sheetName val="IS_Revise"/>
      <sheetName val="Capacity"/>
      <sheetName val="Details"/>
      <sheetName val="Standing data"/>
      <sheetName val="PortSTDSave"/>
      <sheetName val="U-2.1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TABLE"/>
      <sheetName val="UnitRanges"/>
      <sheetName val="Info"/>
      <sheetName val="Company"/>
      <sheetName val="Data Tables"/>
      <sheetName val="DCRanges"/>
      <sheetName val="Conv"/>
      <sheetName val="Debt Info"/>
      <sheetName val="Master"/>
      <sheetName val="marine conv"/>
      <sheetName val="OEM conv"/>
      <sheetName val="pe conv"/>
      <sheetName val="Assump_(2)10"/>
      <sheetName val="Op_Ex10"/>
      <sheetName val="dep_cal10"/>
      <sheetName val="man_power10"/>
      <sheetName val="Sales_-_Report_First7"/>
      <sheetName val="Core_Act&amp;For03_vs_Plan043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mct2003"/>
      <sheetName val="Intercom"/>
      <sheetName val="ProfitCenter"/>
      <sheetName val="a"/>
      <sheetName val="SCB 1 - Current"/>
      <sheetName val="SCB 2 - Current"/>
      <sheetName val="Input1"/>
      <sheetName val="Controls Testing Matrix"/>
      <sheetName val="BNDDIR(BOND)"/>
      <sheetName val="Financial_Summary1"/>
      <sheetName val="O4_CA1"/>
      <sheetName val="O2_TC1"/>
      <sheetName val="Sale_04041"/>
      <sheetName val="Financial_Summary"/>
      <sheetName val="O4_CA"/>
      <sheetName val="O2_TC"/>
      <sheetName val="Sale_0404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Interim --&gt; Top"/>
      <sheetName val="n-4_41"/>
      <sheetName val="Two_Step_Revenue_Testing_Maste1"/>
      <sheetName val="เงินกู้_MGC1"/>
      <sheetName val="n-4_4"/>
      <sheetName val="Two_Step_Revenue_Testing_Master"/>
      <sheetName val="เงินกู้_MGC"/>
      <sheetName val="n-4_42"/>
      <sheetName val="Two_Step_Revenue_Testing_Maste2"/>
      <sheetName val="Financial_Summary2"/>
      <sheetName val="เงินกู้_MGC2"/>
      <sheetName val="O4_CA2"/>
      <sheetName val="O2_TC2"/>
      <sheetName val="CPF_Eqty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เงินกู้ธนชาติ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  <sheetName val="END#2"/>
      <sheetName val="Control"/>
      <sheetName val="License_BOI4"/>
      <sheetName val="Asset_Class4"/>
      <sheetName val="Depre__Key4"/>
      <sheetName val="addl_cost2"/>
      <sheetName val="10-1_Media"/>
      <sheetName val="jul04-dec04pnl"/>
      <sheetName val="fy05bsJul-dec04"/>
      <sheetName val=" analysis fp"/>
      <sheetName val="DGchitiet "/>
      <sheetName val="aa-1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CODE A/R</v>
          </cell>
        </row>
      </sheetData>
      <sheetData sheetId="40">
        <row r="1">
          <cell r="A1" t="str">
            <v>CODE A/R</v>
          </cell>
        </row>
      </sheetData>
      <sheetData sheetId="41">
        <row r="1">
          <cell r="A1" t="str">
            <v>CODE A/R</v>
          </cell>
        </row>
      </sheetData>
      <sheetData sheetId="42">
        <row r="1">
          <cell r="A1" t="str">
            <v>CODE A/R</v>
          </cell>
        </row>
      </sheetData>
      <sheetData sheetId="43">
        <row r="1">
          <cell r="A1" t="str">
            <v>CODE A/R</v>
          </cell>
        </row>
      </sheetData>
      <sheetData sheetId="44">
        <row r="1">
          <cell r="A1" t="str">
            <v>CODE A/R</v>
          </cell>
        </row>
      </sheetData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>
        <row r="1">
          <cell r="A1" t="str">
            <v>CODE A/R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>
        <row r="1">
          <cell r="A1" t="str">
            <v>CODE A/R</v>
          </cell>
        </row>
      </sheetData>
      <sheetData sheetId="88" refreshError="1"/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/>
      <sheetData sheetId="128"/>
      <sheetData sheetId="129" refreshError="1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">
          <cell r="A1" t="str">
            <v>CODE A/R</v>
          </cell>
        </row>
      </sheetData>
      <sheetData sheetId="189"/>
      <sheetData sheetId="190">
        <row r="1">
          <cell r="A1" t="str">
            <v>CODE A/R</v>
          </cell>
        </row>
      </sheetData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00"/>
      <sheetName val="J-100"/>
      <sheetName val="J-110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FF_2 _1_"/>
      <sheetName val="U"/>
      <sheetName val="M_Maincomp"/>
      <sheetName val="New Item"/>
      <sheetName val="SP37fin"/>
      <sheetName val="SP37mec"/>
      <sheetName val="SP37b"/>
      <sheetName val="frs_financial_2002 (2)"/>
      <sheetName val="ar1-6"/>
      <sheetName val="Index"/>
      <sheetName val="CF"/>
      <sheetName val="Bedrreceptuur"/>
      <sheetName val="Vlookup"/>
      <sheetName val="STOCK CARD"/>
      <sheetName val="INTEREST"/>
      <sheetName val="Qty"/>
      <sheetName val="ELEC45-01"/>
      <sheetName val="Links"/>
      <sheetName val="IRS"/>
      <sheetName val="Kalindo"/>
      <sheetName val="report-Jan 2015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40 Nov"/>
      <sheetName val="COMPUTER HARDWARE(IFM)_(A)"/>
      <sheetName val="Summary"/>
      <sheetName val="Menu"/>
      <sheetName val="計算結果"/>
      <sheetName val="MOTOR97"/>
      <sheetName val="Company Info"/>
      <sheetName val="_2_ส่งข้อมูลต้นทุนฉีดให้บัญชี"/>
      <sheetName val="Accrue"/>
      <sheetName val="Config"/>
      <sheetName val="MA"/>
      <sheetName val="รางวัล_รายการวิทยุ10สถานี"/>
      <sheetName val="BS&amp;PL_TH"/>
      <sheetName val="AM_COST"/>
      <sheetName val="Furniture"/>
      <sheetName val="D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  <sheetName val="งบการเงิน"/>
      <sheetName val="cash flow 2"/>
      <sheetName val="FKT_PJK"/>
      <sheetName val="List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CODE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ELEC45-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agor04-a3112e"/>
      <sheetName val="H-110"/>
      <sheetName val="H-120"/>
      <sheetName val="Lookups"/>
      <sheetName val="P&amp;L"/>
      <sheetName val="Drop Down"/>
      <sheetName val="Location"/>
      <sheetName val="CUSTOMER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JOB"/>
      <sheetName val="SKA"/>
      <sheetName val="Exp"/>
      <sheetName val="Sum_Exp Delta"/>
      <sheetName val="MA"/>
      <sheetName val="report-Jan 2015"/>
      <sheetName val="Sale 0411"/>
      <sheetName val="Expense Summary"/>
      <sheetName val="Header"/>
      <sheetName val="C2"/>
      <sheetName val="อัตรามรณะ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CA_Sheet1"/>
      <sheetName val="Sale_04041"/>
      <sheetName val="Stock_Aging1"/>
      <sheetName val="FF_2__1_1"/>
      <sheetName val="New_Item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mpmsb nbv"/>
      <sheetName val="Scenarios"/>
      <sheetName val="Sale 0401"/>
      <sheetName val="#Lookup"/>
      <sheetName val="AccpacTB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ระยะทาง</v>
          </cell>
        </row>
      </sheetData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>
        <row r="1">
          <cell r="A1" t="str">
            <v>บริษัท เจเอสเอสอาร์ อ๊อกชั่น จำกัด</v>
          </cell>
        </row>
      </sheetData>
      <sheetData sheetId="64"/>
      <sheetData sheetId="65"/>
      <sheetData sheetId="66"/>
      <sheetData sheetId="67"/>
      <sheetData sheetId="68"/>
      <sheetData sheetId="69"/>
      <sheetData sheetId="70">
        <row r="1">
          <cell r="A1" t="str">
            <v>ระยะทาง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CLIENT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บริษัท เจเอสเอสอาร์ อ๊อกชั่น จำกัด</v>
          </cell>
        </row>
      </sheetData>
      <sheetData sheetId="242"/>
      <sheetData sheetId="243"/>
      <sheetData sheetId="244"/>
      <sheetData sheetId="245">
        <row r="1">
          <cell r="A1" t="str">
            <v>บริษัท เจเอสเอสอาร์ อ๊อกชั่น จำกัด</v>
          </cell>
        </row>
      </sheetData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ROOMS_ST"/>
      <sheetName val="Value"/>
      <sheetName val="balance sheet"/>
      <sheetName val="Income Statement"/>
      <sheetName val="BMCT2003"/>
      <sheetName val="TW_銷售分析_200906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PL_QP4"/>
      <sheetName val="PL_QP5"/>
      <sheetName val="BALANCE_SHEET_6"/>
      <sheetName val="PL_QP6"/>
      <sheetName val="VendorList"/>
      <sheetName val="BS&amp;PL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total"/>
      <sheetName val="LEGEND"/>
      <sheetName val="TB_SAP"/>
      <sheetName val="7251-06540"/>
      <sheetName val="fagor04-a3112e"/>
      <sheetName val="NOTE 29"/>
      <sheetName val="P_2005_4511 (Rachel)"/>
      <sheetName val="ME"/>
      <sheetName val="修正存貨"/>
      <sheetName val="P &amp; l "/>
      <sheetName val="TB Q3"/>
      <sheetName val="GeneralInfo"/>
      <sheetName val="data list"/>
      <sheetName val="6"/>
      <sheetName val="Std.Yield"/>
      <sheetName val="Non-Statistical Sampling"/>
      <sheetName val="accounting"/>
      <sheetName val="USAGE FOOD"/>
      <sheetName val="FI"/>
      <sheetName val="reserve"/>
      <sheetName val="Lists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ccount_Code_E10"/>
      <sheetName val="AFE_Status19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Trial_Balance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FF_2__1_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ales_Estimate7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_Sheet"/>
      <sheetName val="Notes"/>
      <sheetName val="TBal"/>
      <sheetName val="F-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db"/>
      <sheetName val="san reduced 1"/>
      <sheetName val="SH-D"/>
      <sheetName val="SH-F"/>
      <sheetName val="SH-G"/>
      <sheetName val="COMMON"/>
      <sheetName val="P &amp; L (R+K)"/>
      <sheetName val="Location"/>
      <sheetName val="공사비 내역 (가)"/>
      <sheetName val="Master Data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SUBJECT</v>
          </cell>
        </row>
      </sheetData>
      <sheetData sheetId="203" refreshError="1"/>
      <sheetData sheetId="204" refreshError="1"/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SUBJECT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A2">
            <v>1</v>
          </cell>
        </row>
      </sheetData>
      <sheetData sheetId="342">
        <row r="2">
          <cell r="A2">
            <v>1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>
            <v>1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>
            <v>1</v>
          </cell>
        </row>
      </sheetData>
      <sheetData sheetId="355">
        <row r="2">
          <cell r="A2">
            <v>1</v>
          </cell>
        </row>
      </sheetData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A2" t="str">
            <v>LCY:</v>
          </cell>
        </row>
      </sheetData>
      <sheetData sheetId="379">
        <row r="2">
          <cell r="A2" t="str">
            <v>LCY:</v>
          </cell>
        </row>
      </sheetData>
      <sheetData sheetId="380">
        <row r="2">
          <cell r="A2" t="str">
            <v>LCY:</v>
          </cell>
        </row>
      </sheetData>
      <sheetData sheetId="381">
        <row r="2">
          <cell r="A2" t="str">
            <v>LCY:</v>
          </cell>
        </row>
      </sheetData>
      <sheetData sheetId="382">
        <row r="2">
          <cell r="A2" t="str">
            <v>LCY:</v>
          </cell>
        </row>
      </sheetData>
      <sheetData sheetId="383">
        <row r="2">
          <cell r="A2" t="str">
            <v>LCY: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A2" t="str">
            <v>LCY: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SUBJECT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A2" t="str">
            <v>LCY:</v>
          </cell>
        </row>
      </sheetData>
      <sheetData sheetId="466" refreshError="1"/>
      <sheetData sheetId="467" refreshError="1"/>
      <sheetData sheetId="468" refreshError="1"/>
      <sheetData sheetId="469">
        <row r="2">
          <cell r="A2" t="str">
            <v>SUBJECT</v>
          </cell>
        </row>
      </sheetData>
      <sheetData sheetId="470">
        <row r="2">
          <cell r="A2" t="str">
            <v>SUBJECT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>
        <row r="2">
          <cell r="A2" t="str">
            <v>SUBJECT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SUBJECT</v>
          </cell>
        </row>
      </sheetData>
      <sheetData sheetId="477">
        <row r="2">
          <cell r="A2" t="str">
            <v>SUBJECT</v>
          </cell>
        </row>
      </sheetData>
      <sheetData sheetId="478">
        <row r="2">
          <cell r="A2" t="str">
            <v>SUBJECT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SUBJECT</v>
          </cell>
        </row>
      </sheetData>
      <sheetData sheetId="481">
        <row r="2">
          <cell r="A2" t="str">
            <v>SUBJECT</v>
          </cell>
        </row>
      </sheetData>
      <sheetData sheetId="482">
        <row r="2">
          <cell r="A2" t="str">
            <v>SUBJECT</v>
          </cell>
        </row>
      </sheetData>
      <sheetData sheetId="483">
        <row r="2">
          <cell r="A2" t="str">
            <v>SUBJECT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>
            <v>1</v>
          </cell>
        </row>
      </sheetData>
      <sheetData sheetId="486">
        <row r="2">
          <cell r="A2" t="str">
            <v>SUBJECT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>
            <v>1</v>
          </cell>
        </row>
      </sheetData>
      <sheetData sheetId="491">
        <row r="2">
          <cell r="A2">
            <v>1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>
            <v>1</v>
          </cell>
        </row>
      </sheetData>
      <sheetData sheetId="495">
        <row r="2">
          <cell r="A2">
            <v>1</v>
          </cell>
        </row>
      </sheetData>
      <sheetData sheetId="496">
        <row r="2">
          <cell r="A2">
            <v>1</v>
          </cell>
        </row>
      </sheetData>
      <sheetData sheetId="497">
        <row r="2">
          <cell r="A2" t="str">
            <v>SUBJECT</v>
          </cell>
        </row>
      </sheetData>
      <sheetData sheetId="498">
        <row r="2">
          <cell r="A2">
            <v>1</v>
          </cell>
        </row>
      </sheetData>
      <sheetData sheetId="499">
        <row r="2">
          <cell r="A2">
            <v>1</v>
          </cell>
        </row>
      </sheetData>
      <sheetData sheetId="500">
        <row r="2">
          <cell r="A2">
            <v>1</v>
          </cell>
        </row>
      </sheetData>
      <sheetData sheetId="501">
        <row r="2">
          <cell r="A2" t="str">
            <v>SUBJECT</v>
          </cell>
        </row>
      </sheetData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>
        <row r="2">
          <cell r="A2">
            <v>1</v>
          </cell>
        </row>
      </sheetData>
      <sheetData sheetId="505">
        <row r="2">
          <cell r="A2">
            <v>1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E2" t="str">
            <v>จำนวน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SUBJECT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E2" t="str">
            <v>จำนวน</v>
          </cell>
        </row>
      </sheetData>
      <sheetData sheetId="512">
        <row r="2">
          <cell r="E2" t="str">
            <v>จำนวน</v>
          </cell>
        </row>
      </sheetData>
      <sheetData sheetId="513">
        <row r="2">
          <cell r="E2" t="str">
            <v>จำนวน</v>
          </cell>
        </row>
      </sheetData>
      <sheetData sheetId="514">
        <row r="2">
          <cell r="E2" t="str">
            <v>จำนวน</v>
          </cell>
        </row>
      </sheetData>
      <sheetData sheetId="515">
        <row r="2">
          <cell r="A2" t="str">
            <v>SUBJECT</v>
          </cell>
        </row>
      </sheetData>
      <sheetData sheetId="516">
        <row r="2">
          <cell r="A2" t="str">
            <v>SUBJECT</v>
          </cell>
        </row>
      </sheetData>
      <sheetData sheetId="517">
        <row r="2">
          <cell r="A2" t="str">
            <v>SUBJECT</v>
          </cell>
        </row>
      </sheetData>
      <sheetData sheetId="518">
        <row r="2">
          <cell r="A2" t="str">
            <v>SUBJECT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E2" t="str">
            <v>จำนวน</v>
          </cell>
        </row>
      </sheetData>
      <sheetData sheetId="521">
        <row r="2">
          <cell r="A2" t="str">
            <v>LCY:</v>
          </cell>
        </row>
      </sheetData>
      <sheetData sheetId="522">
        <row r="2">
          <cell r="E2" t="str">
            <v>จำนวน</v>
          </cell>
        </row>
      </sheetData>
      <sheetData sheetId="523">
        <row r="2">
          <cell r="A2" t="str">
            <v>LCY:</v>
          </cell>
        </row>
      </sheetData>
      <sheetData sheetId="524">
        <row r="2">
          <cell r="E2" t="str">
            <v>จำนวน</v>
          </cell>
        </row>
      </sheetData>
      <sheetData sheetId="525">
        <row r="2">
          <cell r="E2" t="str">
            <v>จำนวน</v>
          </cell>
        </row>
      </sheetData>
      <sheetData sheetId="526">
        <row r="2">
          <cell r="A2" t="str">
            <v>SUBJECT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A2">
            <v>1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>
            <v>1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>
            <v>1</v>
          </cell>
        </row>
      </sheetData>
      <sheetData sheetId="534">
        <row r="2">
          <cell r="A2" t="str">
            <v>SUBJECT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E2" t="str">
            <v>จำนวน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E2" t="str">
            <v>จำนวน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2">
          <cell r="A2" t="str">
            <v>SUBJECT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>
        <row r="2">
          <cell r="A2" t="str">
            <v>SUBJECT</v>
          </cell>
        </row>
      </sheetData>
      <sheetData sheetId="621">
        <row r="2">
          <cell r="A2" t="str">
            <v>SUBJECT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A2" t="str">
            <v>LCY:</v>
          </cell>
        </row>
      </sheetData>
      <sheetData sheetId="685">
        <row r="2">
          <cell r="E2" t="str">
            <v>จำนวน</v>
          </cell>
        </row>
      </sheetData>
      <sheetData sheetId="686">
        <row r="2">
          <cell r="E2" t="str">
            <v>จำนวน</v>
          </cell>
        </row>
      </sheetData>
      <sheetData sheetId="687">
        <row r="2">
          <cell r="A2">
            <v>1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A2">
            <v>1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A2">
            <v>1</v>
          </cell>
        </row>
      </sheetData>
      <sheetData sheetId="695">
        <row r="2">
          <cell r="A2">
            <v>1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SUBJECT</v>
          </cell>
        </row>
      </sheetData>
      <sheetData sheetId="698">
        <row r="2">
          <cell r="E2" t="str">
            <v>จำนวน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A2">
            <v>1</v>
          </cell>
        </row>
      </sheetData>
      <sheetData sheetId="702">
        <row r="2">
          <cell r="A2">
            <v>1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SUBJECT</v>
          </cell>
        </row>
      </sheetData>
      <sheetData sheetId="705">
        <row r="2">
          <cell r="A2" t="str">
            <v>SUBJECT</v>
          </cell>
        </row>
      </sheetData>
      <sheetData sheetId="706">
        <row r="2">
          <cell r="A2" t="str">
            <v>SUBJECT</v>
          </cell>
        </row>
      </sheetData>
      <sheetData sheetId="707"/>
      <sheetData sheetId="708">
        <row r="2">
          <cell r="A2" t="str">
            <v>SUBJECT</v>
          </cell>
        </row>
      </sheetData>
      <sheetData sheetId="709"/>
      <sheetData sheetId="710">
        <row r="2">
          <cell r="AE2" t="str">
            <v>01-Cash and Bank</v>
          </cell>
        </row>
      </sheetData>
      <sheetData sheetId="711">
        <row r="2">
          <cell r="E2" t="str">
            <v>จำนวน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>
            <v>1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A2">
            <v>1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 t="str">
            <v>LCY: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A2" t="str">
            <v>LCY:</v>
          </cell>
        </row>
      </sheetData>
      <sheetData sheetId="722"/>
      <sheetData sheetId="723">
        <row r="2">
          <cell r="A2" t="str">
            <v>LCY: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A2" t="str">
            <v>LCY:</v>
          </cell>
        </row>
      </sheetData>
      <sheetData sheetId="726">
        <row r="2">
          <cell r="A2" t="str">
            <v>LCY: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A2" t="str">
            <v>LCY:</v>
          </cell>
        </row>
      </sheetData>
      <sheetData sheetId="729"/>
      <sheetData sheetId="730">
        <row r="2">
          <cell r="A2" t="str">
            <v>LCY:</v>
          </cell>
        </row>
      </sheetData>
      <sheetData sheetId="731">
        <row r="2">
          <cell r="A2">
            <v>1</v>
          </cell>
        </row>
      </sheetData>
      <sheetData sheetId="732">
        <row r="2">
          <cell r="A2">
            <v>1</v>
          </cell>
        </row>
      </sheetData>
      <sheetData sheetId="733">
        <row r="2">
          <cell r="E2" t="str">
            <v>จำนวน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A2" t="str">
            <v>LCY:</v>
          </cell>
        </row>
      </sheetData>
      <sheetData sheetId="736">
        <row r="2">
          <cell r="A2" t="str">
            <v>LCY: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A2">
            <v>1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A2">
            <v>1</v>
          </cell>
        </row>
      </sheetData>
      <sheetData sheetId="743">
        <row r="2">
          <cell r="A2">
            <v>1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>
            <v>1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E2" t="str">
            <v>จำนวน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>
        <row r="2">
          <cell r="A2" t="str">
            <v>LCY:</v>
          </cell>
        </row>
      </sheetData>
      <sheetData sheetId="767">
        <row r="2">
          <cell r="A2" t="str">
            <v>LCY:</v>
          </cell>
        </row>
      </sheetData>
      <sheetData sheetId="768">
        <row r="2">
          <cell r="A2" t="str">
            <v>LCY: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A2" t="str">
            <v>LCY:</v>
          </cell>
        </row>
      </sheetData>
      <sheetData sheetId="771">
        <row r="2">
          <cell r="A2" t="str">
            <v>LCY:</v>
          </cell>
        </row>
      </sheetData>
      <sheetData sheetId="772">
        <row r="2">
          <cell r="A2">
            <v>1</v>
          </cell>
        </row>
      </sheetData>
      <sheetData sheetId="773">
        <row r="2">
          <cell r="A2">
            <v>1</v>
          </cell>
        </row>
      </sheetData>
      <sheetData sheetId="774">
        <row r="3">
          <cell r="B3" t="str">
            <v>ชื่อย่อยธนาคาร คือ O/D</v>
          </cell>
        </row>
      </sheetData>
      <sheetData sheetId="775">
        <row r="2">
          <cell r="A2">
            <v>1</v>
          </cell>
        </row>
      </sheetData>
      <sheetData sheetId="776">
        <row r="2">
          <cell r="A2">
            <v>1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E2" t="str">
            <v>จำนวน</v>
          </cell>
        </row>
      </sheetData>
      <sheetData sheetId="784">
        <row r="2">
          <cell r="E2" t="str">
            <v>จำนวน</v>
          </cell>
        </row>
      </sheetData>
      <sheetData sheetId="785">
        <row r="2">
          <cell r="A2" t="str">
            <v>LCY:</v>
          </cell>
        </row>
      </sheetData>
      <sheetData sheetId="786"/>
      <sheetData sheetId="787">
        <row r="2">
          <cell r="A2" t="str">
            <v>SUBJECT</v>
          </cell>
        </row>
      </sheetData>
      <sheetData sheetId="788">
        <row r="2">
          <cell r="A2">
            <v>1</v>
          </cell>
        </row>
      </sheetData>
      <sheetData sheetId="789">
        <row r="2">
          <cell r="A2" t="str">
            <v>SUBJECT</v>
          </cell>
        </row>
      </sheetData>
      <sheetData sheetId="790">
        <row r="2">
          <cell r="E2" t="str">
            <v>จำนวน</v>
          </cell>
        </row>
      </sheetData>
      <sheetData sheetId="791">
        <row r="2">
          <cell r="A2" t="str">
            <v>SUBJECT</v>
          </cell>
        </row>
      </sheetData>
      <sheetData sheetId="792">
        <row r="2">
          <cell r="A2" t="str">
            <v>SUBJECT</v>
          </cell>
        </row>
      </sheetData>
      <sheetData sheetId="793">
        <row r="2">
          <cell r="A2" t="str">
            <v>SUBJECT</v>
          </cell>
        </row>
      </sheetData>
      <sheetData sheetId="794">
        <row r="2">
          <cell r="A2" t="str">
            <v>SUBJECT</v>
          </cell>
        </row>
      </sheetData>
      <sheetData sheetId="795">
        <row r="2">
          <cell r="A2" t="str">
            <v>SUBJECT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 t="str">
            <v>SUBJECT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A2" t="str">
            <v>LCY: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>
            <v>1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A2">
            <v>1</v>
          </cell>
        </row>
      </sheetData>
      <sheetData sheetId="808">
        <row r="2">
          <cell r="A2" t="str">
            <v>LCY:</v>
          </cell>
        </row>
      </sheetData>
      <sheetData sheetId="809">
        <row r="2">
          <cell r="A2" t="str">
            <v>LCY:</v>
          </cell>
        </row>
      </sheetData>
      <sheetData sheetId="810">
        <row r="2">
          <cell r="A2" t="str">
            <v>LCY:</v>
          </cell>
        </row>
      </sheetData>
      <sheetData sheetId="811">
        <row r="2">
          <cell r="A2" t="str">
            <v>LCY:</v>
          </cell>
        </row>
      </sheetData>
      <sheetData sheetId="812">
        <row r="2">
          <cell r="A2" t="str">
            <v>LCY:</v>
          </cell>
        </row>
      </sheetData>
      <sheetData sheetId="813">
        <row r="2">
          <cell r="A2" t="str">
            <v>LCY: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A2" t="str">
            <v>LCY: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A2" t="str">
            <v>LCY:</v>
          </cell>
        </row>
      </sheetData>
      <sheetData sheetId="818">
        <row r="2">
          <cell r="A2" t="str">
            <v>SUBJECT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/>
      <sheetData sheetId="822"/>
      <sheetData sheetId="823"/>
      <sheetData sheetId="824"/>
      <sheetData sheetId="825">
        <row r="2">
          <cell r="E2" t="str">
            <v>จำนวน</v>
          </cell>
        </row>
      </sheetData>
      <sheetData sheetId="826">
        <row r="2">
          <cell r="E2" t="str">
            <v>จำนวน</v>
          </cell>
        </row>
      </sheetData>
      <sheetData sheetId="827">
        <row r="2">
          <cell r="E2" t="str">
            <v>จำนวน</v>
          </cell>
        </row>
      </sheetData>
      <sheetData sheetId="828">
        <row r="2">
          <cell r="E2" t="str">
            <v>จำนวน</v>
          </cell>
        </row>
      </sheetData>
      <sheetData sheetId="829">
        <row r="2">
          <cell r="E2" t="str">
            <v>จำนวน</v>
          </cell>
        </row>
      </sheetData>
      <sheetData sheetId="830">
        <row r="2">
          <cell r="E2" t="str">
            <v>จำนวน</v>
          </cell>
        </row>
      </sheetData>
      <sheetData sheetId="831"/>
      <sheetData sheetId="832">
        <row r="2">
          <cell r="E2" t="str">
            <v>จำนวน</v>
          </cell>
        </row>
      </sheetData>
      <sheetData sheetId="833">
        <row r="2">
          <cell r="E2" t="str">
            <v>จำนวน</v>
          </cell>
        </row>
      </sheetData>
      <sheetData sheetId="834">
        <row r="2">
          <cell r="E2" t="str">
            <v>จำนวน</v>
          </cell>
        </row>
      </sheetData>
      <sheetData sheetId="835">
        <row r="2">
          <cell r="E2" t="str">
            <v>จำนวน</v>
          </cell>
        </row>
      </sheetData>
      <sheetData sheetId="836"/>
      <sheetData sheetId="837"/>
      <sheetData sheetId="838">
        <row r="2">
          <cell r="E2" t="str">
            <v>จำนวน</v>
          </cell>
        </row>
      </sheetData>
      <sheetData sheetId="839">
        <row r="2">
          <cell r="A2">
            <v>1</v>
          </cell>
        </row>
      </sheetData>
      <sheetData sheetId="840">
        <row r="2">
          <cell r="A2">
            <v>1</v>
          </cell>
        </row>
      </sheetData>
      <sheetData sheetId="841">
        <row r="2">
          <cell r="A2" t="str">
            <v>SUBJECT</v>
          </cell>
        </row>
      </sheetData>
      <sheetData sheetId="842">
        <row r="2">
          <cell r="A2" t="str">
            <v>SUBJECT</v>
          </cell>
        </row>
      </sheetData>
      <sheetData sheetId="843">
        <row r="2">
          <cell r="E2" t="str">
            <v>จำนวน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A2" t="str">
            <v>LCY:</v>
          </cell>
        </row>
      </sheetData>
      <sheetData sheetId="846"/>
      <sheetData sheetId="847">
        <row r="2">
          <cell r="E2" t="str">
            <v>จำนวน</v>
          </cell>
        </row>
      </sheetData>
      <sheetData sheetId="848">
        <row r="2">
          <cell r="E2" t="str">
            <v>จำนวน</v>
          </cell>
        </row>
      </sheetData>
      <sheetData sheetId="849">
        <row r="2">
          <cell r="A2" t="str">
            <v>LCY:</v>
          </cell>
        </row>
      </sheetData>
      <sheetData sheetId="850">
        <row r="2">
          <cell r="A2">
            <v>1</v>
          </cell>
        </row>
      </sheetData>
      <sheetData sheetId="851">
        <row r="2">
          <cell r="A2" t="str">
            <v>LCY:</v>
          </cell>
        </row>
      </sheetData>
      <sheetData sheetId="852">
        <row r="2">
          <cell r="A2" t="str">
            <v>LCY:</v>
          </cell>
        </row>
      </sheetData>
      <sheetData sheetId="853">
        <row r="2">
          <cell r="A2" t="str">
            <v>LCY:</v>
          </cell>
        </row>
      </sheetData>
      <sheetData sheetId="854">
        <row r="2">
          <cell r="A2" t="str">
            <v>LCY:</v>
          </cell>
        </row>
      </sheetData>
      <sheetData sheetId="855">
        <row r="2">
          <cell r="A2" t="str">
            <v>LCY:</v>
          </cell>
        </row>
      </sheetData>
      <sheetData sheetId="856">
        <row r="2">
          <cell r="A2" t="str">
            <v>LCY: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A2" t="str">
            <v>LCY: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A2">
            <v>1</v>
          </cell>
        </row>
      </sheetData>
      <sheetData sheetId="861">
        <row r="2">
          <cell r="A2" t="str">
            <v>LCY:</v>
          </cell>
        </row>
      </sheetData>
      <sheetData sheetId="862">
        <row r="2">
          <cell r="A2" t="str">
            <v>LCY:</v>
          </cell>
        </row>
      </sheetData>
      <sheetData sheetId="863"/>
      <sheetData sheetId="864">
        <row r="2">
          <cell r="E2" t="str">
            <v>จำนวน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 t="str">
            <v>LCY:</v>
          </cell>
        </row>
      </sheetData>
      <sheetData sheetId="871">
        <row r="2">
          <cell r="A2" t="str">
            <v>LCY:</v>
          </cell>
        </row>
      </sheetData>
      <sheetData sheetId="872">
        <row r="2">
          <cell r="A2" t="str">
            <v>LCY:</v>
          </cell>
        </row>
      </sheetData>
      <sheetData sheetId="873">
        <row r="2">
          <cell r="A2" t="str">
            <v>LCY:</v>
          </cell>
        </row>
      </sheetData>
      <sheetData sheetId="874">
        <row r="2">
          <cell r="A2" t="str">
            <v>LCY:</v>
          </cell>
        </row>
      </sheetData>
      <sheetData sheetId="875">
        <row r="2">
          <cell r="A2">
            <v>1</v>
          </cell>
        </row>
      </sheetData>
      <sheetData sheetId="876">
        <row r="2">
          <cell r="A2" t="str">
            <v>LCY:</v>
          </cell>
        </row>
      </sheetData>
      <sheetData sheetId="877">
        <row r="2">
          <cell r="A2">
            <v>1</v>
          </cell>
        </row>
      </sheetData>
      <sheetData sheetId="878">
        <row r="2">
          <cell r="A2">
            <v>1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A2">
            <v>1</v>
          </cell>
        </row>
      </sheetData>
      <sheetData sheetId="882">
        <row r="2">
          <cell r="A2">
            <v>1</v>
          </cell>
        </row>
      </sheetData>
      <sheetData sheetId="883">
        <row r="2">
          <cell r="A2" t="str">
            <v>LCY:</v>
          </cell>
        </row>
      </sheetData>
      <sheetData sheetId="884"/>
      <sheetData sheetId="885">
        <row r="2">
          <cell r="A2" t="str">
            <v>LCY:</v>
          </cell>
        </row>
      </sheetData>
      <sheetData sheetId="886">
        <row r="2">
          <cell r="A2" t="str">
            <v>LCY:</v>
          </cell>
        </row>
      </sheetData>
      <sheetData sheetId="887">
        <row r="2">
          <cell r="A2" t="str">
            <v>LCY: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>
        <row r="2">
          <cell r="E2" t="str">
            <v>จำนวน</v>
          </cell>
        </row>
      </sheetData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>
        <row r="2">
          <cell r="A2" t="str">
            <v>LCY:</v>
          </cell>
        </row>
      </sheetData>
      <sheetData sheetId="904">
        <row r="2">
          <cell r="A2" t="str">
            <v>LCY:</v>
          </cell>
        </row>
      </sheetData>
      <sheetData sheetId="905"/>
      <sheetData sheetId="906">
        <row r="2">
          <cell r="A2" t="str">
            <v>LCY:</v>
          </cell>
        </row>
      </sheetData>
      <sheetData sheetId="907"/>
      <sheetData sheetId="908">
        <row r="2">
          <cell r="AE2" t="str">
            <v>01-Cash and Bank</v>
          </cell>
        </row>
      </sheetData>
      <sheetData sheetId="909">
        <row r="2">
          <cell r="AE2" t="str">
            <v>01-Cash and Bank</v>
          </cell>
        </row>
      </sheetData>
      <sheetData sheetId="910"/>
      <sheetData sheetId="911">
        <row r="2">
          <cell r="E2" t="str">
            <v>จำนวน</v>
          </cell>
        </row>
      </sheetData>
      <sheetData sheetId="912">
        <row r="2">
          <cell r="E2" t="str">
            <v>จำนวน</v>
          </cell>
        </row>
      </sheetData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>
        <row r="2">
          <cell r="A2">
            <v>1</v>
          </cell>
        </row>
      </sheetData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>
        <row r="2">
          <cell r="A2">
            <v>1</v>
          </cell>
        </row>
      </sheetData>
      <sheetData sheetId="919">
        <row r="2">
          <cell r="A2" t="str">
            <v>LCY:</v>
          </cell>
        </row>
      </sheetData>
      <sheetData sheetId="920">
        <row r="2">
          <cell r="A2">
            <v>1</v>
          </cell>
        </row>
      </sheetData>
      <sheetData sheetId="921">
        <row r="2">
          <cell r="A2">
            <v>1</v>
          </cell>
        </row>
      </sheetData>
      <sheetData sheetId="922">
        <row r="2">
          <cell r="A2">
            <v>1</v>
          </cell>
        </row>
      </sheetData>
      <sheetData sheetId="923">
        <row r="2">
          <cell r="A2">
            <v>1</v>
          </cell>
        </row>
      </sheetData>
      <sheetData sheetId="924">
        <row r="2">
          <cell r="A2">
            <v>1</v>
          </cell>
        </row>
      </sheetData>
      <sheetData sheetId="925">
        <row r="2">
          <cell r="A2" t="str">
            <v>LCY:</v>
          </cell>
        </row>
      </sheetData>
      <sheetData sheetId="926"/>
      <sheetData sheetId="927"/>
      <sheetData sheetId="928">
        <row r="2">
          <cell r="A2" t="str">
            <v>SUBJECT</v>
          </cell>
        </row>
      </sheetData>
      <sheetData sheetId="929">
        <row r="2">
          <cell r="A2" t="str">
            <v>SUBJECT</v>
          </cell>
        </row>
      </sheetData>
      <sheetData sheetId="930">
        <row r="2">
          <cell r="A2" t="str">
            <v>SUBJECT</v>
          </cell>
        </row>
      </sheetData>
      <sheetData sheetId="931"/>
      <sheetData sheetId="932">
        <row r="2">
          <cell r="E2" t="str">
            <v>จำนวน</v>
          </cell>
        </row>
      </sheetData>
      <sheetData sheetId="933"/>
      <sheetData sheetId="934">
        <row r="2">
          <cell r="A2">
            <v>1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>
            <v>1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E2" t="str">
            <v>จำนวน</v>
          </cell>
        </row>
      </sheetData>
      <sheetData sheetId="939">
        <row r="2">
          <cell r="A2">
            <v>1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>
            <v>1</v>
          </cell>
        </row>
      </sheetData>
      <sheetData sheetId="942">
        <row r="2">
          <cell r="A2">
            <v>1</v>
          </cell>
        </row>
      </sheetData>
      <sheetData sheetId="943">
        <row r="2">
          <cell r="E2" t="str">
            <v>จำนวน</v>
          </cell>
        </row>
      </sheetData>
      <sheetData sheetId="944">
        <row r="2">
          <cell r="A2">
            <v>1</v>
          </cell>
        </row>
      </sheetData>
      <sheetData sheetId="945">
        <row r="2">
          <cell r="A2">
            <v>1</v>
          </cell>
        </row>
      </sheetData>
      <sheetData sheetId="946">
        <row r="2">
          <cell r="A2">
            <v>1</v>
          </cell>
        </row>
      </sheetData>
      <sheetData sheetId="947">
        <row r="2">
          <cell r="A2">
            <v>1</v>
          </cell>
        </row>
      </sheetData>
      <sheetData sheetId="948">
        <row r="2">
          <cell r="E2" t="str">
            <v>จำนวน</v>
          </cell>
        </row>
      </sheetData>
      <sheetData sheetId="949">
        <row r="2">
          <cell r="E2" t="str">
            <v>จำนวน</v>
          </cell>
        </row>
      </sheetData>
      <sheetData sheetId="950">
        <row r="2">
          <cell r="AE2" t="str">
            <v>01-Cash and Bank</v>
          </cell>
        </row>
      </sheetData>
      <sheetData sheetId="951"/>
      <sheetData sheetId="952">
        <row r="2">
          <cell r="A2" t="str">
            <v>LCY: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>
        <row r="2">
          <cell r="A2">
            <v>1</v>
          </cell>
        </row>
      </sheetData>
      <sheetData sheetId="964">
        <row r="2">
          <cell r="E2" t="str">
            <v>จำนวน</v>
          </cell>
        </row>
      </sheetData>
      <sheetData sheetId="965">
        <row r="2">
          <cell r="E2" t="str">
            <v>จำนวน</v>
          </cell>
        </row>
      </sheetData>
      <sheetData sheetId="966"/>
      <sheetData sheetId="967">
        <row r="2">
          <cell r="E2" t="str">
            <v>จำนวน</v>
          </cell>
        </row>
      </sheetData>
      <sheetData sheetId="968">
        <row r="2">
          <cell r="E2" t="str">
            <v>จำนวน</v>
          </cell>
        </row>
      </sheetData>
      <sheetData sheetId="969">
        <row r="2">
          <cell r="E2" t="str">
            <v>จำนวน</v>
          </cell>
        </row>
      </sheetData>
      <sheetData sheetId="970">
        <row r="2">
          <cell r="A2">
            <v>1</v>
          </cell>
        </row>
      </sheetData>
      <sheetData sheetId="971"/>
      <sheetData sheetId="972">
        <row r="2">
          <cell r="A2" t="str">
            <v>LCY: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>
        <row r="2">
          <cell r="E2" t="str">
            <v>จำนวน</v>
          </cell>
        </row>
      </sheetData>
      <sheetData sheetId="979">
        <row r="2">
          <cell r="E2" t="str">
            <v>จำนวน</v>
          </cell>
        </row>
      </sheetData>
      <sheetData sheetId="980">
        <row r="2">
          <cell r="E2" t="str">
            <v>จำนวน</v>
          </cell>
        </row>
      </sheetData>
      <sheetData sheetId="981"/>
      <sheetData sheetId="982">
        <row r="2">
          <cell r="E2" t="str">
            <v>จำนวน</v>
          </cell>
        </row>
      </sheetData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A2" t="str">
            <v>LCY: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E2" t="str">
            <v>จำนวน</v>
          </cell>
        </row>
      </sheetData>
      <sheetData sheetId="1001"/>
      <sheetData sheetId="1002">
        <row r="2">
          <cell r="A2">
            <v>1</v>
          </cell>
        </row>
      </sheetData>
      <sheetData sheetId="1003"/>
      <sheetData sheetId="1004">
        <row r="2">
          <cell r="A2">
            <v>1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A2">
            <v>1</v>
          </cell>
        </row>
      </sheetData>
      <sheetData sheetId="1007"/>
      <sheetData sheetId="1008"/>
      <sheetData sheetId="1009">
        <row r="2">
          <cell r="A2" t="str">
            <v>LCY: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>
            <v>1</v>
          </cell>
        </row>
      </sheetData>
      <sheetData sheetId="1013">
        <row r="2">
          <cell r="A2">
            <v>1</v>
          </cell>
        </row>
      </sheetData>
      <sheetData sheetId="1014">
        <row r="2">
          <cell r="A2">
            <v>1</v>
          </cell>
        </row>
      </sheetData>
      <sheetData sheetId="1015"/>
      <sheetData sheetId="1016">
        <row r="2">
          <cell r="A2" t="str">
            <v>LCY: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A2" t="str">
            <v>LCY:</v>
          </cell>
        </row>
      </sheetData>
      <sheetData sheetId="1019">
        <row r="2">
          <cell r="A2" t="str">
            <v>LCY:</v>
          </cell>
        </row>
      </sheetData>
      <sheetData sheetId="1020">
        <row r="2">
          <cell r="A2" t="str">
            <v>LCY:</v>
          </cell>
        </row>
      </sheetData>
      <sheetData sheetId="1021">
        <row r="2">
          <cell r="A2" t="str">
            <v>LCY: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A2" t="str">
            <v>LCY: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>
        <row r="2">
          <cell r="E2" t="str">
            <v>จำนวน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>
        <row r="2">
          <cell r="A2" t="str">
            <v>LCY:</v>
          </cell>
        </row>
      </sheetData>
      <sheetData sheetId="1039">
        <row r="2">
          <cell r="A2" t="str">
            <v>LCY:</v>
          </cell>
        </row>
      </sheetData>
      <sheetData sheetId="1040"/>
      <sheetData sheetId="1041">
        <row r="2">
          <cell r="A2" t="str">
            <v>LCY:</v>
          </cell>
        </row>
      </sheetData>
      <sheetData sheetId="1042">
        <row r="2">
          <cell r="A2" t="str">
            <v>SUBJECT</v>
          </cell>
        </row>
      </sheetData>
      <sheetData sheetId="1043">
        <row r="2">
          <cell r="A2" t="str">
            <v>SUBJECT</v>
          </cell>
        </row>
      </sheetData>
      <sheetData sheetId="1044">
        <row r="2">
          <cell r="A2" t="str">
            <v>SUBJECT</v>
          </cell>
        </row>
      </sheetData>
      <sheetData sheetId="1045">
        <row r="2">
          <cell r="A2" t="str">
            <v>SUBJECT</v>
          </cell>
        </row>
      </sheetData>
      <sheetData sheetId="1046">
        <row r="2">
          <cell r="A2" t="str">
            <v>SUBJECT</v>
          </cell>
        </row>
      </sheetData>
      <sheetData sheetId="1047">
        <row r="2">
          <cell r="A2" t="str">
            <v>SUBJECT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2">
          <cell r="A2" t="str">
            <v>LCY: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>
        <row r="2">
          <cell r="A2">
            <v>1</v>
          </cell>
        </row>
      </sheetData>
      <sheetData sheetId="1090">
        <row r="2">
          <cell r="E2" t="str">
            <v>จำนวน</v>
          </cell>
        </row>
      </sheetData>
      <sheetData sheetId="1091"/>
      <sheetData sheetId="1092">
        <row r="2">
          <cell r="E2" t="str">
            <v>จำนวน</v>
          </cell>
        </row>
      </sheetData>
      <sheetData sheetId="1093"/>
      <sheetData sheetId="1094"/>
      <sheetData sheetId="1095">
        <row r="2">
          <cell r="E2" t="str">
            <v>จำนวน</v>
          </cell>
        </row>
      </sheetData>
      <sheetData sheetId="1096">
        <row r="2">
          <cell r="E2" t="str">
            <v>จำนวน</v>
          </cell>
        </row>
      </sheetData>
      <sheetData sheetId="1097">
        <row r="2">
          <cell r="E2" t="str">
            <v>จำนวน</v>
          </cell>
        </row>
      </sheetData>
      <sheetData sheetId="1098">
        <row r="2">
          <cell r="E2" t="str">
            <v>จำนวน</v>
          </cell>
        </row>
      </sheetData>
      <sheetData sheetId="1099">
        <row r="2">
          <cell r="E2" t="str">
            <v>จำนวน</v>
          </cell>
        </row>
      </sheetData>
      <sheetData sheetId="1100">
        <row r="3">
          <cell r="B3" t="str">
            <v>ชื่อย่อยธนาคาร คือ O/D</v>
          </cell>
        </row>
      </sheetData>
      <sheetData sheetId="1101">
        <row r="2">
          <cell r="A2">
            <v>1</v>
          </cell>
        </row>
      </sheetData>
      <sheetData sheetId="1102">
        <row r="2">
          <cell r="A2">
            <v>1</v>
          </cell>
        </row>
      </sheetData>
      <sheetData sheetId="1103">
        <row r="2">
          <cell r="A2">
            <v>1</v>
          </cell>
        </row>
      </sheetData>
      <sheetData sheetId="1104">
        <row r="2">
          <cell r="E2" t="str">
            <v>จำนวน</v>
          </cell>
        </row>
      </sheetData>
      <sheetData sheetId="1105">
        <row r="2">
          <cell r="E2" t="str">
            <v>จำนวน</v>
          </cell>
        </row>
      </sheetData>
      <sheetData sheetId="1106"/>
      <sheetData sheetId="1107"/>
      <sheetData sheetId="1108">
        <row r="2">
          <cell r="E2" t="str">
            <v>จำนวน</v>
          </cell>
        </row>
      </sheetData>
      <sheetData sheetId="1109">
        <row r="2">
          <cell r="E2" t="str">
            <v>จำนวน</v>
          </cell>
        </row>
      </sheetData>
      <sheetData sheetId="1110"/>
      <sheetData sheetId="1111"/>
      <sheetData sheetId="1112">
        <row r="2">
          <cell r="E2" t="str">
            <v>จำนวน</v>
          </cell>
        </row>
      </sheetData>
      <sheetData sheetId="1113">
        <row r="2">
          <cell r="E2" t="str">
            <v>จำนวน</v>
          </cell>
        </row>
      </sheetData>
      <sheetData sheetId="1114">
        <row r="2">
          <cell r="E2" t="str">
            <v>จำนวน</v>
          </cell>
        </row>
      </sheetData>
      <sheetData sheetId="1115">
        <row r="2">
          <cell r="A2" t="str">
            <v>SUBJECT</v>
          </cell>
        </row>
      </sheetData>
      <sheetData sheetId="1116">
        <row r="2">
          <cell r="A2" t="str">
            <v>SUBJECT</v>
          </cell>
        </row>
      </sheetData>
      <sheetData sheetId="1117"/>
      <sheetData sheetId="1118">
        <row r="2">
          <cell r="A2" t="str">
            <v>SUBJECT</v>
          </cell>
        </row>
      </sheetData>
      <sheetData sheetId="1119">
        <row r="2">
          <cell r="A2" t="str">
            <v>SUBJECT</v>
          </cell>
        </row>
      </sheetData>
      <sheetData sheetId="1120">
        <row r="2">
          <cell r="A2" t="str">
            <v>SUBJECT</v>
          </cell>
        </row>
      </sheetData>
      <sheetData sheetId="1121">
        <row r="2">
          <cell r="A2" t="str">
            <v>SUBJECT</v>
          </cell>
        </row>
      </sheetData>
      <sheetData sheetId="1122"/>
      <sheetData sheetId="1123"/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/>
      <sheetData sheetId="1127">
        <row r="2">
          <cell r="A2">
            <v>1</v>
          </cell>
        </row>
      </sheetData>
      <sheetData sheetId="1128"/>
      <sheetData sheetId="1129">
        <row r="2">
          <cell r="E2" t="str">
            <v>จำนวน</v>
          </cell>
        </row>
      </sheetData>
      <sheetData sheetId="1130"/>
      <sheetData sheetId="1131"/>
      <sheetData sheetId="1132"/>
      <sheetData sheetId="1133"/>
      <sheetData sheetId="1134">
        <row r="2">
          <cell r="A2">
            <v>1</v>
          </cell>
        </row>
      </sheetData>
      <sheetData sheetId="1135">
        <row r="2">
          <cell r="E2" t="str">
            <v>จำนวน</v>
          </cell>
        </row>
      </sheetData>
      <sheetData sheetId="1136"/>
      <sheetData sheetId="1137">
        <row r="2">
          <cell r="E2" t="str">
            <v>จำนวน</v>
          </cell>
        </row>
      </sheetData>
      <sheetData sheetId="1138">
        <row r="2">
          <cell r="E2" t="str">
            <v>จำนวน</v>
          </cell>
        </row>
      </sheetData>
      <sheetData sheetId="1139">
        <row r="3">
          <cell r="B3">
            <v>1</v>
          </cell>
        </row>
      </sheetData>
      <sheetData sheetId="1140">
        <row r="2">
          <cell r="E2" t="str">
            <v>จำนวน</v>
          </cell>
        </row>
      </sheetData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E2" t="str">
            <v>จำนวน</v>
          </cell>
        </row>
      </sheetData>
      <sheetData sheetId="1145">
        <row r="2">
          <cell r="A2">
            <v>1</v>
          </cell>
        </row>
      </sheetData>
      <sheetData sheetId="1146"/>
      <sheetData sheetId="1147">
        <row r="2">
          <cell r="A2">
            <v>1</v>
          </cell>
        </row>
      </sheetData>
      <sheetData sheetId="1148">
        <row r="2">
          <cell r="A2">
            <v>1</v>
          </cell>
        </row>
      </sheetData>
      <sheetData sheetId="1149">
        <row r="2">
          <cell r="A2" t="str">
            <v>LCY: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A2">
            <v>1</v>
          </cell>
        </row>
      </sheetData>
      <sheetData sheetId="1152">
        <row r="2">
          <cell r="A2">
            <v>1</v>
          </cell>
        </row>
      </sheetData>
      <sheetData sheetId="1153">
        <row r="2">
          <cell r="A2">
            <v>1</v>
          </cell>
        </row>
      </sheetData>
      <sheetData sheetId="1154"/>
      <sheetData sheetId="1155">
        <row r="2">
          <cell r="A2" t="str">
            <v>LCY:</v>
          </cell>
        </row>
      </sheetData>
      <sheetData sheetId="1156">
        <row r="2">
          <cell r="A2" t="str">
            <v>LCY:</v>
          </cell>
        </row>
      </sheetData>
      <sheetData sheetId="1157">
        <row r="2">
          <cell r="A2" t="str">
            <v>LCY:</v>
          </cell>
        </row>
      </sheetData>
      <sheetData sheetId="1158">
        <row r="2">
          <cell r="A2" t="str">
            <v>LCY: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>
        <row r="2">
          <cell r="A2" t="str">
            <v>LCY:</v>
          </cell>
        </row>
      </sheetData>
      <sheetData sheetId="1174">
        <row r="2">
          <cell r="A2" t="str">
            <v>LCY:</v>
          </cell>
        </row>
      </sheetData>
      <sheetData sheetId="1175"/>
      <sheetData sheetId="1176"/>
      <sheetData sheetId="1177">
        <row r="2">
          <cell r="A2">
            <v>1</v>
          </cell>
        </row>
      </sheetData>
      <sheetData sheetId="1178"/>
      <sheetData sheetId="1179"/>
      <sheetData sheetId="1180"/>
      <sheetData sheetId="1181">
        <row r="2">
          <cell r="A2">
            <v>1</v>
          </cell>
        </row>
      </sheetData>
      <sheetData sheetId="1182">
        <row r="2">
          <cell r="A2">
            <v>1</v>
          </cell>
        </row>
      </sheetData>
      <sheetData sheetId="1183">
        <row r="2">
          <cell r="A2">
            <v>1</v>
          </cell>
        </row>
      </sheetData>
      <sheetData sheetId="1184">
        <row r="2">
          <cell r="E2" t="str">
            <v>จำนวน</v>
          </cell>
        </row>
      </sheetData>
      <sheetData sheetId="1185"/>
      <sheetData sheetId="1186"/>
      <sheetData sheetId="1187"/>
      <sheetData sheetId="1188"/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>
        <row r="2">
          <cell r="A2">
            <v>1</v>
          </cell>
        </row>
      </sheetData>
      <sheetData sheetId="1192">
        <row r="2">
          <cell r="A2">
            <v>1</v>
          </cell>
        </row>
      </sheetData>
      <sheetData sheetId="1193">
        <row r="2">
          <cell r="E2" t="str">
            <v>จำนวน</v>
          </cell>
        </row>
      </sheetData>
      <sheetData sheetId="1194">
        <row r="2">
          <cell r="A2" t="str">
            <v>SUBJECT</v>
          </cell>
        </row>
      </sheetData>
      <sheetData sheetId="1195">
        <row r="2">
          <cell r="A2">
            <v>1</v>
          </cell>
        </row>
      </sheetData>
      <sheetData sheetId="1196">
        <row r="2">
          <cell r="A2">
            <v>1</v>
          </cell>
        </row>
      </sheetData>
      <sheetData sheetId="1197">
        <row r="2">
          <cell r="A2">
            <v>1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A2">
            <v>1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3">
          <cell r="B3" t="str">
            <v>ชื่อย่อยธนาคาร คือ O/D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A2">
            <v>1</v>
          </cell>
        </row>
      </sheetData>
      <sheetData sheetId="1209">
        <row r="2">
          <cell r="E2" t="str">
            <v>จำนวน</v>
          </cell>
        </row>
      </sheetData>
      <sheetData sheetId="1210"/>
      <sheetData sheetId="1211"/>
      <sheetData sheetId="1212">
        <row r="2">
          <cell r="E2" t="str">
            <v>จำนวน</v>
          </cell>
        </row>
      </sheetData>
      <sheetData sheetId="1213"/>
      <sheetData sheetId="1214"/>
      <sheetData sheetId="1215"/>
      <sheetData sheetId="1216">
        <row r="2">
          <cell r="E2" t="str">
            <v>จำนวน</v>
          </cell>
        </row>
      </sheetData>
      <sheetData sheetId="1217">
        <row r="2">
          <cell r="E2" t="str">
            <v>จำนวน</v>
          </cell>
        </row>
      </sheetData>
      <sheetData sheetId="1218"/>
      <sheetData sheetId="1219"/>
      <sheetData sheetId="1220"/>
      <sheetData sheetId="1221">
        <row r="2">
          <cell r="A2">
            <v>1</v>
          </cell>
        </row>
      </sheetData>
      <sheetData sheetId="1222">
        <row r="2">
          <cell r="E2" t="str">
            <v>จำนวน</v>
          </cell>
        </row>
      </sheetData>
      <sheetData sheetId="1223">
        <row r="2">
          <cell r="E2" t="str">
            <v>จำนวน</v>
          </cell>
        </row>
      </sheetData>
      <sheetData sheetId="1224"/>
      <sheetData sheetId="1225">
        <row r="2">
          <cell r="A2" t="str">
            <v>LCY: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A2" t="str">
            <v>LCY:</v>
          </cell>
        </row>
      </sheetData>
      <sheetData sheetId="1228">
        <row r="2">
          <cell r="A2">
            <v>1</v>
          </cell>
        </row>
      </sheetData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/>
      <sheetData sheetId="1232"/>
      <sheetData sheetId="1233"/>
      <sheetData sheetId="1234">
        <row r="2">
          <cell r="E2" t="str">
            <v>จำนวน</v>
          </cell>
        </row>
      </sheetData>
      <sheetData sheetId="1235">
        <row r="2">
          <cell r="E2" t="str">
            <v>จำนวน</v>
          </cell>
        </row>
      </sheetData>
      <sheetData sheetId="1236"/>
      <sheetData sheetId="1237">
        <row r="2">
          <cell r="A2">
            <v>1</v>
          </cell>
        </row>
      </sheetData>
      <sheetData sheetId="1238">
        <row r="2">
          <cell r="A2" t="str">
            <v>LCY:</v>
          </cell>
        </row>
      </sheetData>
      <sheetData sheetId="1239">
        <row r="2">
          <cell r="A2">
            <v>1</v>
          </cell>
        </row>
      </sheetData>
      <sheetData sheetId="1240">
        <row r="2">
          <cell r="A2" t="str">
            <v>LCY:</v>
          </cell>
        </row>
      </sheetData>
      <sheetData sheetId="1241">
        <row r="2">
          <cell r="A2">
            <v>1</v>
          </cell>
        </row>
      </sheetData>
      <sheetData sheetId="1242">
        <row r="2">
          <cell r="A2">
            <v>1</v>
          </cell>
        </row>
      </sheetData>
      <sheetData sheetId="1243"/>
      <sheetData sheetId="1244"/>
      <sheetData sheetId="1245">
        <row r="2">
          <cell r="A2">
            <v>1</v>
          </cell>
        </row>
      </sheetData>
      <sheetData sheetId="1246">
        <row r="2">
          <cell r="A2" t="str">
            <v>LCY:</v>
          </cell>
        </row>
      </sheetData>
      <sheetData sheetId="1247">
        <row r="2">
          <cell r="A2" t="str">
            <v>LCY:</v>
          </cell>
        </row>
      </sheetData>
      <sheetData sheetId="1248"/>
      <sheetData sheetId="1249"/>
      <sheetData sheetId="1250">
        <row r="2">
          <cell r="A2" t="str">
            <v>LCY:</v>
          </cell>
        </row>
      </sheetData>
      <sheetData sheetId="1251">
        <row r="2">
          <cell r="A2" t="str">
            <v>LCY:</v>
          </cell>
        </row>
      </sheetData>
      <sheetData sheetId="1252">
        <row r="2">
          <cell r="A2" t="str">
            <v>LCY: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>
        <row r="2">
          <cell r="E2" t="str">
            <v>จำนวน</v>
          </cell>
        </row>
      </sheetData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>
        <row r="2">
          <cell r="A2" t="str">
            <v>LCY:</v>
          </cell>
        </row>
      </sheetData>
      <sheetData sheetId="1268">
        <row r="2">
          <cell r="A2" t="str">
            <v>LCY:</v>
          </cell>
        </row>
      </sheetData>
      <sheetData sheetId="1269"/>
      <sheetData sheetId="1270">
        <row r="2">
          <cell r="A2" t="str">
            <v>LCY:</v>
          </cell>
        </row>
      </sheetData>
      <sheetData sheetId="1271">
        <row r="2">
          <cell r="A2" t="str">
            <v>LCY:</v>
          </cell>
        </row>
      </sheetData>
      <sheetData sheetId="1272">
        <row r="2">
          <cell r="A2" t="str">
            <v>LCY:</v>
          </cell>
        </row>
      </sheetData>
      <sheetData sheetId="1273">
        <row r="2">
          <cell r="A2" t="str">
            <v>LCY:</v>
          </cell>
        </row>
      </sheetData>
      <sheetData sheetId="1274">
        <row r="2">
          <cell r="A2" t="str">
            <v>LCY:</v>
          </cell>
        </row>
      </sheetData>
      <sheetData sheetId="1275">
        <row r="2">
          <cell r="A2">
            <v>1</v>
          </cell>
        </row>
      </sheetData>
      <sheetData sheetId="1276">
        <row r="2">
          <cell r="A2">
            <v>1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>
        <row r="3">
          <cell r="B3">
            <v>1</v>
          </cell>
        </row>
      </sheetData>
      <sheetData sheetId="1345">
        <row r="2">
          <cell r="A2" t="str">
            <v>SUBJECT</v>
          </cell>
        </row>
      </sheetData>
      <sheetData sheetId="1346">
        <row r="2">
          <cell r="A2" t="str">
            <v>LCY:</v>
          </cell>
        </row>
      </sheetData>
      <sheetData sheetId="1347">
        <row r="2">
          <cell r="A2">
            <v>1</v>
          </cell>
        </row>
      </sheetData>
      <sheetData sheetId="1348">
        <row r="2">
          <cell r="A2">
            <v>1</v>
          </cell>
        </row>
      </sheetData>
      <sheetData sheetId="1349">
        <row r="2">
          <cell r="A2">
            <v>1</v>
          </cell>
        </row>
      </sheetData>
      <sheetData sheetId="1350">
        <row r="2">
          <cell r="E2" t="str">
            <v>จำนวน</v>
          </cell>
        </row>
      </sheetData>
      <sheetData sheetId="1351"/>
      <sheetData sheetId="1352">
        <row r="2">
          <cell r="E2" t="str">
            <v>จำนวน</v>
          </cell>
        </row>
      </sheetData>
      <sheetData sheetId="1353" refreshError="1"/>
      <sheetData sheetId="1354" refreshError="1"/>
      <sheetData sheetId="1355" refreshError="1"/>
      <sheetData sheetId="1356" refreshError="1"/>
      <sheetData sheetId="1357">
        <row r="2">
          <cell r="E2" t="str">
            <v>จำนวน</v>
          </cell>
        </row>
      </sheetData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>
        <row r="2">
          <cell r="A2" t="str">
            <v>LCY:</v>
          </cell>
        </row>
      </sheetData>
      <sheetData sheetId="1364">
        <row r="2">
          <cell r="A2" t="str">
            <v>LCY:</v>
          </cell>
        </row>
      </sheetData>
      <sheetData sheetId="1365">
        <row r="2">
          <cell r="A2" t="str">
            <v>LCY:</v>
          </cell>
        </row>
      </sheetData>
      <sheetData sheetId="1366">
        <row r="2">
          <cell r="A2" t="str">
            <v>LCY:</v>
          </cell>
        </row>
      </sheetData>
      <sheetData sheetId="1367">
        <row r="2">
          <cell r="A2" t="str">
            <v>LCY:</v>
          </cell>
        </row>
      </sheetData>
      <sheetData sheetId="1368">
        <row r="2">
          <cell r="A2" t="str">
            <v>LCY:</v>
          </cell>
        </row>
      </sheetData>
      <sheetData sheetId="1369">
        <row r="2">
          <cell r="A2" t="str">
            <v>LCY:</v>
          </cell>
        </row>
      </sheetData>
      <sheetData sheetId="1370">
        <row r="2">
          <cell r="A2" t="str">
            <v>LCY:</v>
          </cell>
        </row>
      </sheetData>
      <sheetData sheetId="1371"/>
      <sheetData sheetId="1372"/>
      <sheetData sheetId="1373">
        <row r="2">
          <cell r="AE2" t="str">
            <v>01-Cash and Bank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>
        <row r="2">
          <cell r="A2" t="str">
            <v>LCY:</v>
          </cell>
        </row>
      </sheetData>
      <sheetData sheetId="1402">
        <row r="2">
          <cell r="A2" t="str">
            <v>LCY:</v>
          </cell>
        </row>
      </sheetData>
      <sheetData sheetId="1403">
        <row r="2">
          <cell r="A2" t="str">
            <v>LCY:</v>
          </cell>
        </row>
      </sheetData>
      <sheetData sheetId="1404">
        <row r="2">
          <cell r="A2" t="str">
            <v>LCY:</v>
          </cell>
        </row>
      </sheetData>
      <sheetData sheetId="1405">
        <row r="2">
          <cell r="A2" t="str">
            <v>LCY:</v>
          </cell>
        </row>
      </sheetData>
      <sheetData sheetId="1406">
        <row r="2">
          <cell r="A2">
            <v>1</v>
          </cell>
        </row>
      </sheetData>
      <sheetData sheetId="1407">
        <row r="2">
          <cell r="A2" t="str">
            <v>LCY:</v>
          </cell>
        </row>
      </sheetData>
      <sheetData sheetId="1408">
        <row r="2">
          <cell r="E2" t="str">
            <v>จำนวน</v>
          </cell>
        </row>
      </sheetData>
      <sheetData sheetId="1409">
        <row r="2">
          <cell r="A2" t="str">
            <v>LCY:</v>
          </cell>
        </row>
      </sheetData>
      <sheetData sheetId="1410">
        <row r="2">
          <cell r="E2" t="str">
            <v>จำนวน</v>
          </cell>
        </row>
      </sheetData>
      <sheetData sheetId="1411">
        <row r="2">
          <cell r="A2">
            <v>1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>
        <row r="2">
          <cell r="A2">
            <v>1</v>
          </cell>
        </row>
      </sheetData>
      <sheetData sheetId="1419">
        <row r="2">
          <cell r="A2">
            <v>1</v>
          </cell>
        </row>
      </sheetData>
      <sheetData sheetId="1420">
        <row r="2">
          <cell r="A2" t="str">
            <v>LCY:</v>
          </cell>
        </row>
      </sheetData>
      <sheetData sheetId="1421">
        <row r="2">
          <cell r="A2" t="str">
            <v>LCY:</v>
          </cell>
        </row>
      </sheetData>
      <sheetData sheetId="1422">
        <row r="2">
          <cell r="E2" t="str">
            <v>จำนวน</v>
          </cell>
        </row>
      </sheetData>
      <sheetData sheetId="1423">
        <row r="2">
          <cell r="A2">
            <v>1</v>
          </cell>
        </row>
      </sheetData>
      <sheetData sheetId="1424">
        <row r="2">
          <cell r="A2">
            <v>1</v>
          </cell>
        </row>
      </sheetData>
      <sheetData sheetId="1425">
        <row r="2">
          <cell r="A2">
            <v>1</v>
          </cell>
        </row>
      </sheetData>
      <sheetData sheetId="1426">
        <row r="2">
          <cell r="A2" t="str">
            <v>LCY:</v>
          </cell>
        </row>
      </sheetData>
      <sheetData sheetId="1427">
        <row r="2">
          <cell r="E2" t="str">
            <v>จำนวน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A2" t="str">
            <v>LCY:</v>
          </cell>
        </row>
      </sheetData>
      <sheetData sheetId="1432">
        <row r="2">
          <cell r="A2">
            <v>1</v>
          </cell>
        </row>
      </sheetData>
      <sheetData sheetId="1433">
        <row r="2">
          <cell r="A2" t="str">
            <v>LCY:</v>
          </cell>
        </row>
      </sheetData>
      <sheetData sheetId="1434">
        <row r="2">
          <cell r="A2" t="str">
            <v>SUBJECT</v>
          </cell>
        </row>
      </sheetData>
      <sheetData sheetId="1435">
        <row r="2">
          <cell r="A2" t="str">
            <v>SUBJECT</v>
          </cell>
        </row>
      </sheetData>
      <sheetData sheetId="1436">
        <row r="2">
          <cell r="A2" t="str">
            <v>SUBJECT</v>
          </cell>
        </row>
      </sheetData>
      <sheetData sheetId="1437">
        <row r="2">
          <cell r="A2" t="str">
            <v>SUBJECT</v>
          </cell>
        </row>
      </sheetData>
      <sheetData sheetId="1438">
        <row r="2">
          <cell r="A2" t="str">
            <v>SUBJECT</v>
          </cell>
        </row>
      </sheetData>
      <sheetData sheetId="1439">
        <row r="2">
          <cell r="A2" t="str">
            <v>SUBJECT</v>
          </cell>
        </row>
      </sheetData>
      <sheetData sheetId="1440">
        <row r="2">
          <cell r="E2" t="str">
            <v>จำนวน</v>
          </cell>
        </row>
      </sheetData>
      <sheetData sheetId="1441"/>
      <sheetData sheetId="1442">
        <row r="2">
          <cell r="A2">
            <v>1</v>
          </cell>
        </row>
      </sheetData>
      <sheetData sheetId="1443"/>
      <sheetData sheetId="1444">
        <row r="2">
          <cell r="E2" t="str">
            <v>จำนวน</v>
          </cell>
        </row>
      </sheetData>
      <sheetData sheetId="1445">
        <row r="2">
          <cell r="A2">
            <v>1</v>
          </cell>
        </row>
      </sheetData>
      <sheetData sheetId="1446"/>
      <sheetData sheetId="1447"/>
      <sheetData sheetId="1448">
        <row r="2">
          <cell r="A2" t="str">
            <v>SUBJECT</v>
          </cell>
        </row>
      </sheetData>
      <sheetData sheetId="1449">
        <row r="2">
          <cell r="E2" t="str">
            <v>จำนวน</v>
          </cell>
        </row>
      </sheetData>
      <sheetData sheetId="1450">
        <row r="2">
          <cell r="A2" t="str">
            <v>LCY:</v>
          </cell>
        </row>
      </sheetData>
      <sheetData sheetId="1451">
        <row r="2">
          <cell r="A2" t="str">
            <v>LCY:</v>
          </cell>
        </row>
      </sheetData>
      <sheetData sheetId="1452" refreshError="1"/>
      <sheetData sheetId="1453" refreshError="1"/>
      <sheetData sheetId="1454">
        <row r="2">
          <cell r="A2" t="str">
            <v>LCY:</v>
          </cell>
        </row>
      </sheetData>
      <sheetData sheetId="1455">
        <row r="2">
          <cell r="A2" t="str">
            <v>LCY:</v>
          </cell>
        </row>
      </sheetData>
      <sheetData sheetId="1456">
        <row r="2">
          <cell r="A2" t="str">
            <v>LCY:</v>
          </cell>
        </row>
      </sheetData>
      <sheetData sheetId="1457">
        <row r="2">
          <cell r="A2" t="str">
            <v>LCY:</v>
          </cell>
        </row>
      </sheetData>
      <sheetData sheetId="1458">
        <row r="2">
          <cell r="A2" t="str">
            <v>LCY:</v>
          </cell>
        </row>
      </sheetData>
      <sheetData sheetId="1459">
        <row r="2">
          <cell r="A2" t="str">
            <v>SUBJECT</v>
          </cell>
        </row>
      </sheetData>
      <sheetData sheetId="1460">
        <row r="2">
          <cell r="A2">
            <v>1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>
            <v>1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>
            <v>1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>
            <v>1</v>
          </cell>
        </row>
      </sheetData>
      <sheetData sheetId="1467">
        <row r="2">
          <cell r="A2">
            <v>1</v>
          </cell>
        </row>
      </sheetData>
      <sheetData sheetId="1468">
        <row r="2">
          <cell r="A2" t="str">
            <v>LCY:</v>
          </cell>
        </row>
      </sheetData>
      <sheetData sheetId="1469">
        <row r="2">
          <cell r="A2">
            <v>1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SUBJECT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E2" t="str">
            <v>จำนวน</v>
          </cell>
        </row>
      </sheetData>
      <sheetData sheetId="1474">
        <row r="2">
          <cell r="E2" t="str">
            <v>จำนวน</v>
          </cell>
        </row>
      </sheetData>
      <sheetData sheetId="1475">
        <row r="2">
          <cell r="A2">
            <v>1</v>
          </cell>
        </row>
      </sheetData>
      <sheetData sheetId="1476">
        <row r="2">
          <cell r="A2">
            <v>1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>
            <v>1</v>
          </cell>
        </row>
      </sheetData>
      <sheetData sheetId="1479">
        <row r="2">
          <cell r="A2" t="str">
            <v>SUBJECT</v>
          </cell>
        </row>
      </sheetData>
      <sheetData sheetId="1480">
        <row r="2">
          <cell r="A2" t="str">
            <v>SUBJECT</v>
          </cell>
        </row>
      </sheetData>
      <sheetData sheetId="1481">
        <row r="2">
          <cell r="A2" t="str">
            <v>SUBJECT</v>
          </cell>
        </row>
      </sheetData>
      <sheetData sheetId="1482">
        <row r="2">
          <cell r="A2">
            <v>1</v>
          </cell>
        </row>
      </sheetData>
      <sheetData sheetId="1483">
        <row r="2">
          <cell r="A2">
            <v>1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SUBJECT</v>
          </cell>
        </row>
      </sheetData>
      <sheetData sheetId="1486">
        <row r="2">
          <cell r="E2" t="str">
            <v>จำนวน</v>
          </cell>
        </row>
      </sheetData>
      <sheetData sheetId="1487">
        <row r="2">
          <cell r="E2" t="str">
            <v>จำนวน</v>
          </cell>
        </row>
      </sheetData>
      <sheetData sheetId="1488">
        <row r="2">
          <cell r="A2" t="str">
            <v>LCY: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A2" t="str">
            <v>LCY:</v>
          </cell>
        </row>
      </sheetData>
      <sheetData sheetId="1492">
        <row r="2">
          <cell r="E2" t="str">
            <v>จำนวน</v>
          </cell>
        </row>
      </sheetData>
      <sheetData sheetId="1493">
        <row r="2">
          <cell r="E2" t="str">
            <v>จำนวน</v>
          </cell>
        </row>
      </sheetData>
      <sheetData sheetId="1494">
        <row r="2">
          <cell r="A2">
            <v>1</v>
          </cell>
        </row>
      </sheetData>
      <sheetData sheetId="1495">
        <row r="2">
          <cell r="A2">
            <v>1</v>
          </cell>
        </row>
      </sheetData>
      <sheetData sheetId="1496">
        <row r="2">
          <cell r="A2">
            <v>1</v>
          </cell>
        </row>
      </sheetData>
      <sheetData sheetId="1497">
        <row r="2">
          <cell r="A2">
            <v>1</v>
          </cell>
        </row>
      </sheetData>
      <sheetData sheetId="1498">
        <row r="2">
          <cell r="A2" t="str">
            <v>SUBJECT</v>
          </cell>
        </row>
      </sheetData>
      <sheetData sheetId="1499"/>
      <sheetData sheetId="1500"/>
      <sheetData sheetId="1501">
        <row r="2">
          <cell r="A2">
            <v>1</v>
          </cell>
        </row>
      </sheetData>
      <sheetData sheetId="1502">
        <row r="2">
          <cell r="A2">
            <v>1</v>
          </cell>
        </row>
      </sheetData>
      <sheetData sheetId="1503">
        <row r="2">
          <cell r="E2" t="str">
            <v>จำนวน</v>
          </cell>
        </row>
      </sheetData>
      <sheetData sheetId="1504">
        <row r="2">
          <cell r="A2" t="str">
            <v>LCY:</v>
          </cell>
        </row>
      </sheetData>
      <sheetData sheetId="1505"/>
      <sheetData sheetId="1506">
        <row r="2">
          <cell r="A2" t="str">
            <v>LCY:</v>
          </cell>
        </row>
      </sheetData>
      <sheetData sheetId="1507">
        <row r="2">
          <cell r="A2">
            <v>1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 t="str">
            <v>LCY: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A2" t="str">
            <v>LCY:</v>
          </cell>
        </row>
      </sheetData>
      <sheetData sheetId="1513">
        <row r="2">
          <cell r="A2" t="str">
            <v>LCY:</v>
          </cell>
        </row>
      </sheetData>
      <sheetData sheetId="1514">
        <row r="2">
          <cell r="A2" t="str">
            <v>LCY: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 t="str">
            <v>LCY: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 t="str">
            <v>LCY: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 t="str">
            <v>LCY:</v>
          </cell>
        </row>
      </sheetData>
      <sheetData sheetId="1524">
        <row r="2">
          <cell r="A2">
            <v>1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LCY:</v>
          </cell>
        </row>
      </sheetData>
      <sheetData sheetId="1527">
        <row r="2">
          <cell r="A2">
            <v>1</v>
          </cell>
        </row>
      </sheetData>
      <sheetData sheetId="1528">
        <row r="2">
          <cell r="A2" t="str">
            <v>LCY:</v>
          </cell>
        </row>
      </sheetData>
      <sheetData sheetId="1529">
        <row r="2">
          <cell r="A2">
            <v>1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A2">
            <v>1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 t="str">
            <v>SUBJECT</v>
          </cell>
        </row>
      </sheetData>
      <sheetData sheetId="1538">
        <row r="2">
          <cell r="A2" t="str">
            <v>LCY:</v>
          </cell>
        </row>
      </sheetData>
      <sheetData sheetId="1539">
        <row r="2">
          <cell r="E2" t="str">
            <v>จำนวน</v>
          </cell>
        </row>
      </sheetData>
      <sheetData sheetId="1540">
        <row r="2">
          <cell r="A2">
            <v>1</v>
          </cell>
        </row>
      </sheetData>
      <sheetData sheetId="1541">
        <row r="2">
          <cell r="A2" t="str">
            <v>LCY:</v>
          </cell>
        </row>
      </sheetData>
      <sheetData sheetId="1542">
        <row r="2">
          <cell r="E2" t="str">
            <v>จำนวน</v>
          </cell>
        </row>
      </sheetData>
      <sheetData sheetId="1543">
        <row r="2">
          <cell r="A2">
            <v>1</v>
          </cell>
        </row>
      </sheetData>
      <sheetData sheetId="1544">
        <row r="2">
          <cell r="A2" t="str">
            <v>LCY:</v>
          </cell>
        </row>
      </sheetData>
      <sheetData sheetId="1545">
        <row r="2">
          <cell r="A2" t="str">
            <v>LCY:</v>
          </cell>
        </row>
      </sheetData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>
            <v>1</v>
          </cell>
        </row>
      </sheetData>
      <sheetData sheetId="1550">
        <row r="2">
          <cell r="E2" t="str">
            <v>จำนวน</v>
          </cell>
        </row>
      </sheetData>
      <sheetData sheetId="1551">
        <row r="2">
          <cell r="A2">
            <v>1</v>
          </cell>
        </row>
      </sheetData>
      <sheetData sheetId="1552">
        <row r="2">
          <cell r="A2">
            <v>1</v>
          </cell>
        </row>
      </sheetData>
      <sheetData sheetId="1553">
        <row r="2">
          <cell r="A2">
            <v>1</v>
          </cell>
        </row>
      </sheetData>
      <sheetData sheetId="1554">
        <row r="2">
          <cell r="A2">
            <v>1</v>
          </cell>
        </row>
      </sheetData>
      <sheetData sheetId="1555">
        <row r="2">
          <cell r="E2" t="str">
            <v>จำนวน</v>
          </cell>
        </row>
      </sheetData>
      <sheetData sheetId="1556">
        <row r="2">
          <cell r="E2" t="str">
            <v>จำนวน</v>
          </cell>
        </row>
      </sheetData>
      <sheetData sheetId="1557">
        <row r="2">
          <cell r="E2" t="str">
            <v>จำนวน</v>
          </cell>
        </row>
      </sheetData>
      <sheetData sheetId="1558">
        <row r="2">
          <cell r="AE2" t="str">
            <v>01-Cash and Bank</v>
          </cell>
        </row>
      </sheetData>
      <sheetData sheetId="1559">
        <row r="2">
          <cell r="A2">
            <v>1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E2" t="str">
            <v>จำนวน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>
            <v>1</v>
          </cell>
        </row>
      </sheetData>
      <sheetData sheetId="1566">
        <row r="2">
          <cell r="A2">
            <v>1</v>
          </cell>
        </row>
      </sheetData>
      <sheetData sheetId="1567">
        <row r="2">
          <cell r="A2">
            <v>1</v>
          </cell>
        </row>
      </sheetData>
      <sheetData sheetId="1568">
        <row r="2">
          <cell r="E2" t="str">
            <v>จำนวน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>
            <v>1</v>
          </cell>
        </row>
      </sheetData>
      <sheetData sheetId="1571">
        <row r="2">
          <cell r="E2" t="str">
            <v>จำนวน</v>
          </cell>
        </row>
      </sheetData>
      <sheetData sheetId="1572">
        <row r="2">
          <cell r="A2">
            <v>1</v>
          </cell>
        </row>
      </sheetData>
      <sheetData sheetId="1573" refreshError="1"/>
      <sheetData sheetId="1574">
        <row r="2">
          <cell r="A2">
            <v>1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E2" t="str">
            <v>01-Cash and Bank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2">
            <v>1</v>
          </cell>
        </row>
      </sheetData>
      <sheetData sheetId="1592">
        <row r="2">
          <cell r="A2">
            <v>1</v>
          </cell>
        </row>
      </sheetData>
      <sheetData sheetId="1593">
        <row r="2">
          <cell r="E2" t="str">
            <v>จำนวน</v>
          </cell>
        </row>
      </sheetData>
      <sheetData sheetId="1594">
        <row r="2">
          <cell r="E2" t="str">
            <v>จำนวน</v>
          </cell>
        </row>
      </sheetData>
      <sheetData sheetId="1595"/>
      <sheetData sheetId="1596"/>
      <sheetData sheetId="1597"/>
      <sheetData sheetId="1598"/>
      <sheetData sheetId="1599"/>
      <sheetData sheetId="1600">
        <row r="2">
          <cell r="E2" t="str">
            <v>จำนวน</v>
          </cell>
        </row>
      </sheetData>
      <sheetData sheetId="1601">
        <row r="2">
          <cell r="E2" t="str">
            <v>จำนวน</v>
          </cell>
        </row>
      </sheetData>
      <sheetData sheetId="1602"/>
      <sheetData sheetId="1603">
        <row r="2">
          <cell r="AE2" t="str">
            <v>01-Cash and Bank</v>
          </cell>
        </row>
      </sheetData>
      <sheetData sheetId="1604">
        <row r="2">
          <cell r="AE2" t="str">
            <v>01-Cash and Bank</v>
          </cell>
        </row>
      </sheetData>
      <sheetData sheetId="1605"/>
      <sheetData sheetId="1606">
        <row r="2">
          <cell r="E2" t="str">
            <v>จำนวน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>
        <row r="2">
          <cell r="A2">
            <v>1</v>
          </cell>
        </row>
      </sheetData>
      <sheetData sheetId="1617">
        <row r="2">
          <cell r="A2">
            <v>1</v>
          </cell>
        </row>
      </sheetData>
      <sheetData sheetId="1618" refreshError="1"/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/>
      <sheetData sheetId="1622"/>
      <sheetData sheetId="1623"/>
      <sheetData sheetId="1624"/>
      <sheetData sheetId="1625">
        <row r="2">
          <cell r="A2">
            <v>1</v>
          </cell>
        </row>
      </sheetData>
      <sheetData sheetId="1626">
        <row r="2">
          <cell r="A2">
            <v>1</v>
          </cell>
        </row>
      </sheetData>
      <sheetData sheetId="1627">
        <row r="2">
          <cell r="E2" t="str">
            <v>จำนวน</v>
          </cell>
        </row>
      </sheetData>
      <sheetData sheetId="1628">
        <row r="2">
          <cell r="A2">
            <v>1</v>
          </cell>
        </row>
      </sheetData>
      <sheetData sheetId="1629">
        <row r="2">
          <cell r="A2">
            <v>1</v>
          </cell>
        </row>
      </sheetData>
      <sheetData sheetId="1630">
        <row r="2">
          <cell r="A2">
            <v>1</v>
          </cell>
        </row>
      </sheetData>
      <sheetData sheetId="1631">
        <row r="2">
          <cell r="E2" t="str">
            <v>จำนวน</v>
          </cell>
        </row>
      </sheetData>
      <sheetData sheetId="1632">
        <row r="2">
          <cell r="E2" t="str">
            <v>จำนวน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/>
      <sheetData sheetId="1637"/>
      <sheetData sheetId="1638">
        <row r="2">
          <cell r="A2">
            <v>1</v>
          </cell>
        </row>
      </sheetData>
      <sheetData sheetId="1639">
        <row r="2">
          <cell r="E2" t="str">
            <v>จำนวน</v>
          </cell>
        </row>
      </sheetData>
      <sheetData sheetId="1640"/>
      <sheetData sheetId="1641">
        <row r="2">
          <cell r="A2">
            <v>1</v>
          </cell>
        </row>
      </sheetData>
      <sheetData sheetId="1642">
        <row r="2">
          <cell r="A2">
            <v>1</v>
          </cell>
        </row>
      </sheetData>
      <sheetData sheetId="1643">
        <row r="2">
          <cell r="E2" t="str">
            <v>จำนวน</v>
          </cell>
        </row>
      </sheetData>
      <sheetData sheetId="1644">
        <row r="2">
          <cell r="E2" t="str">
            <v>จำนวน</v>
          </cell>
        </row>
      </sheetData>
      <sheetData sheetId="1645">
        <row r="2">
          <cell r="E2" t="str">
            <v>จำนวน</v>
          </cell>
        </row>
      </sheetData>
      <sheetData sheetId="1646">
        <row r="2">
          <cell r="E2" t="str">
            <v>จำนวน</v>
          </cell>
        </row>
      </sheetData>
      <sheetData sheetId="1647"/>
      <sheetData sheetId="1648"/>
      <sheetData sheetId="1649"/>
      <sheetData sheetId="1650"/>
      <sheetData sheetId="1651"/>
      <sheetData sheetId="1652">
        <row r="2">
          <cell r="E2" t="str">
            <v>จำนวน</v>
          </cell>
        </row>
      </sheetData>
      <sheetData sheetId="1653"/>
      <sheetData sheetId="1654"/>
      <sheetData sheetId="1655"/>
      <sheetData sheetId="1656"/>
      <sheetData sheetId="1657">
        <row r="2">
          <cell r="E2" t="str">
            <v>จำนวน</v>
          </cell>
        </row>
      </sheetData>
      <sheetData sheetId="1658">
        <row r="2">
          <cell r="E2" t="str">
            <v>จำนวน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2">
          <cell r="A2">
            <v>1</v>
          </cell>
        </row>
      </sheetData>
      <sheetData sheetId="1675">
        <row r="2">
          <cell r="A2">
            <v>1</v>
          </cell>
        </row>
      </sheetData>
      <sheetData sheetId="1676">
        <row r="2">
          <cell r="E2" t="str">
            <v>จำนวน</v>
          </cell>
        </row>
      </sheetData>
      <sheetData sheetId="1677"/>
      <sheetData sheetId="1678">
        <row r="2">
          <cell r="A2">
            <v>1</v>
          </cell>
        </row>
      </sheetData>
      <sheetData sheetId="1679"/>
      <sheetData sheetId="1680">
        <row r="2">
          <cell r="E2" t="str">
            <v>จำนวน</v>
          </cell>
        </row>
      </sheetData>
      <sheetData sheetId="1681">
        <row r="2">
          <cell r="E2" t="str">
            <v>จำนวน</v>
          </cell>
        </row>
      </sheetData>
      <sheetData sheetId="1682"/>
      <sheetData sheetId="1683"/>
      <sheetData sheetId="1684"/>
      <sheetData sheetId="1685">
        <row r="2">
          <cell r="A2">
            <v>1</v>
          </cell>
        </row>
      </sheetData>
      <sheetData sheetId="1686">
        <row r="2">
          <cell r="A2">
            <v>1</v>
          </cell>
        </row>
      </sheetData>
      <sheetData sheetId="1687">
        <row r="2">
          <cell r="E2" t="str">
            <v>จำนวน</v>
          </cell>
        </row>
      </sheetData>
      <sheetData sheetId="1688"/>
      <sheetData sheetId="1689"/>
      <sheetData sheetId="1690"/>
      <sheetData sheetId="1691"/>
      <sheetData sheetId="1692"/>
      <sheetData sheetId="1693">
        <row r="2">
          <cell r="A2">
            <v>1</v>
          </cell>
        </row>
      </sheetData>
      <sheetData sheetId="1694">
        <row r="2">
          <cell r="A2">
            <v>1</v>
          </cell>
        </row>
      </sheetData>
      <sheetData sheetId="1695">
        <row r="2">
          <cell r="E2" t="str">
            <v>จำนวน</v>
          </cell>
        </row>
      </sheetData>
      <sheetData sheetId="1696"/>
      <sheetData sheetId="1697">
        <row r="2">
          <cell r="E2" t="str">
            <v>จำนวน</v>
          </cell>
        </row>
      </sheetData>
      <sheetData sheetId="1698">
        <row r="2">
          <cell r="A2">
            <v>1</v>
          </cell>
        </row>
      </sheetData>
      <sheetData sheetId="1699">
        <row r="2">
          <cell r="A2">
            <v>1</v>
          </cell>
        </row>
      </sheetData>
      <sheetData sheetId="1700">
        <row r="2">
          <cell r="A2">
            <v>1</v>
          </cell>
        </row>
      </sheetData>
      <sheetData sheetId="1701">
        <row r="2">
          <cell r="E2" t="str">
            <v>จำนวน</v>
          </cell>
        </row>
      </sheetData>
      <sheetData sheetId="1702"/>
      <sheetData sheetId="1703"/>
      <sheetData sheetId="1704">
        <row r="2">
          <cell r="E2" t="str">
            <v>จำนวน</v>
          </cell>
        </row>
      </sheetData>
      <sheetData sheetId="1705">
        <row r="2">
          <cell r="E2" t="str">
            <v>จำนวน</v>
          </cell>
        </row>
      </sheetData>
      <sheetData sheetId="1706"/>
      <sheetData sheetId="1707">
        <row r="2">
          <cell r="A2">
            <v>1</v>
          </cell>
        </row>
      </sheetData>
      <sheetData sheetId="1708">
        <row r="2">
          <cell r="E2" t="str">
            <v>จำนวน</v>
          </cell>
        </row>
      </sheetData>
      <sheetData sheetId="1709">
        <row r="2">
          <cell r="E2" t="str">
            <v>จำนวน</v>
          </cell>
        </row>
      </sheetData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>
        <row r="2">
          <cell r="A2">
            <v>1</v>
          </cell>
        </row>
      </sheetData>
      <sheetData sheetId="1714">
        <row r="2">
          <cell r="A2">
            <v>1</v>
          </cell>
        </row>
      </sheetData>
      <sheetData sheetId="1715">
        <row r="2">
          <cell r="E2" t="str">
            <v>จำนวน</v>
          </cell>
        </row>
      </sheetData>
      <sheetData sheetId="1716"/>
      <sheetData sheetId="1717"/>
      <sheetData sheetId="1718">
        <row r="2">
          <cell r="E2" t="str">
            <v>จำนวน</v>
          </cell>
        </row>
      </sheetData>
      <sheetData sheetId="1719"/>
      <sheetData sheetId="1720"/>
      <sheetData sheetId="1721"/>
      <sheetData sheetId="1722">
        <row r="2">
          <cell r="E2" t="str">
            <v>จำนวน</v>
          </cell>
        </row>
      </sheetData>
      <sheetData sheetId="1723">
        <row r="2">
          <cell r="E2" t="str">
            <v>จำนวน</v>
          </cell>
        </row>
      </sheetData>
      <sheetData sheetId="1724"/>
      <sheetData sheetId="1725"/>
      <sheetData sheetId="1726"/>
      <sheetData sheetId="1727">
        <row r="2">
          <cell r="E2" t="str">
            <v>จำนวน</v>
          </cell>
        </row>
      </sheetData>
      <sheetData sheetId="1728">
        <row r="2">
          <cell r="E2" t="str">
            <v>จำนวน</v>
          </cell>
        </row>
      </sheetData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>
        <row r="2">
          <cell r="A2">
            <v>1</v>
          </cell>
        </row>
      </sheetData>
      <sheetData sheetId="1745">
        <row r="2">
          <cell r="A2">
            <v>1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>
        <row r="2">
          <cell r="A2" t="str">
            <v>LCY:</v>
          </cell>
        </row>
      </sheetData>
      <sheetData sheetId="1755">
        <row r="2">
          <cell r="A2" t="str">
            <v>LCY:</v>
          </cell>
        </row>
      </sheetData>
      <sheetData sheetId="1756">
        <row r="2">
          <cell r="A2" t="str">
            <v>LCY:</v>
          </cell>
        </row>
      </sheetData>
      <sheetData sheetId="1757">
        <row r="2">
          <cell r="A2">
            <v>1</v>
          </cell>
        </row>
      </sheetData>
      <sheetData sheetId="1758">
        <row r="2">
          <cell r="A2">
            <v>1</v>
          </cell>
        </row>
      </sheetData>
      <sheetData sheetId="1759">
        <row r="2">
          <cell r="A2">
            <v>1</v>
          </cell>
        </row>
      </sheetData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>
        <row r="2">
          <cell r="E2" t="str">
            <v>จำนวน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2">
          <cell r="E2" t="str">
            <v>จำนวน</v>
          </cell>
        </row>
      </sheetData>
      <sheetData sheetId="1810"/>
      <sheetData sheetId="1811"/>
      <sheetData sheetId="1812"/>
      <sheetData sheetId="1813"/>
      <sheetData sheetId="1814"/>
      <sheetData sheetId="1815">
        <row r="2">
          <cell r="E2" t="str">
            <v>จำนวน</v>
          </cell>
        </row>
      </sheetData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2">
          <cell r="A2">
            <v>1</v>
          </cell>
        </row>
      </sheetData>
      <sheetData sheetId="1876">
        <row r="2">
          <cell r="E2" t="str">
            <v>จำนวน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>
        <row r="2">
          <cell r="E2" t="str">
            <v>จำนวน</v>
          </cell>
        </row>
      </sheetData>
      <sheetData sheetId="1885"/>
      <sheetData sheetId="1886"/>
      <sheetData sheetId="1887"/>
      <sheetData sheetId="1888"/>
      <sheetData sheetId="1889"/>
      <sheetData sheetId="1890">
        <row r="2">
          <cell r="E2" t="str">
            <v>จำนวน</v>
          </cell>
        </row>
      </sheetData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>
        <row r="2">
          <cell r="A2">
            <v>1</v>
          </cell>
        </row>
      </sheetData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>
        <row r="2">
          <cell r="A2" t="str">
            <v>SUBJECT</v>
          </cell>
        </row>
      </sheetData>
      <sheetData sheetId="1965"/>
      <sheetData sheetId="1966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  <sheetName val="FF_3"/>
      <sheetName val="M_Maincomp"/>
      <sheetName val="B 600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  <sheetName val="AA-1"/>
      <sheetName val="เครื่องมือเครื่องใช้"/>
      <sheetName val="อุปกรณ์เครื่องแพทย์ _2_"/>
      <sheetName val="InputPO_Del"/>
      <sheetName val="BS ATTACH"/>
      <sheetName val="Premisas"/>
      <sheetName val="Inversiones"/>
      <sheetName val="AFA"/>
      <sheetName val="GIVTR00P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STart"/>
      <sheetName val="Company Info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gl"/>
      <sheetName val="Loan Calculator"/>
      <sheetName val="DEPSYS47"/>
      <sheetName val="163040 LC-TR"/>
      <sheetName val="FF_4"/>
      <sheetName val="Standing data"/>
      <sheetName val="PortSTDSave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@Master9612"/>
      <sheetName val="Corp Mob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  <sheetName val="BS"/>
      <sheetName val="IS"/>
      <sheetName val="生データ"/>
      <sheetName val="OreType"/>
      <sheetName val="name"/>
      <sheetName val="MA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 MGC"/>
      <sheetName val="group"/>
      <sheetName val="Query1"/>
      <sheetName val="สรุปรวม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Variables"/>
      <sheetName val="Sale0307"/>
      <sheetName val="Sale0311"/>
      <sheetName val="Sale0309"/>
      <sheetName val="Lead"/>
      <sheetName val="งบการเงิน"/>
      <sheetName val="CRITERIA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 refreshError="1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 refreshError="1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>
        <row r="1">
          <cell r="A1" t="str">
            <v>กระบวนการบริหารงานทรัพยากรบุคคล</v>
          </cell>
        </row>
      </sheetData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>
        <row r="1">
          <cell r="A1" t="str">
            <v>กระบวนการบริหารงานทรัพยากรบุคคล</v>
          </cell>
        </row>
      </sheetData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/>
      <sheetData sheetId="157" refreshError="1"/>
      <sheetData sheetId="158" refreshError="1"/>
      <sheetData sheetId="159" refreshError="1"/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1">
          <cell r="A1" t="str">
            <v>กระบวนการบริหารงานทรัพยากรบุคคล</v>
          </cell>
        </row>
      </sheetData>
      <sheetData sheetId="196">
        <row r="1">
          <cell r="A1" t="str">
            <v>กระบวนการบริหารงานทรัพยากรบุคคล</v>
          </cell>
        </row>
      </sheetData>
      <sheetData sheetId="197">
        <row r="1">
          <cell r="A1" t="str">
            <v>กระบวนการบริหารงานทรัพยากรบุคคล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election"/>
      <sheetName val="Sale0307"/>
      <sheetName val="อัตราค่าบรรทุก"/>
      <sheetName val="Temp"/>
      <sheetName val="พนง.ทุกคน"/>
      <sheetName val="219902"/>
      <sheetName val="FY04 budget vol"/>
      <sheetName val="CODE,NAME"/>
      <sheetName val="Copy of STA_0306_SALE"/>
      <sheetName val="_2__xls__2__xls_COV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Clientes"/>
      <sheetName val="Ref"/>
      <sheetName val="ข้อมูล"/>
      <sheetName val="Sale 0502"/>
      <sheetName val="PAYROLL"/>
      <sheetName val="Adj&amp;Rje(Z820) "/>
      <sheetName val="FF_3"/>
      <sheetName val="xSeries255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q1-2003"/>
      <sheetName val="Parameter"/>
      <sheetName val="#ref"/>
      <sheetName val="pl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desc"/>
      <sheetName val="type"/>
      <sheetName val="Report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Selling and Admins (DONE)"/>
      <sheetName val="Raw_Data"/>
      <sheetName val="พนง_ทุกคน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Cont_ Detail _2_"/>
      <sheetName val="Cont_ Detail"/>
      <sheetName val="Drop Down"/>
      <sheetName val="Graph"/>
      <sheetName val="Summary"/>
      <sheetName val="FF-6"/>
      <sheetName val="PL11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Page 25"/>
      <sheetName val="stock1020v1_3"/>
      <sheetName val="JUNE_EOH-MASTER_(2)"/>
      <sheetName val="TB"/>
      <sheetName val="PTOI BE"/>
      <sheetName val="A3"/>
      <sheetName val="FY04_budget_vol9"/>
      <sheetName val="Copy_of_STA_0306_SALE6"/>
      <sheetName val="Puu_Pud_pong6"/>
      <sheetName val="General_assumptions9"/>
      <sheetName val="FY04_budget_vol10"/>
      <sheetName val="Copy_of_STA_0306_SALE7"/>
      <sheetName val="Puu_Pud_pong7"/>
      <sheetName val="General_assumptions10"/>
      <sheetName val="Histogram"/>
      <sheetName val="1"/>
      <sheetName val="Cover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県別ﾏﾙﾁ"/>
      <sheetName val="Posting"/>
      <sheetName val="Machine2,3'04"/>
      <sheetName val="マスタ"/>
      <sheetName val="Input"/>
      <sheetName val="Cash_Flow"/>
      <sheetName val="Fin_Summary"/>
      <sheetName val="Analysis"/>
      <sheetName val="Property_Profile"/>
      <sheetName val="STRUCTURE"/>
      <sheetName val="Lead"/>
      <sheetName val="C2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1">
          <cell r="A1" t="str">
            <v>Summary of Sale on June 2019</v>
          </cell>
        </row>
      </sheetData>
      <sheetData sheetId="31">
        <row r="1">
          <cell r="A1" t="str">
            <v>Summary of Sale on June 2019</v>
          </cell>
        </row>
      </sheetData>
      <sheetData sheetId="32"/>
      <sheetData sheetId="33">
        <row r="1">
          <cell r="A1" t="str">
            <v>Summary of Sale on June 2019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SAMPANNY CO., LTD.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SAMPANNY CO., LTD.</v>
          </cell>
        </row>
      </sheetData>
      <sheetData sheetId="165">
        <row r="1">
          <cell r="A1" t="str">
            <v>SAMPANNY CO., LTD.</v>
          </cell>
        </row>
      </sheetData>
      <sheetData sheetId="166">
        <row r="1">
          <cell r="A1" t="str">
            <v>SAMPANNY CO., LTD.</v>
          </cell>
        </row>
      </sheetData>
      <sheetData sheetId="167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>
        <row r="1">
          <cell r="A1" t="str">
            <v>Summary of Sale on June 2019</v>
          </cell>
        </row>
      </sheetData>
      <sheetData sheetId="246">
        <row r="1">
          <cell r="A1" t="str">
            <v>Summary of Sale on June 2019</v>
          </cell>
        </row>
      </sheetData>
      <sheetData sheetId="247"/>
      <sheetData sheetId="248">
        <row r="1">
          <cell r="A1" t="str">
            <v>Summary of Sale on June 2019</v>
          </cell>
        </row>
      </sheetData>
      <sheetData sheetId="249"/>
      <sheetData sheetId="250"/>
      <sheetData sheetId="251"/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CLIENT</v>
          </cell>
        </row>
      </sheetData>
      <sheetData sheetId="259" refreshError="1"/>
      <sheetData sheetId="260" refreshError="1"/>
      <sheetData sheetId="261">
        <row r="1">
          <cell r="A1" t="str">
            <v>รายการผลตอบแทนไตรมาสที่ 1-62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รายการผลตอบแทนไตรมาสที่ 1-62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>
        <row r="1">
          <cell r="A1" t="str">
            <v>CLIENT</v>
          </cell>
        </row>
      </sheetData>
      <sheetData sheetId="313">
        <row r="1">
          <cell r="A1" t="str">
            <v>CLIENT</v>
          </cell>
        </row>
      </sheetData>
      <sheetData sheetId="314"/>
      <sheetData sheetId="315">
        <row r="1">
          <cell r="A1" t="str">
            <v>CLIENT</v>
          </cell>
        </row>
      </sheetData>
      <sheetData sheetId="316"/>
      <sheetData sheetId="317">
        <row r="1">
          <cell r="A1" t="str">
            <v>CLIENT</v>
          </cell>
        </row>
      </sheetData>
      <sheetData sheetId="318">
        <row r="1">
          <cell r="A1" t="str">
            <v>CLIENT</v>
          </cell>
        </row>
      </sheetData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>
        <row r="1">
          <cell r="A1" t="str">
            <v>CLIENT</v>
          </cell>
        </row>
      </sheetData>
      <sheetData sheetId="324"/>
      <sheetData sheetId="325">
        <row r="1">
          <cell r="A1" t="str">
            <v>CLIENT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CLIENT</v>
          </cell>
        </row>
      </sheetData>
      <sheetData sheetId="339">
        <row r="1">
          <cell r="A1" t="str">
            <v>CLIENT</v>
          </cell>
        </row>
      </sheetData>
      <sheetData sheetId="340">
        <row r="1">
          <cell r="A1" t="str">
            <v>CLIENT</v>
          </cell>
        </row>
      </sheetData>
      <sheetData sheetId="341">
        <row r="1">
          <cell r="A1" t="str">
            <v>CLIENT</v>
          </cell>
        </row>
      </sheetData>
      <sheetData sheetId="342">
        <row r="1">
          <cell r="A1" t="str">
            <v>CLIENT</v>
          </cell>
        </row>
      </sheetData>
      <sheetData sheetId="343">
        <row r="1">
          <cell r="A1" t="str">
            <v>CLIENT</v>
          </cell>
        </row>
      </sheetData>
      <sheetData sheetId="344">
        <row r="1">
          <cell r="A1" t="str">
            <v>CLIENT</v>
          </cell>
        </row>
      </sheetData>
      <sheetData sheetId="345"/>
      <sheetData sheetId="346"/>
      <sheetData sheetId="347">
        <row r="1">
          <cell r="A1" t="str">
            <v>CLIENT</v>
          </cell>
        </row>
      </sheetData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/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>
        <row r="1">
          <cell r="A1" t="str">
            <v>CLIENT</v>
          </cell>
        </row>
      </sheetData>
      <sheetData sheetId="356">
        <row r="1">
          <cell r="A1" t="str">
            <v>CLIENT</v>
          </cell>
        </row>
      </sheetData>
      <sheetData sheetId="357"/>
      <sheetData sheetId="358"/>
      <sheetData sheetId="359"/>
      <sheetData sheetId="360">
        <row r="1">
          <cell r="A1" t="str">
            <v>CLIENT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Summary of Sale on June 2019</v>
          </cell>
        </row>
      </sheetData>
      <sheetData sheetId="375">
        <row r="1">
          <cell r="A1" t="str">
            <v>Summary of Sale on June 2019</v>
          </cell>
        </row>
      </sheetData>
      <sheetData sheetId="376"/>
      <sheetData sheetId="377">
        <row r="1">
          <cell r="A1" t="str">
            <v>Summary of Sale on June 2019</v>
          </cell>
        </row>
      </sheetData>
      <sheetData sheetId="378">
        <row r="1">
          <cell r="A1" t="str">
            <v>CLIENT</v>
          </cell>
        </row>
      </sheetData>
      <sheetData sheetId="379"/>
      <sheetData sheetId="380">
        <row r="1">
          <cell r="A1" t="str">
            <v>CLIENT</v>
          </cell>
        </row>
      </sheetData>
      <sheetData sheetId="381">
        <row r="1">
          <cell r="A1" t="str">
            <v>CLIENT</v>
          </cell>
        </row>
      </sheetData>
      <sheetData sheetId="382">
        <row r="1">
          <cell r="A1" t="str">
            <v>CLIENT</v>
          </cell>
        </row>
      </sheetData>
      <sheetData sheetId="383">
        <row r="1">
          <cell r="A1" t="str">
            <v>CLIENT</v>
          </cell>
        </row>
      </sheetData>
      <sheetData sheetId="384">
        <row r="1">
          <cell r="A1" t="str">
            <v>CLIENT</v>
          </cell>
        </row>
      </sheetData>
      <sheetData sheetId="385">
        <row r="1">
          <cell r="A1" t="str">
            <v>CLIENT</v>
          </cell>
        </row>
      </sheetData>
      <sheetData sheetId="386"/>
      <sheetData sheetId="387"/>
      <sheetData sheetId="388">
        <row r="1">
          <cell r="A1" t="str">
            <v>CLIENT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/>
      <sheetData sheetId="469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DATA"/>
      <sheetName val="Rate Table"/>
      <sheetName val="STA_HQ_CESS_0307"/>
      <sheetName val="กระทบ_CESS5"/>
      <sheetName val="Sale_03065"/>
      <sheetName val="ก_ค_5"/>
      <sheetName val="Dtl_Adv_03075"/>
      <sheetName val="Dtl_Adv_03065"/>
      <sheetName val="Bill_No__2_-_Carpark5"/>
      <sheetName val="5_months_(Interim)1"/>
      <sheetName val="STA_HQ_CESS_03071"/>
      <sheetName val="Safire AOP"/>
      <sheetName val="ctrl"/>
      <sheetName val="type"/>
      <sheetName val="ColumnList"/>
      <sheetName val="Menu"/>
      <sheetName val="FixPos"/>
      <sheetName val="KHC_tax_computation_-052"/>
      <sheetName val="rm_list2"/>
      <sheetName val="GL_CB1"/>
      <sheetName val="GL_M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N-4.4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Sale0406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21990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  <sheetName val="tra-vat-lieu"/>
      <sheetName val="rm_list2"/>
      <sheetName val="Selection_Criteria"/>
      <sheetName val="Bill No. 2 - Carpark"/>
      <sheetName val="S33"/>
      <sheetName val="A.4.3"/>
      <sheetName val="A.4.2"/>
      <sheetName val="S2日本語"/>
      <sheetName val="DEP12"/>
      <sheetName val="HH"/>
      <sheetName val="Sheet2"/>
      <sheetName val="TB Worksheet"/>
      <sheetName val="5 months (Interim)"/>
      <sheetName val="Safire AOP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วงเครดิต 3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TB04-Final"/>
      <sheetName val="Asset3years"/>
      <sheetName val="4003-1 lead"/>
      <sheetName val="AP-FAsb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L to 20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เขตการค้าย่อย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asic_Information"/>
      <sheetName val="TH00_12080000"/>
      <sheetName val="Sale 0411"/>
      <sheetName val="Sale 0502"/>
      <sheetName val="PJ List"/>
      <sheetName val="ST02"/>
      <sheetName val="ST05"/>
      <sheetName val="ST04"/>
      <sheetName val="ST01"/>
      <sheetName val="ST03"/>
      <sheetName val="Advisor.Brand.code.order"/>
      <sheetName val="type"/>
      <sheetName val="AssetType"/>
      <sheetName val="License BOI"/>
      <sheetName val="Asset Class"/>
      <sheetName val="Depre. Key"/>
      <sheetName val="bsJul-feb05"/>
      <sheetName val="TB-M"/>
      <sheetName val="Summary 1"/>
      <sheetName val="Disposal"/>
      <sheetName val="MAIN"/>
      <sheetName val="Employee"/>
      <sheetName val="MOBDCF"/>
      <sheetName val="OLDPOTS"/>
      <sheetName val="Newspaper"/>
      <sheetName val="STart"/>
      <sheetName val="M-2"/>
      <sheetName val="Sampling"/>
      <sheetName val="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CODE,NAME"/>
      <sheetName val="กระทบ_CESS3"/>
      <sheetName val="CESS_03113"/>
      <sheetName val="Dtl_Adv_03113"/>
      <sheetName val="Dtl_Adv_03103"/>
      <sheetName val="Stock_Aging2"/>
      <sheetName val="กระทบ_CESS2"/>
      <sheetName val="CESS_03112"/>
      <sheetName val="Dtl_Adv_03112"/>
      <sheetName val="Dtl_Adv_03102"/>
      <sheetName val="Stock_Aging1"/>
      <sheetName val="กระทบ_CESS1"/>
      <sheetName val="CESS_03111"/>
      <sheetName val="Dtl_Adv_03111"/>
      <sheetName val="Dtl_Adv_03101"/>
      <sheetName val="Stock_Aging"/>
      <sheetName val="กระทบ_CESS4"/>
      <sheetName val="CESS_03114"/>
      <sheetName val="Dtl_Adv_03114"/>
      <sheetName val="Dtl_Adv_03104"/>
      <sheetName val="Stock_Aging3"/>
      <sheetName val="อัตราค่าบรรทุก"/>
      <sheetName val="ALL UNITS"/>
      <sheetName val="5 months (Interim)"/>
      <sheetName val="Input1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ATE"/>
      <sheetName val="2549"/>
      <sheetName val="Header"/>
      <sheetName val="Sheet2"/>
      <sheetName val="TB Worksheet"/>
      <sheetName val="Project P&amp;L"/>
      <sheetName val="Lead"/>
      <sheetName val="BG-RM SUM BY TYPE"/>
      <sheetName val="_2__xls__2__xls_COV"/>
      <sheetName val="PJ List"/>
      <sheetName val="FF_6"/>
      <sheetName val="C2"/>
      <sheetName val="L-DETAIL-STD04"/>
      <sheetName val="Sale0402"/>
      <sheetName val="Sale 0401"/>
      <sheetName val="材料費明細(M)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Bill No. 2 - Carpark"/>
      <sheetName val="a"/>
      <sheetName val="เงินกู้ธนชาติ"/>
      <sheetName val="สำนักงาน"/>
      <sheetName val="aa-1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b09.30.04"/>
      <sheetName val="เขตการค้าย่อย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  <sheetName val="2779"/>
      <sheetName val="Advisor.Brand.code.order"/>
      <sheetName val="E001 Lead"/>
      <sheetName val="E100 Subledger with GL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Item cross6-Apr-05"/>
      <sheetName val="Lead Time (2)"/>
      <sheetName val="AP-FAsb"/>
      <sheetName val="Sale 0501"/>
      <sheetName val="usdxau before"/>
      <sheetName val="workdone#1"/>
      <sheetName val="conso46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สรุปรวม"/>
      <sheetName val="TRACK TRANSIT SYSTEM"/>
      <sheetName val="EE"/>
      <sheetName val="19-05"/>
      <sheetName val="PL11"/>
      <sheetName val="Chart_of_Acc__3"/>
      <sheetName val="Cover_PC_Report3"/>
      <sheetName val="Test cost oversea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finance"/>
      <sheetName val="name"/>
      <sheetName val="U-2.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ใบสำคัญจ่าย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ใบสำคัญจ่าย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>
        <row r="1">
          <cell r="A1" t="str">
            <v>CLIENT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>
        <row r="1">
          <cell r="A1" t="str">
            <v>CLIENT</v>
          </cell>
        </row>
      </sheetData>
      <sheetData sheetId="187">
        <row r="1">
          <cell r="A1" t="str">
            <v>CLIENT</v>
          </cell>
        </row>
      </sheetData>
      <sheetData sheetId="188">
        <row r="1">
          <cell r="A1" t="str">
            <v>CLIENT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>
        <row r="1">
          <cell r="A1" t="str">
            <v>CLIENT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A1" t="str">
            <v>CLIENT</v>
          </cell>
        </row>
      </sheetData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>
        <row r="1">
          <cell r="A1" t="str">
            <v>CLIENT</v>
          </cell>
        </row>
      </sheetData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CLIENT</v>
          </cell>
        </row>
      </sheetData>
      <sheetData sheetId="356"/>
      <sheetData sheetId="357"/>
      <sheetData sheetId="358"/>
      <sheetData sheetId="359">
        <row r="1">
          <cell r="A1" t="str">
            <v>CLIENT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CLIENT</v>
          </cell>
        </row>
      </sheetData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>
        <row r="1">
          <cell r="A1" t="str">
            <v>CLIENT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งบการเงิน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21220070"/>
      <sheetName val="Check Diff Pivot"/>
      <sheetName val="Pivot"/>
      <sheetName val="SAP"/>
      <sheetName val="Detail_BT"/>
      <sheetName val="รายการตู้กิน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Lead"/>
      <sheetName val="usdxau before"/>
      <sheetName val="workdone#1"/>
      <sheetName val="ADJ - RATE"/>
      <sheetName val="PJ List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2779"/>
      <sheetName val="เขตการค้าย่อย"/>
      <sheetName val="Mtl Summary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Co-Products"/>
      <sheetName val="Customer"/>
      <sheetName val="Products"/>
      <sheetName val="31.12.04"/>
      <sheetName val="exp"/>
      <sheetName val="Cash Flow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PIPE-HOT"/>
      <sheetName val="Ratio"/>
      <sheetName val="PS-1995"/>
      <sheetName val="Main"/>
      <sheetName val="PL11"/>
      <sheetName val="S-5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ValuationSummary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Customize Your Invoice"/>
      <sheetName val="งบกำไรฯ_48(1)"/>
      <sheetName val="Ass(SDMar-Apr)"/>
      <sheetName val="สรุปรวม"/>
      <sheetName val="LE1(act3mth)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บริษัท ซี.เจ. เอ็กซ์เพรส กรุ๊ป จำกัด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>
            <v>1</v>
          </cell>
        </row>
      </sheetData>
      <sheetData sheetId="121">
        <row r="1">
          <cell r="A1">
            <v>1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 refreshError="1"/>
      <sheetData sheetId="125">
        <row r="1">
          <cell r="A1" t="str">
            <v>CLIENT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Siam Cee-Bee Chemical Co.,Ltd</v>
          </cell>
        </row>
      </sheetData>
      <sheetData sheetId="247">
        <row r="1">
          <cell r="A1" t="str">
            <v>Siam Cee-Bee Chemical Co.,Ltd</v>
          </cell>
        </row>
      </sheetData>
      <sheetData sheetId="248">
        <row r="1">
          <cell r="A1" t="str">
            <v>Siam Cee-Bee Chemical Co.,Ltd</v>
          </cell>
        </row>
      </sheetData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Siam Cee-Bee Chemical Co.,Ltd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Siam Cee-Bee Chemical Co.,Ltd</v>
          </cell>
        </row>
      </sheetData>
      <sheetData sheetId="301"/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 refreshError="1"/>
      <sheetData sheetId="311"/>
      <sheetData sheetId="312" refreshError="1"/>
      <sheetData sheetId="313">
        <row r="1">
          <cell r="A1" t="str">
            <v>INVOICE</v>
          </cell>
        </row>
      </sheetData>
      <sheetData sheetId="314" refreshError="1"/>
      <sheetData sheetId="315">
        <row r="1">
          <cell r="A1" t="str">
            <v>Siam Cee-Bee Chemical Co.,Ltd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1">
          <cell r="A1" t="str">
            <v>INVOICE</v>
          </cell>
        </row>
      </sheetData>
      <sheetData sheetId="355">
        <row r="1">
          <cell r="A1" t="str">
            <v>CLIENT</v>
          </cell>
        </row>
      </sheetData>
      <sheetData sheetId="356">
        <row r="1">
          <cell r="A1" t="str">
            <v>CLIENT</v>
          </cell>
        </row>
      </sheetData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1">
          <cell r="A1" t="str">
            <v>INVOICE</v>
          </cell>
        </row>
      </sheetData>
      <sheetData sheetId="399">
        <row r="1">
          <cell r="A1" t="str">
            <v>CLIENT</v>
          </cell>
        </row>
      </sheetData>
      <sheetData sheetId="400">
        <row r="1">
          <cell r="A1" t="str">
            <v>CLIENT</v>
          </cell>
        </row>
      </sheetData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>
        <row r="1">
          <cell r="A1" t="str">
            <v>INVOICE</v>
          </cell>
        </row>
      </sheetData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/>
      <sheetData sheetId="452"/>
      <sheetData sheetId="453"/>
      <sheetData sheetId="454"/>
      <sheetData sheetId="455"/>
      <sheetData sheetId="456">
        <row r="1">
          <cell r="A1" t="str">
            <v>INVOICE</v>
          </cell>
        </row>
      </sheetData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>
        <row r="1">
          <cell r="A1" t="str">
            <v>INVOICE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/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>
        <row r="1">
          <cell r="A1" t="str">
            <v>CLIENT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Assumptions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2549"/>
      <sheetName val="Header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AM_COST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Admi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s-code"/>
      <sheetName val="分類"/>
      <sheetName val="国ｺｰﾄﾞ"/>
      <sheetName val="note_defect"/>
      <sheetName val="aa-1"/>
      <sheetName val="M_Maincomp"/>
      <sheetName val="_Lookup"/>
      <sheetName val="D164"/>
      <sheetName val="D161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Parameter"/>
      <sheetName val="D"/>
      <sheetName val="Item01"/>
      <sheetName val="2779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cost0405"/>
      <sheetName val="DATABASE -sumifTB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PIPE-HOT"/>
      <sheetName val="2 Charts PIE"/>
      <sheetName val="Bill No. 2 - Carpark"/>
      <sheetName val="EE"/>
      <sheetName val="ประมาณการประตูหน้าต่าง "/>
      <sheetName val="19-05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PRM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CLIENT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CLIENT</v>
          </cell>
        </row>
      </sheetData>
      <sheetData sheetId="281">
        <row r="1">
          <cell r="A1" t="str">
            <v>CLIENT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CLIENT</v>
          </cell>
        </row>
      </sheetData>
      <sheetData sheetId="287">
        <row r="1">
          <cell r="A1" t="str">
            <v>CLIENT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CLIENT</v>
          </cell>
        </row>
      </sheetData>
      <sheetData sheetId="400">
        <row r="1">
          <cell r="A1" t="str">
            <v>CLIENT</v>
          </cell>
        </row>
      </sheetData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>
        <row r="1">
          <cell r="A1" t="str">
            <v>CLIENT</v>
          </cell>
        </row>
      </sheetData>
      <sheetData sheetId="406">
        <row r="1">
          <cell r="A1" t="str">
            <v>CLIENT</v>
          </cell>
        </row>
      </sheetData>
      <sheetData sheetId="407">
        <row r="1">
          <cell r="A1" t="str">
            <v>CLIENT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>
        <row r="1">
          <cell r="A1" t="str">
            <v>CLIENT</v>
          </cell>
        </row>
      </sheetData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CLIENT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1">
          <cell r="A1" t="str">
            <v>CLIENT</v>
          </cell>
        </row>
      </sheetData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CODE,NAME"/>
      <sheetName val="ชื่อลูกค้า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st FG 12-09"/>
      <sheetName val="FG"/>
      <sheetName val="Sale0406"/>
      <sheetName val="Sale 0404"/>
      <sheetName val="AM_COST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Admin"/>
      <sheetName val="K_T.PrecisionDesign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adj - rate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tem01"/>
      <sheetName val="2779"/>
      <sheetName val="Names"/>
      <sheetName val="Selection"/>
      <sheetName val="12jun12"/>
      <sheetName val="15jun12"/>
      <sheetName val="16jun12"/>
      <sheetName val="9jun12"/>
      <sheetName val="aa-1"/>
      <sheetName val="DataMath"/>
      <sheetName val="เขตการค้าย่อย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rod_Data"/>
      <sheetName val="Raw Data"/>
      <sheetName val="PIPE-HOT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Piping Design Data"/>
      <sheetName val="II KV SWITCHGEAR SAT-A"/>
      <sheetName val="note_defect"/>
      <sheetName val="TRACK TRANSIT SYSTEM"/>
      <sheetName val="control testing procedures"/>
      <sheetName val="Cost_FG_12-093"/>
      <sheetName val="ELIM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Parameter"/>
      <sheetName val="Data_Tool"/>
      <sheetName val="TermLoans"/>
      <sheetName val="financ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Output sales tax (for internal use )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CLIENT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/>
      <sheetData sheetId="206"/>
      <sheetData sheetId="207">
        <row r="1">
          <cell r="A1" t="str">
            <v>INVOICE</v>
          </cell>
        </row>
      </sheetData>
      <sheetData sheetId="208"/>
      <sheetData sheetId="209"/>
      <sheetData sheetId="210">
        <row r="1">
          <cell r="A1" t="str">
            <v>INVOICE</v>
          </cell>
        </row>
      </sheetData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CLIENT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>
        <row r="1">
          <cell r="A1" t="str">
            <v>INVOICE</v>
          </cell>
        </row>
      </sheetData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CLIENT</v>
          </cell>
        </row>
      </sheetData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Assumptions"/>
      <sheetName val="Data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FF_21_a_"/>
      <sheetName val="Sheet13"/>
      <sheetName val="Sale 0407"/>
      <sheetName val="Sale0406"/>
      <sheetName val="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M_Maincomp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rss9801"/>
      <sheetName val="#Lookup"/>
      <sheetName val="กระทบ_CESS6"/>
      <sheetName val="Sale_04046"/>
      <sheetName val="CESS_04046"/>
      <sheetName val="Dtl_Adv_04046"/>
      <sheetName val="Dtl_Adv_04036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 HQ CESS 0404"/>
      <sheetName val="Item01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PJ List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Piping Design Data"/>
      <sheetName val="PUF"/>
      <sheetName val="ecc_res"/>
      <sheetName val="PIPE-HOT"/>
      <sheetName val="ราคาไม้สับรวมค่าขนส่ง"/>
      <sheetName val="ราคาไม้ท่อนรวมค่าขนส่ง"/>
      <sheetName val="Ratio"/>
      <sheetName val="substantive procedures"/>
      <sheetName val="ELIM"/>
      <sheetName val="สรุปงบดุล"/>
      <sheetName val="Lea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TermLoa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CLIENT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/>
      <sheetData sheetId="210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/>
      <sheetData sheetId="215">
        <row r="1">
          <cell r="A1" t="str">
            <v>INVOICE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CLIENT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INVOICE</v>
          </cell>
        </row>
      </sheetData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A1" t="str">
            <v>CLIENT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ชื่อลูกค้า"/>
      <sheetName val="Customize Your Invoice"/>
      <sheetName val="aging local"/>
      <sheetName val="a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1"/>
      <sheetName val="NoteRe"/>
      <sheetName val="UndueVat_P"/>
      <sheetName val="Cash"/>
      <sheetName val="Remittan2"/>
      <sheetName val="Sale 0408"/>
      <sheetName val="Sale 0407"/>
      <sheetName val="Paper box  (Small)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am_cost"/>
      <sheetName val="2549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Item01"/>
      <sheetName val="aspopt"/>
      <sheetName val="CODE,NAME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Std-Cost-07-03-01"/>
      <sheetName val="GL06"/>
      <sheetName val="งบบริหาร PL-report"/>
      <sheetName val="data"/>
      <sheetName val="bmct2003"/>
      <sheetName val="n-11.3"/>
      <sheetName val="Histogram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Piping Design Data"/>
      <sheetName val="PUF"/>
      <sheetName val="Data55X"/>
      <sheetName val="มุมมองเดือน"/>
      <sheetName val="Bill No. 2 - Carpark"/>
      <sheetName val="PIPE-HOT"/>
      <sheetName val="detail-mfgcost"/>
      <sheetName val="Scenarios and Sensitivities"/>
      <sheetName val="db"/>
      <sheetName val="REPORT"/>
      <sheetName val="Chart_of_Acc__3"/>
      <sheetName val="Cover_PC_Report3"/>
      <sheetName val="ELIM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TermLoa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Summary on June 25, 2019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/>
      <sheetData sheetId="112">
        <row r="1">
          <cell r="A1" t="str">
            <v>CLIENT</v>
          </cell>
        </row>
      </sheetData>
      <sheetData sheetId="113"/>
      <sheetData sheetId="114">
        <row r="1">
          <cell r="A1" t="str">
            <v>CLIENT</v>
          </cell>
        </row>
      </sheetData>
      <sheetData sheetId="115"/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>
        <row r="1">
          <cell r="A1" t="str">
            <v>INVOICE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5">
          <cell r="A5" t="str">
            <v>Deferred Tax Assets</v>
          </cell>
        </row>
      </sheetData>
      <sheetData sheetId="237"/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">
          <cell r="A1" t="str">
            <v>CLIENT</v>
          </cell>
        </row>
      </sheetData>
      <sheetData sheetId="305"/>
      <sheetData sheetId="306">
        <row r="1">
          <cell r="A1" t="str">
            <v>CLIENT</v>
          </cell>
        </row>
      </sheetData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>
        <row r="5">
          <cell r="A5" t="str">
            <v>Deferred Tax Assets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>
        <row r="5">
          <cell r="A5" t="str">
            <v>Deferred Tax Assets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CLIENT</v>
          </cell>
        </row>
      </sheetData>
      <sheetData sheetId="338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CLIENT</v>
          </cell>
        </row>
      </sheetData>
      <sheetData sheetId="358"/>
      <sheetData sheetId="359">
        <row r="1">
          <cell r="A1" t="str">
            <v>CLIENT</v>
          </cell>
        </row>
      </sheetData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 refreshError="1"/>
      <sheetData sheetId="460">
        <row r="1">
          <cell r="A1" t="str">
            <v>CLIENT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wcf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ale0402"/>
      <sheetName val="NoteRe"/>
      <sheetName val="Cash"/>
      <sheetName val="Outputtax_Undue"/>
      <sheetName val="Sale 0411"/>
      <sheetName val="Sale 0408"/>
      <sheetName val="0805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ELEC45-01"/>
      <sheetName val="Sale0307"/>
      <sheetName val="Sale0309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data"/>
      <sheetName val="แจกแจง _งบดุล_"/>
      <sheetName val="ssw_loan_od"/>
      <sheetName val="a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License BOI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Assumptions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costing"/>
      <sheetName val="P&amp;LFINAL - 44"/>
      <sheetName val="acc.depre-report-old"/>
      <sheetName val="BUILD95"/>
      <sheetName val="n-4.4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เขตการค้าย่อย"/>
      <sheetName val="SH-A"/>
      <sheetName val="PriceList"/>
      <sheetName val="Bill No. 2 - Carpark"/>
      <sheetName val="BANK"/>
      <sheetName val="(monthly)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/>
      <sheetData sheetId="110">
        <row r="1">
          <cell r="A1" t="str">
            <v>CLIENT</v>
          </cell>
        </row>
      </sheetData>
      <sheetData sheetId="111"/>
      <sheetData sheetId="112"/>
      <sheetData sheetId="113"/>
      <sheetData sheetId="114" refreshError="1"/>
      <sheetData sheetId="115"/>
      <sheetData sheetId="116"/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/>
      <sheetData sheetId="222">
        <row r="1">
          <cell r="A1" t="str">
            <v>INVOICE</v>
          </cell>
        </row>
      </sheetData>
      <sheetData sheetId="223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CLIENT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CLIENT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>
        <row r="1">
          <cell r="A1" t="str">
            <v>INVOICE</v>
          </cell>
        </row>
      </sheetData>
      <sheetData sheetId="362"/>
      <sheetData sheetId="363"/>
      <sheetData sheetId="364"/>
      <sheetData sheetId="365"/>
      <sheetData sheetId="366"/>
      <sheetData sheetId="367">
        <row r="1">
          <cell r="A1" t="str">
            <v>INVOICE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">
          <cell r="A1" t="str">
            <v>INVOICE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CLIENT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Data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Input_Undue"/>
      <sheetName val="Deposit_Other"/>
      <sheetName val="Sale 0501"/>
      <sheetName val="Sale 0411"/>
      <sheetName val="cc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星取・"/>
      <sheetName val="BUILD95"/>
      <sheetName val="ประมาณการ"/>
      <sheetName val="List"/>
      <sheetName val="計算ｼｰﾄ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(monthly)"/>
      <sheetName val="กระทบ_CESS6"/>
      <sheetName val="Sale_04086"/>
      <sheetName val="CESS_04086"/>
      <sheetName val="Dtl_Adv_04086"/>
      <sheetName val="Dtl_Adv_04076"/>
      <sheetName val="Sale_04076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Program"/>
      <sheetName val="Item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LSPX00 - Individual_SST"/>
      <sheetName val="งบบริหาร PL-report"/>
      <sheetName val="ELEC45-01"/>
      <sheetName val="bmct2003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BRDETAIL"/>
      <sheetName val="เขตการค้าย่อย"/>
      <sheetName val="19-05"/>
      <sheetName val="PS-1995"/>
      <sheetName val="ลูกค้าใหม่ 2005"/>
      <sheetName val="RFP002"/>
      <sheetName val="a"/>
      <sheetName val="ResultConj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gt new equipment sta al_inputs"/>
      <sheetName val="B131 "/>
      <sheetName val="Master"/>
      <sheetName val="Cover"/>
      <sheetName val="0100"/>
      <sheetName val="ADJ - RATE"/>
      <sheetName val="tb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 refreshError="1"/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>
        <row r="2">
          <cell r="A2" t="str">
            <v>L040278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 refreshError="1"/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>
        <row r="2">
          <cell r="A2" t="str">
            <v>L040278</v>
          </cell>
        </row>
      </sheetData>
      <sheetData sheetId="158">
        <row r="2">
          <cell r="A2" t="str">
            <v>L040278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>
        <row r="2">
          <cell r="A2" t="str">
            <v>L040278</v>
          </cell>
        </row>
      </sheetData>
      <sheetData sheetId="227"/>
      <sheetData sheetId="228">
        <row r="2">
          <cell r="A2" t="str">
            <v>L040278</v>
          </cell>
        </row>
      </sheetData>
      <sheetData sheetId="229">
        <row r="2">
          <cell r="A2" t="str">
            <v>L040278</v>
          </cell>
        </row>
      </sheetData>
      <sheetData sheetId="230"/>
      <sheetData sheetId="231"/>
      <sheetData sheetId="232">
        <row r="2">
          <cell r="A2" t="str">
            <v>L040278</v>
          </cell>
        </row>
      </sheetData>
      <sheetData sheetId="233"/>
      <sheetData sheetId="234"/>
      <sheetData sheetId="235"/>
      <sheetData sheetId="236"/>
      <sheetData sheetId="237">
        <row r="2">
          <cell r="A2" t="str">
            <v>L040278</v>
          </cell>
        </row>
      </sheetData>
      <sheetData sheetId="238"/>
      <sheetData sheetId="239">
        <row r="2">
          <cell r="A2" t="str">
            <v>L040278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2">
          <cell r="A2" t="str">
            <v>L040278</v>
          </cell>
        </row>
      </sheetData>
      <sheetData sheetId="287"/>
      <sheetData sheetId="288"/>
      <sheetData sheetId="289">
        <row r="2">
          <cell r="A2" t="str">
            <v>L040278</v>
          </cell>
        </row>
      </sheetData>
      <sheetData sheetId="290">
        <row r="2">
          <cell r="A2" t="str">
            <v>L040278</v>
          </cell>
        </row>
      </sheetData>
      <sheetData sheetId="291">
        <row r="2">
          <cell r="A2" t="str">
            <v>L040278</v>
          </cell>
        </row>
      </sheetData>
      <sheetData sheetId="292">
        <row r="2">
          <cell r="A2" t="str">
            <v>L040278</v>
          </cell>
        </row>
      </sheetData>
      <sheetData sheetId="293">
        <row r="2">
          <cell r="A2" t="str">
            <v>L040278</v>
          </cell>
        </row>
      </sheetData>
      <sheetData sheetId="294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>
        <row r="2">
          <cell r="A2" t="str">
            <v>L040278</v>
          </cell>
        </row>
      </sheetData>
      <sheetData sheetId="300">
        <row r="2">
          <cell r="A2" t="str">
            <v>L040278</v>
          </cell>
        </row>
      </sheetData>
      <sheetData sheetId="301">
        <row r="2">
          <cell r="A2" t="str">
            <v>L040278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 t="str">
            <v>L040278</v>
          </cell>
        </row>
      </sheetData>
      <sheetData sheetId="308">
        <row r="2">
          <cell r="A2" t="str">
            <v>L040278</v>
          </cell>
        </row>
      </sheetData>
      <sheetData sheetId="309">
        <row r="2">
          <cell r="A2" t="str">
            <v>L040278</v>
          </cell>
        </row>
      </sheetData>
      <sheetData sheetId="310">
        <row r="2">
          <cell r="A2" t="str">
            <v>SUBJECT</v>
          </cell>
        </row>
      </sheetData>
      <sheetData sheetId="311">
        <row r="2">
          <cell r="A2" t="str">
            <v>SUBJECT</v>
          </cell>
        </row>
      </sheetData>
      <sheetData sheetId="312">
        <row r="2">
          <cell r="A2" t="str">
            <v>SUBJECT</v>
          </cell>
        </row>
      </sheetData>
      <sheetData sheetId="313">
        <row r="2">
          <cell r="A2" t="str">
            <v>SUBJECT</v>
          </cell>
        </row>
      </sheetData>
      <sheetData sheetId="314">
        <row r="2">
          <cell r="A2" t="str">
            <v>SUBJECT</v>
          </cell>
        </row>
      </sheetData>
      <sheetData sheetId="315">
        <row r="2">
          <cell r="A2" t="str">
            <v>L040278</v>
          </cell>
        </row>
      </sheetData>
      <sheetData sheetId="316">
        <row r="2">
          <cell r="A2" t="str">
            <v>L040278</v>
          </cell>
        </row>
      </sheetData>
      <sheetData sheetId="317">
        <row r="2">
          <cell r="A2" t="str">
            <v>L040278</v>
          </cell>
        </row>
      </sheetData>
      <sheetData sheetId="318">
        <row r="2">
          <cell r="A2" t="str">
            <v>L040278</v>
          </cell>
        </row>
      </sheetData>
      <sheetData sheetId="319">
        <row r="2">
          <cell r="A2" t="str">
            <v>L040278</v>
          </cell>
        </row>
      </sheetData>
      <sheetData sheetId="320">
        <row r="2">
          <cell r="A2" t="str">
            <v>L040278</v>
          </cell>
        </row>
      </sheetData>
      <sheetData sheetId="321">
        <row r="2">
          <cell r="A2" t="str">
            <v>L040278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2">
          <cell r="A2" t="str">
            <v>L040278</v>
          </cell>
        </row>
      </sheetData>
      <sheetData sheetId="334">
        <row r="2">
          <cell r="A2" t="str">
            <v>L040278</v>
          </cell>
        </row>
      </sheetData>
      <sheetData sheetId="335">
        <row r="2">
          <cell r="A2" t="str">
            <v>L040278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>
        <row r="2">
          <cell r="A2" t="str">
            <v>SUBJECT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2">
          <cell r="A2" t="str">
            <v>L040278</v>
          </cell>
        </row>
      </sheetData>
      <sheetData sheetId="381"/>
      <sheetData sheetId="382"/>
      <sheetData sheetId="383">
        <row r="2">
          <cell r="A2" t="str">
            <v>L040278</v>
          </cell>
        </row>
      </sheetData>
      <sheetData sheetId="384"/>
      <sheetData sheetId="385"/>
      <sheetData sheetId="386"/>
      <sheetData sheetId="387"/>
      <sheetData sheetId="388">
        <row r="2">
          <cell r="A2" t="str">
            <v>L040278</v>
          </cell>
        </row>
      </sheetData>
      <sheetData sheetId="389"/>
      <sheetData sheetId="390"/>
      <sheetData sheetId="391">
        <row r="2">
          <cell r="A2" t="str">
            <v>L040278</v>
          </cell>
        </row>
      </sheetData>
      <sheetData sheetId="392"/>
      <sheetData sheetId="393"/>
      <sheetData sheetId="394"/>
      <sheetData sheetId="395"/>
      <sheetData sheetId="396">
        <row r="2">
          <cell r="A2" t="str">
            <v>L040278</v>
          </cell>
        </row>
      </sheetData>
      <sheetData sheetId="397"/>
      <sheetData sheetId="398"/>
      <sheetData sheetId="399">
        <row r="2">
          <cell r="A2" t="str">
            <v>L040278</v>
          </cell>
        </row>
      </sheetData>
      <sheetData sheetId="400"/>
      <sheetData sheetId="401"/>
      <sheetData sheetId="402"/>
      <sheetData sheetId="403"/>
      <sheetData sheetId="404">
        <row r="2">
          <cell r="A2" t="str">
            <v>L040278</v>
          </cell>
        </row>
      </sheetData>
      <sheetData sheetId="405"/>
      <sheetData sheetId="406" refreshError="1"/>
      <sheetData sheetId="407" refreshError="1"/>
      <sheetData sheetId="408" refreshError="1"/>
      <sheetData sheetId="409" refreshError="1"/>
      <sheetData sheetId="410"/>
      <sheetData sheetId="411">
        <row r="2">
          <cell r="A2" t="str">
            <v>L040278</v>
          </cell>
        </row>
      </sheetData>
      <sheetData sheetId="412"/>
      <sheetData sheetId="413"/>
      <sheetData sheetId="414"/>
      <sheetData sheetId="415"/>
      <sheetData sheetId="416">
        <row r="2">
          <cell r="A2" t="str">
            <v>L040278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A2" t="str">
            <v>SUBJECT</v>
          </cell>
        </row>
      </sheetData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คชจ.ดำเนินงาน6-43"/>
      <sheetName val="Sale 0502"/>
      <sheetName val="Sale 0501"/>
      <sheetName val="Account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งบทดลอง - ต.ค.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ดอกเบี้ยรับ"/>
      <sheetName val="ssw"/>
      <sheetName val="name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?????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Reference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vender-item-cross-03-01-Rank1"/>
      <sheetName val="Std-Cost-JPY"/>
      <sheetName val="MASTER-RECEIVE"/>
      <sheetName val="acc.depre-report-old"/>
      <sheetName val="Table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5a.)LTV_1002-4001"/>
      <sheetName val="BRDETAIL"/>
      <sheetName val="도급양식"/>
      <sheetName val="bgt97staff"/>
      <sheetName val="คชจ_ดำเนินงาน6-433"/>
      <sheetName val="ItemX"/>
      <sheetName val="TGC"/>
      <sheetName val="fagor04-a3112e"/>
      <sheetName val="201"/>
      <sheetName val="212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CLIENT</v>
          </cell>
        </row>
      </sheetData>
      <sheetData sheetId="105"/>
      <sheetData sheetId="106" refreshError="1"/>
      <sheetData sheetId="107"/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>
        <row r="1">
          <cell r="A1" t="str">
            <v>CLIENT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/>
      <sheetData sheetId="250"/>
      <sheetData sheetId="251">
        <row r="1">
          <cell r="A1" t="str">
            <v>INVOICE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INVOICE</v>
          </cell>
        </row>
      </sheetData>
      <sheetData sheetId="307">
        <row r="1">
          <cell r="A1" t="str">
            <v>CLIENT</v>
          </cell>
        </row>
      </sheetData>
      <sheetData sheetId="308">
        <row r="1">
          <cell r="A1" t="str">
            <v>CLIENT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CLIENT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CLIENT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CLIENT</v>
          </cell>
        </row>
      </sheetData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CLIENT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>
        <row r="1">
          <cell r="A1" t="str">
            <v>INVOICE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CLIENT</v>
          </cell>
        </row>
      </sheetData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ลาออก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Sale0406"/>
      <sheetName val="Sale0403"/>
      <sheetName val="Fagor04-A3112e"/>
      <sheetName val="SUM"/>
      <sheetName val="Sale 0502"/>
      <sheetName val="table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description"/>
      <sheetName val="ดอกเบี้ยรับ"/>
      <sheetName val="ssw"/>
      <sheetName val="อัตราค่าบรรทุก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Reference"/>
      <sheetName val="Program"/>
      <sheetName val="depn-sep 03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Control_BS"/>
      <sheetName val="ELEC45-01"/>
      <sheetName val="2002"/>
      <sheetName val="n-4.4"/>
      <sheetName val="Cash Flow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TRACK TRANSIT SYSTEM"/>
      <sheetName val="5a.)LTV_1002-4001"/>
      <sheetName val="Alum."/>
      <sheetName val="03中"/>
      <sheetName val="EE"/>
      <sheetName val="GL CB"/>
      <sheetName val="rss980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 refreshError="1"/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/>
      <sheetData sheetId="230">
        <row r="1">
          <cell r="A1" t="str">
            <v>INVOICE</v>
          </cell>
        </row>
      </sheetData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CLIENT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CLIENT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CLIENT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CLIENT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>
        <row r="1">
          <cell r="A1" t="str">
            <v>INVOICE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">
          <cell r="A1" t="str">
            <v>CLIENT</v>
          </cell>
        </row>
      </sheetData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Customize Your Invoice"/>
      <sheetName val="aging local"/>
      <sheetName val="a"/>
      <sheetName val="GL CB"/>
      <sheetName val="GL M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7"/>
      <sheetName val="Sale 0404"/>
      <sheetName val="Rv"/>
      <sheetName val="Data เวลา"/>
      <sheetName val="SUM"/>
      <sheetName val="VLOOKUP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M"/>
      <sheetName val="RATE"/>
      <sheetName val="SAME"/>
      <sheetName val="_2__xls__2__xls_COV"/>
      <sheetName val="個品ﾘｽﾄ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ดอกเบี้ยรับ"/>
      <sheetName val="ssw"/>
      <sheetName val="Stock Aging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PAYROLL"/>
      <sheetName val="Reimbursements"/>
      <sheetName val="???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CustomerData"/>
      <sheetName val="Reference"/>
      <sheetName val="cal (2)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OtherData"/>
      <sheetName val="weeks"/>
      <sheetName val="K-1A"/>
      <sheetName val="control_bs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II KV SWITCHGEAR SAT-A"/>
      <sheetName val="Scenarios and Sensitivities"/>
      <sheetName val="RFP002"/>
      <sheetName val="Alum."/>
      <sheetName val="FR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MOTO"/>
      <sheetName val="Show"/>
      <sheetName val="lead"/>
      <sheetName val="Cover Sheet"/>
      <sheetName val="Property Information Summary"/>
      <sheetName val="links"/>
      <sheetName val="Sys Config"/>
      <sheetName val="?????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to _ sp"/>
      <sheetName val="pl-กลุ่มสินค้า"/>
      <sheetName val="Newspaper"/>
      <sheetName val="FF_21_a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Summary on June 25, 2019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CLIENT</v>
          </cell>
        </row>
      </sheetData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>
        <row r="1">
          <cell r="A1" t="str">
            <v>CLIENT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G1" t="str">
            <v>CodeThai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1">
          <cell r="A1" t="str">
            <v>CLIENT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/>
      <sheetData sheetId="483"/>
      <sheetData sheetId="484"/>
      <sheetData sheetId="485"/>
      <sheetData sheetId="486"/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/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/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/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1">
          <cell r="A1" t="str">
            <v>INVOICE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">
          <cell r="A1" t="str">
            <v>INVOICE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>
        <row r="1">
          <cell r="A1" t="str">
            <v>INVOICE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1">
          <cell r="A1" t="str">
            <v>CLIENT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  <sheetName val="MPL 技連"/>
      <sheetName val="342E BLOCK"/>
      <sheetName val="2118-00 "/>
      <sheetName val="リスト"/>
      <sheetName val="Dropdownlist"/>
      <sheetName val="Tables"/>
      <sheetName val="InputPO_Del"/>
      <sheetName val="M001 - Lead"/>
      <sheetName val="jul03-jun04pnl"/>
      <sheetName val="Q2_EXPECTED2"/>
      <sheetName val="ＣＡＭＹ　ＭⅢ"/>
      <sheetName val="Sale_04082"/>
      <sheetName val="Inventory_&amp;_Provision2"/>
      <sheetName val="Inventory_&amp;_Provision1"/>
      <sheetName val="Sale_04083"/>
      <sheetName val="Q2_EXPECTED3"/>
      <sheetName val="Inventory_&amp;_Provision3"/>
      <sheetName val="Sale_04084"/>
      <sheetName val="Q2_EXPECTED4"/>
      <sheetName val="Inventory_&amp;_Provision4"/>
      <sheetName val="Sale_04085"/>
      <sheetName val="Q2_EXPECTED5"/>
      <sheetName val="Inventory_&amp;_Provision5"/>
      <sheetName val="切替情報"/>
      <sheetName val="価格比較表 03102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FF_2 _1_"/>
      <sheetName val="B"/>
      <sheetName val="Sale 0501"/>
      <sheetName val="E-2 Capital AFE - Carryover"/>
      <sheetName val="Model-Monthly"/>
      <sheetName val="rss9801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SSW"/>
      <sheetName val="1214 Kartu"/>
      <sheetName val="Tran0104"/>
      <sheetName val="Fagor04-A3112e"/>
      <sheetName val="DEP12"/>
      <sheetName val="#Lookup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TO - SP"/>
      <sheetName val="Raw Material"/>
      <sheetName val="dg_VTu"/>
      <sheetName val="PS-1995"/>
      <sheetName val="N002 Lead"/>
      <sheetName val="S33"/>
      <sheetName val="日別"/>
      <sheetName val="Sheet4"/>
      <sheetName val="E-2_Capital_AFE_-_Carryover"/>
      <sheetName val="31-12-51"/>
      <sheetName val="31-12-52"/>
      <sheetName val="31.3.53"/>
      <sheetName val="30-9-52"/>
      <sheetName val="30-9-53"/>
      <sheetName val="Sheet1"/>
      <sheetName val="31_3_53"/>
      <sheetName val="A4.3"/>
      <sheetName val="5_2547"/>
      <sheetName val="Q001 Lead"/>
      <sheetName val="TAX COM"/>
      <sheetName val="ราคาF6"/>
      <sheetName val="Investment"/>
      <sheetName val="CTL"/>
      <sheetName val="Balance Sheet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DMIN"/>
      <sheetName val="GIVTR00P"/>
      <sheetName val="all"/>
      <sheetName val="11922"/>
      <sheetName val="Invoice"/>
      <sheetName val="D"/>
      <sheetName val="สำนักงาน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Linkage Quote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Master"/>
      <sheetName val="Exp"/>
      <sheetName val="BPI-LOP"/>
      <sheetName val="TrialBalance Q3-2002"/>
      <sheetName val="AC"/>
      <sheetName val="원재료"/>
      <sheetName val="substantive procedures"/>
      <sheetName val="GLTRIAL_D09M05Y15"/>
      <sheetName val="Basic_Information"/>
      <sheetName val="GEO"/>
      <sheetName val="MEC"/>
      <sheetName val="RANKS"/>
      <sheetName val="7.1_CUM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85">
          <cell r="L385">
            <v>9130115.2500000037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opLeftCell="A9" zoomScale="90" zoomScaleNormal="90" zoomScaleSheetLayoutView="90" workbookViewId="0">
      <selection activeCell="J29" sqref="J29"/>
    </sheetView>
  </sheetViews>
  <sheetFormatPr defaultColWidth="9.33203125" defaultRowHeight="21" customHeight="1"/>
  <cols>
    <col min="1" max="4" width="0.6640625" style="12" customWidth="1"/>
    <col min="5" max="5" width="28.6640625" style="12" customWidth="1"/>
    <col min="6" max="6" width="6.6640625" style="24" customWidth="1"/>
    <col min="7" max="7" width="0.6640625" style="26" customWidth="1"/>
    <col min="8" max="8" width="15.33203125" style="89" customWidth="1"/>
    <col min="9" max="9" width="0.6640625" style="26" customWidth="1"/>
    <col min="10" max="10" width="15.33203125" style="12" customWidth="1"/>
    <col min="11" max="11" width="0.6640625" style="26" customWidth="1"/>
    <col min="12" max="12" width="15.33203125" style="86" customWidth="1"/>
    <col min="13" max="13" width="0.6640625" style="26" customWidth="1"/>
    <col min="14" max="14" width="15.33203125" style="12" customWidth="1"/>
    <col min="15" max="15" width="12.6640625" style="12" customWidth="1"/>
    <col min="16" max="16" width="15.6640625" style="12" bestFit="1" customWidth="1"/>
    <col min="17" max="17" width="14.33203125" style="12" bestFit="1" customWidth="1"/>
    <col min="18" max="16384" width="9.33203125" style="12"/>
  </cols>
  <sheetData>
    <row r="1" spans="1:14" ht="19.95" customHeight="1"/>
    <row r="2" spans="1:14" s="45" customFormat="1" ht="19.95" customHeight="1">
      <c r="A2" s="326" t="s">
        <v>0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</row>
    <row r="3" spans="1:14" s="45" customFormat="1" ht="19.95" customHeight="1">
      <c r="A3" s="326" t="s">
        <v>1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</row>
    <row r="4" spans="1:14" s="45" customFormat="1" ht="19.95" customHeight="1">
      <c r="A4" s="326" t="s">
        <v>208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</row>
    <row r="5" spans="1:14" s="45" customFormat="1" ht="19.95" customHeight="1">
      <c r="A5" s="34"/>
      <c r="B5" s="34"/>
      <c r="C5" s="46"/>
      <c r="D5" s="46"/>
      <c r="E5" s="34"/>
      <c r="F5" s="47"/>
      <c r="G5" s="257"/>
      <c r="H5" s="90"/>
      <c r="I5" s="257"/>
      <c r="K5" s="257"/>
      <c r="L5" s="258"/>
      <c r="M5" s="257"/>
      <c r="N5" s="259" t="s">
        <v>2</v>
      </c>
    </row>
    <row r="6" spans="1:14" s="34" customFormat="1" ht="19.95" customHeight="1">
      <c r="A6" s="48"/>
      <c r="B6" s="48"/>
      <c r="C6" s="49"/>
      <c r="D6" s="49"/>
      <c r="E6" s="48"/>
      <c r="F6" s="50"/>
      <c r="G6" s="50"/>
      <c r="H6" s="328" t="s">
        <v>3</v>
      </c>
      <c r="I6" s="328"/>
      <c r="J6" s="328"/>
      <c r="K6" s="48"/>
      <c r="L6" s="328" t="s">
        <v>4</v>
      </c>
      <c r="M6" s="328"/>
      <c r="N6" s="328"/>
    </row>
    <row r="7" spans="1:14" s="34" customFormat="1" ht="19.95" customHeight="1">
      <c r="A7" s="260"/>
      <c r="B7" s="260"/>
      <c r="C7" s="261"/>
      <c r="D7" s="261"/>
      <c r="E7" s="260"/>
      <c r="F7" s="262" t="s">
        <v>5</v>
      </c>
      <c r="G7" s="260"/>
      <c r="H7" s="262" t="s">
        <v>209</v>
      </c>
      <c r="I7" s="260"/>
      <c r="J7" s="262" t="s">
        <v>6</v>
      </c>
      <c r="K7" s="260"/>
      <c r="L7" s="262" t="str">
        <f>+H7</f>
        <v>30 กันยายน 2568</v>
      </c>
      <c r="M7" s="260"/>
      <c r="N7" s="262" t="str">
        <f>+J7</f>
        <v>31 ธันวาคม 2567</v>
      </c>
    </row>
    <row r="8" spans="1:14" s="34" customFormat="1" ht="19.95" hidden="1" customHeight="1">
      <c r="C8" s="46"/>
      <c r="D8" s="46"/>
      <c r="F8" s="159"/>
      <c r="H8" s="13"/>
      <c r="J8" s="159"/>
      <c r="L8" s="13"/>
      <c r="N8" s="159"/>
    </row>
    <row r="9" spans="1:14" s="45" customFormat="1" ht="19.95" customHeight="1">
      <c r="A9" s="34"/>
      <c r="B9" s="34"/>
      <c r="C9" s="34"/>
      <c r="D9" s="34"/>
      <c r="E9" s="34"/>
      <c r="F9" s="47"/>
      <c r="G9" s="34"/>
      <c r="H9" s="13" t="s">
        <v>7</v>
      </c>
      <c r="I9" s="34"/>
      <c r="J9" s="13" t="s">
        <v>8</v>
      </c>
      <c r="K9" s="34"/>
      <c r="L9" s="13" t="s">
        <v>7</v>
      </c>
      <c r="M9" s="34"/>
      <c r="N9" s="13" t="s">
        <v>8</v>
      </c>
    </row>
    <row r="10" spans="1:14" s="45" customFormat="1" ht="19.95" customHeight="1">
      <c r="A10" s="327" t="s">
        <v>9</v>
      </c>
      <c r="B10" s="327"/>
      <c r="C10" s="327"/>
      <c r="D10" s="327"/>
      <c r="E10" s="327"/>
      <c r="F10" s="47"/>
      <c r="G10" s="13"/>
      <c r="H10" s="90"/>
      <c r="I10" s="13"/>
      <c r="J10" s="13"/>
      <c r="K10" s="13"/>
      <c r="L10" s="87"/>
      <c r="M10" s="13"/>
      <c r="N10" s="13"/>
    </row>
    <row r="11" spans="1:14" ht="19.95" customHeight="1">
      <c r="A11" s="161" t="s">
        <v>10</v>
      </c>
      <c r="B11" s="16"/>
      <c r="C11" s="16"/>
      <c r="D11" s="51"/>
      <c r="F11" s="17"/>
      <c r="H11" s="91"/>
      <c r="J11" s="171"/>
      <c r="N11" s="51"/>
    </row>
    <row r="12" spans="1:14" s="16" customFormat="1" ht="19.95" customHeight="1">
      <c r="C12" s="16" t="s">
        <v>11</v>
      </c>
      <c r="F12" s="17"/>
      <c r="G12" s="15"/>
      <c r="H12" s="18">
        <v>1100</v>
      </c>
      <c r="I12" s="15"/>
      <c r="J12" s="18">
        <v>9194</v>
      </c>
      <c r="K12" s="15"/>
      <c r="L12" s="15">
        <v>208</v>
      </c>
      <c r="M12" s="15"/>
      <c r="N12" s="15">
        <v>3428</v>
      </c>
    </row>
    <row r="13" spans="1:14" s="16" customFormat="1" ht="19.95" customHeight="1">
      <c r="C13" s="16" t="s">
        <v>12</v>
      </c>
      <c r="F13" s="17">
        <v>5</v>
      </c>
      <c r="G13" s="15"/>
      <c r="H13" s="18">
        <v>12196</v>
      </c>
      <c r="I13" s="15"/>
      <c r="J13" s="18">
        <v>86111</v>
      </c>
      <c r="K13" s="15"/>
      <c r="L13" s="15">
        <v>43305</v>
      </c>
      <c r="M13" s="15"/>
      <c r="N13" s="15">
        <v>38850</v>
      </c>
    </row>
    <row r="14" spans="1:14" s="16" customFormat="1" ht="19.95" hidden="1" customHeight="1">
      <c r="C14" s="16" t="s">
        <v>13</v>
      </c>
      <c r="F14" s="17"/>
      <c r="G14" s="15"/>
      <c r="H14" s="18"/>
      <c r="I14" s="15"/>
      <c r="J14" s="172">
        <v>0</v>
      </c>
      <c r="K14" s="15"/>
      <c r="L14" s="15"/>
      <c r="M14" s="15"/>
      <c r="N14" s="15">
        <v>0</v>
      </c>
    </row>
    <row r="15" spans="1:14" s="16" customFormat="1" ht="19.95" customHeight="1">
      <c r="C15" s="16" t="s">
        <v>14</v>
      </c>
      <c r="F15" s="17">
        <v>4</v>
      </c>
      <c r="G15" s="15"/>
      <c r="H15" s="18">
        <v>0</v>
      </c>
      <c r="I15" s="15"/>
      <c r="J15" s="18">
        <v>0</v>
      </c>
      <c r="K15" s="15"/>
      <c r="L15" s="15">
        <v>262050</v>
      </c>
      <c r="M15" s="15"/>
      <c r="N15" s="15">
        <v>225604</v>
      </c>
    </row>
    <row r="16" spans="1:14" s="16" customFormat="1" ht="19.95" customHeight="1">
      <c r="C16" s="16" t="s">
        <v>15</v>
      </c>
      <c r="F16" s="17"/>
      <c r="G16" s="15"/>
      <c r="H16" s="14">
        <v>2410</v>
      </c>
      <c r="I16" s="15"/>
      <c r="J16" s="18">
        <v>11870</v>
      </c>
      <c r="K16" s="15"/>
      <c r="L16" s="18">
        <v>0</v>
      </c>
      <c r="M16" s="15"/>
      <c r="N16" s="18">
        <v>0</v>
      </c>
    </row>
    <row r="17" spans="1:16" s="16" customFormat="1" ht="19.95" customHeight="1">
      <c r="C17" s="16" t="s">
        <v>26</v>
      </c>
      <c r="F17" s="17"/>
      <c r="G17" s="15"/>
      <c r="H17" s="14"/>
      <c r="I17" s="15"/>
      <c r="J17" s="172"/>
      <c r="K17" s="15"/>
      <c r="L17" s="15"/>
      <c r="M17" s="15"/>
      <c r="N17" s="18"/>
    </row>
    <row r="18" spans="1:16" s="16" customFormat="1" ht="19.95" customHeight="1">
      <c r="D18" s="12" t="s">
        <v>27</v>
      </c>
      <c r="F18" s="17">
        <v>6</v>
      </c>
      <c r="G18" s="15"/>
      <c r="H18" s="18">
        <v>429344</v>
      </c>
      <c r="I18" s="15"/>
      <c r="J18" s="18">
        <v>0</v>
      </c>
      <c r="K18" s="15"/>
      <c r="L18" s="15">
        <v>429344</v>
      </c>
      <c r="M18" s="15"/>
      <c r="N18" s="18">
        <v>0</v>
      </c>
    </row>
    <row r="19" spans="1:16" ht="19.95" customHeight="1">
      <c r="C19" s="16"/>
      <c r="D19" s="162" t="s">
        <v>16</v>
      </c>
      <c r="F19" s="20"/>
      <c r="G19" s="15"/>
      <c r="H19" s="19">
        <f>SUM(H12:H18)</f>
        <v>445050</v>
      </c>
      <c r="I19" s="15"/>
      <c r="J19" s="19">
        <f>SUM(J12:J18)</f>
        <v>107175</v>
      </c>
      <c r="K19" s="15"/>
      <c r="L19" s="19">
        <f>SUM(L12:L18)</f>
        <v>734907</v>
      </c>
      <c r="M19" s="15"/>
      <c r="N19" s="19">
        <f>SUM(N12:N18)</f>
        <v>267882</v>
      </c>
      <c r="P19" s="170"/>
    </row>
    <row r="20" spans="1:16" ht="19.95" customHeight="1">
      <c r="A20" s="161" t="s">
        <v>17</v>
      </c>
      <c r="B20" s="16"/>
      <c r="C20" s="16"/>
      <c r="D20" s="16"/>
      <c r="E20" s="16"/>
      <c r="F20" s="20"/>
      <c r="G20" s="15"/>
      <c r="H20" s="92"/>
      <c r="I20" s="15"/>
      <c r="J20" s="14"/>
      <c r="K20" s="15"/>
      <c r="L20" s="15"/>
      <c r="M20" s="15"/>
      <c r="N20" s="14"/>
    </row>
    <row r="21" spans="1:16" ht="19.95" customHeight="1">
      <c r="A21" s="16"/>
      <c r="B21" s="16"/>
      <c r="C21" s="16" t="s">
        <v>18</v>
      </c>
      <c r="D21" s="16"/>
      <c r="E21" s="16"/>
      <c r="F21" s="17"/>
      <c r="G21" s="15"/>
      <c r="H21" s="14">
        <v>800</v>
      </c>
      <c r="I21" s="15"/>
      <c r="J21" s="18">
        <v>650</v>
      </c>
      <c r="K21" s="15"/>
      <c r="L21" s="15">
        <v>150</v>
      </c>
      <c r="M21" s="15"/>
      <c r="N21" s="18">
        <v>0</v>
      </c>
    </row>
    <row r="22" spans="1:16" ht="19.95" customHeight="1">
      <c r="A22" s="16"/>
      <c r="B22" s="16"/>
      <c r="C22" s="16" t="s">
        <v>19</v>
      </c>
      <c r="F22" s="17"/>
      <c r="G22" s="15"/>
      <c r="H22" s="14">
        <v>27246</v>
      </c>
      <c r="I22" s="15"/>
      <c r="J22" s="18">
        <v>27246</v>
      </c>
      <c r="K22" s="15"/>
      <c r="L22" s="15">
        <v>27246</v>
      </c>
      <c r="M22" s="15"/>
      <c r="N22" s="14">
        <v>27246</v>
      </c>
    </row>
    <row r="23" spans="1:16" ht="19.95" customHeight="1">
      <c r="A23" s="16"/>
      <c r="B23" s="16"/>
      <c r="C23" s="16" t="s">
        <v>20</v>
      </c>
      <c r="D23" s="16"/>
      <c r="E23" s="16"/>
      <c r="F23" s="17">
        <v>6</v>
      </c>
      <c r="G23" s="15"/>
      <c r="H23" s="18">
        <v>0</v>
      </c>
      <c r="I23" s="15"/>
      <c r="J23" s="18">
        <v>0</v>
      </c>
      <c r="K23" s="15"/>
      <c r="L23" s="14">
        <v>258184</v>
      </c>
      <c r="M23" s="15"/>
      <c r="N23" s="15">
        <v>705709</v>
      </c>
    </row>
    <row r="24" spans="1:16" ht="19.95" customHeight="1">
      <c r="A24" s="16"/>
      <c r="B24" s="16"/>
      <c r="C24" s="16" t="s">
        <v>21</v>
      </c>
      <c r="D24" s="16"/>
      <c r="F24" s="17">
        <v>7</v>
      </c>
      <c r="G24" s="15"/>
      <c r="H24" s="18">
        <v>59610</v>
      </c>
      <c r="I24" s="15"/>
      <c r="J24" s="18">
        <v>500301</v>
      </c>
      <c r="K24" s="15"/>
      <c r="L24" s="15">
        <v>7025</v>
      </c>
      <c r="M24" s="15"/>
      <c r="N24" s="15">
        <v>16680</v>
      </c>
    </row>
    <row r="25" spans="1:16" ht="19.95" customHeight="1">
      <c r="A25" s="16"/>
      <c r="B25" s="16"/>
      <c r="C25" s="16" t="s">
        <v>22</v>
      </c>
      <c r="D25" s="16"/>
      <c r="E25" s="16"/>
      <c r="F25" s="17"/>
      <c r="G25" s="15"/>
      <c r="H25" s="18">
        <v>51742</v>
      </c>
      <c r="I25" s="15"/>
      <c r="J25" s="18">
        <v>95988</v>
      </c>
      <c r="K25" s="15"/>
      <c r="L25" s="15">
        <v>8414</v>
      </c>
      <c r="M25" s="15"/>
      <c r="N25" s="15">
        <v>10262</v>
      </c>
      <c r="P25" s="45"/>
    </row>
    <row r="26" spans="1:16" ht="19.95" customHeight="1">
      <c r="A26" s="16"/>
      <c r="B26" s="16"/>
      <c r="C26" s="16" t="s">
        <v>23</v>
      </c>
      <c r="D26" s="16"/>
      <c r="E26" s="16"/>
      <c r="F26" s="17"/>
      <c r="G26" s="15"/>
      <c r="H26" s="14">
        <v>123385.27964143982</v>
      </c>
      <c r="I26" s="15"/>
      <c r="J26" s="18">
        <v>335354</v>
      </c>
      <c r="K26" s="15"/>
      <c r="L26" s="18">
        <v>0</v>
      </c>
      <c r="M26" s="18"/>
      <c r="N26" s="18">
        <v>0</v>
      </c>
    </row>
    <row r="27" spans="1:16" ht="19.95" customHeight="1">
      <c r="A27" s="16"/>
      <c r="B27" s="16"/>
      <c r="C27" s="16" t="s">
        <v>24</v>
      </c>
      <c r="E27" s="52"/>
      <c r="F27" s="17"/>
      <c r="G27" s="15"/>
      <c r="H27" s="18">
        <v>71714</v>
      </c>
      <c r="I27" s="15"/>
      <c r="J27" s="18">
        <v>319228</v>
      </c>
      <c r="K27" s="15"/>
      <c r="L27" s="15">
        <v>16897</v>
      </c>
      <c r="M27" s="15"/>
      <c r="N27" s="15">
        <v>18638</v>
      </c>
    </row>
    <row r="28" spans="1:16" ht="19.95" customHeight="1">
      <c r="A28" s="16"/>
      <c r="B28" s="16"/>
      <c r="C28" s="16" t="s">
        <v>25</v>
      </c>
      <c r="E28" s="52"/>
      <c r="F28" s="17"/>
      <c r="G28" s="15"/>
      <c r="H28" s="18">
        <v>0</v>
      </c>
      <c r="I28" s="18"/>
      <c r="J28" s="18">
        <v>134</v>
      </c>
      <c r="K28" s="15"/>
      <c r="L28" s="18">
        <v>0</v>
      </c>
      <c r="M28" s="18"/>
      <c r="N28" s="18">
        <v>0</v>
      </c>
    </row>
    <row r="29" spans="1:16" ht="19.95" customHeight="1">
      <c r="C29" s="16" t="s">
        <v>28</v>
      </c>
      <c r="D29" s="16"/>
      <c r="F29" s="17"/>
      <c r="G29" s="15"/>
      <c r="H29" s="53">
        <v>14483</v>
      </c>
      <c r="I29" s="15"/>
      <c r="J29" s="18">
        <v>28279</v>
      </c>
      <c r="K29" s="15"/>
      <c r="L29" s="15">
        <v>1494</v>
      </c>
      <c r="M29" s="15"/>
      <c r="N29" s="15">
        <v>2806</v>
      </c>
    </row>
    <row r="30" spans="1:16" ht="19.95" customHeight="1">
      <c r="B30" s="16"/>
      <c r="C30" s="16"/>
      <c r="D30" s="161" t="s">
        <v>29</v>
      </c>
      <c r="E30" s="16"/>
      <c r="F30" s="20"/>
      <c r="G30" s="15"/>
      <c r="H30" s="19">
        <f>SUM(H21:H29)</f>
        <v>348980.27964143979</v>
      </c>
      <c r="I30" s="15"/>
      <c r="J30" s="173">
        <f>SUM(J21:J29)</f>
        <v>1307180</v>
      </c>
      <c r="K30" s="15"/>
      <c r="L30" s="19">
        <f>SUM(L21:L29)</f>
        <v>319410</v>
      </c>
      <c r="M30" s="15"/>
      <c r="N30" s="19">
        <f>SUM(N21:N29)</f>
        <v>781341</v>
      </c>
    </row>
    <row r="31" spans="1:16" ht="19.95" customHeight="1" thickBot="1">
      <c r="B31" s="21"/>
      <c r="C31" s="21"/>
      <c r="D31" s="21"/>
      <c r="E31" s="161" t="s">
        <v>30</v>
      </c>
      <c r="F31" s="22"/>
      <c r="G31" s="15"/>
      <c r="H31" s="23">
        <f>+H30+H19</f>
        <v>794030.27964143979</v>
      </c>
      <c r="I31" s="15"/>
      <c r="J31" s="174">
        <f>+J30+J19</f>
        <v>1414355</v>
      </c>
      <c r="K31" s="15"/>
      <c r="L31" s="23">
        <f>+L30+L19</f>
        <v>1054317</v>
      </c>
      <c r="M31" s="15"/>
      <c r="N31" s="23">
        <f>+N30+N19</f>
        <v>1049223</v>
      </c>
    </row>
    <row r="32" spans="1:16" ht="19.95" customHeight="1" thickTop="1">
      <c r="G32" s="25"/>
      <c r="H32" s="88"/>
      <c r="I32" s="25"/>
      <c r="J32" s="85"/>
      <c r="K32" s="25"/>
      <c r="L32" s="25"/>
      <c r="M32" s="25"/>
      <c r="N32" s="85"/>
    </row>
    <row r="33" spans="7:14" ht="19.95" customHeight="1">
      <c r="G33" s="25"/>
      <c r="H33" s="88"/>
      <c r="I33" s="88"/>
      <c r="J33" s="88"/>
      <c r="K33" s="88"/>
      <c r="L33" s="88"/>
      <c r="M33" s="88"/>
      <c r="N33" s="88"/>
    </row>
    <row r="34" spans="7:14" ht="19.95" customHeight="1">
      <c r="G34" s="25"/>
      <c r="H34" s="88"/>
      <c r="I34" s="25"/>
      <c r="J34" s="85"/>
      <c r="K34" s="25"/>
      <c r="L34" s="25"/>
      <c r="M34" s="25"/>
      <c r="N34" s="85"/>
    </row>
    <row r="35" spans="7:14" ht="19.95" hidden="1" customHeight="1">
      <c r="G35" s="12"/>
      <c r="I35" s="12"/>
      <c r="K35" s="12"/>
      <c r="L35" s="88"/>
      <c r="M35" s="12"/>
    </row>
    <row r="36" spans="7:14" ht="19.95" hidden="1" customHeight="1">
      <c r="G36" s="12"/>
      <c r="I36" s="12"/>
      <c r="K36" s="12"/>
      <c r="L36" s="88"/>
      <c r="M36" s="12"/>
    </row>
    <row r="37" spans="7:14" ht="19.95" customHeight="1">
      <c r="G37" s="12"/>
      <c r="I37" s="12"/>
      <c r="K37" s="12"/>
      <c r="L37" s="88"/>
      <c r="M37" s="12"/>
    </row>
    <row r="38" spans="7:14" ht="19.95" customHeight="1">
      <c r="G38" s="12"/>
      <c r="I38" s="12"/>
      <c r="K38" s="12"/>
      <c r="L38" s="88"/>
      <c r="M38" s="12"/>
    </row>
    <row r="39" spans="7:14" ht="19.95" customHeight="1">
      <c r="G39" s="12"/>
      <c r="I39" s="12"/>
      <c r="K39" s="12"/>
      <c r="L39" s="88"/>
      <c r="M39" s="12"/>
    </row>
    <row r="40" spans="7:14" ht="19.95" customHeight="1">
      <c r="G40" s="12"/>
      <c r="I40" s="12"/>
      <c r="K40" s="12"/>
      <c r="L40" s="88"/>
      <c r="M40" s="12"/>
    </row>
    <row r="41" spans="7:14" ht="19.95" customHeight="1">
      <c r="G41" s="12"/>
      <c r="I41" s="12"/>
      <c r="K41" s="12"/>
      <c r="L41" s="88"/>
      <c r="M41" s="12"/>
    </row>
    <row r="42" spans="7:14" ht="19.95" customHeight="1">
      <c r="G42" s="12"/>
      <c r="I42" s="12"/>
      <c r="K42" s="12"/>
      <c r="L42" s="88"/>
      <c r="M42" s="12"/>
    </row>
    <row r="43" spans="7:14" ht="19.95" customHeight="1">
      <c r="G43" s="12"/>
      <c r="I43" s="12"/>
      <c r="K43" s="12"/>
      <c r="L43" s="88"/>
      <c r="M43" s="12"/>
    </row>
    <row r="44" spans="7:14" ht="19.95" customHeight="1">
      <c r="G44" s="12"/>
      <c r="I44" s="12"/>
      <c r="K44" s="12"/>
      <c r="L44" s="88"/>
      <c r="M44" s="12"/>
    </row>
    <row r="45" spans="7:14" ht="19.95" customHeight="1">
      <c r="G45" s="12"/>
      <c r="I45" s="12"/>
      <c r="K45" s="12"/>
      <c r="L45" s="88"/>
      <c r="M45" s="12"/>
    </row>
    <row r="46" spans="7:14" ht="19.95" customHeight="1">
      <c r="G46" s="12"/>
      <c r="I46" s="12"/>
      <c r="K46" s="12"/>
      <c r="L46" s="88"/>
      <c r="M46" s="12"/>
    </row>
    <row r="47" spans="7:14" ht="19.95" customHeight="1">
      <c r="G47" s="12"/>
      <c r="I47" s="12"/>
      <c r="K47" s="12"/>
      <c r="L47" s="88"/>
      <c r="M47" s="12"/>
    </row>
    <row r="48" spans="7:14" ht="19.95" customHeight="1">
      <c r="G48" s="12"/>
      <c r="I48" s="12"/>
      <c r="K48" s="12"/>
      <c r="L48" s="88"/>
      <c r="M48" s="12"/>
    </row>
    <row r="49" spans="6:14" s="21" customFormat="1" ht="18.600000000000001">
      <c r="F49" s="131"/>
      <c r="G49" s="133"/>
      <c r="H49" s="132"/>
      <c r="I49" s="133"/>
      <c r="K49" s="133"/>
      <c r="L49" s="134"/>
      <c r="M49" s="133"/>
      <c r="N49" s="225">
        <v>2</v>
      </c>
    </row>
    <row r="50" spans="6:14" ht="19.95" customHeight="1"/>
  </sheetData>
  <mergeCells count="6">
    <mergeCell ref="A2:N2"/>
    <mergeCell ref="A3:N3"/>
    <mergeCell ref="A4:N4"/>
    <mergeCell ref="A10:E10"/>
    <mergeCell ref="L6:N6"/>
    <mergeCell ref="H6:J6"/>
  </mergeCells>
  <phoneticPr fontId="0" type="noConversion"/>
  <printOptions horizontalCentered="1"/>
  <pageMargins left="0.70866141732283472" right="0.39370078740157483" top="0.51181102362204722" bottom="0.31496062992125984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R52"/>
  <sheetViews>
    <sheetView topLeftCell="A12" zoomScale="90" zoomScaleNormal="90" zoomScaleSheetLayoutView="90" workbookViewId="0">
      <selection activeCell="F15" sqref="F15"/>
    </sheetView>
  </sheetViews>
  <sheetFormatPr defaultColWidth="9.33203125" defaultRowHeight="22.2" customHeight="1"/>
  <cols>
    <col min="1" max="4" width="0.6640625" style="4" customWidth="1"/>
    <col min="5" max="5" width="38.77734375" style="4" customWidth="1"/>
    <col min="6" max="6" width="8.6640625" style="4" customWidth="1"/>
    <col min="7" max="7" width="0.6640625" style="4" customWidth="1"/>
    <col min="8" max="8" width="12.6640625" style="97" customWidth="1"/>
    <col min="9" max="9" width="0.6640625" style="4" customWidth="1"/>
    <col min="10" max="10" width="12.6640625" style="4" customWidth="1"/>
    <col min="11" max="11" width="0.6640625" style="4" customWidth="1"/>
    <col min="12" max="12" width="12.6640625" style="97" customWidth="1"/>
    <col min="13" max="13" width="0.6640625" style="4" customWidth="1"/>
    <col min="14" max="14" width="12.6640625" style="4" customWidth="1"/>
    <col min="15" max="15" width="15.33203125" style="4" bestFit="1" customWidth="1"/>
    <col min="16" max="16" width="19.5546875" style="4" bestFit="1" customWidth="1"/>
    <col min="17" max="17" width="9.88671875" style="4" customWidth="1"/>
    <col min="18" max="16384" width="9.33203125" style="4"/>
  </cols>
  <sheetData>
    <row r="1" spans="1:17" ht="19.95" customHeight="1">
      <c r="A1" s="27"/>
      <c r="B1" s="27"/>
      <c r="C1" s="27"/>
      <c r="D1" s="27"/>
      <c r="E1" s="27"/>
      <c r="F1" s="27"/>
      <c r="G1" s="27"/>
      <c r="H1" s="93"/>
      <c r="I1" s="27"/>
      <c r="J1" s="27"/>
      <c r="K1" s="27"/>
      <c r="L1" s="93"/>
      <c r="M1" s="27"/>
      <c r="N1" s="27"/>
    </row>
    <row r="2" spans="1:17" s="7" customFormat="1" ht="19.95" customHeight="1">
      <c r="A2" s="326" t="s">
        <v>0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</row>
    <row r="3" spans="1:17" s="7" customFormat="1" ht="19.95" customHeight="1">
      <c r="A3" s="326" t="s">
        <v>1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</row>
    <row r="4" spans="1:17" s="7" customFormat="1" ht="19.95" customHeight="1">
      <c r="A4" s="326" t="str">
        <f>'P2'!A4:N4</f>
        <v>ณ วันที่ 30 กันยายน 2568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</row>
    <row r="5" spans="1:17" s="7" customFormat="1" ht="19.95" customHeight="1">
      <c r="A5" s="28"/>
      <c r="B5" s="28"/>
      <c r="C5" s="29"/>
      <c r="D5" s="29"/>
      <c r="E5" s="29"/>
      <c r="F5" s="30"/>
      <c r="G5" s="263"/>
      <c r="H5" s="98"/>
      <c r="I5" s="263"/>
      <c r="J5" s="263"/>
      <c r="K5" s="263"/>
      <c r="L5" s="264"/>
      <c r="M5" s="263"/>
      <c r="N5" s="265" t="s">
        <v>2</v>
      </c>
    </row>
    <row r="6" spans="1:17" s="7" customFormat="1" ht="19.95" customHeight="1">
      <c r="A6" s="31"/>
      <c r="B6" s="31"/>
      <c r="C6" s="32"/>
      <c r="D6" s="32"/>
      <c r="E6" s="32"/>
      <c r="F6" s="33"/>
      <c r="G6" s="33"/>
      <c r="H6" s="330" t="s">
        <v>3</v>
      </c>
      <c r="I6" s="330"/>
      <c r="J6" s="330"/>
      <c r="K6" s="32"/>
      <c r="L6" s="330" t="s">
        <v>4</v>
      </c>
      <c r="M6" s="330"/>
      <c r="N6" s="330"/>
    </row>
    <row r="7" spans="1:17" s="7" customFormat="1" ht="19.95" customHeight="1">
      <c r="A7" s="266"/>
      <c r="B7" s="266"/>
      <c r="C7" s="263"/>
      <c r="D7" s="263"/>
      <c r="E7" s="263"/>
      <c r="F7" s="267" t="s">
        <v>5</v>
      </c>
      <c r="G7" s="260"/>
      <c r="H7" s="268" t="s">
        <v>209</v>
      </c>
      <c r="I7" s="260"/>
      <c r="J7" s="268" t="s">
        <v>6</v>
      </c>
      <c r="K7" s="260"/>
      <c r="L7" s="268" t="str">
        <f>+H7</f>
        <v>30 กันยายน 2568</v>
      </c>
      <c r="M7" s="260"/>
      <c r="N7" s="268" t="str">
        <f>+J7</f>
        <v>31 ธันวาคม 2567</v>
      </c>
    </row>
    <row r="8" spans="1:17" s="7" customFormat="1" ht="19.95" hidden="1" customHeight="1">
      <c r="A8" s="28"/>
      <c r="B8" s="28"/>
      <c r="C8" s="29"/>
      <c r="D8" s="29"/>
      <c r="E8" s="29"/>
      <c r="F8" s="30"/>
      <c r="G8" s="34"/>
      <c r="H8" s="13"/>
      <c r="I8" s="34"/>
      <c r="J8" s="159"/>
      <c r="K8" s="34"/>
      <c r="L8" s="13"/>
      <c r="M8" s="34"/>
      <c r="N8" s="159"/>
    </row>
    <row r="9" spans="1:17" s="7" customFormat="1" ht="19.95" customHeight="1">
      <c r="A9" s="28"/>
      <c r="B9" s="28"/>
      <c r="C9" s="29"/>
      <c r="D9" s="29"/>
      <c r="E9" s="29"/>
      <c r="F9" s="30"/>
      <c r="G9" s="34"/>
      <c r="H9" s="13" t="s">
        <v>7</v>
      </c>
      <c r="I9" s="34"/>
      <c r="J9" s="13" t="s">
        <v>8</v>
      </c>
      <c r="K9" s="34"/>
      <c r="L9" s="13" t="s">
        <v>7</v>
      </c>
      <c r="M9" s="34"/>
      <c r="N9" s="13" t="s">
        <v>8</v>
      </c>
    </row>
    <row r="10" spans="1:17" ht="19.95" customHeight="1">
      <c r="A10" s="329" t="s">
        <v>31</v>
      </c>
      <c r="B10" s="329"/>
      <c r="C10" s="329"/>
      <c r="D10" s="329"/>
      <c r="E10" s="329"/>
      <c r="F10" s="35"/>
      <c r="G10" s="36"/>
      <c r="H10" s="167"/>
      <c r="I10" s="36"/>
      <c r="J10" s="36"/>
      <c r="K10" s="36"/>
      <c r="L10" s="94"/>
      <c r="M10" s="36"/>
      <c r="N10" s="36"/>
    </row>
    <row r="11" spans="1:17" ht="19.95" customHeight="1">
      <c r="A11" s="163" t="s">
        <v>32</v>
      </c>
      <c r="B11" s="37"/>
      <c r="C11" s="38"/>
      <c r="D11" s="38"/>
      <c r="E11" s="38"/>
      <c r="F11" s="38"/>
      <c r="G11" s="37"/>
      <c r="H11" s="168"/>
      <c r="I11" s="37"/>
      <c r="J11" s="37"/>
      <c r="K11" s="37"/>
      <c r="L11" s="95"/>
      <c r="M11" s="37"/>
      <c r="N11" s="40"/>
    </row>
    <row r="12" spans="1:17" ht="19.95" customHeight="1">
      <c r="A12" s="37"/>
      <c r="B12" s="37"/>
      <c r="C12" s="37" t="s">
        <v>33</v>
      </c>
      <c r="D12" s="38"/>
      <c r="E12" s="38"/>
      <c r="F12" s="39">
        <v>8</v>
      </c>
      <c r="G12" s="18"/>
      <c r="H12" s="18">
        <v>7934</v>
      </c>
      <c r="I12" s="18"/>
      <c r="J12" s="18">
        <v>7792</v>
      </c>
      <c r="K12" s="15"/>
      <c r="L12" s="18">
        <v>0</v>
      </c>
      <c r="M12" s="18"/>
      <c r="N12" s="18">
        <v>0</v>
      </c>
    </row>
    <row r="13" spans="1:17" ht="19.95" customHeight="1">
      <c r="A13" s="37"/>
      <c r="B13" s="37"/>
      <c r="C13" s="37" t="s">
        <v>34</v>
      </c>
      <c r="D13" s="37"/>
      <c r="E13" s="38"/>
      <c r="F13" s="17"/>
      <c r="G13" s="15"/>
      <c r="H13" s="299">
        <v>129356</v>
      </c>
      <c r="I13" s="15"/>
      <c r="J13" s="15">
        <v>156197</v>
      </c>
      <c r="K13" s="15"/>
      <c r="L13" s="15">
        <v>37435</v>
      </c>
      <c r="M13" s="15"/>
      <c r="N13" s="15">
        <v>34872</v>
      </c>
      <c r="P13" s="8"/>
      <c r="Q13" s="18"/>
    </row>
    <row r="14" spans="1:17" ht="19.95" customHeight="1">
      <c r="A14" s="37"/>
      <c r="B14" s="37"/>
      <c r="C14" s="37" t="s">
        <v>35</v>
      </c>
      <c r="D14" s="37"/>
      <c r="E14" s="38"/>
      <c r="F14" s="39"/>
      <c r="G14" s="15"/>
      <c r="I14" s="15"/>
      <c r="J14" s="18"/>
      <c r="K14" s="15"/>
      <c r="L14" s="4"/>
      <c r="P14" s="8"/>
      <c r="Q14" s="6"/>
    </row>
    <row r="15" spans="1:17" ht="19.95" customHeight="1">
      <c r="A15" s="37"/>
      <c r="B15" s="37"/>
      <c r="C15" s="37"/>
      <c r="D15" s="27" t="s">
        <v>36</v>
      </c>
      <c r="E15" s="38"/>
      <c r="F15" s="17">
        <v>9</v>
      </c>
      <c r="G15" s="15"/>
      <c r="H15" s="18">
        <v>2983</v>
      </c>
      <c r="I15" s="15"/>
      <c r="J15" s="18">
        <v>3046</v>
      </c>
      <c r="K15" s="15"/>
      <c r="L15" s="18">
        <v>0</v>
      </c>
      <c r="M15" s="18"/>
      <c r="N15" s="18">
        <v>0</v>
      </c>
      <c r="P15" s="8"/>
      <c r="Q15" s="6"/>
    </row>
    <row r="16" spans="1:17" ht="19.95" customHeight="1">
      <c r="A16" s="37"/>
      <c r="B16" s="37"/>
      <c r="C16" s="37" t="s">
        <v>37</v>
      </c>
      <c r="D16" s="27"/>
      <c r="E16" s="38"/>
      <c r="F16" s="39"/>
      <c r="G16" s="15"/>
      <c r="H16" s="14"/>
      <c r="I16" s="15"/>
      <c r="J16" s="18"/>
      <c r="K16" s="15"/>
      <c r="L16" s="15"/>
      <c r="M16" s="15"/>
      <c r="N16" s="15"/>
      <c r="P16" s="8"/>
      <c r="Q16" s="6"/>
    </row>
    <row r="17" spans="1:252" ht="19.95" customHeight="1">
      <c r="A17" s="37"/>
      <c r="B17" s="37"/>
      <c r="C17" s="37"/>
      <c r="D17" s="27" t="s">
        <v>38</v>
      </c>
      <c r="E17" s="38"/>
      <c r="F17" s="17"/>
      <c r="G17" s="27"/>
      <c r="H17" s="18">
        <v>16610</v>
      </c>
      <c r="I17" s="27"/>
      <c r="J17" s="18">
        <v>22161</v>
      </c>
      <c r="K17" s="27"/>
      <c r="L17" s="85">
        <v>2461</v>
      </c>
      <c r="M17" s="27"/>
      <c r="N17" s="15">
        <v>2343</v>
      </c>
      <c r="P17" s="8"/>
      <c r="Q17" s="6"/>
    </row>
    <row r="18" spans="1:252" ht="19.95" customHeight="1">
      <c r="A18" s="37"/>
      <c r="B18" s="37"/>
      <c r="C18" s="37" t="s">
        <v>221</v>
      </c>
      <c r="D18" s="37"/>
      <c r="E18" s="38"/>
      <c r="F18" s="17">
        <v>8</v>
      </c>
      <c r="G18" s="15"/>
      <c r="H18" s="18">
        <v>264402</v>
      </c>
      <c r="I18" s="15"/>
      <c r="J18" s="18">
        <v>244069</v>
      </c>
      <c r="K18" s="15"/>
      <c r="L18" s="15">
        <v>252857</v>
      </c>
      <c r="M18" s="15"/>
      <c r="N18" s="15">
        <v>244069</v>
      </c>
      <c r="O18" s="6"/>
      <c r="P18" s="8"/>
      <c r="Q18" s="6"/>
    </row>
    <row r="19" spans="1:252" ht="19.95" customHeight="1">
      <c r="A19" s="37"/>
      <c r="B19" s="37"/>
      <c r="C19" s="37" t="s">
        <v>204</v>
      </c>
      <c r="D19" s="37"/>
      <c r="E19" s="38"/>
      <c r="F19" s="17">
        <v>4</v>
      </c>
      <c r="G19" s="15"/>
      <c r="H19" s="299">
        <v>0</v>
      </c>
      <c r="I19" s="15"/>
      <c r="J19" s="18">
        <v>0</v>
      </c>
      <c r="K19" s="15"/>
      <c r="L19" s="18">
        <v>0</v>
      </c>
      <c r="M19" s="15"/>
      <c r="N19" s="15">
        <v>2001</v>
      </c>
      <c r="O19" s="6"/>
      <c r="P19" s="8"/>
      <c r="Q19" s="6"/>
    </row>
    <row r="20" spans="1:252" ht="19.95" hidden="1" customHeight="1">
      <c r="A20" s="37"/>
      <c r="B20" s="37"/>
      <c r="C20" s="37"/>
      <c r="D20" s="37" t="s">
        <v>39</v>
      </c>
      <c r="E20" s="38"/>
      <c r="F20" s="17"/>
      <c r="G20" s="15"/>
      <c r="H20" s="14"/>
      <c r="I20" s="15"/>
      <c r="J20" s="14"/>
      <c r="K20" s="15"/>
      <c r="L20" s="14"/>
      <c r="M20" s="15"/>
      <c r="N20" s="14"/>
      <c r="O20" s="6"/>
    </row>
    <row r="21" spans="1:252" ht="19.95" hidden="1" customHeight="1">
      <c r="A21" s="37"/>
      <c r="B21" s="37"/>
      <c r="C21" s="37" t="s">
        <v>40</v>
      </c>
      <c r="D21" s="37"/>
      <c r="E21" s="37"/>
      <c r="F21" s="39"/>
      <c r="G21" s="40"/>
      <c r="H21" s="18"/>
      <c r="I21" s="40"/>
      <c r="J21" s="18"/>
      <c r="K21" s="40"/>
      <c r="L21" s="15"/>
      <c r="M21" s="40"/>
      <c r="N21" s="15"/>
      <c r="O21" s="6"/>
    </row>
    <row r="22" spans="1:252" ht="19.95" hidden="1" customHeight="1">
      <c r="A22" s="37"/>
      <c r="B22" s="37"/>
      <c r="C22" s="37" t="s">
        <v>41</v>
      </c>
      <c r="D22" s="37"/>
      <c r="E22" s="37"/>
      <c r="F22" s="39"/>
      <c r="G22" s="40"/>
      <c r="H22" s="40"/>
      <c r="I22" s="40"/>
      <c r="J22" s="40"/>
      <c r="K22" s="40"/>
      <c r="L22" s="15"/>
      <c r="M22" s="40"/>
      <c r="N22" s="15"/>
      <c r="O22" s="6"/>
    </row>
    <row r="23" spans="1:252" ht="19.95" hidden="1" customHeight="1">
      <c r="A23" s="37"/>
      <c r="B23" s="37"/>
      <c r="C23" s="37" t="s">
        <v>42</v>
      </c>
      <c r="D23" s="37"/>
      <c r="E23" s="37"/>
      <c r="F23" s="39"/>
      <c r="G23" s="40"/>
      <c r="H23" s="40"/>
      <c r="I23" s="40"/>
      <c r="J23" s="40"/>
      <c r="K23" s="40"/>
      <c r="L23" s="15"/>
      <c r="M23" s="40"/>
      <c r="N23" s="15"/>
      <c r="O23" s="6"/>
    </row>
    <row r="24" spans="1:252" ht="19.95" hidden="1" customHeight="1">
      <c r="A24" s="37"/>
      <c r="B24" s="37"/>
      <c r="C24" s="37" t="s">
        <v>43</v>
      </c>
      <c r="D24" s="37"/>
      <c r="E24" s="38"/>
      <c r="F24" s="39"/>
      <c r="G24" s="15"/>
      <c r="H24" s="14"/>
      <c r="I24" s="15"/>
      <c r="J24" s="14"/>
      <c r="K24" s="15"/>
      <c r="L24" s="15"/>
      <c r="M24" s="15"/>
      <c r="N24" s="15"/>
    </row>
    <row r="25" spans="1:252" ht="19.95" hidden="1" customHeight="1">
      <c r="A25" s="37"/>
      <c r="B25" s="37"/>
      <c r="C25" s="37" t="s">
        <v>44</v>
      </c>
      <c r="D25" s="37"/>
      <c r="E25" s="38"/>
      <c r="F25" s="39"/>
      <c r="G25" s="15"/>
      <c r="H25" s="18"/>
      <c r="I25" s="15"/>
      <c r="J25" s="18"/>
      <c r="K25" s="15"/>
      <c r="L25" s="15"/>
      <c r="M25" s="15"/>
      <c r="N25" s="15"/>
      <c r="O25" s="8"/>
      <c r="P25" s="8"/>
      <c r="Q25" s="8"/>
    </row>
    <row r="26" spans="1:252" ht="19.95" customHeight="1">
      <c r="A26" s="27"/>
      <c r="B26" s="27"/>
      <c r="C26" s="37"/>
      <c r="D26" s="163" t="s">
        <v>45</v>
      </c>
      <c r="E26" s="27"/>
      <c r="F26" s="39"/>
      <c r="G26" s="40"/>
      <c r="H26" s="41">
        <f>SUM(H12:H25)</f>
        <v>421285</v>
      </c>
      <c r="I26" s="40"/>
      <c r="J26" s="41">
        <f>SUM(J12:J19)</f>
        <v>433265</v>
      </c>
      <c r="K26" s="40"/>
      <c r="L26" s="41">
        <f>SUM(L12:L25)</f>
        <v>292753</v>
      </c>
      <c r="M26" s="40"/>
      <c r="N26" s="41">
        <f>SUM(N12:N25)</f>
        <v>283285</v>
      </c>
      <c r="O26" s="5"/>
    </row>
    <row r="27" spans="1:252" ht="19.95" customHeight="1">
      <c r="A27" s="163" t="s">
        <v>46</v>
      </c>
      <c r="B27" s="37"/>
      <c r="C27" s="37"/>
      <c r="D27" s="42"/>
      <c r="E27" s="37"/>
      <c r="F27" s="39"/>
      <c r="G27" s="40"/>
      <c r="H27" s="38"/>
      <c r="I27" s="40"/>
      <c r="J27" s="40"/>
      <c r="K27" s="40"/>
      <c r="L27" s="40"/>
      <c r="M27" s="40"/>
      <c r="N27" s="40"/>
    </row>
    <row r="28" spans="1:252" ht="19.95" customHeight="1">
      <c r="A28" s="37"/>
      <c r="B28" s="37"/>
      <c r="C28" s="37" t="s">
        <v>35</v>
      </c>
      <c r="D28" s="42"/>
      <c r="E28" s="37"/>
      <c r="F28" s="39">
        <v>9</v>
      </c>
      <c r="G28" s="40"/>
      <c r="H28" s="40">
        <v>4312</v>
      </c>
      <c r="I28" s="40"/>
      <c r="J28" s="40">
        <v>5928</v>
      </c>
      <c r="K28" s="40"/>
      <c r="L28" s="18">
        <v>0</v>
      </c>
      <c r="M28" s="18"/>
      <c r="N28" s="18">
        <v>0</v>
      </c>
      <c r="Q28" s="248"/>
    </row>
    <row r="29" spans="1:252" ht="19.95" customHeight="1">
      <c r="A29" s="37"/>
      <c r="B29" s="37"/>
      <c r="C29" s="37" t="s">
        <v>47</v>
      </c>
      <c r="D29" s="42"/>
      <c r="E29" s="37"/>
      <c r="F29" s="39"/>
      <c r="G29" s="40"/>
      <c r="H29" s="40">
        <v>40898</v>
      </c>
      <c r="I29" s="40"/>
      <c r="J29" s="18">
        <v>71568</v>
      </c>
      <c r="K29" s="40"/>
      <c r="L29" s="40">
        <v>6657</v>
      </c>
      <c r="M29" s="40"/>
      <c r="N29" s="40">
        <v>8518</v>
      </c>
      <c r="Q29" s="246"/>
    </row>
    <row r="30" spans="1:252" ht="19.95" customHeight="1">
      <c r="A30" s="38"/>
      <c r="B30" s="38"/>
      <c r="C30" s="37" t="s">
        <v>48</v>
      </c>
      <c r="D30" s="37"/>
      <c r="E30" s="37"/>
      <c r="F30" s="39"/>
      <c r="G30" s="40"/>
      <c r="H30" s="18">
        <v>13858</v>
      </c>
      <c r="I30" s="40"/>
      <c r="J30" s="18">
        <v>64885</v>
      </c>
      <c r="K30" s="40"/>
      <c r="L30" s="18">
        <v>0</v>
      </c>
      <c r="M30" s="18"/>
      <c r="N30" s="18">
        <v>0</v>
      </c>
      <c r="O30" s="9"/>
      <c r="P30" s="10"/>
      <c r="Q30" s="247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</row>
    <row r="31" spans="1:252" ht="19.95" customHeight="1">
      <c r="A31" s="38"/>
      <c r="B31" s="38"/>
      <c r="C31" s="37" t="s">
        <v>49</v>
      </c>
      <c r="D31" s="37"/>
      <c r="E31" s="37"/>
      <c r="F31" s="39"/>
      <c r="G31" s="40"/>
      <c r="H31" s="18">
        <v>6152</v>
      </c>
      <c r="I31" s="40"/>
      <c r="J31" s="18">
        <v>5395</v>
      </c>
      <c r="K31" s="40"/>
      <c r="L31" s="40">
        <v>3410</v>
      </c>
      <c r="M31" s="40"/>
      <c r="N31" s="40">
        <v>2590</v>
      </c>
      <c r="O31" s="9"/>
      <c r="P31" s="9"/>
      <c r="Q31" s="9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</row>
    <row r="32" spans="1:252" ht="19.95" customHeight="1">
      <c r="A32" s="37"/>
      <c r="B32" s="38"/>
      <c r="C32" s="37" t="s">
        <v>50</v>
      </c>
      <c r="D32" s="37"/>
      <c r="E32" s="37"/>
      <c r="F32" s="39"/>
      <c r="G32" s="40"/>
      <c r="H32" s="18">
        <v>3994</v>
      </c>
      <c r="I32" s="40"/>
      <c r="J32" s="18">
        <v>5519</v>
      </c>
      <c r="K32" s="40"/>
      <c r="L32" s="18">
        <v>0</v>
      </c>
      <c r="M32" s="18"/>
      <c r="N32" s="18">
        <v>0</v>
      </c>
      <c r="O32" s="9"/>
      <c r="P32" s="10"/>
      <c r="Q32" s="8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</row>
    <row r="33" spans="1:16" ht="19.95" customHeight="1">
      <c r="A33" s="37"/>
      <c r="B33" s="37"/>
      <c r="C33" s="37" t="s">
        <v>51</v>
      </c>
      <c r="D33" s="37"/>
      <c r="E33" s="37"/>
      <c r="F33" s="39"/>
      <c r="G33" s="40"/>
      <c r="H33" s="269">
        <v>323</v>
      </c>
      <c r="I33" s="40"/>
      <c r="J33" s="269">
        <v>366</v>
      </c>
      <c r="K33" s="40"/>
      <c r="L33" s="306">
        <v>0</v>
      </c>
      <c r="M33" s="40"/>
      <c r="N33" s="306">
        <v>0</v>
      </c>
      <c r="P33" s="8"/>
    </row>
    <row r="34" spans="1:16" ht="19.95" customHeight="1">
      <c r="A34" s="27"/>
      <c r="B34" s="27"/>
      <c r="C34" s="37"/>
      <c r="D34" s="163" t="s">
        <v>52</v>
      </c>
      <c r="E34" s="37"/>
      <c r="F34" s="39"/>
      <c r="G34" s="40"/>
      <c r="H34" s="40">
        <f>SUM(H28:H33)</f>
        <v>69537</v>
      </c>
      <c r="I34" s="40"/>
      <c r="J34" s="40">
        <f>SUM(J28:J33)</f>
        <v>153661</v>
      </c>
      <c r="K34" s="40"/>
      <c r="L34" s="40">
        <f t="shared" ref="L34" si="0">SUM(L28:L33)</f>
        <v>10067</v>
      </c>
      <c r="M34" s="40"/>
      <c r="N34" s="40">
        <f>SUM(N28:N33)</f>
        <v>11108</v>
      </c>
      <c r="P34" s="6"/>
    </row>
    <row r="35" spans="1:16" ht="19.95" customHeight="1" thickBot="1">
      <c r="A35" s="27"/>
      <c r="B35" s="27"/>
      <c r="C35" s="37"/>
      <c r="D35" s="37"/>
      <c r="E35" s="163" t="s">
        <v>53</v>
      </c>
      <c r="F35" s="38"/>
      <c r="G35" s="40"/>
      <c r="H35" s="175">
        <f>H26+H34</f>
        <v>490822</v>
      </c>
      <c r="I35" s="40"/>
      <c r="J35" s="175">
        <f>J26+J34</f>
        <v>586926</v>
      </c>
      <c r="K35" s="40"/>
      <c r="L35" s="175">
        <f>L26+L34</f>
        <v>302820</v>
      </c>
      <c r="M35" s="40"/>
      <c r="N35" s="175">
        <f>N26+N34</f>
        <v>294393</v>
      </c>
      <c r="O35" s="11"/>
      <c r="P35" s="11"/>
    </row>
    <row r="36" spans="1:16" ht="19.95" customHeight="1" thickTop="1">
      <c r="A36" s="27"/>
      <c r="B36" s="27"/>
      <c r="C36" s="37"/>
      <c r="D36" s="37"/>
      <c r="E36" s="37"/>
      <c r="F36" s="38"/>
      <c r="G36" s="40"/>
      <c r="H36" s="40"/>
      <c r="I36" s="40"/>
      <c r="J36" s="40"/>
      <c r="K36" s="40"/>
      <c r="L36" s="40"/>
      <c r="M36" s="40"/>
      <c r="N36" s="40"/>
      <c r="O36" s="11"/>
      <c r="P36" s="11"/>
    </row>
    <row r="37" spans="1:16" ht="19.95" customHeight="1">
      <c r="A37" s="27"/>
      <c r="B37" s="27"/>
      <c r="C37" s="37"/>
      <c r="D37" s="37"/>
      <c r="E37" s="37"/>
      <c r="F37" s="38"/>
      <c r="G37" s="40"/>
      <c r="H37" s="40"/>
      <c r="I37" s="40"/>
      <c r="J37" s="40"/>
      <c r="K37" s="40"/>
      <c r="L37" s="40"/>
      <c r="M37" s="40"/>
      <c r="N37" s="40"/>
      <c r="O37" s="11"/>
      <c r="P37" s="11"/>
    </row>
    <row r="38" spans="1:16" ht="19.95" customHeight="1">
      <c r="A38" s="27"/>
      <c r="B38" s="27"/>
      <c r="C38" s="37"/>
      <c r="D38" s="37"/>
      <c r="E38" s="37"/>
      <c r="F38" s="38"/>
      <c r="G38" s="40"/>
      <c r="H38" s="40"/>
      <c r="I38" s="40"/>
      <c r="J38" s="40"/>
      <c r="K38" s="40"/>
      <c r="L38" s="40"/>
      <c r="M38" s="40"/>
      <c r="N38" s="40"/>
      <c r="O38" s="11"/>
      <c r="P38" s="11"/>
    </row>
    <row r="39" spans="1:16" ht="19.95" customHeight="1">
      <c r="A39" s="27"/>
      <c r="B39" s="27"/>
      <c r="C39" s="37"/>
      <c r="D39" s="37"/>
      <c r="E39" s="37"/>
      <c r="F39" s="38"/>
      <c r="G39" s="40"/>
      <c r="H39" s="40"/>
      <c r="I39" s="40"/>
      <c r="J39" s="40"/>
      <c r="K39" s="40"/>
      <c r="L39" s="40"/>
      <c r="M39" s="40"/>
      <c r="N39" s="40"/>
      <c r="O39" s="11"/>
      <c r="P39" s="11"/>
    </row>
    <row r="40" spans="1:16" ht="19.95" customHeight="1">
      <c r="A40" s="27"/>
      <c r="B40" s="27"/>
      <c r="C40" s="37"/>
      <c r="D40" s="37"/>
      <c r="E40" s="37"/>
      <c r="F40" s="38"/>
      <c r="G40" s="40"/>
      <c r="H40" s="40"/>
      <c r="I40" s="40"/>
      <c r="J40" s="40"/>
      <c r="K40" s="40"/>
      <c r="L40" s="40"/>
      <c r="M40" s="40"/>
      <c r="N40" s="40"/>
      <c r="O40" s="11"/>
      <c r="P40" s="11"/>
    </row>
    <row r="41" spans="1:16" ht="19.95" customHeight="1">
      <c r="A41" s="27"/>
      <c r="B41" s="27"/>
      <c r="C41" s="37"/>
      <c r="D41" s="37"/>
      <c r="E41" s="37"/>
      <c r="F41" s="38"/>
      <c r="G41" s="40"/>
      <c r="H41" s="40"/>
      <c r="I41" s="40"/>
      <c r="J41" s="40"/>
      <c r="K41" s="40"/>
      <c r="L41" s="40"/>
      <c r="M41" s="40"/>
      <c r="N41" s="40"/>
      <c r="O41" s="11"/>
      <c r="P41" s="11"/>
    </row>
    <row r="42" spans="1:16" ht="19.95" customHeight="1">
      <c r="A42" s="27"/>
      <c r="B42" s="27"/>
      <c r="C42" s="37"/>
      <c r="D42" s="37"/>
      <c r="E42" s="37"/>
      <c r="F42" s="38"/>
      <c r="G42" s="40"/>
      <c r="H42" s="40"/>
      <c r="I42" s="40"/>
      <c r="J42" s="40"/>
      <c r="K42" s="40"/>
      <c r="L42" s="40"/>
      <c r="M42" s="40"/>
      <c r="N42" s="40"/>
      <c r="O42" s="11"/>
      <c r="P42" s="11"/>
    </row>
    <row r="43" spans="1:16" ht="19.95" customHeight="1">
      <c r="A43" s="27"/>
      <c r="B43" s="27"/>
      <c r="C43" s="37"/>
      <c r="D43" s="37"/>
      <c r="E43" s="37"/>
      <c r="F43" s="38"/>
      <c r="G43" s="40"/>
      <c r="H43" s="40"/>
      <c r="I43" s="40"/>
      <c r="J43" s="40"/>
      <c r="K43" s="40"/>
      <c r="L43" s="40"/>
      <c r="M43" s="40"/>
      <c r="N43" s="40"/>
      <c r="O43" s="11"/>
      <c r="P43" s="11"/>
    </row>
    <row r="44" spans="1:16" ht="19.95" customHeight="1">
      <c r="A44" s="37"/>
      <c r="B44" s="38"/>
      <c r="C44" s="38"/>
      <c r="D44" s="38"/>
      <c r="E44" s="37"/>
      <c r="F44" s="39"/>
      <c r="G44" s="43"/>
      <c r="H44" s="99"/>
      <c r="I44" s="43"/>
      <c r="J44" s="40"/>
      <c r="K44" s="43"/>
      <c r="L44" s="96"/>
      <c r="M44" s="43"/>
      <c r="N44" s="40"/>
    </row>
    <row r="45" spans="1:16" ht="22.2" customHeight="1">
      <c r="A45" s="38"/>
      <c r="B45" s="27"/>
      <c r="C45" s="37"/>
      <c r="D45" s="38"/>
      <c r="E45" s="27"/>
      <c r="F45" s="39"/>
      <c r="G45" s="43"/>
      <c r="H45" s="100"/>
      <c r="I45" s="43"/>
      <c r="J45" s="43"/>
      <c r="K45" s="43"/>
      <c r="L45" s="96"/>
      <c r="M45" s="43"/>
      <c r="N45" s="43"/>
    </row>
    <row r="46" spans="1:16" ht="22.2" customHeight="1">
      <c r="A46" s="37"/>
      <c r="B46" s="37"/>
      <c r="C46" s="37"/>
      <c r="D46" s="37"/>
      <c r="E46" s="27"/>
      <c r="F46" s="27"/>
      <c r="G46" s="15"/>
      <c r="H46" s="93"/>
      <c r="I46" s="15"/>
      <c r="J46" s="15"/>
      <c r="K46" s="15"/>
      <c r="L46" s="54"/>
      <c r="M46" s="15"/>
      <c r="N46" s="15"/>
    </row>
    <row r="47" spans="1:16" ht="22.2" customHeight="1">
      <c r="A47" s="37"/>
      <c r="B47" s="37"/>
      <c r="C47" s="37"/>
      <c r="D47" s="37"/>
      <c r="E47" s="27"/>
      <c r="F47" s="27"/>
      <c r="G47" s="15"/>
      <c r="H47" s="93"/>
      <c r="I47" s="15"/>
      <c r="J47" s="15"/>
      <c r="K47" s="15"/>
      <c r="L47" s="54"/>
      <c r="M47" s="15"/>
      <c r="N47" s="15"/>
    </row>
    <row r="48" spans="1:16" ht="22.2" customHeight="1">
      <c r="A48" s="37"/>
      <c r="B48" s="37"/>
      <c r="C48" s="37"/>
      <c r="D48" s="37"/>
      <c r="E48" s="27"/>
      <c r="F48" s="27"/>
      <c r="G48" s="15"/>
      <c r="H48" s="93"/>
      <c r="I48" s="15"/>
      <c r="J48" s="15"/>
      <c r="K48" s="15"/>
      <c r="L48" s="54"/>
      <c r="M48" s="15"/>
      <c r="N48" s="15"/>
    </row>
    <row r="49" spans="1:14" ht="22.2" customHeight="1">
      <c r="A49" s="37"/>
      <c r="B49" s="37"/>
      <c r="C49" s="37"/>
      <c r="D49" s="37"/>
      <c r="E49" s="27"/>
      <c r="F49" s="27"/>
      <c r="G49" s="15"/>
      <c r="H49" s="93"/>
      <c r="I49" s="15"/>
      <c r="J49" s="15"/>
      <c r="K49" s="15"/>
      <c r="L49" s="54"/>
      <c r="M49" s="15"/>
      <c r="N49" s="15"/>
    </row>
    <row r="50" spans="1:14" ht="22.2" customHeight="1">
      <c r="A50" s="37"/>
      <c r="B50" s="37"/>
      <c r="C50" s="37"/>
      <c r="D50" s="37"/>
      <c r="E50" s="27"/>
      <c r="F50" s="27"/>
      <c r="G50" s="15"/>
      <c r="H50" s="93"/>
      <c r="I50" s="15"/>
      <c r="J50" s="15"/>
      <c r="K50" s="15"/>
      <c r="L50" s="54"/>
      <c r="M50" s="15"/>
      <c r="N50" s="15"/>
    </row>
    <row r="51" spans="1:14" ht="22.2" customHeight="1">
      <c r="A51" s="37"/>
      <c r="B51" s="37"/>
      <c r="C51" s="37"/>
      <c r="D51" s="37"/>
      <c r="E51" s="27"/>
      <c r="F51" s="27"/>
      <c r="G51" s="15"/>
      <c r="H51" s="93"/>
      <c r="I51" s="15"/>
      <c r="J51" s="15"/>
      <c r="K51" s="15"/>
      <c r="L51" s="54"/>
      <c r="M51" s="15"/>
      <c r="N51" s="15"/>
    </row>
    <row r="52" spans="1:14" ht="19.8">
      <c r="A52" s="21"/>
      <c r="B52" s="27"/>
      <c r="C52" s="27"/>
      <c r="D52" s="27"/>
      <c r="E52" s="27"/>
      <c r="F52" s="27"/>
      <c r="G52" s="27"/>
      <c r="H52" s="93"/>
      <c r="I52" s="27"/>
      <c r="J52" s="135"/>
      <c r="K52" s="27"/>
      <c r="L52" s="93"/>
      <c r="M52" s="27"/>
      <c r="N52" s="135">
        <v>3</v>
      </c>
    </row>
  </sheetData>
  <mergeCells count="6">
    <mergeCell ref="A10:E10"/>
    <mergeCell ref="A2:N2"/>
    <mergeCell ref="A3:N3"/>
    <mergeCell ref="A4:N4"/>
    <mergeCell ref="L6:N6"/>
    <mergeCell ref="H6:J6"/>
  </mergeCells>
  <phoneticPr fontId="0" type="noConversion"/>
  <printOptions horizontalCentered="1"/>
  <pageMargins left="0.70866141732283472" right="0.39370078740157483" top="0.51181102362204722" bottom="0.31496062992125984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0"/>
  <sheetViews>
    <sheetView topLeftCell="A10" zoomScale="90" zoomScaleNormal="90" zoomScaleSheetLayoutView="90" workbookViewId="0">
      <selection activeCell="B26" sqref="B26"/>
    </sheetView>
  </sheetViews>
  <sheetFormatPr defaultColWidth="9.33203125" defaultRowHeight="18.600000000000001"/>
  <cols>
    <col min="1" max="4" width="0.6640625" style="101" customWidth="1"/>
    <col min="5" max="5" width="29.6640625" style="101" customWidth="1"/>
    <col min="6" max="6" width="9.33203125" style="101" customWidth="1"/>
    <col min="7" max="7" width="0.6640625" style="101" customWidth="1"/>
    <col min="8" max="8" width="13.6640625" style="101" customWidth="1"/>
    <col min="9" max="9" width="0.6640625" style="101" customWidth="1"/>
    <col min="10" max="10" width="13.6640625" style="101" customWidth="1"/>
    <col min="11" max="11" width="0.6640625" style="101" customWidth="1"/>
    <col min="12" max="12" width="13.6640625" style="101" customWidth="1"/>
    <col min="13" max="13" width="0.6640625" style="101" customWidth="1"/>
    <col min="14" max="14" width="13.6640625" style="101" customWidth="1"/>
    <col min="15" max="15" width="11.44140625" customWidth="1"/>
    <col min="16" max="16" width="26.33203125" style="118" hidden="1" customWidth="1"/>
    <col min="17" max="17" width="2.5546875" style="118" hidden="1" customWidth="1"/>
    <col min="18" max="18" width="0" style="118" hidden="1" customWidth="1"/>
    <col min="19" max="19" width="2.5546875" style="118" hidden="1" customWidth="1"/>
    <col min="20" max="20" width="0" style="118" hidden="1" customWidth="1"/>
    <col min="21" max="21" width="2.5546875" style="118" hidden="1" customWidth="1"/>
    <col min="22" max="22" width="0" style="118" hidden="1" customWidth="1"/>
    <col min="23" max="23" width="2.5546875" style="101" hidden="1" customWidth="1"/>
    <col min="24" max="24" width="11.33203125" style="101" bestFit="1" customWidth="1"/>
    <col min="25" max="16384" width="9.33203125" style="101"/>
  </cols>
  <sheetData>
    <row r="1" spans="1:22" ht="22.2" customHeight="1"/>
    <row r="2" spans="1:22" s="103" customFormat="1" ht="22.2" customHeight="1">
      <c r="A2" s="326" t="s">
        <v>0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P2" s="118"/>
      <c r="Q2" s="118"/>
      <c r="R2" s="118"/>
      <c r="S2" s="118"/>
      <c r="T2" s="118"/>
      <c r="U2" s="118"/>
      <c r="V2" s="118"/>
    </row>
    <row r="3" spans="1:22" s="103" customFormat="1" ht="22.2" customHeight="1">
      <c r="A3" s="326" t="s">
        <v>1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P3" s="118"/>
      <c r="Q3" s="118"/>
      <c r="R3" s="118"/>
      <c r="S3" s="118"/>
      <c r="T3" s="118"/>
      <c r="U3" s="118"/>
      <c r="V3" s="118"/>
    </row>
    <row r="4" spans="1:22" s="103" customFormat="1" ht="20.7" customHeight="1">
      <c r="A4" s="326" t="str">
        <f>'P2'!A4:N4</f>
        <v>ณ วันที่ 30 กันยายน 2568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P4" s="118"/>
      <c r="Q4" s="118"/>
      <c r="R4" s="118"/>
      <c r="S4" s="118"/>
      <c r="T4" s="118"/>
      <c r="U4" s="118"/>
      <c r="V4" s="118"/>
    </row>
    <row r="5" spans="1:22" s="103" customFormat="1" ht="22.2" customHeight="1">
      <c r="A5" s="104"/>
      <c r="B5" s="104"/>
      <c r="F5" s="105"/>
      <c r="G5" s="270"/>
      <c r="H5" s="105"/>
      <c r="I5" s="270"/>
      <c r="J5" s="270"/>
      <c r="K5" s="270"/>
      <c r="L5" s="270"/>
      <c r="M5" s="270"/>
      <c r="N5" s="271" t="s">
        <v>2</v>
      </c>
      <c r="P5" s="118"/>
      <c r="Q5" s="118"/>
      <c r="R5" s="118"/>
      <c r="S5" s="118"/>
      <c r="T5" s="118"/>
      <c r="U5" s="118"/>
      <c r="V5" s="118"/>
    </row>
    <row r="6" spans="1:22" s="103" customFormat="1" ht="22.2" customHeight="1">
      <c r="A6" s="106"/>
      <c r="B6" s="106"/>
      <c r="C6" s="107"/>
      <c r="D6" s="107"/>
      <c r="E6" s="107"/>
      <c r="F6" s="108"/>
      <c r="G6" s="108"/>
      <c r="H6" s="331" t="s">
        <v>3</v>
      </c>
      <c r="I6" s="331"/>
      <c r="J6" s="331"/>
      <c r="K6" s="105"/>
      <c r="L6" s="331" t="s">
        <v>4</v>
      </c>
      <c r="M6" s="331"/>
      <c r="N6" s="331"/>
      <c r="P6" s="118"/>
      <c r="Q6" s="118"/>
      <c r="R6" s="118"/>
      <c r="S6" s="118"/>
      <c r="T6" s="118"/>
      <c r="U6" s="118"/>
      <c r="V6" s="118"/>
    </row>
    <row r="7" spans="1:22" s="103" customFormat="1" ht="22.2" customHeight="1">
      <c r="A7" s="272"/>
      <c r="B7" s="272"/>
      <c r="C7" s="270"/>
      <c r="D7" s="270"/>
      <c r="E7" s="270"/>
      <c r="F7" s="273" t="s">
        <v>5</v>
      </c>
      <c r="G7" s="274"/>
      <c r="H7" s="275" t="s">
        <v>209</v>
      </c>
      <c r="I7" s="274"/>
      <c r="J7" s="275" t="s">
        <v>6</v>
      </c>
      <c r="K7" s="274"/>
      <c r="L7" s="275" t="str">
        <f>H7</f>
        <v>30 กันยายน 2568</v>
      </c>
      <c r="M7" s="274"/>
      <c r="N7" s="275" t="s">
        <v>6</v>
      </c>
      <c r="P7" s="118"/>
      <c r="Q7" s="118"/>
      <c r="R7" s="118"/>
      <c r="S7" s="118"/>
      <c r="T7" s="118"/>
      <c r="U7" s="118"/>
      <c r="V7" s="118"/>
    </row>
    <row r="8" spans="1:22" s="103" customFormat="1" ht="22.2" hidden="1" customHeight="1">
      <c r="A8" s="104"/>
      <c r="B8" s="104"/>
      <c r="F8" s="105"/>
      <c r="G8" s="109"/>
      <c r="H8" s="13"/>
      <c r="I8" s="34"/>
      <c r="J8" s="159"/>
      <c r="K8" s="34"/>
      <c r="L8" s="13"/>
      <c r="M8" s="34"/>
      <c r="N8" s="159"/>
      <c r="P8" s="118"/>
      <c r="Q8" s="118"/>
      <c r="R8" s="118"/>
      <c r="S8" s="118"/>
      <c r="T8" s="118"/>
      <c r="U8" s="118"/>
      <c r="V8" s="118"/>
    </row>
    <row r="9" spans="1:22" s="103" customFormat="1" ht="22.2" customHeight="1">
      <c r="A9" s="104"/>
      <c r="B9" s="104"/>
      <c r="F9" s="105"/>
      <c r="G9" s="109"/>
      <c r="H9" s="13" t="s">
        <v>7</v>
      </c>
      <c r="I9" s="34"/>
      <c r="J9" s="13" t="s">
        <v>8</v>
      </c>
      <c r="K9" s="34"/>
      <c r="L9" s="13" t="s">
        <v>7</v>
      </c>
      <c r="M9" s="34"/>
      <c r="N9" s="13" t="s">
        <v>8</v>
      </c>
      <c r="P9" s="118"/>
      <c r="Q9" s="118"/>
      <c r="R9" s="118"/>
      <c r="S9" s="118"/>
      <c r="T9" s="118"/>
      <c r="U9" s="118"/>
      <c r="V9" s="118"/>
    </row>
    <row r="10" spans="1:22" ht="22.2" customHeight="1">
      <c r="A10" s="329" t="s">
        <v>54</v>
      </c>
      <c r="B10" s="329"/>
      <c r="C10" s="329"/>
      <c r="D10" s="329"/>
      <c r="E10" s="329"/>
      <c r="F10" s="110"/>
      <c r="G10" s="111"/>
      <c r="H10" s="110"/>
      <c r="I10" s="111"/>
      <c r="J10" s="111"/>
      <c r="K10" s="111"/>
      <c r="L10" s="111"/>
      <c r="M10" s="111"/>
      <c r="N10" s="111"/>
    </row>
    <row r="11" spans="1:22" ht="22.2" customHeight="1">
      <c r="A11" s="163" t="s">
        <v>55</v>
      </c>
      <c r="B11" s="113"/>
      <c r="C11" s="113"/>
      <c r="D11" s="113"/>
      <c r="E11" s="112"/>
      <c r="F11" s="114"/>
      <c r="H11" s="114"/>
      <c r="J11" s="115"/>
    </row>
    <row r="12" spans="1:22" ht="22.2" customHeight="1">
      <c r="A12" s="113"/>
      <c r="B12" s="29" t="s">
        <v>56</v>
      </c>
      <c r="C12" s="112"/>
      <c r="D12" s="113"/>
      <c r="F12" s="114">
        <v>10</v>
      </c>
      <c r="H12" s="114"/>
    </row>
    <row r="13" spans="1:22" ht="22.2" customHeight="1">
      <c r="A13" s="113"/>
      <c r="B13" s="29"/>
      <c r="C13" s="112" t="s">
        <v>57</v>
      </c>
      <c r="D13" s="113"/>
      <c r="F13" s="114"/>
      <c r="H13" s="114"/>
    </row>
    <row r="14" spans="1:22" ht="22.2" customHeight="1">
      <c r="A14" s="113"/>
      <c r="B14" s="29"/>
      <c r="C14" s="112"/>
      <c r="D14" s="112" t="s">
        <v>58</v>
      </c>
      <c r="F14" s="114"/>
      <c r="H14" s="276">
        <v>2097895</v>
      </c>
      <c r="L14" s="276">
        <v>2097895</v>
      </c>
    </row>
    <row r="15" spans="1:22" ht="22.2" customHeight="1">
      <c r="A15" s="112"/>
      <c r="B15" s="112"/>
      <c r="D15" s="112" t="s">
        <v>59</v>
      </c>
      <c r="F15" s="114"/>
      <c r="G15" s="115"/>
      <c r="H15" s="116"/>
      <c r="I15" s="115"/>
      <c r="J15" s="276">
        <v>1943599</v>
      </c>
      <c r="K15" s="115"/>
      <c r="L15" s="116"/>
      <c r="M15" s="115"/>
      <c r="N15" s="276">
        <v>1943599</v>
      </c>
      <c r="P15" s="118">
        <v>1030597</v>
      </c>
      <c r="R15" s="118">
        <v>1030597</v>
      </c>
      <c r="T15" s="118">
        <v>1030597</v>
      </c>
      <c r="V15" s="118">
        <v>1030597</v>
      </c>
    </row>
    <row r="16" spans="1:22" ht="22.2" customHeight="1">
      <c r="A16" s="112"/>
      <c r="B16" s="112"/>
      <c r="C16" s="112" t="s">
        <v>60</v>
      </c>
      <c r="D16" s="112"/>
      <c r="E16" s="112"/>
      <c r="F16" s="113"/>
      <c r="G16" s="116"/>
      <c r="H16" s="116"/>
      <c r="I16" s="116"/>
      <c r="J16" s="116"/>
      <c r="K16" s="116"/>
      <c r="L16" s="116"/>
      <c r="M16" s="116"/>
      <c r="N16" s="116"/>
      <c r="P16" s="118">
        <v>268503</v>
      </c>
      <c r="R16" s="118">
        <v>268503</v>
      </c>
      <c r="T16" s="118">
        <v>268503</v>
      </c>
      <c r="V16" s="118">
        <v>268503</v>
      </c>
    </row>
    <row r="17" spans="1:26" ht="22.2" customHeight="1">
      <c r="A17" s="112"/>
      <c r="B17" s="112"/>
      <c r="C17" s="112"/>
      <c r="D17" s="112" t="s">
        <v>58</v>
      </c>
      <c r="E17" s="112"/>
      <c r="F17" s="113"/>
      <c r="G17" s="116"/>
      <c r="H17" s="324">
        <v>2097895</v>
      </c>
      <c r="I17" s="116"/>
      <c r="J17" s="116"/>
      <c r="K17" s="116"/>
      <c r="L17" s="116">
        <v>2097895</v>
      </c>
      <c r="M17" s="116"/>
      <c r="N17" s="116"/>
    </row>
    <row r="18" spans="1:26" ht="22.2" customHeight="1">
      <c r="A18" s="112"/>
      <c r="B18" s="112"/>
      <c r="C18" s="112" t="s">
        <v>61</v>
      </c>
      <c r="D18" s="117" t="s">
        <v>59</v>
      </c>
      <c r="G18" s="118"/>
      <c r="H18" s="118"/>
      <c r="I18" s="118"/>
      <c r="J18" s="118">
        <v>1943599</v>
      </c>
      <c r="K18" s="118"/>
      <c r="L18" s="118"/>
      <c r="M18" s="118"/>
      <c r="N18" s="118">
        <v>1943599</v>
      </c>
    </row>
    <row r="19" spans="1:26" ht="22.2" customHeight="1">
      <c r="A19" s="112"/>
      <c r="B19" s="112" t="s">
        <v>62</v>
      </c>
      <c r="C19" s="112"/>
      <c r="D19" s="112"/>
      <c r="G19" s="119"/>
      <c r="H19" s="119">
        <v>-163599</v>
      </c>
      <c r="I19" s="119"/>
      <c r="J19" s="119">
        <v>-53655</v>
      </c>
      <c r="K19" s="119"/>
      <c r="L19" s="119">
        <v>-163599</v>
      </c>
      <c r="M19" s="119"/>
      <c r="N19" s="119">
        <v>-53655</v>
      </c>
      <c r="P19" s="118">
        <v>-1163253</v>
      </c>
      <c r="R19" s="118">
        <v>-1116296</v>
      </c>
      <c r="T19" s="118">
        <v>-908194</v>
      </c>
      <c r="V19" s="118">
        <v>-886023</v>
      </c>
    </row>
    <row r="20" spans="1:26" ht="22.5" hidden="1" customHeight="1">
      <c r="A20" s="112"/>
      <c r="B20" s="112" t="s">
        <v>63</v>
      </c>
      <c r="C20" s="112"/>
      <c r="D20" s="112"/>
      <c r="G20" s="119"/>
      <c r="H20" s="119"/>
      <c r="I20" s="119"/>
      <c r="J20" s="119"/>
      <c r="K20" s="119"/>
      <c r="L20" s="119"/>
      <c r="M20" s="119"/>
      <c r="N20" s="119"/>
    </row>
    <row r="21" spans="1:26" ht="22.2" customHeight="1">
      <c r="A21" s="112"/>
      <c r="B21" s="112" t="s">
        <v>64</v>
      </c>
      <c r="D21" s="112"/>
      <c r="G21" s="120"/>
      <c r="H21" s="120">
        <f>'P9'!K34</f>
        <v>-1637747</v>
      </c>
      <c r="I21" s="120"/>
      <c r="J21" s="120">
        <v>-1376421</v>
      </c>
      <c r="K21" s="120"/>
      <c r="L21" s="120">
        <f>'P10'!M27</f>
        <v>-1182799</v>
      </c>
      <c r="M21" s="120"/>
      <c r="N21" s="120">
        <v>-1135114</v>
      </c>
    </row>
    <row r="22" spans="1:26" ht="22.2" hidden="1" customHeight="1">
      <c r="A22" s="112"/>
      <c r="B22" s="112"/>
      <c r="D22" s="112" t="s">
        <v>65</v>
      </c>
      <c r="E22" s="112"/>
      <c r="F22" s="113"/>
      <c r="G22" s="119"/>
      <c r="H22" s="119"/>
      <c r="I22" s="119"/>
      <c r="J22" s="119"/>
      <c r="K22" s="119"/>
      <c r="L22" s="119"/>
      <c r="M22" s="119"/>
      <c r="N22" s="119"/>
    </row>
    <row r="23" spans="1:26" ht="22.2" hidden="1" customHeight="1">
      <c r="A23" s="112"/>
      <c r="B23" s="112"/>
      <c r="C23" s="112" t="s">
        <v>66</v>
      </c>
      <c r="D23" s="112"/>
      <c r="H23" s="119"/>
      <c r="J23" s="119"/>
      <c r="L23" s="102"/>
      <c r="N23" s="102"/>
      <c r="P23" s="118">
        <v>135847</v>
      </c>
      <c r="R23" s="118">
        <v>182804</v>
      </c>
      <c r="T23" s="118">
        <v>390906</v>
      </c>
      <c r="V23" s="118">
        <v>413077</v>
      </c>
    </row>
    <row r="24" spans="1:26" ht="22.2" hidden="1" customHeight="1">
      <c r="A24" s="112"/>
      <c r="B24" s="112"/>
      <c r="C24" s="112" t="s">
        <v>67</v>
      </c>
      <c r="D24" s="112"/>
      <c r="G24" s="120"/>
      <c r="H24" s="119"/>
      <c r="I24" s="120"/>
      <c r="J24" s="119"/>
      <c r="K24" s="120"/>
      <c r="L24" s="120"/>
      <c r="M24" s="120"/>
      <c r="N24" s="120"/>
      <c r="P24" s="118">
        <v>3</v>
      </c>
      <c r="R24" s="118">
        <v>3</v>
      </c>
      <c r="T24" s="118">
        <v>0</v>
      </c>
      <c r="V24" s="118">
        <v>0</v>
      </c>
    </row>
    <row r="25" spans="1:26" ht="22.2" customHeight="1">
      <c r="A25" s="112"/>
      <c r="B25" s="112" t="s">
        <v>68</v>
      </c>
      <c r="C25" s="112"/>
      <c r="E25" s="112"/>
      <c r="F25" s="113"/>
      <c r="G25" s="120"/>
      <c r="H25" s="121">
        <f>SUM(H17:H24)</f>
        <v>296549</v>
      </c>
      <c r="I25" s="120"/>
      <c r="J25" s="121">
        <v>513523</v>
      </c>
      <c r="K25" s="120"/>
      <c r="L25" s="121">
        <f>SUM(L17:L24)</f>
        <v>751497</v>
      </c>
      <c r="M25" s="120"/>
      <c r="N25" s="121">
        <f>SUM(N18:N24)</f>
        <v>754830</v>
      </c>
      <c r="P25" s="118">
        <v>135850</v>
      </c>
      <c r="R25" s="118">
        <v>182807</v>
      </c>
      <c r="T25" s="118">
        <v>390906</v>
      </c>
      <c r="V25" s="118">
        <v>413077</v>
      </c>
    </row>
    <row r="26" spans="1:26" ht="22.2" customHeight="1">
      <c r="A26" s="112"/>
      <c r="B26" s="112" t="s">
        <v>69</v>
      </c>
      <c r="C26" s="112"/>
      <c r="D26" s="112"/>
      <c r="E26" s="112"/>
      <c r="F26" s="113"/>
      <c r="G26" s="120"/>
      <c r="H26" s="277">
        <f>'P9'!O34</f>
        <v>6659</v>
      </c>
      <c r="I26" s="120"/>
      <c r="J26" s="277">
        <v>313906</v>
      </c>
      <c r="K26" s="120"/>
      <c r="L26" s="306">
        <v>0</v>
      </c>
      <c r="M26" s="120"/>
      <c r="N26" s="306">
        <v>0</v>
      </c>
      <c r="P26" s="118">
        <v>722727</v>
      </c>
      <c r="R26" s="118">
        <v>739389</v>
      </c>
      <c r="T26" s="118">
        <v>736874</v>
      </c>
      <c r="V26" s="118">
        <v>734309</v>
      </c>
    </row>
    <row r="27" spans="1:26" ht="22.2" customHeight="1">
      <c r="B27" s="164" t="s">
        <v>70</v>
      </c>
      <c r="E27" s="112"/>
      <c r="F27" s="113"/>
      <c r="G27" s="120"/>
      <c r="H27" s="120">
        <f>SUM(H25:H26)</f>
        <v>303208</v>
      </c>
      <c r="I27" s="120"/>
      <c r="J27" s="120">
        <f>SUM(J25:J26)</f>
        <v>827429</v>
      </c>
      <c r="K27" s="120"/>
      <c r="L27" s="120">
        <f>SUM(L25:L26)</f>
        <v>751497</v>
      </c>
      <c r="M27" s="120"/>
      <c r="N27" s="120">
        <f>SUM(N25:N26)</f>
        <v>754830</v>
      </c>
    </row>
    <row r="28" spans="1:26" ht="22.2" customHeight="1" thickBot="1">
      <c r="B28" s="112"/>
      <c r="C28" s="163" t="s">
        <v>71</v>
      </c>
      <c r="D28" s="112"/>
      <c r="E28" s="112"/>
      <c r="F28" s="112"/>
      <c r="G28" s="116"/>
      <c r="H28" s="122">
        <f>H27+'P3'!H35</f>
        <v>794030</v>
      </c>
      <c r="I28" s="116"/>
      <c r="J28" s="122">
        <f>J27+'P3'!J35</f>
        <v>1414355</v>
      </c>
      <c r="K28" s="116"/>
      <c r="L28" s="122">
        <f>L27+'P3'!L35</f>
        <v>1054317</v>
      </c>
      <c r="M28" s="116"/>
      <c r="N28" s="122">
        <f>N27+'P3'!N35</f>
        <v>1049223</v>
      </c>
      <c r="O28" s="102">
        <f>H28-'P2'!H31</f>
        <v>-0.27964143978897482</v>
      </c>
      <c r="P28" s="118">
        <f>+H28-'P2'!H31</f>
        <v>-0.27964143978897482</v>
      </c>
      <c r="R28" s="118">
        <f>'P2'!J31-'P4'!J28</f>
        <v>0</v>
      </c>
      <c r="T28" s="118">
        <f>L28-'P2'!L31</f>
        <v>0</v>
      </c>
      <c r="V28" s="118">
        <f>+N28-'P2'!N31</f>
        <v>0</v>
      </c>
      <c r="W28" s="102"/>
      <c r="X28" s="102">
        <f>L28-'P2'!L31</f>
        <v>0</v>
      </c>
      <c r="Y28" s="123">
        <f>J28-'P2'!J31</f>
        <v>0</v>
      </c>
      <c r="Z28" s="123">
        <f>N28-'P2'!N31</f>
        <v>0</v>
      </c>
    </row>
    <row r="29" spans="1:26" ht="19.2" thickTop="1">
      <c r="G29" s="124"/>
      <c r="H29" s="123"/>
      <c r="I29" s="124"/>
      <c r="J29" s="123"/>
      <c r="K29" s="124"/>
      <c r="L29" s="123"/>
      <c r="M29" s="124"/>
      <c r="N29" s="123"/>
    </row>
    <row r="30" spans="1:26">
      <c r="G30" s="157">
        <f>+G28-'P2'!G31</f>
        <v>0</v>
      </c>
      <c r="H30" s="166"/>
      <c r="I30" s="166"/>
      <c r="J30" s="166"/>
      <c r="K30" s="166"/>
      <c r="L30" s="166"/>
      <c r="M30" s="166"/>
      <c r="N30" s="166"/>
    </row>
    <row r="31" spans="1:26">
      <c r="G31" s="123"/>
      <c r="H31" s="102"/>
      <c r="I31" s="123"/>
      <c r="J31" s="125"/>
      <c r="K31" s="123"/>
      <c r="L31" s="125"/>
      <c r="M31" s="123"/>
      <c r="N31" s="125"/>
      <c r="P31" s="118">
        <f>'P2'!H31</f>
        <v>794030.27964143979</v>
      </c>
      <c r="R31" s="118">
        <f>'P2'!J31</f>
        <v>1414355</v>
      </c>
      <c r="T31" s="118">
        <f>'P2'!L31</f>
        <v>1054317</v>
      </c>
      <c r="V31" s="118">
        <f>'P2'!N31</f>
        <v>1049223</v>
      </c>
    </row>
    <row r="32" spans="1:26">
      <c r="G32" s="123"/>
      <c r="H32" s="102"/>
      <c r="I32" s="123"/>
      <c r="J32" s="125"/>
      <c r="K32" s="123"/>
      <c r="L32" s="125"/>
      <c r="M32" s="123"/>
      <c r="N32" s="125"/>
      <c r="P32" s="118">
        <f>'P3'!H35</f>
        <v>490822</v>
      </c>
      <c r="R32" s="118">
        <f>'P3'!J35</f>
        <v>586926</v>
      </c>
      <c r="T32" s="118">
        <f>'P3'!L35</f>
        <v>302820</v>
      </c>
      <c r="V32" s="118">
        <f>'P3'!N35</f>
        <v>294393</v>
      </c>
    </row>
    <row r="33" spans="7:22">
      <c r="G33" s="123"/>
      <c r="H33" s="102"/>
      <c r="I33" s="123"/>
      <c r="J33" s="125"/>
      <c r="K33" s="123"/>
      <c r="L33" s="125"/>
      <c r="M33" s="123"/>
      <c r="N33" s="125"/>
      <c r="P33" s="118">
        <f>H27</f>
        <v>303208</v>
      </c>
      <c r="R33" s="118">
        <f>J27</f>
        <v>827429</v>
      </c>
      <c r="T33" s="118">
        <f>L27</f>
        <v>751497</v>
      </c>
      <c r="V33" s="118">
        <f>N27</f>
        <v>754830</v>
      </c>
    </row>
    <row r="34" spans="7:22">
      <c r="G34" s="123"/>
      <c r="H34" s="102"/>
      <c r="I34" s="123"/>
      <c r="J34" s="125"/>
      <c r="K34" s="123"/>
      <c r="L34" s="125"/>
      <c r="M34" s="123"/>
      <c r="N34" s="125"/>
      <c r="P34" s="118">
        <f>P31-P32-P33</f>
        <v>0.27964143978897482</v>
      </c>
      <c r="R34" s="118">
        <f>R31-R32-R33</f>
        <v>0</v>
      </c>
      <c r="T34" s="118">
        <f>T31-T32-T33</f>
        <v>0</v>
      </c>
      <c r="V34" s="118">
        <f>V31-V32-V33</f>
        <v>0</v>
      </c>
    </row>
    <row r="35" spans="7:22">
      <c r="G35" s="123"/>
      <c r="H35" s="102"/>
      <c r="I35" s="123"/>
      <c r="J35" s="125"/>
      <c r="K35" s="123"/>
      <c r="L35" s="125"/>
      <c r="M35" s="123"/>
      <c r="N35" s="125"/>
    </row>
    <row r="36" spans="7:22">
      <c r="G36" s="123"/>
      <c r="H36" s="102"/>
      <c r="I36" s="123"/>
      <c r="J36" s="125"/>
      <c r="K36" s="123"/>
      <c r="L36" s="125"/>
      <c r="M36" s="123"/>
      <c r="N36" s="125"/>
    </row>
    <row r="37" spans="7:22">
      <c r="G37" s="123"/>
      <c r="H37" s="102"/>
      <c r="I37" s="123"/>
      <c r="J37" s="125"/>
      <c r="K37" s="123"/>
      <c r="L37" s="125"/>
      <c r="M37" s="123"/>
      <c r="N37" s="125"/>
      <c r="P37" s="118">
        <v>722727</v>
      </c>
      <c r="R37" s="118">
        <v>739389</v>
      </c>
      <c r="T37" s="118">
        <v>736874</v>
      </c>
      <c r="V37" s="118">
        <v>734309</v>
      </c>
    </row>
    <row r="38" spans="7:22">
      <c r="G38" s="123"/>
      <c r="H38" s="102"/>
      <c r="I38" s="123"/>
      <c r="J38" s="125"/>
      <c r="K38" s="123"/>
      <c r="L38" s="125"/>
      <c r="M38" s="123"/>
      <c r="N38" s="125"/>
      <c r="P38" s="118">
        <v>586877</v>
      </c>
      <c r="R38" s="118">
        <v>556582</v>
      </c>
      <c r="T38" s="118">
        <v>345968</v>
      </c>
      <c r="V38" s="118">
        <v>321232</v>
      </c>
    </row>
    <row r="39" spans="7:22">
      <c r="G39" s="123"/>
      <c r="H39" s="102"/>
      <c r="I39" s="123"/>
      <c r="J39" s="125"/>
      <c r="K39" s="123"/>
      <c r="L39" s="125"/>
      <c r="M39" s="123"/>
      <c r="N39" s="125"/>
      <c r="P39" s="118">
        <v>135850</v>
      </c>
      <c r="R39" s="118">
        <v>182807</v>
      </c>
      <c r="T39" s="118">
        <v>390906</v>
      </c>
      <c r="V39" s="118">
        <v>413077</v>
      </c>
    </row>
    <row r="40" spans="7:22">
      <c r="G40" s="123"/>
      <c r="H40" s="102"/>
      <c r="I40" s="123"/>
      <c r="J40" s="125"/>
      <c r="K40" s="123"/>
      <c r="L40" s="125"/>
      <c r="M40" s="123"/>
      <c r="N40" s="125"/>
      <c r="P40" s="118">
        <v>0</v>
      </c>
      <c r="R40" s="118">
        <v>0</v>
      </c>
      <c r="T40" s="118">
        <v>0</v>
      </c>
      <c r="V40" s="118">
        <v>0</v>
      </c>
    </row>
    <row r="41" spans="7:22">
      <c r="G41" s="123"/>
      <c r="H41" s="102"/>
      <c r="I41" s="123"/>
      <c r="J41" s="125"/>
      <c r="K41" s="123"/>
      <c r="L41" s="125"/>
      <c r="M41" s="123"/>
      <c r="N41" s="125"/>
    </row>
    <row r="42" spans="7:22">
      <c r="G42" s="123"/>
      <c r="H42" s="102"/>
      <c r="I42" s="123"/>
      <c r="J42" s="125"/>
      <c r="K42" s="123"/>
      <c r="L42" s="125"/>
      <c r="M42" s="123"/>
      <c r="N42" s="125"/>
    </row>
    <row r="43" spans="7:22">
      <c r="G43" s="123"/>
      <c r="H43" s="102"/>
      <c r="I43" s="123"/>
      <c r="J43" s="125"/>
      <c r="K43" s="123"/>
      <c r="L43" s="125"/>
      <c r="M43" s="123"/>
      <c r="N43" s="125"/>
    </row>
    <row r="44" spans="7:22">
      <c r="G44" s="123"/>
      <c r="H44" s="102"/>
      <c r="I44" s="123"/>
      <c r="J44" s="125"/>
      <c r="K44" s="123"/>
      <c r="L44" s="125"/>
      <c r="M44" s="123"/>
      <c r="N44" s="125"/>
    </row>
    <row r="45" spans="7:22">
      <c r="G45" s="123"/>
      <c r="H45" s="102"/>
      <c r="I45" s="123"/>
      <c r="J45" s="125"/>
      <c r="K45" s="123"/>
      <c r="L45" s="125"/>
      <c r="M45" s="123"/>
      <c r="N45" s="125"/>
    </row>
    <row r="46" spans="7:22">
      <c r="G46" s="123"/>
      <c r="H46" s="102"/>
      <c r="I46" s="123"/>
      <c r="J46" s="125"/>
      <c r="K46" s="123"/>
      <c r="L46" s="125"/>
      <c r="M46" s="123"/>
      <c r="N46" s="125"/>
    </row>
    <row r="47" spans="7:22">
      <c r="G47" s="123"/>
      <c r="H47" s="102"/>
      <c r="I47" s="123"/>
      <c r="J47" s="125"/>
      <c r="K47" s="123"/>
      <c r="L47" s="125"/>
      <c r="M47" s="123"/>
      <c r="N47" s="125"/>
    </row>
    <row r="48" spans="7:22">
      <c r="G48" s="123"/>
      <c r="H48" s="102"/>
      <c r="I48" s="123"/>
      <c r="J48" s="125"/>
      <c r="K48" s="123"/>
      <c r="L48" s="125"/>
      <c r="M48" s="123"/>
      <c r="N48" s="125"/>
    </row>
    <row r="49" spans="1:14">
      <c r="G49" s="123"/>
      <c r="H49" s="102"/>
      <c r="I49" s="123"/>
      <c r="J49" s="125"/>
      <c r="K49" s="123"/>
      <c r="L49" s="125"/>
      <c r="M49" s="123"/>
      <c r="N49" s="125"/>
    </row>
    <row r="50" spans="1:14" ht="20.399999999999999" customHeight="1">
      <c r="A50" s="21"/>
      <c r="N50" s="101">
        <v>4</v>
      </c>
    </row>
  </sheetData>
  <mergeCells count="6">
    <mergeCell ref="A10:E10"/>
    <mergeCell ref="A2:N2"/>
    <mergeCell ref="A3:N3"/>
    <mergeCell ref="A4:N4"/>
    <mergeCell ref="H6:J6"/>
    <mergeCell ref="L6:N6"/>
  </mergeCells>
  <printOptions horizontalCentered="1"/>
  <pageMargins left="0.70866141732283472" right="0.39370078740157483" top="0.51181102362204722" bottom="0.31496062992125984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4"/>
  <sheetViews>
    <sheetView topLeftCell="C5" zoomScale="85" zoomScaleNormal="85" zoomScaleSheetLayoutView="80" workbookViewId="0">
      <selection activeCell="H60" sqref="H60"/>
    </sheetView>
  </sheetViews>
  <sheetFormatPr defaultColWidth="9.33203125" defaultRowHeight="21" customHeight="1"/>
  <cols>
    <col min="1" max="1" width="2.6640625" style="56" customWidth="1"/>
    <col min="2" max="2" width="1.6640625" style="56" customWidth="1"/>
    <col min="3" max="3" width="2.6640625" style="56" customWidth="1"/>
    <col min="4" max="4" width="31.5546875" style="56" customWidth="1"/>
    <col min="5" max="5" width="9.33203125" style="56" customWidth="1"/>
    <col min="6" max="6" width="0.6640625" style="56" customWidth="1"/>
    <col min="7" max="7" width="12.6640625" style="56" customWidth="1"/>
    <col min="8" max="8" width="0.6640625" style="56" customWidth="1"/>
    <col min="9" max="9" width="12.6640625" style="56" customWidth="1"/>
    <col min="10" max="10" width="0.6640625" style="56" customWidth="1"/>
    <col min="11" max="11" width="12.6640625" style="56" customWidth="1"/>
    <col min="12" max="12" width="0.6640625" style="56" customWidth="1"/>
    <col min="13" max="13" width="12.6640625" style="56" customWidth="1"/>
    <col min="14" max="14" width="14.33203125" style="56" bestFit="1" customWidth="1"/>
    <col min="15" max="16384" width="9.33203125" style="56"/>
  </cols>
  <sheetData>
    <row r="1" spans="1:13" ht="19.95" customHeight="1"/>
    <row r="2" spans="1:13" s="55" customFormat="1" ht="19.95" customHeight="1">
      <c r="A2" s="326" t="s">
        <v>0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</row>
    <row r="3" spans="1:13" s="55" customFormat="1" ht="19.95" customHeight="1">
      <c r="A3" s="326" t="s">
        <v>72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</row>
    <row r="4" spans="1:13" s="55" customFormat="1" ht="19.95" customHeight="1">
      <c r="A4" s="326" t="s">
        <v>210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</row>
    <row r="5" spans="1:13" s="29" customFormat="1" ht="19.95" customHeight="1">
      <c r="A5" s="278"/>
      <c r="B5" s="278"/>
      <c r="C5" s="278"/>
      <c r="D5" s="278"/>
      <c r="E5" s="278"/>
      <c r="F5" s="278"/>
      <c r="G5" s="332" t="s">
        <v>2</v>
      </c>
      <c r="H5" s="332"/>
      <c r="I5" s="332"/>
      <c r="J5" s="333"/>
      <c r="K5" s="332"/>
      <c r="L5" s="332"/>
      <c r="M5" s="332"/>
    </row>
    <row r="6" spans="1:13" s="29" customFormat="1" ht="19.95" customHeight="1">
      <c r="A6" s="226"/>
      <c r="G6" s="330" t="s">
        <v>3</v>
      </c>
      <c r="H6" s="330"/>
      <c r="I6" s="330"/>
      <c r="J6" s="32"/>
      <c r="K6" s="330" t="s">
        <v>4</v>
      </c>
      <c r="L6" s="330"/>
      <c r="M6" s="330"/>
    </row>
    <row r="7" spans="1:13" s="29" customFormat="1" ht="19.95" customHeight="1">
      <c r="A7" s="279"/>
      <c r="B7" s="267"/>
      <c r="C7" s="263"/>
      <c r="D7" s="267"/>
      <c r="E7" s="267" t="s">
        <v>5</v>
      </c>
      <c r="F7" s="263"/>
      <c r="G7" s="280">
        <v>2568</v>
      </c>
      <c r="H7" s="263"/>
      <c r="I7" s="267">
        <v>2567</v>
      </c>
      <c r="J7" s="263"/>
      <c r="K7" s="280">
        <f>+G7</f>
        <v>2568</v>
      </c>
      <c r="L7" s="263"/>
      <c r="M7" s="267">
        <f>+I7</f>
        <v>2567</v>
      </c>
    </row>
    <row r="8" spans="1:13" s="29" customFormat="1" ht="19.95" customHeight="1">
      <c r="A8" s="226"/>
      <c r="B8" s="30"/>
      <c r="D8" s="30"/>
      <c r="E8" s="30"/>
      <c r="G8" s="227"/>
      <c r="I8" s="228"/>
      <c r="K8" s="228"/>
      <c r="M8" s="228"/>
    </row>
    <row r="9" spans="1:13" s="27" customFormat="1" ht="19.95" customHeight="1">
      <c r="A9" s="163" t="s">
        <v>73</v>
      </c>
      <c r="B9" s="37"/>
      <c r="C9" s="37"/>
      <c r="D9" s="37"/>
      <c r="E9" s="37"/>
      <c r="F9" s="37"/>
      <c r="G9" s="37"/>
      <c r="H9" s="37"/>
      <c r="I9" s="38"/>
      <c r="J9" s="37"/>
      <c r="K9" s="37"/>
      <c r="L9" s="37"/>
      <c r="M9" s="38"/>
    </row>
    <row r="10" spans="1:13" s="27" customFormat="1" ht="19.95" customHeight="1">
      <c r="A10" s="37"/>
      <c r="B10" s="37" t="s">
        <v>74</v>
      </c>
      <c r="C10" s="37"/>
      <c r="F10" s="229"/>
      <c r="G10" s="18">
        <v>0</v>
      </c>
      <c r="H10" s="229"/>
      <c r="I10" s="309">
        <v>0</v>
      </c>
      <c r="J10" s="229"/>
      <c r="K10" s="229">
        <v>1431</v>
      </c>
      <c r="L10" s="229"/>
      <c r="M10" s="309">
        <v>621</v>
      </c>
    </row>
    <row r="11" spans="1:13" s="27" customFormat="1" ht="19.95" customHeight="1">
      <c r="A11" s="37"/>
      <c r="B11" s="37" t="s">
        <v>75</v>
      </c>
      <c r="C11" s="37"/>
      <c r="F11" s="229"/>
      <c r="G11" s="229">
        <v>25757</v>
      </c>
      <c r="H11" s="229"/>
      <c r="I11" s="309">
        <v>72748</v>
      </c>
      <c r="J11" s="229"/>
      <c r="K11" s="18">
        <v>0</v>
      </c>
      <c r="L11" s="229"/>
      <c r="M11" s="309">
        <v>0</v>
      </c>
    </row>
    <row r="12" spans="1:13" s="27" customFormat="1" ht="19.95" customHeight="1">
      <c r="A12" s="37"/>
      <c r="B12" s="37" t="s">
        <v>76</v>
      </c>
      <c r="C12" s="37"/>
      <c r="F12" s="229"/>
      <c r="G12" s="251">
        <v>-13465</v>
      </c>
      <c r="H12" s="201"/>
      <c r="I12" s="310">
        <v>-37935</v>
      </c>
      <c r="J12" s="201"/>
      <c r="K12" s="306">
        <v>0</v>
      </c>
      <c r="L12" s="201"/>
      <c r="M12" s="310">
        <v>0</v>
      </c>
    </row>
    <row r="13" spans="1:13" s="27" customFormat="1" ht="19.95" customHeight="1">
      <c r="A13" s="163" t="s">
        <v>77</v>
      </c>
      <c r="B13" s="37"/>
      <c r="C13" s="37"/>
      <c r="F13" s="229"/>
      <c r="G13" s="229">
        <f>SUM(G10:G12)</f>
        <v>12292</v>
      </c>
      <c r="H13" s="229"/>
      <c r="I13" s="229">
        <f>SUM(I10:I12)</f>
        <v>34813</v>
      </c>
      <c r="J13" s="229"/>
      <c r="K13" s="229">
        <f>SUM(K10:K12)</f>
        <v>1431</v>
      </c>
      <c r="L13" s="229"/>
      <c r="M13" s="229">
        <f>SUM(M10:M12)</f>
        <v>621</v>
      </c>
    </row>
    <row r="14" spans="1:13" s="27" customFormat="1" ht="20.399999999999999" hidden="1" customHeight="1">
      <c r="A14" s="163"/>
      <c r="B14" s="37" t="s">
        <v>197</v>
      </c>
      <c r="C14" s="37"/>
      <c r="F14" s="229"/>
      <c r="G14" s="229">
        <v>0</v>
      </c>
      <c r="H14" s="229"/>
      <c r="I14" s="229">
        <v>0</v>
      </c>
      <c r="J14" s="229"/>
      <c r="K14" s="229">
        <v>0</v>
      </c>
      <c r="L14" s="229"/>
      <c r="M14" s="229">
        <v>0</v>
      </c>
    </row>
    <row r="15" spans="1:13" s="27" customFormat="1" ht="20.399999999999999" customHeight="1">
      <c r="A15" s="163"/>
      <c r="B15" s="37" t="s">
        <v>202</v>
      </c>
      <c r="C15" s="37"/>
      <c r="F15" s="229"/>
      <c r="G15" s="229">
        <v>0</v>
      </c>
      <c r="H15" s="229"/>
      <c r="I15" s="18">
        <v>0</v>
      </c>
      <c r="J15" s="229"/>
      <c r="K15" s="18">
        <v>0</v>
      </c>
      <c r="L15" s="229"/>
      <c r="M15" s="18">
        <v>0</v>
      </c>
    </row>
    <row r="16" spans="1:13" s="27" customFormat="1" ht="19.95" customHeight="1">
      <c r="B16" s="37" t="s">
        <v>78</v>
      </c>
      <c r="C16" s="37"/>
      <c r="E16" s="36"/>
      <c r="F16" s="229"/>
      <c r="G16" s="256">
        <v>2099.9080799999992</v>
      </c>
      <c r="H16" s="229"/>
      <c r="I16" s="256">
        <v>2718</v>
      </c>
      <c r="J16" s="229"/>
      <c r="K16" s="256">
        <v>3462</v>
      </c>
      <c r="L16" s="229"/>
      <c r="M16" s="256">
        <v>3063</v>
      </c>
    </row>
    <row r="17" spans="1:14" s="27" customFormat="1" ht="19.95" customHeight="1">
      <c r="A17" s="29" t="s">
        <v>79</v>
      </c>
      <c r="B17" s="37"/>
      <c r="C17" s="230"/>
      <c r="F17" s="229"/>
      <c r="G17" s="229">
        <f>SUM(G13:G16)</f>
        <v>14391.908079999999</v>
      </c>
      <c r="H17" s="229"/>
      <c r="I17" s="229">
        <f>SUM(I13:I16)</f>
        <v>37531</v>
      </c>
      <c r="J17" s="229"/>
      <c r="K17" s="229">
        <f>SUM(K13:K16)</f>
        <v>4893</v>
      </c>
      <c r="L17" s="229"/>
      <c r="M17" s="229">
        <f>SUM(M13:M16)</f>
        <v>3684</v>
      </c>
    </row>
    <row r="18" spans="1:14" s="27" customFormat="1" ht="19.95" customHeight="1">
      <c r="B18" s="37" t="s">
        <v>80</v>
      </c>
      <c r="C18" s="37"/>
      <c r="E18" s="36"/>
      <c r="F18" s="201"/>
      <c r="G18" s="201">
        <v>-22000</v>
      </c>
      <c r="H18" s="201"/>
      <c r="I18" s="309">
        <v>-40817</v>
      </c>
      <c r="J18" s="201"/>
      <c r="K18" s="18">
        <v>0</v>
      </c>
      <c r="L18" s="201"/>
      <c r="M18" s="309">
        <v>0</v>
      </c>
      <c r="N18" s="44"/>
    </row>
    <row r="19" spans="1:14" s="27" customFormat="1" ht="19.95" customHeight="1">
      <c r="B19" s="37" t="s">
        <v>81</v>
      </c>
      <c r="C19" s="37"/>
      <c r="E19" s="36"/>
      <c r="F19" s="201"/>
      <c r="G19" s="251">
        <v>-103544</v>
      </c>
      <c r="H19" s="201"/>
      <c r="I19" s="310">
        <v>-20995</v>
      </c>
      <c r="J19" s="201"/>
      <c r="K19" s="251">
        <v>-14816</v>
      </c>
      <c r="L19" s="201"/>
      <c r="M19" s="310">
        <v>-13402</v>
      </c>
      <c r="N19" s="44"/>
    </row>
    <row r="20" spans="1:14" s="27" customFormat="1" ht="19.95" customHeight="1">
      <c r="A20" s="163" t="s">
        <v>82</v>
      </c>
      <c r="B20" s="37"/>
      <c r="D20" s="37"/>
      <c r="E20" s="232"/>
      <c r="F20" s="201"/>
      <c r="G20" s="251">
        <f>SUM(G18:G19)</f>
        <v>-125544</v>
      </c>
      <c r="H20" s="201"/>
      <c r="I20" s="251">
        <f>SUM(I18:I19)</f>
        <v>-61812</v>
      </c>
      <c r="J20" s="201"/>
      <c r="K20" s="251">
        <f>SUM(K18:K19)</f>
        <v>-14816</v>
      </c>
      <c r="L20" s="201"/>
      <c r="M20" s="251">
        <f>SUM(M18:M19)</f>
        <v>-13402</v>
      </c>
    </row>
    <row r="21" spans="1:14" s="27" customFormat="1" ht="19.8">
      <c r="A21" s="163" t="s">
        <v>83</v>
      </c>
      <c r="B21" s="37"/>
      <c r="C21" s="37"/>
      <c r="D21" s="37"/>
      <c r="E21" s="232"/>
      <c r="F21" s="201"/>
      <c r="G21" s="201">
        <f>+SUM(G17,G20)</f>
        <v>-111152.09192000001</v>
      </c>
      <c r="H21" s="201"/>
      <c r="I21" s="201">
        <f>+SUM(I17,I20)</f>
        <v>-24281</v>
      </c>
      <c r="J21" s="201"/>
      <c r="K21" s="201">
        <f>+SUM(K17,K20)</f>
        <v>-9923</v>
      </c>
      <c r="L21" s="201"/>
      <c r="M21" s="201">
        <f>+SUM(M17,M20)</f>
        <v>-9718</v>
      </c>
    </row>
    <row r="22" spans="1:14" s="27" customFormat="1" ht="19.95" customHeight="1">
      <c r="A22" s="37" t="s">
        <v>84</v>
      </c>
      <c r="B22" s="37"/>
      <c r="D22" s="232"/>
      <c r="E22" s="232"/>
      <c r="F22" s="229"/>
      <c r="G22" s="256">
        <v>-6551.1844489701944</v>
      </c>
      <c r="H22" s="229"/>
      <c r="I22" s="310">
        <v>-8917</v>
      </c>
      <c r="J22" s="229"/>
      <c r="K22" s="256">
        <v>-5447</v>
      </c>
      <c r="L22" s="229"/>
      <c r="M22" s="310">
        <v>-6453</v>
      </c>
    </row>
    <row r="23" spans="1:14" s="27" customFormat="1" ht="19.95" customHeight="1">
      <c r="A23" s="163" t="s">
        <v>85</v>
      </c>
      <c r="B23" s="37"/>
      <c r="D23" s="232"/>
      <c r="E23" s="232"/>
      <c r="F23" s="229">
        <f>SUM(F22:F22)</f>
        <v>0</v>
      </c>
      <c r="G23" s="229">
        <f>SUM(G21:G22)</f>
        <v>-117703.2763689702</v>
      </c>
      <c r="H23" s="229"/>
      <c r="I23" s="229">
        <f>SUM(I21:I22)</f>
        <v>-33198</v>
      </c>
      <c r="J23" s="229"/>
      <c r="K23" s="229">
        <f>SUM(K21:K22)</f>
        <v>-15370</v>
      </c>
      <c r="L23" s="229"/>
      <c r="M23" s="229">
        <f>SUM(M21:M22)</f>
        <v>-16171</v>
      </c>
    </row>
    <row r="24" spans="1:14" s="27" customFormat="1" ht="19.95" customHeight="1">
      <c r="A24" s="27" t="s">
        <v>90</v>
      </c>
      <c r="E24" s="36"/>
      <c r="F24" s="229"/>
      <c r="G24" s="251">
        <v>0</v>
      </c>
      <c r="H24" s="229"/>
      <c r="I24" s="306">
        <v>0</v>
      </c>
      <c r="J24" s="229"/>
      <c r="K24" s="306">
        <v>0</v>
      </c>
      <c r="L24" s="229"/>
      <c r="M24" s="306">
        <v>0</v>
      </c>
    </row>
    <row r="25" spans="1:14" s="27" customFormat="1" ht="19.95" customHeight="1" thickBot="1">
      <c r="A25" s="163" t="s">
        <v>87</v>
      </c>
      <c r="E25" s="36"/>
      <c r="F25" s="201"/>
      <c r="G25" s="213">
        <f>SUM(G23:G24)</f>
        <v>-117703.2763689702</v>
      </c>
      <c r="H25" s="201"/>
      <c r="I25" s="213">
        <f>SUM(I23:I24)</f>
        <v>-33198</v>
      </c>
      <c r="J25" s="201"/>
      <c r="K25" s="213">
        <f>K23-K24</f>
        <v>-15370</v>
      </c>
      <c r="L25" s="201"/>
      <c r="M25" s="213">
        <f>SUM(M23:M24)</f>
        <v>-16171</v>
      </c>
    </row>
    <row r="26" spans="1:14" s="27" customFormat="1" ht="4.95" customHeight="1" thickTop="1">
      <c r="E26" s="36"/>
      <c r="F26" s="233"/>
      <c r="G26" s="233"/>
      <c r="H26" s="233"/>
      <c r="I26" s="233"/>
      <c r="J26" s="233"/>
      <c r="K26" s="233"/>
      <c r="L26" s="233"/>
      <c r="M26" s="233"/>
    </row>
    <row r="27" spans="1:14" s="61" customFormat="1" ht="19.95" customHeight="1">
      <c r="A27" s="29" t="s">
        <v>88</v>
      </c>
      <c r="B27" s="27"/>
      <c r="C27" s="27"/>
      <c r="D27" s="27"/>
      <c r="E27" s="234"/>
      <c r="F27" s="229"/>
      <c r="G27" s="79"/>
      <c r="H27" s="229"/>
      <c r="I27" s="79"/>
      <c r="J27" s="229"/>
      <c r="K27" s="229"/>
      <c r="L27" s="229"/>
      <c r="M27" s="66"/>
      <c r="N27" s="235"/>
    </row>
    <row r="28" spans="1:14" s="61" customFormat="1" ht="19.95" customHeight="1">
      <c r="A28" s="27" t="s">
        <v>115</v>
      </c>
      <c r="B28" s="27"/>
      <c r="C28" s="27"/>
      <c r="D28" s="27"/>
      <c r="E28" s="237"/>
      <c r="F28" s="229"/>
      <c r="G28" s="229"/>
      <c r="H28" s="229"/>
      <c r="N28" s="217"/>
    </row>
    <row r="29" spans="1:14" s="61" customFormat="1" ht="19.95" customHeight="1">
      <c r="A29" s="27"/>
      <c r="B29" s="27" t="s">
        <v>90</v>
      </c>
      <c r="C29" s="27"/>
      <c r="D29" s="27"/>
      <c r="E29" s="237"/>
      <c r="F29" s="229"/>
      <c r="G29" s="229">
        <v>0</v>
      </c>
      <c r="H29" s="229"/>
      <c r="I29" s="306">
        <v>0</v>
      </c>
      <c r="J29" s="229"/>
      <c r="K29" s="306">
        <v>0</v>
      </c>
      <c r="L29" s="229"/>
      <c r="M29" s="306">
        <v>0</v>
      </c>
      <c r="N29" s="217"/>
    </row>
    <row r="30" spans="1:14" s="61" customFormat="1" ht="19.95" customHeight="1" thickBot="1">
      <c r="A30" s="29" t="s">
        <v>87</v>
      </c>
      <c r="B30" s="27"/>
      <c r="C30" s="27"/>
      <c r="E30" s="237"/>
      <c r="F30" s="201"/>
      <c r="G30" s="213">
        <f>+G25+G29</f>
        <v>-117703.2763689702</v>
      </c>
      <c r="H30" s="201"/>
      <c r="I30" s="213">
        <f>+I25+I29</f>
        <v>-33198</v>
      </c>
      <c r="J30" s="201"/>
      <c r="K30" s="213">
        <f>+K25+K29</f>
        <v>-15370</v>
      </c>
      <c r="L30" s="201"/>
      <c r="M30" s="213">
        <f>+M25+M29</f>
        <v>-16171</v>
      </c>
      <c r="N30" s="217"/>
    </row>
    <row r="31" spans="1:14" s="61" customFormat="1" ht="19.95" customHeight="1" thickTop="1">
      <c r="A31" s="238" t="s">
        <v>116</v>
      </c>
      <c r="B31" s="239"/>
      <c r="C31" s="239"/>
      <c r="E31" s="237"/>
      <c r="F31" s="240"/>
      <c r="G31" s="240"/>
      <c r="H31" s="240"/>
      <c r="I31" s="240"/>
      <c r="J31" s="240"/>
      <c r="K31" s="240"/>
      <c r="L31" s="240"/>
      <c r="M31" s="240"/>
      <c r="N31" s="235"/>
    </row>
    <row r="32" spans="1:14" s="61" customFormat="1" ht="19.95" customHeight="1">
      <c r="A32" s="238"/>
      <c r="B32" s="238" t="s">
        <v>92</v>
      </c>
      <c r="C32" s="239"/>
      <c r="E32" s="237"/>
      <c r="F32" s="240"/>
      <c r="G32" s="240"/>
      <c r="H32" s="240"/>
      <c r="I32" s="240"/>
      <c r="J32" s="240"/>
      <c r="K32" s="240"/>
      <c r="L32" s="240"/>
      <c r="M32" s="240"/>
      <c r="N32" s="235"/>
    </row>
    <row r="33" spans="1:14" s="61" customFormat="1" ht="19.95" customHeight="1">
      <c r="A33" s="238"/>
      <c r="B33" s="238" t="s">
        <v>93</v>
      </c>
      <c r="C33" s="239"/>
      <c r="E33" s="237"/>
      <c r="F33" s="240"/>
      <c r="G33" s="240"/>
      <c r="H33" s="240"/>
      <c r="I33" s="240"/>
      <c r="J33" s="240"/>
      <c r="K33" s="240"/>
      <c r="L33" s="240"/>
      <c r="M33" s="240"/>
      <c r="N33" s="235"/>
    </row>
    <row r="34" spans="1:14" s="61" customFormat="1" ht="19.95" customHeight="1">
      <c r="A34" s="239"/>
      <c r="C34" s="239" t="s">
        <v>94</v>
      </c>
      <c r="E34" s="237"/>
      <c r="F34" s="240"/>
      <c r="G34" s="306">
        <v>0</v>
      </c>
      <c r="I34" s="306">
        <v>0</v>
      </c>
      <c r="K34" s="306">
        <v>0</v>
      </c>
      <c r="M34" s="306">
        <v>0</v>
      </c>
      <c r="N34" s="235"/>
    </row>
    <row r="35" spans="1:14" s="61" customFormat="1" ht="19.95" hidden="1" customHeight="1">
      <c r="A35" s="239"/>
      <c r="C35" s="239"/>
      <c r="D35" s="239" t="s">
        <v>95</v>
      </c>
      <c r="E35" s="237"/>
      <c r="F35" s="240"/>
      <c r="H35" s="240"/>
      <c r="I35" s="240">
        <v>0</v>
      </c>
      <c r="J35" s="240"/>
      <c r="L35" s="240"/>
      <c r="M35" s="229">
        <v>0</v>
      </c>
      <c r="N35" s="235"/>
    </row>
    <row r="36" spans="1:14" s="61" customFormat="1" ht="19.95" hidden="1" customHeight="1">
      <c r="A36" s="239"/>
      <c r="C36" s="239"/>
      <c r="D36" s="239" t="s">
        <v>96</v>
      </c>
      <c r="F36" s="240"/>
      <c r="G36" s="240">
        <v>0</v>
      </c>
      <c r="H36" s="240"/>
      <c r="I36" s="240">
        <v>0</v>
      </c>
      <c r="J36" s="240"/>
      <c r="K36" s="240">
        <v>0</v>
      </c>
      <c r="L36" s="240"/>
      <c r="M36" s="240">
        <v>0</v>
      </c>
      <c r="N36" s="235"/>
    </row>
    <row r="37" spans="1:14" s="61" customFormat="1" ht="19.95" customHeight="1">
      <c r="A37" s="238" t="s">
        <v>97</v>
      </c>
      <c r="B37" s="239"/>
      <c r="C37" s="239"/>
      <c r="F37" s="201"/>
      <c r="G37" s="306">
        <f>+G34+G36</f>
        <v>0</v>
      </c>
      <c r="H37" s="201"/>
      <c r="I37" s="306">
        <f>+I34+I36</f>
        <v>0</v>
      </c>
      <c r="J37" s="201"/>
      <c r="K37" s="306">
        <f>+K34+K36</f>
        <v>0</v>
      </c>
      <c r="L37" s="201"/>
      <c r="M37" s="306">
        <f>+M34+M36</f>
        <v>0</v>
      </c>
      <c r="N37" s="235"/>
    </row>
    <row r="38" spans="1:14" s="61" customFormat="1" ht="19.95" customHeight="1">
      <c r="A38" s="239"/>
      <c r="B38" s="239"/>
      <c r="C38" s="239"/>
      <c r="F38" s="240"/>
      <c r="G38" s="240"/>
      <c r="H38" s="240"/>
      <c r="I38" s="240"/>
      <c r="J38" s="240"/>
      <c r="K38" s="240"/>
      <c r="L38" s="240"/>
      <c r="M38" s="240"/>
      <c r="N38" s="235"/>
    </row>
    <row r="39" spans="1:14" s="61" customFormat="1" ht="19.95" customHeight="1">
      <c r="A39" s="239" t="s">
        <v>117</v>
      </c>
      <c r="B39" s="239"/>
      <c r="C39" s="239"/>
      <c r="F39" s="240"/>
      <c r="G39" s="229">
        <f>+G25+G34</f>
        <v>-117703.2763689702</v>
      </c>
      <c r="H39" s="240"/>
      <c r="I39" s="229">
        <f>+I25+I37</f>
        <v>-33198</v>
      </c>
      <c r="J39" s="240"/>
      <c r="K39" s="229">
        <f>+K25+K34</f>
        <v>-15370</v>
      </c>
      <c r="L39" s="240"/>
      <c r="M39" s="229">
        <f>M25+M34</f>
        <v>-16171</v>
      </c>
      <c r="N39" s="235"/>
    </row>
    <row r="40" spans="1:14" s="61" customFormat="1" ht="19.95" customHeight="1">
      <c r="A40" s="239" t="s">
        <v>118</v>
      </c>
      <c r="B40" s="239"/>
      <c r="C40" s="239"/>
      <c r="F40" s="240"/>
      <c r="G40" s="256">
        <v>0</v>
      </c>
      <c r="H40" s="240"/>
      <c r="I40" s="306">
        <f>+I29+I36</f>
        <v>0</v>
      </c>
      <c r="J40" s="240"/>
      <c r="K40" s="306">
        <f>+K29+K36</f>
        <v>0</v>
      </c>
      <c r="L40" s="240"/>
      <c r="M40" s="306">
        <f>+M29+M36</f>
        <v>0</v>
      </c>
      <c r="N40" s="235"/>
    </row>
    <row r="41" spans="1:14" s="61" customFormat="1" ht="19.95" customHeight="1" thickBot="1">
      <c r="A41" s="238" t="s">
        <v>100</v>
      </c>
      <c r="B41" s="239"/>
      <c r="C41" s="239"/>
      <c r="F41" s="201"/>
      <c r="G41" s="241">
        <f>+G39+G40</f>
        <v>-117703.2763689702</v>
      </c>
      <c r="H41" s="201"/>
      <c r="I41" s="241">
        <f>+I39+I40</f>
        <v>-33198</v>
      </c>
      <c r="J41" s="201"/>
      <c r="K41" s="241">
        <f>+K39+K40</f>
        <v>-15370</v>
      </c>
      <c r="L41" s="201"/>
      <c r="M41" s="241">
        <f>+M39+M40</f>
        <v>-16171</v>
      </c>
      <c r="N41" s="235"/>
    </row>
    <row r="42" spans="1:14" s="61" customFormat="1" ht="19.95" customHeight="1" thickTop="1">
      <c r="A42" s="238"/>
      <c r="B42" s="239"/>
      <c r="C42" s="239"/>
      <c r="F42" s="201"/>
      <c r="G42" s="201"/>
      <c r="H42" s="201"/>
      <c r="I42" s="201"/>
      <c r="J42" s="201"/>
      <c r="K42" s="201"/>
      <c r="L42" s="201"/>
      <c r="M42" s="201"/>
      <c r="N42" s="235"/>
    </row>
    <row r="43" spans="1:14" s="61" customFormat="1" ht="19.95" hidden="1" customHeight="1">
      <c r="A43" s="238" t="s">
        <v>101</v>
      </c>
      <c r="B43" s="239"/>
      <c r="C43" s="239"/>
      <c r="D43" s="239"/>
      <c r="F43" s="201"/>
      <c r="G43" s="201"/>
      <c r="H43" s="201"/>
      <c r="I43" s="201"/>
      <c r="J43" s="201"/>
      <c r="K43" s="201"/>
      <c r="L43" s="201"/>
      <c r="M43" s="201"/>
      <c r="N43" s="235"/>
    </row>
    <row r="44" spans="1:14" s="61" customFormat="1" ht="19.95" hidden="1" customHeight="1">
      <c r="A44" s="37"/>
      <c r="B44" s="37" t="s">
        <v>102</v>
      </c>
      <c r="C44" s="37"/>
      <c r="D44" s="37"/>
      <c r="F44" s="201"/>
      <c r="G44" s="201"/>
      <c r="H44" s="201"/>
      <c r="I44" s="201"/>
      <c r="J44" s="201"/>
      <c r="K44" s="201"/>
      <c r="L44" s="201"/>
      <c r="M44" s="201"/>
      <c r="N44" s="235"/>
    </row>
    <row r="45" spans="1:14" s="61" customFormat="1" ht="19.95" hidden="1" customHeight="1">
      <c r="A45" s="37"/>
      <c r="B45" s="37"/>
      <c r="C45" s="37" t="s">
        <v>103</v>
      </c>
      <c r="D45" s="37"/>
      <c r="F45" s="201"/>
      <c r="N45" s="235"/>
    </row>
    <row r="46" spans="1:14" s="61" customFormat="1" ht="19.95" hidden="1" customHeight="1">
      <c r="A46" s="37"/>
      <c r="B46" s="37"/>
      <c r="C46" s="37" t="s">
        <v>104</v>
      </c>
      <c r="D46" s="37"/>
      <c r="F46" s="201"/>
      <c r="G46" s="201"/>
      <c r="H46" s="201"/>
      <c r="I46" s="201"/>
      <c r="J46" s="201"/>
      <c r="K46" s="201"/>
      <c r="L46" s="201"/>
      <c r="M46" s="201"/>
      <c r="N46" s="235"/>
    </row>
    <row r="47" spans="1:14" s="61" customFormat="1" ht="19.95" hidden="1" customHeight="1">
      <c r="A47" s="37"/>
      <c r="B47" s="239" t="s">
        <v>105</v>
      </c>
      <c r="C47" s="37"/>
      <c r="D47" s="37"/>
      <c r="F47" s="201"/>
      <c r="G47" s="251"/>
      <c r="H47" s="201"/>
      <c r="I47" s="251"/>
      <c r="J47" s="201"/>
      <c r="K47" s="251"/>
      <c r="L47" s="201"/>
      <c r="M47" s="251"/>
      <c r="N47" s="235"/>
    </row>
    <row r="48" spans="1:14" s="61" customFormat="1" ht="19.95" hidden="1" customHeight="1">
      <c r="A48" s="37"/>
      <c r="B48" s="37"/>
      <c r="C48" s="37" t="s">
        <v>106</v>
      </c>
      <c r="D48" s="37"/>
      <c r="F48" s="201"/>
      <c r="G48" s="201"/>
      <c r="H48" s="201"/>
      <c r="I48" s="201"/>
      <c r="J48" s="201"/>
      <c r="K48" s="201"/>
      <c r="L48" s="201"/>
      <c r="M48" s="201"/>
      <c r="N48" s="235"/>
    </row>
    <row r="49" spans="1:14" s="61" customFormat="1" ht="19.95" hidden="1" customHeight="1" thickBot="1">
      <c r="A49" s="239"/>
      <c r="B49" s="239"/>
      <c r="C49" s="239"/>
      <c r="D49" s="239"/>
      <c r="F49" s="201"/>
      <c r="G49" s="241"/>
      <c r="H49" s="201"/>
      <c r="I49" s="241"/>
      <c r="J49" s="201"/>
      <c r="K49" s="241"/>
      <c r="L49" s="201"/>
      <c r="M49" s="241"/>
      <c r="N49" s="235"/>
    </row>
    <row r="50" spans="1:14" s="61" customFormat="1" ht="19.95" hidden="1" customHeight="1" thickTop="1">
      <c r="A50" s="27"/>
      <c r="B50" s="27"/>
      <c r="C50" s="27"/>
      <c r="F50" s="201"/>
      <c r="G50" s="201"/>
      <c r="H50" s="201"/>
      <c r="I50" s="201"/>
      <c r="J50" s="201"/>
      <c r="K50" s="201"/>
      <c r="L50" s="201"/>
      <c r="M50" s="201"/>
      <c r="N50" s="235"/>
    </row>
    <row r="51" spans="1:14" s="61" customFormat="1" ht="19.95" hidden="1" customHeight="1">
      <c r="A51" s="29" t="s">
        <v>107</v>
      </c>
      <c r="B51" s="239"/>
      <c r="C51" s="239"/>
      <c r="D51" s="239"/>
      <c r="F51" s="201"/>
      <c r="G51" s="201"/>
      <c r="H51" s="201"/>
      <c r="I51" s="201"/>
      <c r="J51" s="201"/>
      <c r="K51" s="201"/>
      <c r="L51" s="201"/>
      <c r="M51" s="201"/>
      <c r="N51" s="235"/>
    </row>
    <row r="52" spans="1:14" s="61" customFormat="1" ht="19.95" hidden="1" customHeight="1">
      <c r="A52" s="37"/>
      <c r="B52" s="37" t="s">
        <v>102</v>
      </c>
      <c r="C52" s="37"/>
      <c r="D52" s="37"/>
      <c r="F52" s="201"/>
      <c r="G52" s="201"/>
      <c r="H52" s="201"/>
      <c r="I52" s="201"/>
      <c r="J52" s="201"/>
      <c r="K52" s="201"/>
      <c r="L52" s="201"/>
      <c r="M52" s="201"/>
      <c r="N52" s="235"/>
    </row>
    <row r="53" spans="1:14" s="61" customFormat="1" ht="19.95" hidden="1" customHeight="1">
      <c r="A53" s="37"/>
      <c r="B53" s="37"/>
      <c r="C53" s="37" t="s">
        <v>108</v>
      </c>
      <c r="D53" s="37"/>
      <c r="F53" s="201"/>
      <c r="N53" s="235"/>
    </row>
    <row r="54" spans="1:14" s="61" customFormat="1" ht="19.95" hidden="1" customHeight="1">
      <c r="A54" s="37"/>
      <c r="B54" s="37"/>
      <c r="C54" s="37" t="s">
        <v>109</v>
      </c>
      <c r="D54" s="37"/>
      <c r="F54" s="201"/>
      <c r="G54" s="201"/>
      <c r="H54" s="201"/>
      <c r="I54" s="201"/>
      <c r="J54" s="201"/>
      <c r="K54" s="201"/>
      <c r="L54" s="201"/>
      <c r="M54" s="201"/>
      <c r="N54" s="235"/>
    </row>
    <row r="55" spans="1:14" s="61" customFormat="1" ht="19.95" hidden="1" customHeight="1">
      <c r="A55" s="37"/>
      <c r="B55" s="239" t="s">
        <v>105</v>
      </c>
      <c r="C55" s="37"/>
      <c r="D55" s="37"/>
      <c r="F55" s="201"/>
      <c r="G55" s="251"/>
      <c r="H55" s="201"/>
      <c r="I55" s="251"/>
      <c r="J55" s="201"/>
      <c r="K55" s="251"/>
      <c r="L55" s="201"/>
      <c r="M55" s="251"/>
      <c r="N55" s="235"/>
    </row>
    <row r="56" spans="1:14" s="61" customFormat="1" ht="19.95" hidden="1" customHeight="1">
      <c r="A56" s="239"/>
      <c r="B56" s="239"/>
      <c r="C56" s="37" t="s">
        <v>110</v>
      </c>
      <c r="D56" s="239"/>
      <c r="F56" s="201"/>
      <c r="G56" s="201"/>
      <c r="H56" s="201"/>
      <c r="I56" s="201"/>
      <c r="J56" s="201"/>
      <c r="K56" s="201"/>
      <c r="L56" s="201"/>
      <c r="M56" s="201"/>
      <c r="N56" s="235"/>
    </row>
    <row r="57" spans="1:14" s="61" customFormat="1" ht="19.95" hidden="1" customHeight="1" thickBot="1">
      <c r="A57" s="239"/>
      <c r="B57" s="239"/>
      <c r="C57" s="239"/>
      <c r="D57" s="239"/>
      <c r="F57" s="201"/>
      <c r="G57" s="241"/>
      <c r="H57" s="201"/>
      <c r="I57" s="241"/>
      <c r="J57" s="201"/>
      <c r="K57" s="241"/>
      <c r="L57" s="201"/>
      <c r="M57" s="241"/>
      <c r="N57" s="235"/>
    </row>
    <row r="58" spans="1:14" s="61" customFormat="1" ht="19.95" hidden="1" customHeight="1" thickTop="1">
      <c r="A58" s="239"/>
      <c r="B58" s="239"/>
      <c r="C58" s="239"/>
      <c r="D58" s="239"/>
      <c r="F58" s="201"/>
      <c r="G58" s="201"/>
      <c r="H58" s="201"/>
      <c r="I58" s="201"/>
      <c r="J58" s="201"/>
      <c r="K58" s="201"/>
      <c r="L58" s="201"/>
      <c r="M58" s="201"/>
      <c r="N58" s="235"/>
    </row>
    <row r="59" spans="1:14" s="61" customFormat="1" ht="19.95" customHeight="1">
      <c r="A59" s="239"/>
      <c r="B59" s="239"/>
      <c r="C59" s="239"/>
      <c r="D59" s="239"/>
      <c r="F59" s="201"/>
      <c r="G59" s="201"/>
      <c r="H59" s="201"/>
      <c r="I59" s="201"/>
      <c r="J59" s="201"/>
      <c r="K59" s="201"/>
      <c r="L59" s="201"/>
      <c r="M59" s="201"/>
      <c r="N59" s="235"/>
    </row>
    <row r="60" spans="1:14" s="61" customFormat="1" ht="19.95" customHeight="1">
      <c r="A60" s="239"/>
      <c r="B60" s="239"/>
      <c r="C60" s="239"/>
      <c r="D60" s="239"/>
      <c r="F60" s="201"/>
      <c r="G60" s="201"/>
      <c r="H60" s="201"/>
      <c r="I60" s="201"/>
      <c r="J60" s="201"/>
      <c r="K60" s="201"/>
      <c r="L60" s="201"/>
      <c r="M60" s="201"/>
      <c r="N60" s="235"/>
    </row>
    <row r="61" spans="1:14" s="61" customFormat="1" ht="19.95" customHeight="1">
      <c r="A61" s="239"/>
      <c r="B61" s="239"/>
      <c r="C61" s="239"/>
      <c r="D61" s="239"/>
      <c r="F61" s="201"/>
      <c r="G61" s="201"/>
      <c r="H61" s="201"/>
      <c r="I61" s="201"/>
      <c r="J61" s="201"/>
      <c r="K61" s="201"/>
      <c r="L61" s="201"/>
      <c r="M61" s="201"/>
      <c r="N61" s="235"/>
    </row>
    <row r="62" spans="1:14" s="61" customFormat="1" ht="19.95" customHeight="1">
      <c r="A62" s="239"/>
      <c r="B62" s="239"/>
      <c r="C62" s="239"/>
      <c r="D62" s="239"/>
      <c r="F62" s="201"/>
      <c r="G62" s="201"/>
      <c r="H62" s="201"/>
      <c r="I62" s="201"/>
      <c r="J62" s="201"/>
      <c r="K62" s="201"/>
      <c r="L62" s="201"/>
      <c r="M62" s="201"/>
      <c r="N62" s="235"/>
    </row>
    <row r="63" spans="1:14" s="61" customFormat="1" ht="19.95" hidden="1" customHeight="1">
      <c r="A63" s="239"/>
      <c r="B63" s="239"/>
      <c r="C63" s="239"/>
      <c r="D63" s="239"/>
      <c r="F63" s="201"/>
      <c r="G63" s="201"/>
      <c r="H63" s="201"/>
      <c r="I63" s="201"/>
      <c r="J63" s="201"/>
      <c r="K63" s="201"/>
      <c r="L63" s="201"/>
      <c r="M63" s="201"/>
      <c r="N63" s="235"/>
    </row>
    <row r="64" spans="1:14" s="61" customFormat="1" ht="19.95" hidden="1" customHeight="1">
      <c r="A64" s="239"/>
      <c r="B64" s="239"/>
      <c r="C64" s="239"/>
      <c r="D64" s="239"/>
      <c r="F64" s="201"/>
      <c r="G64" s="201"/>
      <c r="H64" s="201"/>
      <c r="I64" s="201"/>
      <c r="J64" s="201"/>
      <c r="K64" s="201"/>
      <c r="L64" s="201"/>
      <c r="M64" s="201"/>
      <c r="N64" s="235"/>
    </row>
    <row r="65" spans="1:14" s="61" customFormat="1" ht="19.95" hidden="1" customHeight="1">
      <c r="A65" s="29" t="s">
        <v>111</v>
      </c>
      <c r="B65" s="242"/>
      <c r="C65" s="242"/>
      <c r="D65" s="242"/>
      <c r="F65" s="201"/>
      <c r="G65" s="201"/>
      <c r="H65" s="201"/>
      <c r="I65" s="201"/>
      <c r="J65" s="201"/>
      <c r="K65" s="201"/>
      <c r="L65" s="201"/>
      <c r="M65" s="201"/>
      <c r="N65" s="235"/>
    </row>
    <row r="66" spans="1:14" s="61" customFormat="1" ht="19.95" hidden="1" customHeight="1">
      <c r="A66" s="239"/>
      <c r="B66" s="239" t="s">
        <v>112</v>
      </c>
      <c r="C66" s="239"/>
      <c r="F66" s="240"/>
      <c r="G66" s="243">
        <f>+G41/G69</f>
        <v>-5.8291226334505168E-2</v>
      </c>
      <c r="H66" s="240"/>
      <c r="I66" s="243">
        <f>+I41/I69</f>
        <v>-4.0323677740960635E-2</v>
      </c>
      <c r="J66" s="240"/>
      <c r="K66" s="243">
        <f>+K41/K69</f>
        <v>-7.6118199628769012E-3</v>
      </c>
      <c r="L66" s="240"/>
      <c r="M66" s="243">
        <f>M25/M69</f>
        <v>-1.9641972189561853E-2</v>
      </c>
      <c r="N66" s="235"/>
    </row>
    <row r="67" spans="1:14" s="61" customFormat="1" ht="19.95" hidden="1" customHeight="1">
      <c r="A67" s="239"/>
      <c r="B67" s="239"/>
      <c r="C67" s="239" t="s">
        <v>95</v>
      </c>
      <c r="F67" s="240"/>
      <c r="G67" s="240"/>
      <c r="H67" s="240"/>
      <c r="I67" s="240"/>
      <c r="J67" s="240"/>
      <c r="K67" s="240"/>
      <c r="L67" s="240"/>
      <c r="M67" s="29"/>
      <c r="N67" s="235"/>
    </row>
    <row r="68" spans="1:14" s="61" customFormat="1" ht="19.95" hidden="1" customHeight="1">
      <c r="A68" s="239"/>
      <c r="B68" s="239"/>
      <c r="C68" s="239" t="s">
        <v>96</v>
      </c>
      <c r="F68" s="240"/>
      <c r="G68" s="240"/>
      <c r="H68" s="240"/>
      <c r="I68" s="240"/>
      <c r="J68" s="240"/>
      <c r="K68" s="240"/>
      <c r="L68" s="240"/>
      <c r="M68" s="29"/>
      <c r="N68" s="235"/>
    </row>
    <row r="69" spans="1:14" s="61" customFormat="1" ht="19.95" hidden="1" customHeight="1" thickBot="1">
      <c r="A69" s="239"/>
      <c r="B69" s="239" t="s">
        <v>113</v>
      </c>
      <c r="C69" s="239"/>
      <c r="F69" s="240"/>
      <c r="G69" s="213">
        <v>2019228</v>
      </c>
      <c r="H69" s="229"/>
      <c r="I69" s="213">
        <v>823288</v>
      </c>
      <c r="J69" s="229"/>
      <c r="K69" s="213">
        <v>2019228</v>
      </c>
      <c r="L69" s="229"/>
      <c r="M69" s="213">
        <v>823288</v>
      </c>
      <c r="N69" s="235"/>
    </row>
    <row r="70" spans="1:14" s="61" customFormat="1" ht="19.95" hidden="1" customHeight="1" thickTop="1">
      <c r="A70" s="239"/>
      <c r="B70" s="239"/>
      <c r="C70" s="239"/>
      <c r="F70" s="240"/>
      <c r="G70" s="201"/>
      <c r="H70" s="229"/>
      <c r="I70" s="201"/>
      <c r="J70" s="229"/>
      <c r="K70" s="201"/>
      <c r="L70" s="229"/>
      <c r="M70" s="201"/>
      <c r="N70" s="235"/>
    </row>
    <row r="71" spans="1:14" s="27" customFormat="1" ht="19.95" customHeight="1">
      <c r="B71" s="36"/>
      <c r="C71" s="36"/>
      <c r="D71" s="36"/>
      <c r="F71" s="244"/>
      <c r="H71" s="244"/>
      <c r="I71" s="244"/>
      <c r="J71" s="244"/>
      <c r="K71" s="244"/>
      <c r="L71" s="244"/>
    </row>
    <row r="72" spans="1:14" ht="19.95" customHeight="1">
      <c r="G72" s="244"/>
    </row>
    <row r="73" spans="1:14" ht="19.95" customHeight="1">
      <c r="G73" s="244"/>
    </row>
    <row r="74" spans="1:14" ht="19.95" customHeight="1">
      <c r="G74" s="244"/>
      <c r="M74" s="27">
        <v>5</v>
      </c>
    </row>
  </sheetData>
  <mergeCells count="6">
    <mergeCell ref="K6:M6"/>
    <mergeCell ref="A2:M2"/>
    <mergeCell ref="A3:M3"/>
    <mergeCell ref="A4:M4"/>
    <mergeCell ref="G5:M5"/>
    <mergeCell ref="G6:I6"/>
  </mergeCells>
  <printOptions horizontalCentered="1"/>
  <pageMargins left="0.70866141732283472" right="0.39370078740157483" top="0.51181102362204722" bottom="0.31496062992125984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  <ignoredErrors>
    <ignoredError sqref="G23 I23 K23 N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BB3BA-853B-4195-8E4D-9A27B44B5707}">
  <dimension ref="A1:U88"/>
  <sheetViews>
    <sheetView zoomScale="85" zoomScaleNormal="85" zoomScaleSheetLayoutView="80" workbookViewId="0">
      <selection activeCell="G43" sqref="G43"/>
    </sheetView>
  </sheetViews>
  <sheetFormatPr defaultColWidth="9.33203125" defaultRowHeight="21" customHeight="1"/>
  <cols>
    <col min="1" max="1" width="2.6640625" style="56" customWidth="1"/>
    <col min="2" max="2" width="1.6640625" style="56" customWidth="1"/>
    <col min="3" max="3" width="2.6640625" style="56" customWidth="1"/>
    <col min="4" max="4" width="31.5546875" style="56" customWidth="1"/>
    <col min="5" max="5" width="9.33203125" style="56" customWidth="1"/>
    <col min="6" max="6" width="0.6640625" style="56" customWidth="1"/>
    <col min="7" max="7" width="12.6640625" style="56" customWidth="1"/>
    <col min="8" max="8" width="0.6640625" style="56" customWidth="1"/>
    <col min="9" max="9" width="12.6640625" style="56" customWidth="1"/>
    <col min="10" max="10" width="0.6640625" style="56" customWidth="1"/>
    <col min="11" max="11" width="12.6640625" style="56" customWidth="1"/>
    <col min="12" max="12" width="0.6640625" style="56" customWidth="1"/>
    <col min="13" max="13" width="12.6640625" style="56" customWidth="1"/>
    <col min="14" max="14" width="14.33203125" style="56" bestFit="1" customWidth="1"/>
    <col min="15" max="15" width="13.5546875" style="56" customWidth="1"/>
    <col min="16" max="16" width="11.44140625" style="56" customWidth="1"/>
    <col min="17" max="17" width="1" style="56" customWidth="1"/>
    <col min="18" max="18" width="11.44140625" style="56" customWidth="1"/>
    <col min="19" max="19" width="1" style="56" customWidth="1"/>
    <col min="20" max="20" width="11.44140625" style="56" customWidth="1"/>
    <col min="21" max="21" width="1" style="56" customWidth="1"/>
    <col min="22" max="22" width="11.44140625" style="56" customWidth="1"/>
    <col min="23" max="16384" width="9.33203125" style="56"/>
  </cols>
  <sheetData>
    <row r="1" spans="1:17" ht="19.95" customHeight="1"/>
    <row r="2" spans="1:17" s="55" customFormat="1" ht="19.95" customHeight="1">
      <c r="A2" s="326" t="s">
        <v>0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</row>
    <row r="3" spans="1:17" s="55" customFormat="1" ht="19.95" customHeight="1">
      <c r="A3" s="326" t="s">
        <v>72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</row>
    <row r="4" spans="1:17" s="55" customFormat="1" ht="19.95" customHeight="1">
      <c r="A4" s="326" t="s">
        <v>210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</row>
    <row r="5" spans="1:17" s="29" customFormat="1" ht="19.95" customHeight="1">
      <c r="A5" s="278"/>
      <c r="B5" s="278"/>
      <c r="C5" s="278"/>
      <c r="D5" s="278"/>
      <c r="E5" s="278"/>
      <c r="F5" s="278"/>
      <c r="G5" s="332" t="s">
        <v>2</v>
      </c>
      <c r="H5" s="332"/>
      <c r="I5" s="332"/>
      <c r="J5" s="333"/>
      <c r="K5" s="332"/>
      <c r="L5" s="332"/>
      <c r="M5" s="332"/>
    </row>
    <row r="6" spans="1:17" s="29" customFormat="1" ht="19.95" customHeight="1">
      <c r="A6" s="226"/>
      <c r="G6" s="330" t="s">
        <v>3</v>
      </c>
      <c r="H6" s="330"/>
      <c r="I6" s="330"/>
      <c r="J6" s="32"/>
      <c r="K6" s="330" t="s">
        <v>4</v>
      </c>
      <c r="L6" s="330"/>
      <c r="M6" s="330"/>
    </row>
    <row r="7" spans="1:17" s="29" customFormat="1" ht="19.95" customHeight="1">
      <c r="A7" s="279"/>
      <c r="B7" s="267"/>
      <c r="C7" s="263"/>
      <c r="D7" s="267"/>
      <c r="E7" s="267" t="s">
        <v>5</v>
      </c>
      <c r="F7" s="263"/>
      <c r="G7" s="280">
        <v>2568</v>
      </c>
      <c r="H7" s="263"/>
      <c r="I7" s="267">
        <v>2567</v>
      </c>
      <c r="J7" s="263"/>
      <c r="K7" s="280">
        <f>+G7</f>
        <v>2568</v>
      </c>
      <c r="L7" s="263"/>
      <c r="M7" s="267">
        <f>+I7</f>
        <v>2567</v>
      </c>
    </row>
    <row r="8" spans="1:17" s="29" customFormat="1" ht="19.95" customHeight="1">
      <c r="A8" s="226"/>
      <c r="B8" s="30"/>
      <c r="D8" s="30"/>
      <c r="E8" s="30"/>
      <c r="G8" s="227"/>
      <c r="I8" s="228"/>
      <c r="K8" s="228"/>
      <c r="M8" s="228"/>
    </row>
    <row r="9" spans="1:17" s="27" customFormat="1" ht="19.95" hidden="1" customHeight="1">
      <c r="A9" s="163" t="s">
        <v>73</v>
      </c>
      <c r="B9" s="37"/>
      <c r="C9" s="37"/>
      <c r="D9" s="37"/>
      <c r="E9" s="37"/>
      <c r="F9" s="37"/>
      <c r="G9" s="37"/>
      <c r="H9" s="37"/>
      <c r="I9" s="38"/>
      <c r="J9" s="37"/>
      <c r="K9" s="37"/>
      <c r="L9" s="37"/>
      <c r="M9" s="38"/>
      <c r="O9" s="29"/>
    </row>
    <row r="10" spans="1:17" s="27" customFormat="1" ht="19.95" hidden="1" customHeight="1">
      <c r="A10" s="37"/>
      <c r="B10" s="37" t="s">
        <v>74</v>
      </c>
      <c r="C10" s="37"/>
      <c r="F10" s="229"/>
      <c r="G10" s="229">
        <v>0</v>
      </c>
      <c r="H10" s="229"/>
      <c r="I10" s="229">
        <v>0</v>
      </c>
      <c r="J10" s="229"/>
      <c r="K10" s="229">
        <v>1548</v>
      </c>
      <c r="L10" s="229"/>
      <c r="M10" s="229">
        <v>576</v>
      </c>
      <c r="O10" s="29"/>
    </row>
    <row r="11" spans="1:17" s="27" customFormat="1" ht="19.95" hidden="1" customHeight="1">
      <c r="A11" s="37"/>
      <c r="B11" s="37" t="s">
        <v>75</v>
      </c>
      <c r="C11" s="37"/>
      <c r="F11" s="229"/>
      <c r="G11" s="229">
        <v>26691</v>
      </c>
      <c r="H11" s="229"/>
      <c r="I11" s="229">
        <v>71841</v>
      </c>
      <c r="J11" s="229"/>
      <c r="K11" s="229">
        <v>0</v>
      </c>
      <c r="L11" s="229"/>
      <c r="M11" s="229">
        <v>0</v>
      </c>
      <c r="O11" s="29"/>
    </row>
    <row r="12" spans="1:17" s="27" customFormat="1" ht="19.95" hidden="1" customHeight="1">
      <c r="A12" s="37"/>
      <c r="B12" s="37" t="s">
        <v>76</v>
      </c>
      <c r="C12" s="37"/>
      <c r="F12" s="229"/>
      <c r="G12" s="251">
        <v>-14244</v>
      </c>
      <c r="H12" s="201"/>
      <c r="I12" s="251">
        <v>-41498</v>
      </c>
      <c r="J12" s="201"/>
      <c r="K12" s="251">
        <v>0</v>
      </c>
      <c r="L12" s="201"/>
      <c r="M12" s="251">
        <v>0</v>
      </c>
      <c r="O12" s="29"/>
    </row>
    <row r="13" spans="1:17" s="27" customFormat="1" ht="19.95" hidden="1" customHeight="1">
      <c r="A13" s="163" t="s">
        <v>77</v>
      </c>
      <c r="B13" s="37"/>
      <c r="C13" s="37"/>
      <c r="F13" s="229"/>
      <c r="G13" s="229">
        <f>SUM(G10:G12)</f>
        <v>12447</v>
      </c>
      <c r="H13" s="229"/>
      <c r="I13" s="229">
        <f>SUM(I10:I12)</f>
        <v>30343</v>
      </c>
      <c r="J13" s="229"/>
      <c r="K13" s="229">
        <f>SUM(K10:K12)</f>
        <v>1548</v>
      </c>
      <c r="L13" s="229"/>
      <c r="M13" s="229">
        <f>SUM(M10:M12)</f>
        <v>576</v>
      </c>
      <c r="O13" s="29"/>
    </row>
    <row r="14" spans="1:17" s="27" customFormat="1" ht="20.399999999999999" hidden="1" customHeight="1">
      <c r="A14" s="163"/>
      <c r="B14" s="37" t="s">
        <v>197</v>
      </c>
      <c r="C14" s="37"/>
      <c r="F14" s="229"/>
      <c r="G14" s="229">
        <v>0</v>
      </c>
      <c r="H14" s="229"/>
      <c r="I14" s="229">
        <v>0</v>
      </c>
      <c r="J14" s="229"/>
      <c r="K14" s="229">
        <v>0</v>
      </c>
      <c r="L14" s="229"/>
      <c r="M14" s="229">
        <v>0</v>
      </c>
      <c r="O14" s="29"/>
    </row>
    <row r="15" spans="1:17" s="27" customFormat="1" ht="19.95" hidden="1" customHeight="1">
      <c r="B15" s="37" t="s">
        <v>78</v>
      </c>
      <c r="C15" s="37"/>
      <c r="E15" s="36"/>
      <c r="F15" s="229"/>
      <c r="G15" s="256">
        <v>40513</v>
      </c>
      <c r="H15" s="229"/>
      <c r="I15" s="256">
        <v>168</v>
      </c>
      <c r="J15" s="229"/>
      <c r="K15" s="256">
        <v>4465</v>
      </c>
      <c r="L15" s="229"/>
      <c r="M15" s="256">
        <v>2575</v>
      </c>
      <c r="O15" s="29"/>
    </row>
    <row r="16" spans="1:17" s="27" customFormat="1" ht="19.95" hidden="1" customHeight="1">
      <c r="A16" s="29" t="s">
        <v>79</v>
      </c>
      <c r="B16" s="37"/>
      <c r="C16" s="230"/>
      <c r="F16" s="229"/>
      <c r="G16" s="229">
        <f>SUM(G13:G15)</f>
        <v>52960</v>
      </c>
      <c r="H16" s="229"/>
      <c r="I16" s="229">
        <f>SUM(I13:I15)</f>
        <v>30511</v>
      </c>
      <c r="J16" s="229"/>
      <c r="K16" s="229">
        <f>SUM(K13:K15)</f>
        <v>6013</v>
      </c>
      <c r="L16" s="229"/>
      <c r="M16" s="229">
        <f>SUM(M13:M15)</f>
        <v>3151</v>
      </c>
      <c r="O16" s="29"/>
      <c r="Q16" s="231"/>
    </row>
    <row r="17" spans="1:16" s="27" customFormat="1" ht="19.95" hidden="1" customHeight="1">
      <c r="B17" s="37" t="s">
        <v>80</v>
      </c>
      <c r="C17" s="37"/>
      <c r="E17" s="36"/>
      <c r="F17" s="201"/>
      <c r="G17" s="201">
        <v>-17240</v>
      </c>
      <c r="H17" s="201"/>
      <c r="I17" s="201">
        <v>-44296</v>
      </c>
      <c r="J17" s="201"/>
      <c r="K17" s="201">
        <v>0</v>
      </c>
      <c r="L17" s="201"/>
      <c r="M17" s="201">
        <v>0</v>
      </c>
      <c r="N17" s="44"/>
      <c r="O17" s="29"/>
    </row>
    <row r="18" spans="1:16" s="27" customFormat="1" ht="19.95" hidden="1" customHeight="1">
      <c r="B18" s="37" t="s">
        <v>81</v>
      </c>
      <c r="C18" s="37"/>
      <c r="E18" s="36"/>
      <c r="F18" s="201"/>
      <c r="G18" s="251">
        <v>-82708</v>
      </c>
      <c r="H18" s="201"/>
      <c r="I18" s="251">
        <v>-21861</v>
      </c>
      <c r="J18" s="201"/>
      <c r="K18" s="251">
        <v>-11813</v>
      </c>
      <c r="L18" s="201"/>
      <c r="M18" s="251">
        <v>-15253</v>
      </c>
      <c r="N18" s="44"/>
      <c r="O18" s="29"/>
    </row>
    <row r="19" spans="1:16" s="27" customFormat="1" ht="19.95" hidden="1" customHeight="1">
      <c r="A19" s="163" t="s">
        <v>82</v>
      </c>
      <c r="B19" s="37"/>
      <c r="D19" s="37"/>
      <c r="E19" s="232"/>
      <c r="F19" s="201"/>
      <c r="G19" s="251">
        <f>SUM(G17:G18)</f>
        <v>-99948</v>
      </c>
      <c r="H19" s="201"/>
      <c r="I19" s="251">
        <f>SUM(I17:I18)</f>
        <v>-66157</v>
      </c>
      <c r="J19" s="201"/>
      <c r="K19" s="251">
        <f>SUM(K17:K18)</f>
        <v>-11813</v>
      </c>
      <c r="L19" s="201"/>
      <c r="M19" s="251">
        <f>SUM(M17:M18)</f>
        <v>-15253</v>
      </c>
      <c r="O19" s="29"/>
    </row>
    <row r="20" spans="1:16" s="27" customFormat="1" ht="19.8" hidden="1">
      <c r="A20" s="163" t="s">
        <v>83</v>
      </c>
      <c r="B20" s="37"/>
      <c r="C20" s="37"/>
      <c r="D20" s="37"/>
      <c r="E20" s="232"/>
      <c r="F20" s="201"/>
      <c r="G20" s="201">
        <f>+SUM(G16,G19)</f>
        <v>-46988</v>
      </c>
      <c r="H20" s="201"/>
      <c r="I20" s="201">
        <f>+SUM(I16,I19)</f>
        <v>-35646</v>
      </c>
      <c r="J20" s="201"/>
      <c r="K20" s="201">
        <f>+SUM(K16,K19)</f>
        <v>-5800</v>
      </c>
      <c r="L20" s="201"/>
      <c r="M20" s="201">
        <f>+SUM(M16,M19)</f>
        <v>-12102</v>
      </c>
      <c r="O20" s="29"/>
    </row>
    <row r="21" spans="1:16" s="27" customFormat="1" ht="19.95" hidden="1" customHeight="1">
      <c r="A21" s="37" t="s">
        <v>84</v>
      </c>
      <c r="B21" s="37"/>
      <c r="D21" s="232"/>
      <c r="E21" s="232"/>
      <c r="F21" s="229"/>
      <c r="G21" s="256">
        <v>-9091</v>
      </c>
      <c r="H21" s="229"/>
      <c r="I21" s="256">
        <v>-9504</v>
      </c>
      <c r="J21" s="229"/>
      <c r="K21" s="256">
        <v>-5183</v>
      </c>
      <c r="L21" s="229"/>
      <c r="M21" s="256">
        <v>-7958</v>
      </c>
    </row>
    <row r="22" spans="1:16" s="27" customFormat="1" ht="19.95" hidden="1" customHeight="1">
      <c r="A22" s="163" t="s">
        <v>85</v>
      </c>
      <c r="B22" s="37"/>
      <c r="D22" s="232"/>
      <c r="E22" s="232"/>
      <c r="F22" s="229">
        <f>SUM(F21:F21)</f>
        <v>0</v>
      </c>
      <c r="G22" s="229">
        <f>SUM(G20:G21)</f>
        <v>-56079</v>
      </c>
      <c r="H22" s="229">
        <f>SUM(H21:H21)</f>
        <v>0</v>
      </c>
      <c r="I22" s="229">
        <f>SUM(I20:I21)</f>
        <v>-45150</v>
      </c>
      <c r="J22" s="229">
        <f>SUM(J21:J21)</f>
        <v>0</v>
      </c>
      <c r="K22" s="229">
        <f>SUM(K20:K21)</f>
        <v>-10983</v>
      </c>
      <c r="L22" s="229">
        <f>SUM(L21:L21)</f>
        <v>0</v>
      </c>
      <c r="M22" s="229">
        <f>SUM(M20:M21)</f>
        <v>-20060</v>
      </c>
    </row>
    <row r="23" spans="1:16" s="27" customFormat="1" ht="19.95" hidden="1" customHeight="1">
      <c r="A23" s="27" t="s">
        <v>86</v>
      </c>
      <c r="E23" s="36"/>
      <c r="F23" s="229"/>
      <c r="G23" s="251">
        <v>-1056</v>
      </c>
      <c r="H23" s="229"/>
      <c r="I23" s="251">
        <v>0</v>
      </c>
      <c r="J23" s="229"/>
      <c r="K23" s="256">
        <v>0</v>
      </c>
      <c r="L23" s="229"/>
      <c r="M23" s="256">
        <v>0</v>
      </c>
    </row>
    <row r="24" spans="1:16" s="27" customFormat="1" ht="19.95" hidden="1" customHeight="1" thickBot="1">
      <c r="A24" s="163" t="s">
        <v>87</v>
      </c>
      <c r="E24" s="36"/>
      <c r="F24" s="201"/>
      <c r="G24" s="213">
        <f>SUM(G22:G23)</f>
        <v>-57135</v>
      </c>
      <c r="H24" s="201"/>
      <c r="I24" s="213">
        <f>SUM(I22:I23)</f>
        <v>-45150</v>
      </c>
      <c r="J24" s="201"/>
      <c r="K24" s="213">
        <f>K22-K23</f>
        <v>-10983</v>
      </c>
      <c r="L24" s="201"/>
      <c r="M24" s="213">
        <f>SUM(M22:M23)</f>
        <v>-20060</v>
      </c>
    </row>
    <row r="25" spans="1:16" s="27" customFormat="1" ht="4.95" hidden="1" customHeight="1" thickTop="1">
      <c r="E25" s="36"/>
      <c r="F25" s="233"/>
      <c r="G25" s="233"/>
      <c r="H25" s="233"/>
      <c r="I25" s="233"/>
      <c r="J25" s="233"/>
      <c r="K25" s="233"/>
      <c r="L25" s="233"/>
      <c r="M25" s="233"/>
    </row>
    <row r="26" spans="1:16" s="61" customFormat="1" ht="19.95" hidden="1" customHeight="1">
      <c r="A26" s="29" t="s">
        <v>88</v>
      </c>
      <c r="B26" s="27"/>
      <c r="C26" s="27"/>
      <c r="D26" s="27"/>
      <c r="E26" s="234"/>
      <c r="F26" s="229"/>
      <c r="G26" s="79"/>
      <c r="H26" s="229"/>
      <c r="I26" s="79"/>
      <c r="J26" s="229"/>
      <c r="K26" s="229"/>
      <c r="L26" s="229"/>
      <c r="M26" s="66"/>
      <c r="N26" s="235"/>
      <c r="O26" s="236"/>
      <c r="P26" s="236"/>
    </row>
    <row r="27" spans="1:16" s="61" customFormat="1" ht="19.95" hidden="1" customHeight="1">
      <c r="A27" s="27" t="s">
        <v>89</v>
      </c>
      <c r="B27" s="27"/>
      <c r="C27" s="27"/>
      <c r="D27" s="27"/>
      <c r="E27" s="237"/>
      <c r="F27" s="229"/>
      <c r="G27" s="229"/>
      <c r="H27" s="229"/>
      <c r="N27" s="217"/>
      <c r="O27" s="236"/>
      <c r="P27" s="236"/>
    </row>
    <row r="28" spans="1:16" s="61" customFormat="1" ht="19.95" hidden="1" customHeight="1">
      <c r="A28" s="27"/>
      <c r="B28" s="27" t="s">
        <v>90</v>
      </c>
      <c r="C28" s="27"/>
      <c r="D28" s="27"/>
      <c r="E28" s="237">
        <v>6</v>
      </c>
      <c r="F28" s="229"/>
      <c r="G28" s="229">
        <v>-8762</v>
      </c>
      <c r="H28" s="229"/>
      <c r="I28" s="229">
        <v>0</v>
      </c>
      <c r="J28" s="229"/>
      <c r="K28" s="229">
        <v>0</v>
      </c>
      <c r="L28" s="229"/>
      <c r="M28" s="229">
        <v>0</v>
      </c>
      <c r="N28" s="217"/>
      <c r="O28" s="236"/>
      <c r="P28" s="236"/>
    </row>
    <row r="29" spans="1:16" s="61" customFormat="1" ht="19.95" hidden="1" customHeight="1" thickBot="1">
      <c r="A29" s="29" t="s">
        <v>87</v>
      </c>
      <c r="B29" s="27"/>
      <c r="C29" s="27"/>
      <c r="E29" s="237"/>
      <c r="F29" s="201"/>
      <c r="G29" s="213">
        <f>+G24+G28</f>
        <v>-65897</v>
      </c>
      <c r="H29" s="201"/>
      <c r="I29" s="213">
        <f>+I24+I28</f>
        <v>-45150</v>
      </c>
      <c r="J29" s="201"/>
      <c r="K29" s="213">
        <f>+K24+K28</f>
        <v>-10983</v>
      </c>
      <c r="L29" s="201"/>
      <c r="M29" s="213">
        <f>+M24+M28</f>
        <v>-20060</v>
      </c>
      <c r="N29" s="217"/>
      <c r="O29" s="236"/>
      <c r="P29" s="236"/>
    </row>
    <row r="30" spans="1:16" s="61" customFormat="1" ht="19.95" hidden="1" customHeight="1" thickTop="1">
      <c r="A30" s="238" t="s">
        <v>91</v>
      </c>
      <c r="B30" s="239"/>
      <c r="C30" s="239"/>
      <c r="E30" s="237"/>
      <c r="F30" s="240"/>
      <c r="G30" s="240"/>
      <c r="H30" s="240"/>
      <c r="I30" s="240"/>
      <c r="J30" s="240"/>
      <c r="K30" s="240"/>
      <c r="L30" s="240"/>
      <c r="M30" s="240"/>
      <c r="N30" s="235"/>
      <c r="O30" s="236"/>
    </row>
    <row r="31" spans="1:16" s="61" customFormat="1" ht="19.95" hidden="1" customHeight="1">
      <c r="A31" s="238"/>
      <c r="B31" s="238" t="s">
        <v>92</v>
      </c>
      <c r="C31" s="239"/>
      <c r="E31" s="237"/>
      <c r="F31" s="240"/>
      <c r="G31" s="240"/>
      <c r="H31" s="240"/>
      <c r="I31" s="240"/>
      <c r="J31" s="240"/>
      <c r="K31" s="240"/>
      <c r="L31" s="240"/>
      <c r="M31" s="240"/>
      <c r="N31" s="235"/>
      <c r="O31" s="236"/>
    </row>
    <row r="32" spans="1:16" s="61" customFormat="1" ht="19.95" hidden="1" customHeight="1">
      <c r="A32" s="238"/>
      <c r="B32" s="238" t="s">
        <v>93</v>
      </c>
      <c r="C32" s="239"/>
      <c r="E32" s="237"/>
      <c r="F32" s="240"/>
      <c r="G32" s="240"/>
      <c r="H32" s="240"/>
      <c r="I32" s="240"/>
      <c r="J32" s="240"/>
      <c r="K32" s="240"/>
      <c r="L32" s="240"/>
      <c r="M32" s="240"/>
      <c r="N32" s="235"/>
      <c r="O32" s="236"/>
    </row>
    <row r="33" spans="1:21" s="61" customFormat="1" ht="19.95" hidden="1" customHeight="1">
      <c r="A33" s="239"/>
      <c r="C33" s="239" t="s">
        <v>94</v>
      </c>
      <c r="E33" s="237"/>
      <c r="F33" s="240"/>
      <c r="G33" s="201">
        <v>0</v>
      </c>
      <c r="I33" s="251">
        <v>0</v>
      </c>
      <c r="K33" s="201">
        <v>0</v>
      </c>
      <c r="M33" s="251">
        <v>0</v>
      </c>
      <c r="N33" s="235"/>
      <c r="O33" s="201">
        <v>100</v>
      </c>
      <c r="Q33" s="251">
        <v>0</v>
      </c>
      <c r="S33" s="201">
        <v>265</v>
      </c>
      <c r="U33" s="251">
        <v>0</v>
      </c>
    </row>
    <row r="34" spans="1:21" s="61" customFormat="1" ht="19.95" hidden="1" customHeight="1">
      <c r="A34" s="239"/>
      <c r="C34" s="239"/>
      <c r="D34" s="239" t="s">
        <v>95</v>
      </c>
      <c r="E34" s="237"/>
      <c r="F34" s="240"/>
      <c r="H34" s="240"/>
      <c r="I34" s="240">
        <v>0</v>
      </c>
      <c r="J34" s="240"/>
      <c r="L34" s="240"/>
      <c r="M34" s="229">
        <v>0</v>
      </c>
      <c r="N34" s="235"/>
      <c r="O34" s="236"/>
    </row>
    <row r="35" spans="1:21" s="61" customFormat="1" ht="19.95" hidden="1" customHeight="1">
      <c r="A35" s="239"/>
      <c r="C35" s="239"/>
      <c r="D35" s="239" t="s">
        <v>96</v>
      </c>
      <c r="F35" s="240"/>
      <c r="G35" s="240">
        <v>0</v>
      </c>
      <c r="H35" s="240"/>
      <c r="I35" s="240">
        <v>0</v>
      </c>
      <c r="J35" s="240"/>
      <c r="K35" s="240">
        <v>0</v>
      </c>
      <c r="L35" s="240"/>
      <c r="M35" s="240">
        <v>0</v>
      </c>
      <c r="N35" s="235"/>
      <c r="O35" s="236"/>
    </row>
    <row r="36" spans="1:21" s="61" customFormat="1" ht="19.95" hidden="1" customHeight="1">
      <c r="A36" s="238" t="s">
        <v>97</v>
      </c>
      <c r="B36" s="239"/>
      <c r="C36" s="239"/>
      <c r="F36" s="201"/>
      <c r="G36" s="202">
        <f>+G33+G35</f>
        <v>0</v>
      </c>
      <c r="H36" s="201"/>
      <c r="I36" s="202">
        <f>+I33+I35</f>
        <v>0</v>
      </c>
      <c r="J36" s="201"/>
      <c r="K36" s="202">
        <f>+K33+K35</f>
        <v>0</v>
      </c>
      <c r="L36" s="201"/>
      <c r="M36" s="202">
        <f>+M33+M35</f>
        <v>0</v>
      </c>
      <c r="N36" s="235"/>
      <c r="O36" s="236">
        <f>O33*0.8</f>
        <v>80</v>
      </c>
      <c r="S36" s="236">
        <f>S33*0.8</f>
        <v>212</v>
      </c>
    </row>
    <row r="37" spans="1:21" s="61" customFormat="1" ht="19.95" hidden="1" customHeight="1">
      <c r="A37" s="239"/>
      <c r="B37" s="239"/>
      <c r="C37" s="239"/>
      <c r="F37" s="240"/>
      <c r="G37" s="240"/>
      <c r="H37" s="240"/>
      <c r="I37" s="240"/>
      <c r="J37" s="240"/>
      <c r="K37" s="240"/>
      <c r="L37" s="240"/>
      <c r="M37" s="240"/>
      <c r="N37" s="235"/>
      <c r="O37" s="236"/>
    </row>
    <row r="38" spans="1:21" s="61" customFormat="1" ht="19.95" hidden="1" customHeight="1">
      <c r="A38" s="239" t="s">
        <v>98</v>
      </c>
      <c r="B38" s="239"/>
      <c r="C38" s="239"/>
      <c r="F38" s="240"/>
      <c r="G38" s="229">
        <f>+G24+G33</f>
        <v>-57135</v>
      </c>
      <c r="H38" s="240"/>
      <c r="I38" s="229">
        <f>+I24+I34</f>
        <v>-45150</v>
      </c>
      <c r="J38" s="240"/>
      <c r="K38" s="229">
        <f>+K24+K33</f>
        <v>-10983</v>
      </c>
      <c r="L38" s="240"/>
      <c r="M38" s="229">
        <f>M24+M33</f>
        <v>-20060</v>
      </c>
      <c r="N38" s="235"/>
      <c r="O38" s="236"/>
    </row>
    <row r="39" spans="1:21" s="61" customFormat="1" ht="19.95" hidden="1" customHeight="1">
      <c r="A39" s="239" t="s">
        <v>99</v>
      </c>
      <c r="B39" s="239"/>
      <c r="C39" s="239"/>
      <c r="F39" s="240"/>
      <c r="G39" s="240">
        <f>+G28+G35</f>
        <v>-8762</v>
      </c>
      <c r="H39" s="240"/>
      <c r="I39" s="229">
        <f>+I28+I35</f>
        <v>0</v>
      </c>
      <c r="J39" s="240"/>
      <c r="K39" s="240">
        <f>+K28+K35</f>
        <v>0</v>
      </c>
      <c r="L39" s="240"/>
      <c r="M39" s="240">
        <f>+M28+M35</f>
        <v>0</v>
      </c>
      <c r="N39" s="235"/>
      <c r="O39" s="236"/>
    </row>
    <row r="40" spans="1:21" s="61" customFormat="1" ht="19.95" hidden="1" customHeight="1" thickBot="1">
      <c r="A40" s="238" t="s">
        <v>100</v>
      </c>
      <c r="B40" s="239"/>
      <c r="C40" s="239"/>
      <c r="F40" s="201"/>
      <c r="G40" s="241">
        <f>G24+G36</f>
        <v>-57135</v>
      </c>
      <c r="H40" s="201"/>
      <c r="I40" s="241">
        <f>I24+I36</f>
        <v>-45150</v>
      </c>
      <c r="J40" s="201"/>
      <c r="K40" s="241">
        <f>SUM(K38:K39)</f>
        <v>-10983</v>
      </c>
      <c r="L40" s="201"/>
      <c r="M40" s="241">
        <f>SUM(M38:M39)</f>
        <v>-20060</v>
      </c>
      <c r="N40" s="235"/>
      <c r="O40" s="236"/>
      <c r="S40" s="70">
        <f>K33-S33</f>
        <v>-265</v>
      </c>
    </row>
    <row r="41" spans="1:21" s="61" customFormat="1" ht="19.95" customHeight="1">
      <c r="A41" s="238" t="s">
        <v>101</v>
      </c>
      <c r="B41" s="239"/>
      <c r="C41" s="239"/>
      <c r="D41" s="239"/>
      <c r="F41" s="201"/>
      <c r="G41" s="201"/>
      <c r="H41" s="201"/>
      <c r="I41" s="201"/>
      <c r="J41" s="201"/>
      <c r="K41" s="201"/>
      <c r="L41" s="201"/>
      <c r="M41" s="201"/>
      <c r="N41" s="235"/>
      <c r="O41" s="236"/>
    </row>
    <row r="42" spans="1:21" s="61" customFormat="1" ht="19.95" customHeight="1">
      <c r="A42" s="37"/>
      <c r="B42" s="37" t="s">
        <v>102</v>
      </c>
      <c r="C42" s="37"/>
      <c r="D42" s="37"/>
      <c r="F42" s="201"/>
      <c r="N42" s="235"/>
      <c r="O42" s="236"/>
    </row>
    <row r="43" spans="1:21" s="61" customFormat="1" ht="19.95" customHeight="1">
      <c r="A43" s="37"/>
      <c r="B43" s="37"/>
      <c r="C43" s="37" t="s">
        <v>103</v>
      </c>
      <c r="D43" s="37"/>
      <c r="F43" s="201"/>
      <c r="G43" s="201">
        <f>+'P5 (3mth)'!G39-'P6 (3mth)'!G46</f>
        <v>-117479.2763689702</v>
      </c>
      <c r="H43" s="201"/>
      <c r="I43" s="201">
        <f>+'P5 (3mth)'!I39-'P6 (3mth)'!I46</f>
        <v>-33198</v>
      </c>
      <c r="J43" s="201"/>
      <c r="K43" s="18">
        <f>+'P5 (3mth)'!K39-'P6 (3mth)'!K46</f>
        <v>-15370</v>
      </c>
      <c r="L43" s="201"/>
      <c r="M43" s="201">
        <f>+'P5 (3mth)'!M39-'P6 (3mth)'!M46</f>
        <v>-16171</v>
      </c>
      <c r="N43" s="235"/>
      <c r="O43" s="236"/>
    </row>
    <row r="44" spans="1:21" s="61" customFormat="1" ht="19.95" customHeight="1">
      <c r="A44" s="37"/>
      <c r="B44" s="37"/>
      <c r="C44" s="37" t="s">
        <v>104</v>
      </c>
      <c r="D44" s="37"/>
      <c r="F44" s="201"/>
      <c r="G44" s="299">
        <f>+'P5 (3mth)'!G29-'P6 (3mth)'!G47</f>
        <v>0</v>
      </c>
      <c r="H44" s="201"/>
      <c r="I44" s="18">
        <v>0</v>
      </c>
      <c r="J44" s="18"/>
      <c r="K44" s="18">
        <v>0</v>
      </c>
      <c r="L44" s="18"/>
      <c r="M44" s="18">
        <v>0</v>
      </c>
      <c r="N44" s="235"/>
      <c r="O44" s="236"/>
    </row>
    <row r="45" spans="1:21" s="61" customFormat="1" ht="19.95" customHeight="1">
      <c r="A45" s="37"/>
      <c r="B45" s="37" t="s">
        <v>105</v>
      </c>
      <c r="C45" s="37"/>
      <c r="D45" s="37"/>
      <c r="F45" s="201"/>
      <c r="N45" s="235"/>
      <c r="O45" s="236"/>
    </row>
    <row r="46" spans="1:21" s="61" customFormat="1" ht="19.95" customHeight="1">
      <c r="A46" s="37"/>
      <c r="B46" s="37"/>
      <c r="C46" s="37" t="s">
        <v>103</v>
      </c>
      <c r="D46" s="37"/>
      <c r="F46" s="201"/>
      <c r="G46" s="201">
        <v>-224</v>
      </c>
      <c r="H46" s="201"/>
      <c r="I46" s="18">
        <v>0</v>
      </c>
      <c r="J46" s="18"/>
      <c r="K46" s="18">
        <v>0</v>
      </c>
      <c r="L46" s="18"/>
      <c r="M46" s="18">
        <v>0</v>
      </c>
      <c r="N46" s="235"/>
      <c r="O46" s="236"/>
    </row>
    <row r="47" spans="1:21" s="61" customFormat="1" ht="19.95" customHeight="1">
      <c r="A47" s="37"/>
      <c r="B47" s="37"/>
      <c r="C47" s="37" t="s">
        <v>104</v>
      </c>
      <c r="D47" s="37"/>
      <c r="F47" s="201"/>
      <c r="G47" s="321">
        <v>0</v>
      </c>
      <c r="H47" s="201"/>
      <c r="I47" s="306">
        <v>0</v>
      </c>
      <c r="J47" s="201"/>
      <c r="K47" s="306">
        <v>0</v>
      </c>
      <c r="L47" s="201"/>
      <c r="M47" s="306">
        <v>0</v>
      </c>
      <c r="N47" s="235"/>
      <c r="O47" s="236"/>
    </row>
    <row r="48" spans="1:21" s="61" customFormat="1" ht="19.95" customHeight="1" thickBot="1">
      <c r="A48" s="239"/>
      <c r="B48" s="239"/>
      <c r="C48" s="239"/>
      <c r="D48" s="239"/>
      <c r="F48" s="201"/>
      <c r="G48" s="311">
        <f>SUM(G43:G47)</f>
        <v>-117703.2763689702</v>
      </c>
      <c r="H48" s="201"/>
      <c r="I48" s="241">
        <f>SUM(I43:I47)</f>
        <v>-33198</v>
      </c>
      <c r="J48" s="201"/>
      <c r="K48" s="311">
        <f>SUM(K43:K47)</f>
        <v>-15370</v>
      </c>
      <c r="L48" s="201"/>
      <c r="M48" s="241">
        <f>SUM(M43:M47)</f>
        <v>-16171</v>
      </c>
      <c r="N48" s="235"/>
      <c r="O48" s="236"/>
    </row>
    <row r="49" spans="1:15" s="61" customFormat="1" ht="19.95" customHeight="1" thickTop="1">
      <c r="A49" s="27"/>
      <c r="B49" s="27"/>
      <c r="C49" s="27"/>
      <c r="F49" s="201"/>
      <c r="G49" s="201"/>
      <c r="H49" s="201"/>
      <c r="I49" s="201"/>
      <c r="J49" s="201"/>
      <c r="K49" s="201"/>
      <c r="L49" s="201"/>
      <c r="M49" s="201"/>
      <c r="N49" s="235"/>
      <c r="O49" s="236"/>
    </row>
    <row r="50" spans="1:15" s="61" customFormat="1" ht="19.95" customHeight="1">
      <c r="A50" s="29" t="s">
        <v>107</v>
      </c>
      <c r="B50" s="239"/>
      <c r="C50" s="239"/>
      <c r="D50" s="239"/>
      <c r="F50" s="201"/>
      <c r="G50" s="201"/>
      <c r="H50" s="201"/>
      <c r="I50" s="201"/>
      <c r="J50" s="201"/>
      <c r="K50" s="201"/>
      <c r="L50" s="201"/>
      <c r="M50" s="201"/>
      <c r="N50" s="235"/>
      <c r="O50" s="236"/>
    </row>
    <row r="51" spans="1:15" s="61" customFormat="1" ht="19.95" customHeight="1">
      <c r="A51" s="37"/>
      <c r="B51" s="37" t="s">
        <v>102</v>
      </c>
      <c r="C51" s="37"/>
      <c r="D51" s="37"/>
      <c r="F51" s="201"/>
      <c r="N51" s="235"/>
      <c r="O51" s="236"/>
    </row>
    <row r="52" spans="1:15" s="61" customFormat="1" ht="19.95" customHeight="1">
      <c r="A52" s="37"/>
      <c r="B52" s="37"/>
      <c r="C52" s="37" t="s">
        <v>103</v>
      </c>
      <c r="D52" s="37"/>
      <c r="F52" s="201"/>
      <c r="G52" s="201">
        <f t="shared" ref="G52:M53" si="0">+G43</f>
        <v>-117479.2763689702</v>
      </c>
      <c r="H52" s="201">
        <f t="shared" si="0"/>
        <v>0</v>
      </c>
      <c r="I52" s="201">
        <f t="shared" si="0"/>
        <v>-33198</v>
      </c>
      <c r="J52" s="201">
        <f t="shared" si="0"/>
        <v>0</v>
      </c>
      <c r="K52" s="18">
        <f t="shared" si="0"/>
        <v>-15370</v>
      </c>
      <c r="L52" s="201">
        <f t="shared" si="0"/>
        <v>0</v>
      </c>
      <c r="M52" s="201">
        <f t="shared" si="0"/>
        <v>-16171</v>
      </c>
      <c r="N52" s="235"/>
      <c r="O52" s="236"/>
    </row>
    <row r="53" spans="1:15" s="61" customFormat="1" ht="19.95" customHeight="1">
      <c r="A53" s="37"/>
      <c r="B53" s="37"/>
      <c r="C53" s="37" t="s">
        <v>104</v>
      </c>
      <c r="D53" s="37"/>
      <c r="F53" s="201"/>
      <c r="G53" s="299">
        <f t="shared" si="0"/>
        <v>0</v>
      </c>
      <c r="H53" s="201">
        <f t="shared" si="0"/>
        <v>0</v>
      </c>
      <c r="I53" s="18">
        <f t="shared" si="0"/>
        <v>0</v>
      </c>
      <c r="J53" s="18">
        <f t="shared" si="0"/>
        <v>0</v>
      </c>
      <c r="K53" s="18">
        <f t="shared" si="0"/>
        <v>0</v>
      </c>
      <c r="L53" s="18">
        <f t="shared" si="0"/>
        <v>0</v>
      </c>
      <c r="M53" s="18">
        <f t="shared" si="0"/>
        <v>0</v>
      </c>
      <c r="N53" s="235"/>
      <c r="O53" s="236"/>
    </row>
    <row r="54" spans="1:15" s="61" customFormat="1" ht="19.95" customHeight="1">
      <c r="A54" s="37"/>
      <c r="B54" s="37" t="s">
        <v>105</v>
      </c>
      <c r="C54" s="37"/>
      <c r="D54" s="37"/>
      <c r="F54" s="201"/>
      <c r="N54" s="235"/>
      <c r="O54" s="236"/>
    </row>
    <row r="55" spans="1:15" s="61" customFormat="1" ht="19.95" customHeight="1">
      <c r="A55" s="37"/>
      <c r="B55" s="37"/>
      <c r="C55" s="37" t="s">
        <v>103</v>
      </c>
      <c r="D55" s="37"/>
      <c r="F55" s="201"/>
      <c r="G55" s="201">
        <f>+G46</f>
        <v>-224</v>
      </c>
      <c r="H55" s="201">
        <f t="shared" ref="G55:M57" si="1">+H46</f>
        <v>0</v>
      </c>
      <c r="I55" s="18">
        <f t="shared" si="1"/>
        <v>0</v>
      </c>
      <c r="J55" s="18">
        <f t="shared" si="1"/>
        <v>0</v>
      </c>
      <c r="K55" s="18">
        <f t="shared" si="1"/>
        <v>0</v>
      </c>
      <c r="L55" s="18">
        <f t="shared" si="1"/>
        <v>0</v>
      </c>
      <c r="M55" s="18">
        <f t="shared" si="1"/>
        <v>0</v>
      </c>
      <c r="N55" s="235"/>
      <c r="O55" s="236"/>
    </row>
    <row r="56" spans="1:15" s="61" customFormat="1" ht="19.95" customHeight="1">
      <c r="A56" s="239"/>
      <c r="B56" s="37"/>
      <c r="C56" s="37" t="s">
        <v>104</v>
      </c>
      <c r="D56" s="239"/>
      <c r="F56" s="201"/>
      <c r="G56" s="321">
        <f t="shared" si="1"/>
        <v>0</v>
      </c>
      <c r="H56" s="201">
        <f t="shared" si="1"/>
        <v>0</v>
      </c>
      <c r="I56" s="306">
        <f t="shared" si="1"/>
        <v>0</v>
      </c>
      <c r="J56" s="201">
        <f t="shared" si="1"/>
        <v>0</v>
      </c>
      <c r="K56" s="306">
        <f t="shared" si="1"/>
        <v>0</v>
      </c>
      <c r="L56" s="201">
        <f t="shared" si="1"/>
        <v>0</v>
      </c>
      <c r="M56" s="306">
        <f t="shared" si="1"/>
        <v>0</v>
      </c>
      <c r="N56" s="235"/>
      <c r="O56" s="236"/>
    </row>
    <row r="57" spans="1:15" s="61" customFormat="1" ht="19.95" customHeight="1" thickBot="1">
      <c r="A57" s="239"/>
      <c r="B57" s="239"/>
      <c r="C57" s="239"/>
      <c r="D57" s="239"/>
      <c r="F57" s="201"/>
      <c r="G57" s="311">
        <f t="shared" si="1"/>
        <v>-117703.2763689702</v>
      </c>
      <c r="H57" s="201">
        <f t="shared" si="1"/>
        <v>0</v>
      </c>
      <c r="I57" s="241">
        <f t="shared" si="1"/>
        <v>-33198</v>
      </c>
      <c r="J57" s="201">
        <f t="shared" si="1"/>
        <v>0</v>
      </c>
      <c r="K57" s="311">
        <f t="shared" si="1"/>
        <v>-15370</v>
      </c>
      <c r="L57" s="201">
        <f t="shared" si="1"/>
        <v>0</v>
      </c>
      <c r="M57" s="241">
        <f t="shared" si="1"/>
        <v>-16171</v>
      </c>
      <c r="N57" s="235"/>
      <c r="O57" s="236"/>
    </row>
    <row r="58" spans="1:15" s="61" customFormat="1" ht="19.95" customHeight="1" thickTop="1">
      <c r="A58" s="239"/>
      <c r="B58" s="239"/>
      <c r="C58" s="239"/>
      <c r="D58" s="239"/>
      <c r="F58" s="201"/>
      <c r="G58" s="201"/>
      <c r="H58" s="201"/>
      <c r="I58" s="201"/>
      <c r="J58" s="201"/>
      <c r="K58" s="201"/>
      <c r="L58" s="201"/>
      <c r="M58" s="201"/>
      <c r="N58" s="235"/>
      <c r="O58" s="236"/>
    </row>
    <row r="59" spans="1:15" s="61" customFormat="1" ht="19.95" customHeight="1">
      <c r="A59" s="29" t="s">
        <v>120</v>
      </c>
      <c r="B59" s="242"/>
      <c r="C59" s="242"/>
      <c r="D59" s="242"/>
      <c r="F59" s="201"/>
      <c r="G59" s="201"/>
      <c r="H59" s="201"/>
      <c r="I59" s="201"/>
      <c r="J59" s="201"/>
      <c r="K59" s="201"/>
      <c r="L59" s="201"/>
      <c r="M59" s="201"/>
      <c r="N59" s="235"/>
      <c r="O59" s="236"/>
    </row>
    <row r="60" spans="1:15" s="61" customFormat="1" ht="19.95" customHeight="1">
      <c r="A60" s="239"/>
      <c r="B60" s="239" t="s">
        <v>121</v>
      </c>
      <c r="C60" s="239"/>
      <c r="F60" s="240"/>
      <c r="G60" s="243"/>
      <c r="H60" s="240"/>
      <c r="I60" s="243"/>
      <c r="J60" s="240"/>
      <c r="K60" s="243"/>
      <c r="L60" s="240"/>
      <c r="M60" s="243"/>
      <c r="N60" s="235"/>
      <c r="O60" s="236"/>
    </row>
    <row r="61" spans="1:15" s="61" customFormat="1" ht="19.95" customHeight="1">
      <c r="A61" s="239"/>
      <c r="B61" s="239"/>
      <c r="C61" s="239" t="s">
        <v>95</v>
      </c>
      <c r="F61" s="240"/>
      <c r="G61" s="243">
        <f>+'P5 (3mth)'!G39/'P6 (3mth)'!G$63</f>
        <v>-5.8291226334505168E-2</v>
      </c>
      <c r="H61" s="240"/>
      <c r="I61" s="243">
        <f>+'P5 (3mth)'!I39/'P6 (3mth)'!I$63</f>
        <v>-7.8195736662348372E-2</v>
      </c>
      <c r="J61" s="240"/>
      <c r="K61" s="322">
        <f>+'P5 (3mth)'!K39/'P6 (3mth)'!K$63</f>
        <v>-7.6118199628769012E-3</v>
      </c>
      <c r="L61" s="240"/>
      <c r="M61" s="243">
        <f>+'P5 (3mth)'!M39/'P6 (3mth)'!M$63</f>
        <v>-3.8089742079849255E-2</v>
      </c>
      <c r="N61" s="235"/>
      <c r="O61" s="236"/>
    </row>
    <row r="62" spans="1:15" s="61" customFormat="1" ht="19.95" customHeight="1">
      <c r="A62" s="239"/>
      <c r="B62" s="239"/>
      <c r="C62" s="239" t="s">
        <v>96</v>
      </c>
      <c r="F62" s="240"/>
      <c r="G62" s="321">
        <f>+'P5 (3mth)'!G40/'P6 (3mth)'!G$63</f>
        <v>0</v>
      </c>
      <c r="H62" s="240"/>
      <c r="I62" s="306">
        <f>+'P5 (3mth)'!I40/'P6 (3mth)'!I$63</f>
        <v>0</v>
      </c>
      <c r="J62" s="240"/>
      <c r="K62" s="306">
        <f>+'P5 (3mth)'!K40/'P6 (3mth)'!K$63</f>
        <v>0</v>
      </c>
      <c r="L62" s="240"/>
      <c r="M62" s="306">
        <f>+'P5 (3mth)'!M40/'P6 (3mth)'!M$63</f>
        <v>0</v>
      </c>
      <c r="N62" s="235"/>
      <c r="O62" s="236"/>
    </row>
    <row r="63" spans="1:15" s="61" customFormat="1" ht="19.95" customHeight="1" thickBot="1">
      <c r="A63" s="239"/>
      <c r="B63" s="239" t="s">
        <v>113</v>
      </c>
      <c r="C63" s="239"/>
      <c r="F63" s="240"/>
      <c r="G63" s="213">
        <v>2019228</v>
      </c>
      <c r="H63" s="229"/>
      <c r="I63" s="213">
        <v>424550</v>
      </c>
      <c r="J63" s="229"/>
      <c r="K63" s="213">
        <v>2019228</v>
      </c>
      <c r="L63" s="229"/>
      <c r="M63" s="213">
        <v>424550</v>
      </c>
      <c r="N63" s="235"/>
      <c r="O63" s="236"/>
    </row>
    <row r="64" spans="1:15" s="61" customFormat="1" ht="19.95" customHeight="1" thickTop="1">
      <c r="A64" s="239"/>
      <c r="B64" s="239"/>
      <c r="C64" s="239"/>
      <c r="F64" s="240"/>
      <c r="G64" s="201"/>
      <c r="H64" s="229"/>
      <c r="I64" s="201"/>
      <c r="J64" s="229"/>
      <c r="K64" s="201"/>
      <c r="L64" s="229"/>
      <c r="M64" s="201"/>
      <c r="N64" s="235"/>
      <c r="O64" s="236"/>
    </row>
    <row r="65" spans="1:15" s="61" customFormat="1" ht="19.95" customHeight="1">
      <c r="A65" s="239"/>
      <c r="B65" s="239"/>
      <c r="C65" s="239"/>
      <c r="F65" s="240"/>
      <c r="G65" s="201"/>
      <c r="H65" s="229"/>
      <c r="I65" s="201"/>
      <c r="J65" s="229"/>
      <c r="K65" s="201"/>
      <c r="L65" s="229"/>
      <c r="M65" s="201"/>
      <c r="N65" s="235"/>
      <c r="O65" s="236"/>
    </row>
    <row r="66" spans="1:15" s="61" customFormat="1" ht="19.95" customHeight="1">
      <c r="A66" s="239"/>
      <c r="B66" s="239"/>
      <c r="C66" s="239"/>
      <c r="F66" s="240"/>
      <c r="G66" s="201"/>
      <c r="H66" s="229"/>
      <c r="I66" s="201"/>
      <c r="J66" s="229"/>
      <c r="K66" s="201"/>
      <c r="L66" s="229"/>
      <c r="M66" s="201"/>
      <c r="N66" s="235"/>
      <c r="O66" s="236"/>
    </row>
    <row r="67" spans="1:15" s="61" customFormat="1" ht="19.95" customHeight="1">
      <c r="A67" s="239"/>
      <c r="B67" s="239"/>
      <c r="C67" s="239"/>
      <c r="F67" s="240"/>
      <c r="G67" s="201"/>
      <c r="H67" s="229"/>
      <c r="I67" s="201"/>
      <c r="J67" s="229"/>
      <c r="K67" s="201"/>
      <c r="L67" s="229"/>
      <c r="M67" s="201"/>
      <c r="N67" s="235"/>
      <c r="O67" s="236"/>
    </row>
    <row r="68" spans="1:15" s="61" customFormat="1" ht="19.95" customHeight="1">
      <c r="A68" s="239"/>
      <c r="B68" s="239"/>
      <c r="C68" s="239"/>
      <c r="F68" s="240"/>
      <c r="G68" s="201"/>
      <c r="H68" s="229"/>
      <c r="I68" s="201"/>
      <c r="J68" s="229"/>
      <c r="K68" s="201"/>
      <c r="L68" s="229"/>
      <c r="M68" s="201"/>
      <c r="N68" s="235"/>
      <c r="O68" s="236"/>
    </row>
    <row r="69" spans="1:15" s="61" customFormat="1" ht="19.95" customHeight="1">
      <c r="A69" s="239"/>
      <c r="B69" s="239"/>
      <c r="C69" s="239"/>
      <c r="F69" s="240"/>
      <c r="G69" s="201"/>
      <c r="H69" s="229"/>
      <c r="I69" s="201"/>
      <c r="J69" s="229"/>
      <c r="K69" s="201"/>
      <c r="L69" s="229"/>
      <c r="M69" s="201"/>
      <c r="N69" s="235"/>
      <c r="O69" s="236"/>
    </row>
    <row r="70" spans="1:15" s="61" customFormat="1" ht="19.95" customHeight="1">
      <c r="A70" s="239"/>
      <c r="B70" s="239"/>
      <c r="C70" s="239"/>
      <c r="F70" s="240"/>
      <c r="G70" s="201"/>
      <c r="H70" s="229"/>
      <c r="I70" s="201"/>
      <c r="J70" s="229"/>
      <c r="K70" s="201"/>
      <c r="L70" s="229"/>
      <c r="M70" s="201"/>
      <c r="N70" s="235"/>
      <c r="O70" s="236"/>
    </row>
    <row r="71" spans="1:15" s="61" customFormat="1" ht="19.95" customHeight="1">
      <c r="A71" s="239"/>
      <c r="B71" s="239"/>
      <c r="C71" s="239"/>
      <c r="F71" s="240"/>
      <c r="G71" s="201"/>
      <c r="H71" s="229"/>
      <c r="I71" s="201"/>
      <c r="J71" s="229"/>
      <c r="K71" s="201"/>
      <c r="L71" s="229"/>
      <c r="M71" s="201"/>
      <c r="N71" s="235"/>
      <c r="O71" s="236"/>
    </row>
    <row r="72" spans="1:15" s="61" customFormat="1" ht="19.95" customHeight="1">
      <c r="A72" s="239"/>
      <c r="B72" s="239"/>
      <c r="C72" s="239"/>
      <c r="F72" s="240"/>
      <c r="G72" s="201"/>
      <c r="H72" s="229"/>
      <c r="I72" s="201"/>
      <c r="J72" s="229"/>
      <c r="K72" s="201"/>
      <c r="L72" s="229"/>
      <c r="M72" s="201"/>
      <c r="N72" s="235"/>
      <c r="O72" s="236"/>
    </row>
    <row r="73" spans="1:15" s="61" customFormat="1" ht="19.95" customHeight="1">
      <c r="A73" s="239"/>
      <c r="B73" s="239"/>
      <c r="C73" s="239"/>
      <c r="F73" s="240"/>
      <c r="G73" s="201"/>
      <c r="H73" s="229"/>
      <c r="I73" s="201"/>
      <c r="J73" s="229"/>
      <c r="K73" s="201"/>
      <c r="L73" s="229"/>
      <c r="M73" s="201"/>
      <c r="N73" s="235"/>
      <c r="O73" s="236"/>
    </row>
    <row r="74" spans="1:15" s="61" customFormat="1" ht="19.95" customHeight="1">
      <c r="A74" s="239"/>
      <c r="B74" s="239"/>
      <c r="C74" s="239"/>
      <c r="F74" s="240"/>
      <c r="G74" s="201"/>
      <c r="H74" s="229"/>
      <c r="I74" s="201"/>
      <c r="J74" s="229"/>
      <c r="K74" s="201"/>
      <c r="L74" s="229"/>
      <c r="M74" s="201"/>
      <c r="N74" s="235"/>
      <c r="O74" s="236"/>
    </row>
    <row r="75" spans="1:15" s="61" customFormat="1" ht="19.95" customHeight="1">
      <c r="A75" s="239"/>
      <c r="B75" s="239"/>
      <c r="C75" s="239"/>
      <c r="F75" s="240"/>
      <c r="G75" s="201"/>
      <c r="H75" s="229"/>
      <c r="I75" s="201"/>
      <c r="J75" s="229"/>
      <c r="K75" s="201"/>
      <c r="L75" s="229"/>
      <c r="M75" s="201"/>
      <c r="N75" s="235"/>
      <c r="O75" s="236"/>
    </row>
    <row r="76" spans="1:15" s="61" customFormat="1" ht="19.95" customHeight="1">
      <c r="A76" s="239"/>
      <c r="B76" s="239"/>
      <c r="C76" s="239"/>
      <c r="F76" s="240"/>
      <c r="G76" s="201"/>
      <c r="H76" s="229"/>
      <c r="I76" s="201"/>
      <c r="J76" s="229"/>
      <c r="K76" s="201"/>
      <c r="L76" s="229"/>
      <c r="M76" s="201"/>
      <c r="N76" s="235"/>
      <c r="O76" s="236"/>
    </row>
    <row r="77" spans="1:15" s="61" customFormat="1" ht="19.95" customHeight="1">
      <c r="A77" s="239"/>
      <c r="B77" s="239"/>
      <c r="C77" s="239"/>
      <c r="F77" s="240"/>
      <c r="G77" s="201"/>
      <c r="H77" s="229"/>
      <c r="I77" s="201"/>
      <c r="J77" s="229"/>
      <c r="K77" s="201"/>
      <c r="L77" s="229"/>
      <c r="M77" s="201"/>
      <c r="N77" s="235"/>
      <c r="O77" s="236"/>
    </row>
    <row r="78" spans="1:15" s="61" customFormat="1" ht="19.95" customHeight="1">
      <c r="A78" s="239"/>
      <c r="B78" s="239"/>
      <c r="C78" s="239"/>
      <c r="F78" s="240"/>
      <c r="G78" s="201"/>
      <c r="H78" s="229"/>
      <c r="I78" s="201"/>
      <c r="J78" s="229"/>
      <c r="K78" s="201"/>
      <c r="L78" s="229"/>
      <c r="M78" s="27">
        <v>6</v>
      </c>
      <c r="N78" s="235"/>
      <c r="O78" s="236"/>
    </row>
    <row r="79" spans="1:15" s="61" customFormat="1" ht="19.95" customHeight="1">
      <c r="A79" s="239"/>
      <c r="B79" s="239"/>
      <c r="C79" s="239"/>
      <c r="F79" s="240"/>
      <c r="G79" s="201"/>
      <c r="H79" s="229"/>
      <c r="I79" s="201"/>
      <c r="J79" s="229"/>
      <c r="K79" s="201"/>
      <c r="L79" s="229"/>
      <c r="M79" s="201"/>
      <c r="N79" s="235"/>
      <c r="O79" s="236"/>
    </row>
    <row r="80" spans="1:15" s="61" customFormat="1" ht="19.95" customHeight="1">
      <c r="A80" s="239"/>
      <c r="B80" s="239"/>
      <c r="C80" s="239"/>
      <c r="F80" s="240"/>
      <c r="G80" s="201"/>
      <c r="H80" s="229"/>
      <c r="I80" s="201"/>
      <c r="J80" s="229"/>
      <c r="K80" s="201"/>
      <c r="L80" s="229"/>
      <c r="M80" s="201"/>
      <c r="N80" s="235"/>
      <c r="O80" s="236"/>
    </row>
    <row r="81" spans="1:16" s="61" customFormat="1" ht="19.95" customHeight="1">
      <c r="A81" s="239"/>
      <c r="B81" s="239"/>
      <c r="C81" s="239"/>
      <c r="F81" s="240"/>
      <c r="G81" s="201"/>
      <c r="H81" s="229"/>
      <c r="I81" s="201"/>
      <c r="J81" s="229"/>
      <c r="K81" s="201"/>
      <c r="L81" s="229"/>
      <c r="M81" s="201"/>
      <c r="N81" s="235"/>
      <c r="O81" s="236"/>
    </row>
    <row r="82" spans="1:16" s="61" customFormat="1" ht="19.95" customHeight="1">
      <c r="A82" s="239"/>
      <c r="B82" s="239"/>
      <c r="C82" s="239"/>
      <c r="F82" s="240"/>
      <c r="G82" s="201"/>
      <c r="H82" s="229"/>
      <c r="I82" s="201"/>
      <c r="J82" s="229"/>
      <c r="K82" s="201"/>
      <c r="L82" s="229"/>
      <c r="M82" s="201"/>
      <c r="N82" s="235"/>
      <c r="O82" s="236"/>
    </row>
    <row r="83" spans="1:16" s="61" customFormat="1" ht="19.95" customHeight="1">
      <c r="A83" s="239"/>
      <c r="B83" s="239"/>
      <c r="C83" s="239"/>
      <c r="F83" s="240"/>
      <c r="G83" s="201"/>
      <c r="H83" s="229"/>
      <c r="I83" s="201"/>
      <c r="J83" s="229"/>
      <c r="K83" s="201"/>
      <c r="L83" s="229"/>
      <c r="M83" s="201"/>
      <c r="N83" s="235"/>
      <c r="O83" s="236"/>
    </row>
    <row r="84" spans="1:16" s="61" customFormat="1" ht="19.95" customHeight="1">
      <c r="A84" s="239"/>
      <c r="B84" s="239"/>
      <c r="C84" s="239"/>
      <c r="F84" s="240"/>
      <c r="G84" s="201"/>
      <c r="H84" s="229"/>
      <c r="I84" s="201"/>
      <c r="J84" s="229"/>
      <c r="K84" s="201"/>
      <c r="L84" s="229"/>
      <c r="M84" s="201"/>
      <c r="N84" s="235"/>
      <c r="O84" s="236"/>
    </row>
    <row r="85" spans="1:16" s="61" customFormat="1" ht="19.95" customHeight="1">
      <c r="A85" s="239"/>
      <c r="B85" s="239"/>
      <c r="C85" s="239"/>
      <c r="F85" s="240"/>
      <c r="G85" s="201"/>
      <c r="H85" s="229"/>
      <c r="I85" s="201"/>
      <c r="J85" s="229"/>
      <c r="K85" s="201"/>
      <c r="L85" s="229"/>
      <c r="M85" s="201"/>
      <c r="N85" s="235"/>
      <c r="O85" s="236"/>
    </row>
    <row r="86" spans="1:16" s="61" customFormat="1" ht="19.95" customHeight="1">
      <c r="A86" s="239"/>
      <c r="B86" s="239"/>
      <c r="C86" s="239"/>
      <c r="F86" s="240"/>
      <c r="G86" s="201"/>
      <c r="H86" s="229"/>
      <c r="I86" s="201"/>
      <c r="J86" s="229"/>
      <c r="K86" s="201"/>
      <c r="L86" s="229"/>
      <c r="M86" s="201"/>
      <c r="N86" s="235"/>
      <c r="O86" s="236"/>
    </row>
    <row r="87" spans="1:16" s="27" customFormat="1" ht="19.95" customHeight="1">
      <c r="B87" s="36"/>
      <c r="C87" s="36"/>
      <c r="D87" s="36"/>
      <c r="F87" s="244"/>
      <c r="H87" s="244"/>
      <c r="I87" s="244"/>
      <c r="J87" s="244"/>
      <c r="K87" s="244"/>
      <c r="L87" s="244"/>
      <c r="O87" s="231"/>
      <c r="P87" s="206"/>
    </row>
    <row r="88" spans="1:16" ht="19.95" customHeight="1">
      <c r="G88" s="244"/>
    </row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70866141732283472" right="0.39370078740157483" top="0.51181102362204722" bottom="0.31496062992125984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olBreaks count="1" manualBreakCount="1">
    <brk id="13" max="1048575" man="1"/>
  </colBreaks>
  <customProperties>
    <customPr name="QN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D505D-2A0A-47DD-BEA1-4EB92F2C8FCD}">
  <dimension ref="A1:P84"/>
  <sheetViews>
    <sheetView topLeftCell="A13" zoomScale="85" zoomScaleNormal="85" zoomScaleSheetLayoutView="90" workbookViewId="0">
      <selection activeCell="E30" sqref="E30"/>
    </sheetView>
  </sheetViews>
  <sheetFormatPr defaultColWidth="9.33203125" defaultRowHeight="21" customHeight="1"/>
  <cols>
    <col min="1" max="1" width="2.6640625" style="56" customWidth="1"/>
    <col min="2" max="2" width="1.6640625" style="56" customWidth="1"/>
    <col min="3" max="3" width="2.6640625" style="56" customWidth="1"/>
    <col min="4" max="4" width="31.5546875" style="56" customWidth="1"/>
    <col min="5" max="5" width="9.33203125" style="56" customWidth="1"/>
    <col min="6" max="6" width="0.6640625" style="56" customWidth="1"/>
    <col min="7" max="7" width="12.6640625" style="56" customWidth="1"/>
    <col min="8" max="8" width="0.6640625" style="56" customWidth="1"/>
    <col min="9" max="9" width="12.6640625" style="56" customWidth="1"/>
    <col min="10" max="10" width="0.6640625" style="56" customWidth="1"/>
    <col min="11" max="11" width="12.6640625" style="56" customWidth="1"/>
    <col min="12" max="12" width="0.6640625" style="56" customWidth="1"/>
    <col min="13" max="13" width="12.6640625" style="56" customWidth="1"/>
    <col min="14" max="14" width="14.33203125" style="56" bestFit="1" customWidth="1"/>
    <col min="15" max="15" width="13.5546875" style="56" customWidth="1"/>
    <col min="16" max="16" width="9.44140625" style="56" customWidth="1"/>
    <col min="17" max="16384" width="9.33203125" style="56"/>
  </cols>
  <sheetData>
    <row r="1" spans="1:15" ht="19.95" customHeight="1"/>
    <row r="2" spans="1:15" s="55" customFormat="1" ht="19.95" customHeight="1">
      <c r="A2" s="326" t="s">
        <v>0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</row>
    <row r="3" spans="1:15" s="55" customFormat="1" ht="19.95" customHeight="1">
      <c r="A3" s="326" t="s">
        <v>72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</row>
    <row r="4" spans="1:15" s="55" customFormat="1" ht="19.95" customHeight="1">
      <c r="A4" s="326" t="s">
        <v>211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</row>
    <row r="5" spans="1:15" s="29" customFormat="1" ht="19.95" customHeight="1">
      <c r="A5" s="278"/>
      <c r="B5" s="278"/>
      <c r="C5" s="278"/>
      <c r="D5" s="278"/>
      <c r="E5" s="278"/>
      <c r="F5" s="278"/>
      <c r="G5" s="332" t="s">
        <v>2</v>
      </c>
      <c r="H5" s="332"/>
      <c r="I5" s="332"/>
      <c r="J5" s="333"/>
      <c r="K5" s="332"/>
      <c r="L5" s="332"/>
      <c r="M5" s="332"/>
    </row>
    <row r="6" spans="1:15" s="29" customFormat="1" ht="19.95" customHeight="1">
      <c r="A6" s="226"/>
      <c r="G6" s="330" t="s">
        <v>3</v>
      </c>
      <c r="H6" s="330"/>
      <c r="I6" s="330"/>
      <c r="J6" s="32"/>
      <c r="K6" s="330" t="s">
        <v>4</v>
      </c>
      <c r="L6" s="330"/>
      <c r="M6" s="330"/>
    </row>
    <row r="7" spans="1:15" s="29" customFormat="1" ht="19.95" customHeight="1">
      <c r="A7" s="279"/>
      <c r="B7" s="267"/>
      <c r="C7" s="263"/>
      <c r="D7" s="267"/>
      <c r="E7" s="267" t="s">
        <v>5</v>
      </c>
      <c r="F7" s="263"/>
      <c r="G7" s="280">
        <v>2568</v>
      </c>
      <c r="H7" s="263"/>
      <c r="I7" s="267">
        <v>2567</v>
      </c>
      <c r="J7" s="263"/>
      <c r="K7" s="280">
        <f>+G7</f>
        <v>2568</v>
      </c>
      <c r="L7" s="263"/>
      <c r="M7" s="267">
        <f>+I7</f>
        <v>2567</v>
      </c>
    </row>
    <row r="8" spans="1:15" s="29" customFormat="1" ht="19.95" customHeight="1">
      <c r="A8" s="226"/>
      <c r="B8" s="30"/>
      <c r="D8" s="30"/>
      <c r="E8" s="30"/>
      <c r="G8" s="227"/>
      <c r="I8" s="228"/>
      <c r="K8" s="228"/>
      <c r="M8" s="228"/>
    </row>
    <row r="9" spans="1:15" s="27" customFormat="1" ht="19.95" customHeight="1">
      <c r="A9" s="163" t="s">
        <v>73</v>
      </c>
      <c r="B9" s="37"/>
      <c r="C9" s="37"/>
      <c r="D9" s="37"/>
      <c r="E9" s="37"/>
      <c r="F9" s="37"/>
      <c r="G9" s="37"/>
      <c r="H9" s="37"/>
      <c r="I9" s="38"/>
      <c r="J9" s="37"/>
      <c r="K9" s="37"/>
      <c r="L9" s="37"/>
      <c r="M9" s="38"/>
      <c r="O9" s="29"/>
    </row>
    <row r="10" spans="1:15" s="27" customFormat="1" ht="19.95" customHeight="1">
      <c r="A10" s="37"/>
      <c r="B10" s="37" t="s">
        <v>74</v>
      </c>
      <c r="C10" s="37"/>
      <c r="F10" s="229"/>
      <c r="G10" s="18">
        <v>0</v>
      </c>
      <c r="H10" s="18"/>
      <c r="I10" s="299">
        <v>0</v>
      </c>
      <c r="J10" s="229"/>
      <c r="K10" s="229">
        <v>4293</v>
      </c>
      <c r="L10" s="229"/>
      <c r="M10" s="309">
        <v>6249</v>
      </c>
      <c r="O10" s="29"/>
    </row>
    <row r="11" spans="1:15" s="27" customFormat="1" ht="19.95" customHeight="1">
      <c r="A11" s="37"/>
      <c r="B11" s="37" t="s">
        <v>75</v>
      </c>
      <c r="C11" s="37"/>
      <c r="F11" s="229"/>
      <c r="G11" s="229">
        <v>105780</v>
      </c>
      <c r="H11" s="229"/>
      <c r="I11" s="309">
        <v>220397</v>
      </c>
      <c r="J11" s="229"/>
      <c r="K11" s="18">
        <v>0</v>
      </c>
      <c r="L11" s="18"/>
      <c r="M11" s="309">
        <v>0</v>
      </c>
      <c r="O11" s="29"/>
    </row>
    <row r="12" spans="1:15" s="27" customFormat="1" ht="19.95" customHeight="1">
      <c r="A12" s="37"/>
      <c r="B12" s="37" t="s">
        <v>76</v>
      </c>
      <c r="C12" s="37"/>
      <c r="F12" s="229"/>
      <c r="G12" s="251">
        <v>-63805</v>
      </c>
      <c r="H12" s="201"/>
      <c r="I12" s="310">
        <v>-121266</v>
      </c>
      <c r="J12" s="201"/>
      <c r="K12" s="306">
        <v>0</v>
      </c>
      <c r="L12" s="201"/>
      <c r="M12" s="310">
        <v>0</v>
      </c>
      <c r="O12" s="29"/>
    </row>
    <row r="13" spans="1:15" s="27" customFormat="1" ht="19.95" customHeight="1">
      <c r="A13" s="163" t="s">
        <v>77</v>
      </c>
      <c r="B13" s="37"/>
      <c r="C13" s="37"/>
      <c r="F13" s="229"/>
      <c r="G13" s="229">
        <f>SUM(G10:G12)</f>
        <v>41975</v>
      </c>
      <c r="H13" s="229"/>
      <c r="I13" s="229">
        <f>SUM(I10:I12)</f>
        <v>99131</v>
      </c>
      <c r="J13" s="229"/>
      <c r="K13" s="229">
        <f>SUM(K10:K12)</f>
        <v>4293</v>
      </c>
      <c r="L13" s="229"/>
      <c r="M13" s="229">
        <f>SUM(M10:M12)</f>
        <v>6249</v>
      </c>
      <c r="O13" s="29"/>
    </row>
    <row r="14" spans="1:15" s="27" customFormat="1" ht="19.95" hidden="1" customHeight="1">
      <c r="A14" s="163"/>
      <c r="B14" s="37" t="s">
        <v>197</v>
      </c>
      <c r="C14" s="37"/>
      <c r="F14" s="229"/>
      <c r="G14" s="229">
        <v>0</v>
      </c>
      <c r="H14" s="229"/>
      <c r="I14" s="229">
        <v>0</v>
      </c>
      <c r="J14" s="229"/>
      <c r="K14" s="229">
        <v>0</v>
      </c>
      <c r="L14" s="229"/>
      <c r="M14" s="229">
        <v>0</v>
      </c>
      <c r="O14" s="29"/>
    </row>
    <row r="15" spans="1:15" s="27" customFormat="1" ht="19.95" customHeight="1">
      <c r="A15" s="163"/>
      <c r="B15" s="37" t="s">
        <v>202</v>
      </c>
      <c r="C15" s="37"/>
      <c r="F15" s="229"/>
      <c r="G15" s="229">
        <v>18527</v>
      </c>
      <c r="H15" s="229"/>
      <c r="I15" s="18">
        <v>0</v>
      </c>
      <c r="J15" s="18"/>
      <c r="K15" s="18">
        <v>0</v>
      </c>
      <c r="L15" s="18"/>
      <c r="M15" s="18">
        <v>0</v>
      </c>
      <c r="O15" s="29"/>
    </row>
    <row r="16" spans="1:15" s="27" customFormat="1" ht="19.95" customHeight="1">
      <c r="B16" s="37" t="s">
        <v>78</v>
      </c>
      <c r="C16" s="37"/>
      <c r="E16" s="36"/>
      <c r="F16" s="229"/>
      <c r="G16" s="256">
        <v>4970</v>
      </c>
      <c r="H16" s="229"/>
      <c r="I16" s="310">
        <v>3747</v>
      </c>
      <c r="J16" s="229"/>
      <c r="K16" s="256">
        <v>11955</v>
      </c>
      <c r="L16" s="229"/>
      <c r="M16" s="310">
        <v>8933</v>
      </c>
      <c r="O16" s="29"/>
    </row>
    <row r="17" spans="1:16" s="27" customFormat="1" ht="19.95" customHeight="1">
      <c r="A17" s="29" t="s">
        <v>79</v>
      </c>
      <c r="B17" s="37"/>
      <c r="C17" s="230"/>
      <c r="F17" s="229"/>
      <c r="G17" s="229">
        <f>SUM(G13:G16)</f>
        <v>65472</v>
      </c>
      <c r="H17" s="229"/>
      <c r="I17" s="229">
        <f>SUM(I13:I16)</f>
        <v>102878</v>
      </c>
      <c r="J17" s="229"/>
      <c r="K17" s="229">
        <f>SUM(K13:K16)</f>
        <v>16248</v>
      </c>
      <c r="L17" s="229"/>
      <c r="M17" s="229">
        <f>SUM(M13:M16)</f>
        <v>15182</v>
      </c>
      <c r="O17" s="29"/>
    </row>
    <row r="18" spans="1:16" s="27" customFormat="1" ht="19.95" customHeight="1">
      <c r="B18" s="37" t="s">
        <v>80</v>
      </c>
      <c r="C18" s="37"/>
      <c r="E18" s="36"/>
      <c r="F18" s="201"/>
      <c r="G18" s="201">
        <v>-61787</v>
      </c>
      <c r="H18" s="201"/>
      <c r="I18" s="309">
        <v>-128277</v>
      </c>
      <c r="J18" s="201"/>
      <c r="K18" s="18">
        <v>0</v>
      </c>
      <c r="L18" s="18"/>
      <c r="M18" s="309">
        <v>0</v>
      </c>
      <c r="N18" s="44"/>
      <c r="O18" s="29"/>
    </row>
    <row r="19" spans="1:16" s="27" customFormat="1" ht="19.95" customHeight="1">
      <c r="B19" s="37" t="s">
        <v>81</v>
      </c>
      <c r="C19" s="37"/>
      <c r="E19" s="36"/>
      <c r="F19" s="201"/>
      <c r="G19" s="296">
        <v>-228419</v>
      </c>
      <c r="H19" s="201"/>
      <c r="I19" s="310">
        <v>-72703</v>
      </c>
      <c r="J19" s="201"/>
      <c r="K19" s="296">
        <v>-47824</v>
      </c>
      <c r="L19" s="201"/>
      <c r="M19" s="310">
        <v>-52425</v>
      </c>
      <c r="N19" s="44"/>
      <c r="O19" s="29"/>
    </row>
    <row r="20" spans="1:16" s="27" customFormat="1" ht="19.95" hidden="1" customHeight="1">
      <c r="B20" s="37" t="s">
        <v>114</v>
      </c>
      <c r="C20" s="37"/>
      <c r="D20" s="37"/>
      <c r="E20" s="232"/>
      <c r="F20" s="201"/>
      <c r="G20" s="296">
        <v>0</v>
      </c>
      <c r="H20" s="201"/>
      <c r="I20" s="296">
        <v>0</v>
      </c>
      <c r="J20" s="201"/>
      <c r="K20" s="296">
        <v>0</v>
      </c>
      <c r="L20" s="201"/>
      <c r="M20" s="296">
        <v>0</v>
      </c>
    </row>
    <row r="21" spans="1:16" s="27" customFormat="1" ht="19.95" customHeight="1">
      <c r="A21" s="163" t="s">
        <v>82</v>
      </c>
      <c r="B21" s="37"/>
      <c r="D21" s="37"/>
      <c r="E21" s="232"/>
      <c r="F21" s="201"/>
      <c r="G21" s="251">
        <f>SUM(G18:G20)</f>
        <v>-290206</v>
      </c>
      <c r="H21" s="201"/>
      <c r="I21" s="251">
        <f>SUM(I18:I20)</f>
        <v>-200980</v>
      </c>
      <c r="J21" s="201"/>
      <c r="K21" s="251">
        <f>SUM(K18:K20)</f>
        <v>-47824</v>
      </c>
      <c r="L21" s="201"/>
      <c r="M21" s="251">
        <f>SUM(M18:M20)</f>
        <v>-52425</v>
      </c>
      <c r="O21" s="29"/>
    </row>
    <row r="22" spans="1:16" s="27" customFormat="1" ht="19.8">
      <c r="A22" s="163" t="s">
        <v>83</v>
      </c>
      <c r="B22" s="37"/>
      <c r="C22" s="37"/>
      <c r="D22" s="37"/>
      <c r="E22" s="232"/>
      <c r="F22" s="201"/>
      <c r="G22" s="201">
        <f>+SUM(G17,G21)</f>
        <v>-224734</v>
      </c>
      <c r="H22" s="201"/>
      <c r="I22" s="201">
        <f>+SUM(I17,I21)</f>
        <v>-98102</v>
      </c>
      <c r="J22" s="201"/>
      <c r="K22" s="201">
        <f>+SUM(K17,K21)</f>
        <v>-31576</v>
      </c>
      <c r="L22" s="201"/>
      <c r="M22" s="201">
        <f>+SUM(M17,M21)</f>
        <v>-37243</v>
      </c>
      <c r="O22" s="29"/>
    </row>
    <row r="23" spans="1:16" s="27" customFormat="1" ht="19.95" customHeight="1">
      <c r="A23" s="37" t="s">
        <v>84</v>
      </c>
      <c r="B23" s="37"/>
      <c r="D23" s="232"/>
      <c r="E23" s="232"/>
      <c r="F23" s="229"/>
      <c r="G23" s="256">
        <v>-20140</v>
      </c>
      <c r="H23" s="229"/>
      <c r="I23" s="256">
        <v>-27303</v>
      </c>
      <c r="J23" s="229"/>
      <c r="K23" s="256">
        <v>-16109</v>
      </c>
      <c r="L23" s="229"/>
      <c r="M23" s="256">
        <v>-21424</v>
      </c>
    </row>
    <row r="24" spans="1:16" s="27" customFormat="1" ht="19.95" customHeight="1">
      <c r="A24" s="163" t="s">
        <v>85</v>
      </c>
      <c r="B24" s="37"/>
      <c r="D24" s="232"/>
      <c r="E24" s="232"/>
      <c r="F24" s="229">
        <f>SUM(F23:F23)</f>
        <v>0</v>
      </c>
      <c r="G24" s="229">
        <f>SUM(G22:G23)</f>
        <v>-244874</v>
      </c>
      <c r="H24" s="229"/>
      <c r="I24" s="229">
        <f>SUM(I22:I23)</f>
        <v>-125405</v>
      </c>
      <c r="J24" s="229"/>
      <c r="K24" s="229">
        <f>SUM(K22:K23)</f>
        <v>-47685</v>
      </c>
      <c r="L24" s="229"/>
      <c r="M24" s="229">
        <f>SUM(M22:M23)</f>
        <v>-58667</v>
      </c>
    </row>
    <row r="25" spans="1:16" s="27" customFormat="1" ht="19.95" customHeight="1">
      <c r="A25" s="27" t="s">
        <v>90</v>
      </c>
      <c r="E25" s="36"/>
      <c r="F25" s="229"/>
      <c r="G25" s="306">
        <v>0</v>
      </c>
      <c r="H25" s="229"/>
      <c r="I25" s="306">
        <v>0</v>
      </c>
      <c r="J25" s="229"/>
      <c r="K25" s="306">
        <v>0</v>
      </c>
      <c r="L25" s="229"/>
      <c r="M25" s="306">
        <v>0</v>
      </c>
    </row>
    <row r="26" spans="1:16" s="27" customFormat="1" ht="19.95" customHeight="1" thickBot="1">
      <c r="A26" s="163" t="s">
        <v>87</v>
      </c>
      <c r="E26" s="36"/>
      <c r="F26" s="201"/>
      <c r="G26" s="213">
        <f>SUM(G24:G25)</f>
        <v>-244874</v>
      </c>
      <c r="H26" s="201"/>
      <c r="I26" s="213">
        <f>SUM(I24:I25)</f>
        <v>-125405</v>
      </c>
      <c r="J26" s="201"/>
      <c r="K26" s="213">
        <f>K24-K25</f>
        <v>-47685</v>
      </c>
      <c r="L26" s="201"/>
      <c r="M26" s="213">
        <f>SUM(M24:M25)</f>
        <v>-58667</v>
      </c>
    </row>
    <row r="27" spans="1:16" s="27" customFormat="1" ht="4.95" customHeight="1" thickTop="1">
      <c r="E27" s="36"/>
      <c r="F27" s="233"/>
      <c r="G27" s="233"/>
      <c r="H27" s="233"/>
      <c r="I27" s="233"/>
      <c r="J27" s="233"/>
      <c r="K27" s="233"/>
      <c r="L27" s="233"/>
      <c r="M27" s="233"/>
    </row>
    <row r="28" spans="1:16" s="61" customFormat="1" ht="19.95" customHeight="1">
      <c r="A28" s="29" t="s">
        <v>88</v>
      </c>
      <c r="B28" s="27"/>
      <c r="C28" s="27"/>
      <c r="D28" s="27"/>
      <c r="E28" s="234"/>
      <c r="F28" s="229"/>
      <c r="G28" s="79"/>
      <c r="H28" s="229"/>
      <c r="I28" s="79"/>
      <c r="J28" s="229"/>
      <c r="K28" s="229"/>
      <c r="L28" s="229"/>
      <c r="M28" s="66"/>
      <c r="N28" s="235"/>
      <c r="O28" s="236"/>
      <c r="P28" s="236"/>
    </row>
    <row r="29" spans="1:16" s="61" customFormat="1" ht="19.95" customHeight="1">
      <c r="A29" s="27" t="s">
        <v>115</v>
      </c>
      <c r="B29" s="27"/>
      <c r="C29" s="27"/>
      <c r="D29" s="27"/>
      <c r="E29" s="237"/>
      <c r="F29" s="229"/>
      <c r="G29" s="229"/>
      <c r="H29" s="229"/>
      <c r="N29" s="217"/>
      <c r="O29" s="236"/>
      <c r="P29" s="236"/>
    </row>
    <row r="30" spans="1:16" s="61" customFormat="1" ht="19.95" customHeight="1">
      <c r="A30" s="27"/>
      <c r="B30" s="27" t="s">
        <v>90</v>
      </c>
      <c r="C30" s="27"/>
      <c r="D30" s="27"/>
      <c r="E30" s="237">
        <v>6</v>
      </c>
      <c r="F30" s="229"/>
      <c r="G30" s="229">
        <v>-34322</v>
      </c>
      <c r="H30" s="229"/>
      <c r="I30" s="306">
        <v>0</v>
      </c>
      <c r="J30" s="229"/>
      <c r="K30" s="306">
        <v>0</v>
      </c>
      <c r="L30" s="229"/>
      <c r="M30" s="306">
        <v>0</v>
      </c>
      <c r="N30" s="217"/>
      <c r="O30" s="236"/>
      <c r="P30" s="236"/>
    </row>
    <row r="31" spans="1:16" s="61" customFormat="1" ht="19.95" customHeight="1" thickBot="1">
      <c r="A31" s="29" t="s">
        <v>87</v>
      </c>
      <c r="B31" s="27"/>
      <c r="C31" s="27"/>
      <c r="E31" s="237"/>
      <c r="F31" s="201"/>
      <c r="G31" s="213">
        <f>+G26+G30</f>
        <v>-279196</v>
      </c>
      <c r="H31" s="201"/>
      <c r="I31" s="213">
        <f>+I26+I30</f>
        <v>-125405</v>
      </c>
      <c r="J31" s="201"/>
      <c r="K31" s="213">
        <f>+K26+K30</f>
        <v>-47685</v>
      </c>
      <c r="L31" s="201"/>
      <c r="M31" s="213">
        <f>+M26+M30</f>
        <v>-58667</v>
      </c>
      <c r="N31" s="217"/>
      <c r="O31" s="236"/>
      <c r="P31" s="236"/>
    </row>
    <row r="32" spans="1:16" s="61" customFormat="1" ht="19.95" customHeight="1" thickTop="1">
      <c r="A32" s="238" t="s">
        <v>116</v>
      </c>
      <c r="B32" s="239"/>
      <c r="C32" s="239"/>
      <c r="E32" s="237"/>
      <c r="F32" s="240"/>
      <c r="G32" s="240"/>
      <c r="H32" s="240"/>
      <c r="I32" s="240"/>
      <c r="J32" s="240"/>
      <c r="K32" s="240"/>
      <c r="L32" s="240"/>
      <c r="M32" s="240"/>
      <c r="N32" s="235"/>
      <c r="O32" s="236"/>
    </row>
    <row r="33" spans="1:15" s="61" customFormat="1" ht="19.95" customHeight="1">
      <c r="A33" s="238"/>
      <c r="B33" s="238" t="s">
        <v>92</v>
      </c>
      <c r="C33" s="239"/>
      <c r="E33" s="237"/>
      <c r="F33" s="240"/>
      <c r="G33" s="240"/>
      <c r="H33" s="240"/>
      <c r="I33" s="240"/>
      <c r="J33" s="240"/>
      <c r="K33" s="240"/>
      <c r="L33" s="240"/>
      <c r="M33" s="240"/>
      <c r="N33" s="235"/>
      <c r="O33" s="236"/>
    </row>
    <row r="34" spans="1:15" s="61" customFormat="1" ht="19.95" customHeight="1">
      <c r="A34" s="238"/>
      <c r="B34" s="238" t="s">
        <v>93</v>
      </c>
      <c r="C34" s="239"/>
      <c r="E34" s="237"/>
      <c r="F34" s="240"/>
      <c r="G34" s="240"/>
      <c r="H34" s="240"/>
      <c r="I34" s="240"/>
      <c r="J34" s="240"/>
      <c r="K34" s="240"/>
      <c r="L34" s="240"/>
      <c r="M34" s="240"/>
      <c r="N34" s="235"/>
      <c r="O34" s="236"/>
    </row>
    <row r="35" spans="1:15" s="61" customFormat="1" ht="19.95" customHeight="1">
      <c r="A35" s="239"/>
      <c r="C35" s="239" t="s">
        <v>94</v>
      </c>
      <c r="E35" s="237"/>
      <c r="F35" s="240"/>
      <c r="G35" s="306">
        <v>0</v>
      </c>
      <c r="I35" s="251">
        <v>100</v>
      </c>
      <c r="K35" s="306">
        <v>0</v>
      </c>
      <c r="M35" s="251">
        <v>265</v>
      </c>
      <c r="N35" s="235"/>
      <c r="O35" s="201"/>
    </row>
    <row r="36" spans="1:15" s="61" customFormat="1" ht="19.95" hidden="1" customHeight="1">
      <c r="A36" s="239"/>
      <c r="C36" s="239"/>
      <c r="D36" s="239" t="s">
        <v>95</v>
      </c>
      <c r="E36" s="237"/>
      <c r="F36" s="240"/>
      <c r="H36" s="240"/>
      <c r="I36" s="240">
        <v>0</v>
      </c>
      <c r="J36" s="240"/>
      <c r="L36" s="240"/>
      <c r="M36" s="229">
        <v>0</v>
      </c>
      <c r="N36" s="235"/>
      <c r="O36" s="236"/>
    </row>
    <row r="37" spans="1:15" s="61" customFormat="1" ht="19.95" hidden="1" customHeight="1">
      <c r="A37" s="239"/>
      <c r="C37" s="239"/>
      <c r="D37" s="239" t="s">
        <v>96</v>
      </c>
      <c r="F37" s="240"/>
      <c r="G37" s="240">
        <v>0</v>
      </c>
      <c r="H37" s="240"/>
      <c r="I37" s="240">
        <v>0</v>
      </c>
      <c r="J37" s="240"/>
      <c r="K37" s="240">
        <v>0</v>
      </c>
      <c r="L37" s="240"/>
      <c r="M37" s="240">
        <v>0</v>
      </c>
      <c r="N37" s="235"/>
      <c r="O37" s="236"/>
    </row>
    <row r="38" spans="1:15" s="61" customFormat="1" ht="19.95" customHeight="1">
      <c r="A38" s="238" t="s">
        <v>97</v>
      </c>
      <c r="B38" s="239"/>
      <c r="C38" s="239"/>
      <c r="F38" s="201"/>
      <c r="G38" s="306">
        <f>+G35+G37</f>
        <v>0</v>
      </c>
      <c r="H38" s="201"/>
      <c r="I38" s="202">
        <f>+I35+I37</f>
        <v>100</v>
      </c>
      <c r="J38" s="201"/>
      <c r="K38" s="306">
        <f>+K35+K37</f>
        <v>0</v>
      </c>
      <c r="L38" s="201"/>
      <c r="M38" s="202">
        <f>+M35+M37</f>
        <v>265</v>
      </c>
      <c r="N38" s="235"/>
      <c r="O38" s="236"/>
    </row>
    <row r="39" spans="1:15" s="61" customFormat="1" ht="19.95" customHeight="1">
      <c r="A39" s="239"/>
      <c r="B39" s="239"/>
      <c r="C39" s="239"/>
      <c r="F39" s="240"/>
      <c r="G39" s="240"/>
      <c r="H39" s="240"/>
      <c r="I39" s="240"/>
      <c r="J39" s="240"/>
      <c r="K39" s="240"/>
      <c r="L39" s="240"/>
      <c r="M39" s="240"/>
      <c r="N39" s="235"/>
      <c r="O39" s="236"/>
    </row>
    <row r="40" spans="1:15" s="61" customFormat="1" ht="19.95" customHeight="1">
      <c r="A40" s="239" t="s">
        <v>117</v>
      </c>
      <c r="B40" s="239"/>
      <c r="C40" s="239"/>
      <c r="F40" s="240"/>
      <c r="G40" s="229">
        <f>G26-G35</f>
        <v>-244874</v>
      </c>
      <c r="H40" s="240"/>
      <c r="I40" s="229">
        <f>+I26+I35</f>
        <v>-125305</v>
      </c>
      <c r="J40" s="240"/>
      <c r="K40" s="229">
        <f>+K26+K35</f>
        <v>-47685</v>
      </c>
      <c r="L40" s="240"/>
      <c r="M40" s="229">
        <f>M26+M35</f>
        <v>-58402</v>
      </c>
      <c r="N40" s="235"/>
      <c r="O40" s="236"/>
    </row>
    <row r="41" spans="1:15" s="61" customFormat="1" ht="19.95" customHeight="1">
      <c r="A41" s="239" t="s">
        <v>118</v>
      </c>
      <c r="B41" s="239"/>
      <c r="C41" s="239"/>
      <c r="F41" s="240"/>
      <c r="G41" s="256">
        <f>G30-G38</f>
        <v>-34322</v>
      </c>
      <c r="H41" s="240"/>
      <c r="I41" s="306">
        <f>+I30+I37</f>
        <v>0</v>
      </c>
      <c r="J41" s="240"/>
      <c r="K41" s="306">
        <f>+K30+K37</f>
        <v>0</v>
      </c>
      <c r="L41" s="240"/>
      <c r="M41" s="306">
        <f>+M30+M37</f>
        <v>0</v>
      </c>
      <c r="N41" s="235"/>
      <c r="O41" s="236"/>
    </row>
    <row r="42" spans="1:15" s="61" customFormat="1" ht="19.95" customHeight="1" thickBot="1">
      <c r="A42" s="238" t="s">
        <v>100</v>
      </c>
      <c r="B42" s="239"/>
      <c r="C42" s="239"/>
      <c r="F42" s="201"/>
      <c r="G42" s="241">
        <f>SUM(G40:G41)</f>
        <v>-279196</v>
      </c>
      <c r="H42" s="201"/>
      <c r="I42" s="241">
        <f>SUM(I40:I41)</f>
        <v>-125305</v>
      </c>
      <c r="J42" s="201"/>
      <c r="K42" s="241">
        <f>SUM(K40:K41)</f>
        <v>-47685</v>
      </c>
      <c r="L42" s="201"/>
      <c r="M42" s="241">
        <f>SUM(M40:M41)</f>
        <v>-58402</v>
      </c>
      <c r="N42" s="235"/>
      <c r="O42" s="236"/>
    </row>
    <row r="43" spans="1:15" s="61" customFormat="1" ht="19.95" customHeight="1" thickTop="1">
      <c r="A43" s="238"/>
      <c r="B43" s="239"/>
      <c r="C43" s="239"/>
      <c r="F43" s="201"/>
      <c r="G43" s="201"/>
      <c r="H43" s="201"/>
      <c r="I43" s="201"/>
      <c r="J43" s="201"/>
      <c r="K43" s="201"/>
      <c r="L43" s="201"/>
      <c r="M43" s="201"/>
      <c r="N43" s="235"/>
      <c r="O43" s="236"/>
    </row>
    <row r="44" spans="1:15" s="61" customFormat="1" ht="19.95" customHeight="1">
      <c r="A44" s="238"/>
      <c r="B44" s="239"/>
      <c r="C44" s="239"/>
      <c r="F44" s="201"/>
      <c r="G44" s="201"/>
      <c r="H44" s="201"/>
      <c r="I44" s="201"/>
      <c r="J44" s="201"/>
      <c r="K44" s="201"/>
      <c r="L44" s="201"/>
      <c r="M44" s="201"/>
      <c r="N44" s="235"/>
      <c r="O44" s="236"/>
    </row>
    <row r="45" spans="1:15" s="61" customFormat="1" ht="19.95" customHeight="1">
      <c r="A45" s="238"/>
      <c r="B45" s="239"/>
      <c r="C45" s="239"/>
      <c r="F45" s="201"/>
      <c r="G45" s="201"/>
      <c r="H45" s="201"/>
      <c r="I45" s="201"/>
      <c r="J45" s="201"/>
      <c r="K45" s="201"/>
      <c r="L45" s="201"/>
      <c r="M45" s="201"/>
      <c r="N45" s="235"/>
      <c r="O45" s="236"/>
    </row>
    <row r="46" spans="1:15" s="61" customFormat="1" ht="19.95" customHeight="1">
      <c r="A46" s="238"/>
      <c r="B46" s="239"/>
      <c r="C46" s="239"/>
      <c r="F46" s="201"/>
      <c r="G46" s="201"/>
      <c r="H46" s="201"/>
      <c r="I46" s="201"/>
      <c r="J46" s="201"/>
      <c r="K46" s="201"/>
      <c r="L46" s="201"/>
      <c r="M46" s="201"/>
      <c r="N46" s="235"/>
      <c r="O46" s="236"/>
    </row>
    <row r="47" spans="1:15" s="61" customFormat="1" ht="19.95" customHeight="1">
      <c r="A47" s="238"/>
      <c r="B47" s="239"/>
      <c r="C47" s="239"/>
      <c r="F47" s="201"/>
      <c r="G47" s="201"/>
      <c r="H47" s="201"/>
      <c r="I47" s="201"/>
      <c r="J47" s="201"/>
      <c r="K47" s="201"/>
      <c r="L47" s="201"/>
      <c r="M47" s="201"/>
      <c r="N47" s="235"/>
      <c r="O47" s="236"/>
    </row>
    <row r="48" spans="1:15" s="61" customFormat="1" ht="19.95" customHeight="1">
      <c r="A48" s="238"/>
      <c r="B48" s="239"/>
      <c r="C48" s="239"/>
      <c r="F48" s="201"/>
      <c r="G48" s="201"/>
      <c r="H48" s="201"/>
      <c r="I48" s="201"/>
      <c r="J48" s="201"/>
      <c r="K48" s="201"/>
      <c r="L48" s="201"/>
      <c r="M48" s="201"/>
      <c r="N48" s="235"/>
      <c r="O48" s="236"/>
    </row>
    <row r="49" spans="1:15" s="61" customFormat="1" ht="19.95" customHeight="1">
      <c r="A49" s="238"/>
      <c r="B49" s="239"/>
      <c r="C49" s="239"/>
      <c r="F49" s="201"/>
      <c r="G49" s="201"/>
      <c r="H49" s="201"/>
      <c r="I49" s="201"/>
      <c r="J49" s="201"/>
      <c r="K49" s="201"/>
      <c r="L49" s="201"/>
      <c r="M49" s="201"/>
      <c r="N49" s="235"/>
      <c r="O49" s="236"/>
    </row>
    <row r="50" spans="1:15" s="61" customFormat="1" ht="19.95" customHeight="1">
      <c r="A50" s="238"/>
      <c r="B50" s="239"/>
      <c r="C50" s="239"/>
      <c r="F50" s="201"/>
      <c r="G50" s="201"/>
      <c r="H50" s="201"/>
      <c r="I50" s="201"/>
      <c r="J50" s="201"/>
      <c r="K50" s="201"/>
      <c r="L50" s="201"/>
      <c r="M50" s="201"/>
      <c r="N50" s="235"/>
      <c r="O50" s="236"/>
    </row>
    <row r="51" spans="1:15" s="61" customFormat="1" ht="19.95" customHeight="1">
      <c r="A51" s="238"/>
      <c r="B51" s="239"/>
      <c r="C51" s="239"/>
      <c r="F51" s="201"/>
      <c r="G51" s="201"/>
      <c r="H51" s="201"/>
      <c r="I51" s="201"/>
      <c r="J51" s="201"/>
      <c r="K51" s="201"/>
      <c r="L51" s="201"/>
      <c r="M51" s="27">
        <v>7</v>
      </c>
      <c r="N51" s="235"/>
      <c r="O51" s="236"/>
    </row>
    <row r="52" spans="1:15" s="61" customFormat="1" ht="19.95" hidden="1" customHeight="1">
      <c r="A52" s="238" t="s">
        <v>101</v>
      </c>
      <c r="B52" s="239"/>
      <c r="C52" s="239"/>
      <c r="D52" s="239"/>
      <c r="F52" s="201"/>
      <c r="G52" s="201"/>
      <c r="H52" s="201"/>
      <c r="I52" s="201"/>
      <c r="J52" s="201"/>
      <c r="K52" s="201"/>
      <c r="L52" s="201"/>
      <c r="M52" s="201"/>
      <c r="N52" s="235"/>
      <c r="O52" s="236"/>
    </row>
    <row r="53" spans="1:15" s="61" customFormat="1" ht="19.95" hidden="1" customHeight="1">
      <c r="A53" s="37"/>
      <c r="B53" s="37" t="s">
        <v>102</v>
      </c>
      <c r="C53" s="37"/>
      <c r="D53" s="37"/>
      <c r="F53" s="201"/>
      <c r="N53" s="235"/>
      <c r="O53" s="236"/>
    </row>
    <row r="54" spans="1:15" s="61" customFormat="1" ht="19.95" hidden="1" customHeight="1">
      <c r="A54" s="37"/>
      <c r="B54" s="37"/>
      <c r="C54" s="37" t="s">
        <v>198</v>
      </c>
      <c r="D54" s="37"/>
      <c r="F54" s="201"/>
      <c r="G54" s="201">
        <v>-109642</v>
      </c>
      <c r="H54" s="201"/>
      <c r="I54" s="201">
        <v>-92207</v>
      </c>
      <c r="J54" s="201"/>
      <c r="K54" s="201">
        <v>-32315</v>
      </c>
      <c r="L54" s="201"/>
      <c r="M54" s="201">
        <v>-42496</v>
      </c>
      <c r="N54" s="235"/>
      <c r="O54" s="236"/>
    </row>
    <row r="55" spans="1:15" s="61" customFormat="1" ht="19.95" hidden="1" customHeight="1">
      <c r="A55" s="37"/>
      <c r="B55" s="37"/>
      <c r="C55" s="37" t="s">
        <v>106</v>
      </c>
      <c r="D55" s="37"/>
      <c r="F55" s="201"/>
      <c r="G55" s="201">
        <v>-16945</v>
      </c>
      <c r="H55" s="201"/>
      <c r="I55" s="201">
        <v>0</v>
      </c>
      <c r="J55" s="201"/>
      <c r="K55" s="201">
        <v>0</v>
      </c>
      <c r="L55" s="201"/>
      <c r="M55" s="201">
        <v>0</v>
      </c>
      <c r="N55" s="235"/>
      <c r="O55" s="236"/>
    </row>
    <row r="56" spans="1:15" s="61" customFormat="1" ht="19.95" hidden="1" customHeight="1">
      <c r="A56" s="37"/>
      <c r="B56" s="37" t="s">
        <v>105</v>
      </c>
      <c r="C56" s="37"/>
      <c r="D56" s="37"/>
      <c r="F56" s="201"/>
      <c r="G56" s="201"/>
      <c r="H56" s="201"/>
      <c r="I56" s="201"/>
      <c r="J56" s="201"/>
      <c r="K56" s="201"/>
      <c r="L56" s="201"/>
      <c r="M56" s="201"/>
      <c r="N56" s="235"/>
      <c r="O56" s="236"/>
    </row>
    <row r="57" spans="1:15" s="61" customFormat="1" ht="19.95" hidden="1" customHeight="1">
      <c r="A57" s="37"/>
      <c r="B57" s="37"/>
      <c r="C57" s="37" t="s">
        <v>198</v>
      </c>
      <c r="D57" s="37"/>
      <c r="F57" s="201"/>
      <c r="G57" s="201">
        <v>-268.47434850644601</v>
      </c>
      <c r="H57" s="201"/>
      <c r="I57" s="201">
        <v>0</v>
      </c>
      <c r="J57" s="201"/>
      <c r="K57" s="201">
        <v>0</v>
      </c>
      <c r="L57" s="201"/>
      <c r="M57" s="201">
        <v>0</v>
      </c>
      <c r="N57" s="235"/>
      <c r="O57" s="236"/>
    </row>
    <row r="58" spans="1:15" s="61" customFormat="1" ht="19.95" hidden="1" customHeight="1">
      <c r="A58" s="37"/>
      <c r="B58" s="37"/>
      <c r="C58" s="37" t="s">
        <v>106</v>
      </c>
      <c r="D58" s="37"/>
      <c r="F58" s="201"/>
      <c r="G58" s="251">
        <v>-17377.228599999999</v>
      </c>
      <c r="H58" s="201"/>
      <c r="I58" s="201">
        <v>0</v>
      </c>
      <c r="J58" s="201"/>
      <c r="K58" s="201">
        <v>0</v>
      </c>
      <c r="L58" s="201"/>
      <c r="M58" s="201">
        <v>0</v>
      </c>
      <c r="N58" s="235"/>
      <c r="O58" s="236"/>
    </row>
    <row r="59" spans="1:15" s="61" customFormat="1" ht="19.95" hidden="1" customHeight="1">
      <c r="A59" s="37"/>
      <c r="B59" s="37"/>
      <c r="C59" s="37"/>
      <c r="D59" s="37"/>
      <c r="F59" s="201"/>
      <c r="G59" s="252">
        <f>SUM(G54:G58)</f>
        <v>-144232.70294850643</v>
      </c>
      <c r="H59" s="201"/>
      <c r="I59" s="252">
        <f>SUM(I54:I58)</f>
        <v>-92207</v>
      </c>
      <c r="J59" s="201"/>
      <c r="K59" s="202">
        <f>SUM(K54:K58)</f>
        <v>-32315</v>
      </c>
      <c r="L59" s="201"/>
      <c r="M59" s="202">
        <f>SUM(M54:M58)</f>
        <v>-42496</v>
      </c>
      <c r="N59" s="235"/>
      <c r="O59" s="236"/>
    </row>
    <row r="60" spans="1:15" s="61" customFormat="1" ht="19.95" hidden="1" customHeight="1">
      <c r="A60" s="37"/>
      <c r="B60" s="37"/>
      <c r="C60" s="37"/>
      <c r="D60" s="37"/>
      <c r="F60" s="201"/>
      <c r="G60" s="70"/>
      <c r="H60" s="201"/>
      <c r="I60" s="201"/>
      <c r="J60" s="201"/>
      <c r="K60" s="201"/>
      <c r="L60" s="201"/>
      <c r="M60" s="201"/>
      <c r="N60" s="235"/>
      <c r="O60" s="236"/>
    </row>
    <row r="61" spans="1:15" s="61" customFormat="1" ht="19.95" hidden="1" customHeight="1">
      <c r="A61" s="163" t="s">
        <v>107</v>
      </c>
      <c r="C61" s="37"/>
      <c r="D61" s="37"/>
      <c r="F61" s="201"/>
      <c r="G61" s="70"/>
      <c r="H61" s="201"/>
      <c r="I61" s="201"/>
      <c r="J61" s="201"/>
      <c r="K61" s="201"/>
      <c r="L61" s="201"/>
      <c r="M61" s="201"/>
      <c r="N61" s="235"/>
      <c r="O61" s="236"/>
    </row>
    <row r="62" spans="1:15" s="61" customFormat="1" ht="19.95" hidden="1" customHeight="1">
      <c r="A62" s="37"/>
      <c r="B62" s="239" t="s">
        <v>105</v>
      </c>
      <c r="C62" s="37"/>
      <c r="D62" s="37"/>
      <c r="F62" s="201"/>
      <c r="H62" s="201"/>
      <c r="J62" s="201"/>
      <c r="L62" s="201"/>
      <c r="N62" s="235"/>
      <c r="O62" s="236"/>
    </row>
    <row r="63" spans="1:15" s="61" customFormat="1" ht="19.95" hidden="1" customHeight="1">
      <c r="A63" s="37"/>
      <c r="B63" s="239" t="s">
        <v>105</v>
      </c>
      <c r="C63" s="37"/>
      <c r="D63" s="37"/>
      <c r="F63" s="201"/>
      <c r="H63" s="201"/>
      <c r="J63" s="201"/>
      <c r="L63" s="201"/>
      <c r="N63" s="235"/>
      <c r="O63" s="236"/>
    </row>
    <row r="64" spans="1:15" s="61" customFormat="1" ht="19.95" hidden="1" customHeight="1">
      <c r="A64" s="37"/>
      <c r="B64" s="37" t="s">
        <v>104</v>
      </c>
      <c r="D64" s="37"/>
      <c r="F64" s="201"/>
      <c r="G64" s="251">
        <f>G41*50.63%</f>
        <v>-17377.228599999999</v>
      </c>
      <c r="H64" s="201"/>
      <c r="I64" s="251">
        <v>0</v>
      </c>
      <c r="J64" s="201"/>
      <c r="K64" s="251">
        <v>0</v>
      </c>
      <c r="L64" s="201"/>
      <c r="M64" s="251">
        <v>0</v>
      </c>
      <c r="N64" s="235"/>
      <c r="O64" s="236"/>
    </row>
    <row r="65" spans="1:15" s="61" customFormat="1" ht="19.95" hidden="1" customHeight="1" thickBot="1">
      <c r="A65" s="239"/>
      <c r="B65" s="239"/>
      <c r="C65" s="239"/>
      <c r="D65" s="239"/>
      <c r="F65" s="201"/>
      <c r="G65" s="241">
        <f>G40-G64</f>
        <v>-227496.7714</v>
      </c>
      <c r="H65" s="201"/>
      <c r="I65" s="241">
        <f>I40-I64</f>
        <v>-125305</v>
      </c>
      <c r="J65" s="201"/>
      <c r="K65" s="241">
        <f>K42-K57</f>
        <v>-47685</v>
      </c>
      <c r="L65" s="201"/>
      <c r="M65" s="241">
        <f>M42-M57</f>
        <v>-58402</v>
      </c>
      <c r="N65" s="235"/>
      <c r="O65" s="236"/>
    </row>
    <row r="66" spans="1:15" s="61" customFormat="1" ht="19.95" hidden="1" customHeight="1">
      <c r="A66" s="29" t="s">
        <v>107</v>
      </c>
      <c r="B66" s="239"/>
      <c r="C66" s="239"/>
      <c r="D66" s="239"/>
      <c r="F66" s="201"/>
      <c r="G66" s="201"/>
      <c r="H66" s="201"/>
      <c r="I66" s="201"/>
      <c r="J66" s="201"/>
      <c r="K66" s="201"/>
      <c r="L66" s="201"/>
      <c r="M66" s="201"/>
      <c r="N66" s="235"/>
      <c r="O66" s="236"/>
    </row>
    <row r="67" spans="1:15" s="61" customFormat="1" ht="19.95" hidden="1" customHeight="1">
      <c r="A67" s="37"/>
      <c r="B67" s="37" t="s">
        <v>102</v>
      </c>
      <c r="C67" s="37"/>
      <c r="D67" s="37"/>
      <c r="F67" s="201"/>
      <c r="N67" s="235"/>
      <c r="O67" s="236"/>
    </row>
    <row r="68" spans="1:15" s="61" customFormat="1" ht="19.95" hidden="1" customHeight="1">
      <c r="A68" s="37"/>
      <c r="B68" s="37"/>
      <c r="C68" s="37" t="s">
        <v>199</v>
      </c>
      <c r="D68" s="37"/>
      <c r="F68" s="201"/>
      <c r="G68" s="70">
        <f>G54</f>
        <v>-109642</v>
      </c>
      <c r="H68" s="201"/>
      <c r="I68" s="70">
        <f>I54</f>
        <v>-92207</v>
      </c>
      <c r="J68" s="201"/>
      <c r="K68" s="70">
        <f>K54</f>
        <v>-32315</v>
      </c>
      <c r="L68" s="201"/>
      <c r="M68" s="70">
        <v>-42231</v>
      </c>
      <c r="N68" s="235"/>
      <c r="O68" s="236"/>
    </row>
    <row r="69" spans="1:15" s="61" customFormat="1" ht="19.95" hidden="1" customHeight="1">
      <c r="A69" s="37"/>
      <c r="B69" s="37"/>
      <c r="C69" s="37" t="s">
        <v>110</v>
      </c>
      <c r="D69" s="37"/>
      <c r="F69" s="201"/>
      <c r="G69" s="70">
        <v>-16945</v>
      </c>
      <c r="H69" s="201"/>
      <c r="I69" s="70">
        <v>0</v>
      </c>
      <c r="J69" s="201"/>
      <c r="K69" s="70">
        <v>0</v>
      </c>
      <c r="L69" s="201"/>
      <c r="M69" s="70">
        <v>0</v>
      </c>
      <c r="N69" s="235"/>
      <c r="O69" s="236"/>
    </row>
    <row r="70" spans="1:15" s="61" customFormat="1" ht="19.95" hidden="1" customHeight="1">
      <c r="A70" s="37"/>
      <c r="B70" s="37" t="s">
        <v>105</v>
      </c>
      <c r="C70" s="37"/>
      <c r="D70" s="37"/>
      <c r="F70" s="201"/>
      <c r="G70" s="70"/>
      <c r="H70" s="201"/>
      <c r="I70" s="70"/>
      <c r="J70" s="201"/>
      <c r="K70" s="70"/>
      <c r="L70" s="201"/>
      <c r="M70" s="70"/>
      <c r="N70" s="235"/>
      <c r="O70" s="236"/>
    </row>
    <row r="71" spans="1:15" s="61" customFormat="1" ht="19.95" hidden="1" customHeight="1">
      <c r="A71" s="37"/>
      <c r="B71" s="37"/>
      <c r="C71" s="37" t="s">
        <v>198</v>
      </c>
      <c r="D71" s="37"/>
      <c r="F71" s="201"/>
      <c r="G71" s="201">
        <v>-268.47434850644601</v>
      </c>
      <c r="H71" s="201"/>
      <c r="I71" s="201">
        <v>0</v>
      </c>
      <c r="J71" s="201"/>
      <c r="K71" s="201">
        <v>0</v>
      </c>
      <c r="L71" s="201"/>
      <c r="M71" s="201">
        <v>0</v>
      </c>
      <c r="N71" s="235"/>
      <c r="O71" s="236"/>
    </row>
    <row r="72" spans="1:15" s="61" customFormat="1" ht="19.95" hidden="1" customHeight="1">
      <c r="A72" s="37"/>
      <c r="B72" s="37"/>
      <c r="C72" s="37" t="s">
        <v>106</v>
      </c>
      <c r="D72" s="37"/>
      <c r="F72" s="201"/>
      <c r="G72" s="251">
        <v>-17377.228599999999</v>
      </c>
      <c r="H72" s="201"/>
      <c r="I72" s="251">
        <v>0</v>
      </c>
      <c r="J72" s="201"/>
      <c r="K72" s="251">
        <v>0</v>
      </c>
      <c r="L72" s="201"/>
      <c r="M72" s="251">
        <v>0</v>
      </c>
      <c r="N72" s="235"/>
      <c r="O72" s="236"/>
    </row>
    <row r="73" spans="1:15" s="61" customFormat="1" ht="19.95" hidden="1" customHeight="1">
      <c r="A73" s="37"/>
      <c r="B73" s="239" t="s">
        <v>105</v>
      </c>
      <c r="C73" s="37"/>
      <c r="D73" s="37"/>
      <c r="F73" s="201"/>
      <c r="G73" s="251">
        <v>0</v>
      </c>
      <c r="H73" s="201"/>
      <c r="I73" s="251">
        <v>0</v>
      </c>
      <c r="J73" s="201"/>
      <c r="K73" s="251"/>
      <c r="L73" s="201"/>
      <c r="M73" s="251">
        <v>0</v>
      </c>
      <c r="N73" s="235"/>
      <c r="O73" s="236"/>
    </row>
    <row r="74" spans="1:15" s="61" customFormat="1" ht="19.95" hidden="1" customHeight="1">
      <c r="A74" s="239"/>
      <c r="B74" s="239"/>
      <c r="C74" s="37" t="s">
        <v>110</v>
      </c>
      <c r="D74" s="239"/>
      <c r="F74" s="201"/>
      <c r="G74" s="201"/>
      <c r="H74" s="201"/>
      <c r="I74" s="201"/>
      <c r="J74" s="201"/>
      <c r="K74" s="201"/>
      <c r="L74" s="201"/>
      <c r="M74" s="201"/>
      <c r="N74" s="235"/>
      <c r="O74" s="236"/>
    </row>
    <row r="75" spans="1:15" s="61" customFormat="1" ht="19.95" hidden="1" customHeight="1" thickBot="1">
      <c r="A75" s="239"/>
      <c r="B75" s="239"/>
      <c r="C75" s="239"/>
      <c r="D75" s="239"/>
      <c r="F75" s="201"/>
      <c r="G75" s="241">
        <f>SUM(G68:G72)</f>
        <v>-144232.70294850643</v>
      </c>
      <c r="H75" s="201"/>
      <c r="I75" s="241">
        <f>SUM(I68:I72)</f>
        <v>-92207</v>
      </c>
      <c r="J75" s="201"/>
      <c r="K75" s="241">
        <f>SUM(K68:K72)</f>
        <v>-32315</v>
      </c>
      <c r="L75" s="201"/>
      <c r="M75" s="241">
        <f>SUM(M68:M72)</f>
        <v>-42231</v>
      </c>
      <c r="N75" s="235"/>
      <c r="O75" s="236"/>
    </row>
    <row r="76" spans="1:15" s="61" customFormat="1" ht="19.95" hidden="1" customHeight="1" thickTop="1">
      <c r="A76" s="239"/>
      <c r="B76" s="239"/>
      <c r="C76" s="239"/>
      <c r="D76" s="239"/>
      <c r="F76" s="201"/>
      <c r="G76" s="201"/>
      <c r="H76" s="201"/>
      <c r="I76" s="201"/>
      <c r="J76" s="201"/>
      <c r="K76" s="201"/>
      <c r="L76" s="201"/>
      <c r="M76" s="201"/>
      <c r="N76" s="235"/>
      <c r="O76" s="236"/>
    </row>
    <row r="77" spans="1:15" s="61" customFormat="1" ht="19.95" hidden="1" customHeight="1">
      <c r="A77" s="29" t="s">
        <v>120</v>
      </c>
      <c r="B77" s="242"/>
      <c r="C77" s="242"/>
      <c r="D77" s="242"/>
      <c r="F77" s="201"/>
      <c r="G77" s="201"/>
      <c r="H77" s="201"/>
      <c r="I77" s="201"/>
      <c r="J77" s="201"/>
      <c r="K77" s="201"/>
      <c r="L77" s="201"/>
      <c r="M77" s="201"/>
      <c r="N77" s="235"/>
      <c r="O77" s="236"/>
    </row>
    <row r="78" spans="1:15" s="61" customFormat="1" ht="19.95" hidden="1" customHeight="1">
      <c r="A78" s="29"/>
      <c r="B78" s="242" t="s">
        <v>112</v>
      </c>
      <c r="C78" s="242"/>
      <c r="D78" s="242"/>
      <c r="F78" s="201"/>
      <c r="N78" s="235"/>
      <c r="O78" s="236"/>
    </row>
    <row r="79" spans="1:15" s="61" customFormat="1" ht="19.95" hidden="1" customHeight="1">
      <c r="A79" s="239"/>
      <c r="B79" s="239" t="s">
        <v>121</v>
      </c>
      <c r="C79" s="239"/>
      <c r="F79" s="240"/>
      <c r="H79" s="240"/>
      <c r="J79" s="240"/>
      <c r="L79" s="240"/>
      <c r="N79" s="235"/>
      <c r="O79" s="236"/>
    </row>
    <row r="80" spans="1:15" s="61" customFormat="1" ht="19.95" hidden="1" customHeight="1">
      <c r="A80" s="239"/>
      <c r="B80" s="239"/>
      <c r="C80" s="239" t="s">
        <v>95</v>
      </c>
      <c r="F80" s="240"/>
      <c r="G80" s="243">
        <f>+G40/G82</f>
        <v>-0.12127109964798428</v>
      </c>
      <c r="H80" s="201"/>
      <c r="I80" s="243">
        <f>+I42/I82</f>
        <v>-0.15220068797310296</v>
      </c>
      <c r="J80" s="201"/>
      <c r="K80" s="243">
        <f>+K42/K82</f>
        <v>-2.3615460958346456E-2</v>
      </c>
      <c r="L80" s="201"/>
      <c r="M80" s="243">
        <f>+M42/M82</f>
        <v>-7.0937509109813335E-2</v>
      </c>
      <c r="N80" s="235"/>
      <c r="O80" s="236"/>
    </row>
    <row r="81" spans="1:15" s="61" customFormat="1" ht="19.95" hidden="1" customHeight="1">
      <c r="A81" s="239"/>
      <c r="B81" s="239"/>
      <c r="C81" s="239" t="s">
        <v>96</v>
      </c>
      <c r="F81" s="240"/>
      <c r="G81" s="243">
        <f>G41/G82</f>
        <v>-1.6997585215735914E-2</v>
      </c>
      <c r="H81" s="240"/>
      <c r="I81" s="240">
        <v>0</v>
      </c>
      <c r="J81" s="240"/>
      <c r="K81" s="240">
        <v>0</v>
      </c>
      <c r="L81" s="240"/>
      <c r="M81" s="240">
        <v>0</v>
      </c>
      <c r="N81" s="235"/>
      <c r="O81" s="236"/>
    </row>
    <row r="82" spans="1:15" s="61" customFormat="1" ht="19.95" hidden="1" customHeight="1" thickBot="1">
      <c r="A82" s="239"/>
      <c r="B82" s="239" t="s">
        <v>113</v>
      </c>
      <c r="C82" s="239"/>
      <c r="F82" s="240"/>
      <c r="G82" s="213">
        <v>2019228</v>
      </c>
      <c r="H82" s="229"/>
      <c r="I82" s="213">
        <v>823288</v>
      </c>
      <c r="J82" s="229"/>
      <c r="K82" s="213">
        <v>2019228</v>
      </c>
      <c r="L82" s="229"/>
      <c r="M82" s="213">
        <v>823288</v>
      </c>
      <c r="N82" s="235"/>
      <c r="O82" s="236"/>
    </row>
    <row r="83" spans="1:15" s="61" customFormat="1" ht="19.95" hidden="1" customHeight="1" thickTop="1">
      <c r="A83" s="239"/>
      <c r="B83" s="239"/>
      <c r="C83" s="239"/>
      <c r="F83" s="240"/>
      <c r="G83" s="201"/>
      <c r="H83" s="229"/>
      <c r="I83" s="201"/>
      <c r="J83" s="229"/>
      <c r="K83" s="201"/>
      <c r="L83" s="229"/>
      <c r="M83" s="201"/>
      <c r="N83" s="235"/>
      <c r="O83" s="236"/>
    </row>
    <row r="84" spans="1:15" ht="19.95" customHeight="1"/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70866141732283472" right="0.39370078740157483" top="0.51181102362204722" bottom="0.31496062992125984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  <ignoredErrors>
    <ignoredError sqref="K24 G2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499BA-A3E7-49A4-A78D-2601B8A52D91}">
  <dimension ref="A1:U91"/>
  <sheetViews>
    <sheetView topLeftCell="A48" zoomScale="80" zoomScaleNormal="80" zoomScaleSheetLayoutView="90" workbookViewId="0">
      <selection activeCell="G50" sqref="G50"/>
    </sheetView>
  </sheetViews>
  <sheetFormatPr defaultColWidth="9.33203125" defaultRowHeight="21" customHeight="1"/>
  <cols>
    <col min="1" max="1" width="2.6640625" style="56" customWidth="1"/>
    <col min="2" max="2" width="1.6640625" style="56" customWidth="1"/>
    <col min="3" max="3" width="2.6640625" style="56" customWidth="1"/>
    <col min="4" max="4" width="31.5546875" style="56" customWidth="1"/>
    <col min="5" max="5" width="9.33203125" style="56" customWidth="1"/>
    <col min="6" max="6" width="0.6640625" style="56" customWidth="1"/>
    <col min="7" max="7" width="12.6640625" style="56" customWidth="1"/>
    <col min="8" max="8" width="0.6640625" style="56" customWidth="1"/>
    <col min="9" max="9" width="12.6640625" style="56" customWidth="1"/>
    <col min="10" max="10" width="0.6640625" style="56" customWidth="1"/>
    <col min="11" max="11" width="12.6640625" style="56" customWidth="1"/>
    <col min="12" max="12" width="0.6640625" style="56" customWidth="1"/>
    <col min="13" max="13" width="12.6640625" style="56" customWidth="1"/>
    <col min="14" max="14" width="14.33203125" style="56" bestFit="1" customWidth="1"/>
    <col min="15" max="15" width="13.5546875" style="56" customWidth="1"/>
    <col min="16" max="16" width="9.33203125" style="56"/>
    <col min="17" max="17" width="11.33203125" style="56" bestFit="1" customWidth="1"/>
    <col min="18" max="16384" width="9.33203125" style="56"/>
  </cols>
  <sheetData>
    <row r="1" spans="1:15" ht="19.95" customHeight="1"/>
    <row r="2" spans="1:15" s="55" customFormat="1" ht="19.95" customHeight="1">
      <c r="A2" s="326" t="s">
        <v>0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</row>
    <row r="3" spans="1:15" s="55" customFormat="1" ht="19.95" customHeight="1">
      <c r="A3" s="326" t="s">
        <v>72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</row>
    <row r="4" spans="1:15" s="55" customFormat="1" ht="19.95" customHeight="1">
      <c r="A4" s="326" t="s">
        <v>211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</row>
    <row r="5" spans="1:15" s="29" customFormat="1" ht="19.95" customHeight="1">
      <c r="A5" s="278"/>
      <c r="B5" s="278"/>
      <c r="C5" s="278"/>
      <c r="D5" s="278"/>
      <c r="E5" s="278"/>
      <c r="F5" s="278"/>
      <c r="G5" s="332" t="s">
        <v>2</v>
      </c>
      <c r="H5" s="332"/>
      <c r="I5" s="332"/>
      <c r="J5" s="333"/>
      <c r="K5" s="332"/>
      <c r="L5" s="332"/>
      <c r="M5" s="332"/>
    </row>
    <row r="6" spans="1:15" s="29" customFormat="1" ht="19.95" customHeight="1">
      <c r="A6" s="226"/>
      <c r="G6" s="330" t="s">
        <v>3</v>
      </c>
      <c r="H6" s="330"/>
      <c r="I6" s="330"/>
      <c r="J6" s="32"/>
      <c r="K6" s="330" t="s">
        <v>4</v>
      </c>
      <c r="L6" s="330"/>
      <c r="M6" s="330"/>
    </row>
    <row r="7" spans="1:15" s="29" customFormat="1" ht="19.95" customHeight="1">
      <c r="A7" s="279"/>
      <c r="B7" s="267"/>
      <c r="C7" s="263"/>
      <c r="D7" s="267"/>
      <c r="E7" s="267" t="s">
        <v>5</v>
      </c>
      <c r="F7" s="263"/>
      <c r="G7" s="280">
        <v>2568</v>
      </c>
      <c r="H7" s="263"/>
      <c r="I7" s="267">
        <v>2567</v>
      </c>
      <c r="J7" s="263"/>
      <c r="K7" s="280">
        <f>+G7</f>
        <v>2568</v>
      </c>
      <c r="L7" s="263"/>
      <c r="M7" s="267">
        <f>+I7</f>
        <v>2567</v>
      </c>
    </row>
    <row r="8" spans="1:15" s="29" customFormat="1" ht="19.95" customHeight="1">
      <c r="A8" s="226"/>
      <c r="B8" s="30"/>
      <c r="D8" s="30"/>
      <c r="E8" s="30"/>
      <c r="G8" s="227"/>
      <c r="I8" s="228"/>
      <c r="K8" s="228"/>
      <c r="M8" s="228"/>
    </row>
    <row r="9" spans="1:15" s="27" customFormat="1" ht="19.95" hidden="1" customHeight="1">
      <c r="A9" s="163" t="s">
        <v>73</v>
      </c>
      <c r="B9" s="37"/>
      <c r="C9" s="37"/>
      <c r="D9" s="37"/>
      <c r="E9" s="37"/>
      <c r="F9" s="37"/>
      <c r="G9" s="37"/>
      <c r="H9" s="37"/>
      <c r="I9" s="38"/>
      <c r="J9" s="37"/>
      <c r="K9" s="37"/>
      <c r="L9" s="37"/>
      <c r="M9" s="38"/>
      <c r="O9" s="29"/>
    </row>
    <row r="10" spans="1:15" s="27" customFormat="1" ht="19.95" hidden="1" customHeight="1">
      <c r="A10" s="37"/>
      <c r="B10" s="37" t="s">
        <v>74</v>
      </c>
      <c r="C10" s="37"/>
      <c r="F10" s="229"/>
      <c r="G10" s="229">
        <f>+'P7 (9mth)'!G10</f>
        <v>0</v>
      </c>
      <c r="H10" s="229"/>
      <c r="I10" s="229">
        <f>+'P7 (9mth)'!I10</f>
        <v>0</v>
      </c>
      <c r="J10" s="229"/>
      <c r="K10" s="229">
        <f>+'P7 (9mth)'!K10</f>
        <v>4293</v>
      </c>
      <c r="L10" s="229"/>
      <c r="M10" s="229">
        <f>+'P7 (9mth)'!M10</f>
        <v>6249</v>
      </c>
      <c r="O10" s="29"/>
    </row>
    <row r="11" spans="1:15" s="27" customFormat="1" ht="19.95" hidden="1" customHeight="1">
      <c r="A11" s="37"/>
      <c r="B11" s="37" t="s">
        <v>75</v>
      </c>
      <c r="C11" s="37"/>
      <c r="F11" s="229"/>
      <c r="G11" s="229">
        <f>+'P7 (9mth)'!G11</f>
        <v>105780</v>
      </c>
      <c r="H11" s="229"/>
      <c r="I11" s="229">
        <f>+'P7 (9mth)'!I11</f>
        <v>220397</v>
      </c>
      <c r="J11" s="229"/>
      <c r="K11" s="229">
        <f>+'P7 (9mth)'!K11</f>
        <v>0</v>
      </c>
      <c r="L11" s="229"/>
      <c r="M11" s="229">
        <f>+'P7 (9mth)'!M11</f>
        <v>0</v>
      </c>
      <c r="O11" s="29"/>
    </row>
    <row r="12" spans="1:15" s="27" customFormat="1" ht="19.95" hidden="1" customHeight="1">
      <c r="A12" s="37"/>
      <c r="B12" s="37" t="s">
        <v>76</v>
      </c>
      <c r="C12" s="37"/>
      <c r="F12" s="229"/>
      <c r="G12" s="251">
        <f>+'P7 (9mth)'!G12</f>
        <v>-63805</v>
      </c>
      <c r="H12" s="201"/>
      <c r="I12" s="251">
        <f>+'P7 (9mth)'!I12</f>
        <v>-121266</v>
      </c>
      <c r="J12" s="201"/>
      <c r="K12" s="251">
        <f>+'P7 (9mth)'!K12</f>
        <v>0</v>
      </c>
      <c r="L12" s="201"/>
      <c r="M12" s="251">
        <f>+'P7 (9mth)'!M12</f>
        <v>0</v>
      </c>
      <c r="O12" s="29"/>
    </row>
    <row r="13" spans="1:15" s="27" customFormat="1" ht="19.95" hidden="1" customHeight="1">
      <c r="A13" s="163" t="s">
        <v>77</v>
      </c>
      <c r="B13" s="37"/>
      <c r="C13" s="37"/>
      <c r="F13" s="229"/>
      <c r="G13" s="229">
        <f>+'P7 (9mth)'!G13</f>
        <v>41975</v>
      </c>
      <c r="H13" s="229"/>
      <c r="I13" s="229">
        <f>+'P7 (9mth)'!I13</f>
        <v>99131</v>
      </c>
      <c r="J13" s="229"/>
      <c r="K13" s="229">
        <f>+'P7 (9mth)'!K13</f>
        <v>4293</v>
      </c>
      <c r="L13" s="229"/>
      <c r="M13" s="229">
        <f>+'P7 (9mth)'!M13</f>
        <v>6249</v>
      </c>
      <c r="O13" s="29"/>
    </row>
    <row r="14" spans="1:15" s="27" customFormat="1" ht="19.95" hidden="1" customHeight="1">
      <c r="A14" s="163"/>
      <c r="B14" s="37"/>
      <c r="C14" s="37"/>
      <c r="F14" s="229"/>
      <c r="G14" s="229">
        <f>+'P7 (9mth)'!G14</f>
        <v>0</v>
      </c>
      <c r="H14" s="229"/>
      <c r="I14" s="229">
        <f>+'P7 (9mth)'!I14</f>
        <v>0</v>
      </c>
      <c r="J14" s="229"/>
      <c r="K14" s="229">
        <f>+'P7 (9mth)'!K14</f>
        <v>0</v>
      </c>
      <c r="L14" s="229"/>
      <c r="M14" s="229">
        <f>+'P7 (9mth)'!M14</f>
        <v>0</v>
      </c>
      <c r="O14" s="29"/>
    </row>
    <row r="15" spans="1:15" s="27" customFormat="1" ht="19.95" hidden="1" customHeight="1">
      <c r="A15" s="163"/>
      <c r="B15" s="37" t="s">
        <v>197</v>
      </c>
      <c r="C15" s="37"/>
      <c r="F15" s="229"/>
      <c r="G15" s="229">
        <f>+'P7 (9mth)'!G15</f>
        <v>18527</v>
      </c>
      <c r="H15" s="229"/>
      <c r="I15" s="229">
        <f>+'P7 (9mth)'!I15</f>
        <v>0</v>
      </c>
      <c r="J15" s="229"/>
      <c r="K15" s="229">
        <f>+'P7 (9mth)'!K15</f>
        <v>0</v>
      </c>
      <c r="L15" s="229"/>
      <c r="M15" s="229">
        <f>+'P7 (9mth)'!M15</f>
        <v>0</v>
      </c>
      <c r="O15" s="29"/>
    </row>
    <row r="16" spans="1:15" s="27" customFormat="1" ht="19.95" hidden="1" customHeight="1">
      <c r="B16" s="37" t="s">
        <v>78</v>
      </c>
      <c r="C16" s="37"/>
      <c r="E16" s="36"/>
      <c r="F16" s="229"/>
      <c r="G16" s="256">
        <f>+'P7 (9mth)'!G16</f>
        <v>4970</v>
      </c>
      <c r="H16" s="229"/>
      <c r="I16" s="256">
        <f>+'P7 (9mth)'!I16</f>
        <v>3747</v>
      </c>
      <c r="J16" s="229"/>
      <c r="K16" s="256">
        <f>+'P7 (9mth)'!K16</f>
        <v>11955</v>
      </c>
      <c r="L16" s="229"/>
      <c r="M16" s="256">
        <f>+'P7 (9mth)'!M16</f>
        <v>8933</v>
      </c>
      <c r="O16" s="29"/>
    </row>
    <row r="17" spans="1:17" s="27" customFormat="1" ht="19.95" hidden="1" customHeight="1">
      <c r="A17" s="29" t="s">
        <v>79</v>
      </c>
      <c r="B17" s="37"/>
      <c r="C17" s="230"/>
      <c r="F17" s="229"/>
      <c r="G17" s="229">
        <f>+'P7 (9mth)'!G17</f>
        <v>65472</v>
      </c>
      <c r="H17" s="229"/>
      <c r="I17" s="229">
        <f>+'P7 (9mth)'!I17</f>
        <v>102878</v>
      </c>
      <c r="J17" s="229"/>
      <c r="K17" s="229">
        <f>+'P7 (9mth)'!K17</f>
        <v>16248</v>
      </c>
      <c r="L17" s="229"/>
      <c r="M17" s="229">
        <f>+'P7 (9mth)'!M17</f>
        <v>15182</v>
      </c>
      <c r="O17" s="29"/>
      <c r="Q17" s="231"/>
    </row>
    <row r="18" spans="1:17" s="27" customFormat="1" ht="19.95" hidden="1" customHeight="1">
      <c r="B18" s="37" t="s">
        <v>80</v>
      </c>
      <c r="C18" s="37"/>
      <c r="E18" s="36"/>
      <c r="F18" s="201"/>
      <c r="G18" s="201">
        <f>+'P7 (9mth)'!G18</f>
        <v>-61787</v>
      </c>
      <c r="H18" s="201"/>
      <c r="I18" s="201">
        <f>+'P7 (9mth)'!I18</f>
        <v>-128277</v>
      </c>
      <c r="J18" s="201"/>
      <c r="K18" s="201">
        <f>+'P7 (9mth)'!K18</f>
        <v>0</v>
      </c>
      <c r="L18" s="201"/>
      <c r="M18" s="201">
        <f>+'P7 (9mth)'!M18</f>
        <v>0</v>
      </c>
      <c r="N18" s="44"/>
      <c r="O18" s="29"/>
    </row>
    <row r="19" spans="1:17" s="27" customFormat="1" ht="19.95" hidden="1" customHeight="1">
      <c r="B19" s="37" t="s">
        <v>81</v>
      </c>
      <c r="C19" s="37"/>
      <c r="E19" s="36"/>
      <c r="F19" s="201"/>
      <c r="G19" s="251">
        <f>+'P7 (9mth)'!G19</f>
        <v>-228419</v>
      </c>
      <c r="H19" s="201"/>
      <c r="I19" s="251">
        <f>+'P7 (9mth)'!I19</f>
        <v>-72703</v>
      </c>
      <c r="J19" s="201"/>
      <c r="K19" s="251">
        <f>+'P7 (9mth)'!K19</f>
        <v>-47824</v>
      </c>
      <c r="L19" s="201"/>
      <c r="M19" s="251">
        <f>+'P7 (9mth)'!M19</f>
        <v>-52425</v>
      </c>
      <c r="N19" s="44"/>
      <c r="O19" s="29"/>
    </row>
    <row r="20" spans="1:17" s="27" customFormat="1" ht="19.95" hidden="1" customHeight="1">
      <c r="B20" s="37" t="s">
        <v>114</v>
      </c>
      <c r="C20" s="37"/>
      <c r="D20" s="37"/>
      <c r="E20" s="232"/>
      <c r="F20" s="201"/>
      <c r="G20" s="251">
        <f>+'P7 (9mth)'!G20</f>
        <v>0</v>
      </c>
      <c r="H20" s="201"/>
      <c r="I20" s="251">
        <f>+'P7 (9mth)'!I20</f>
        <v>0</v>
      </c>
      <c r="J20" s="201"/>
      <c r="K20" s="251">
        <f>+'P7 (9mth)'!K20</f>
        <v>0</v>
      </c>
      <c r="L20" s="201"/>
      <c r="M20" s="251">
        <f>+'P7 (9mth)'!M20</f>
        <v>0</v>
      </c>
    </row>
    <row r="21" spans="1:17" s="27" customFormat="1" ht="19.95" hidden="1" customHeight="1">
      <c r="A21" s="163" t="s">
        <v>82</v>
      </c>
      <c r="B21" s="37"/>
      <c r="D21" s="37"/>
      <c r="E21" s="232"/>
      <c r="F21" s="201"/>
      <c r="G21" s="251">
        <f>+'P7 (9mth)'!G21</f>
        <v>-290206</v>
      </c>
      <c r="H21" s="201"/>
      <c r="I21" s="251">
        <f>+'P7 (9mth)'!I21</f>
        <v>-200980</v>
      </c>
      <c r="J21" s="201"/>
      <c r="K21" s="251">
        <f>+'P7 (9mth)'!K21</f>
        <v>-47824</v>
      </c>
      <c r="L21" s="201"/>
      <c r="M21" s="251">
        <f>+'P7 (9mth)'!M21</f>
        <v>-52425</v>
      </c>
      <c r="O21" s="29"/>
    </row>
    <row r="22" spans="1:17" s="27" customFormat="1" ht="19.8" hidden="1">
      <c r="A22" s="163" t="s">
        <v>83</v>
      </c>
      <c r="B22" s="37"/>
      <c r="C22" s="37"/>
      <c r="D22" s="37"/>
      <c r="E22" s="232"/>
      <c r="F22" s="201"/>
      <c r="G22" s="201">
        <f>+'P7 (9mth)'!G22</f>
        <v>-224734</v>
      </c>
      <c r="H22" s="201"/>
      <c r="I22" s="201">
        <f>+'P7 (9mth)'!I22</f>
        <v>-98102</v>
      </c>
      <c r="J22" s="201"/>
      <c r="K22" s="201">
        <f>+'P7 (9mth)'!K22</f>
        <v>-31576</v>
      </c>
      <c r="L22" s="201"/>
      <c r="M22" s="201">
        <f>+'P7 (9mth)'!M22</f>
        <v>-37243</v>
      </c>
      <c r="O22" s="29"/>
    </row>
    <row r="23" spans="1:17" s="27" customFormat="1" ht="19.95" hidden="1" customHeight="1">
      <c r="A23" s="37" t="s">
        <v>84</v>
      </c>
      <c r="B23" s="37"/>
      <c r="D23" s="232"/>
      <c r="E23" s="232"/>
      <c r="F23" s="229"/>
      <c r="G23" s="256">
        <f>+'P7 (9mth)'!G23</f>
        <v>-20140</v>
      </c>
      <c r="H23" s="229"/>
      <c r="I23" s="256">
        <f>+'P7 (9mth)'!I23</f>
        <v>-27303</v>
      </c>
      <c r="J23" s="229"/>
      <c r="K23" s="256">
        <f>+'P7 (9mth)'!K23</f>
        <v>-16109</v>
      </c>
      <c r="L23" s="229"/>
      <c r="M23" s="256">
        <f>+'P7 (9mth)'!M23</f>
        <v>-21424</v>
      </c>
    </row>
    <row r="24" spans="1:17" s="27" customFormat="1" ht="19.95" hidden="1" customHeight="1">
      <c r="A24" s="163" t="s">
        <v>85</v>
      </c>
      <c r="B24" s="37"/>
      <c r="D24" s="232"/>
      <c r="E24" s="232"/>
      <c r="F24" s="229">
        <f>SUM(F23:F23)</f>
        <v>0</v>
      </c>
      <c r="G24" s="229">
        <f>+'P7 (9mth)'!G24</f>
        <v>-244874</v>
      </c>
      <c r="H24" s="229">
        <f>SUM(H23:H23)</f>
        <v>0</v>
      </c>
      <c r="I24" s="229">
        <f>+'P7 (9mth)'!I24</f>
        <v>-125405</v>
      </c>
      <c r="J24" s="229">
        <f>SUM(J23:J23)</f>
        <v>0</v>
      </c>
      <c r="K24" s="229">
        <f>+'P7 (9mth)'!K24</f>
        <v>-47685</v>
      </c>
      <c r="L24" s="229">
        <f>SUM(L23:L23)</f>
        <v>0</v>
      </c>
      <c r="M24" s="229">
        <f>+'P7 (9mth)'!M24</f>
        <v>-58667</v>
      </c>
    </row>
    <row r="25" spans="1:17" s="27" customFormat="1" ht="19.95" hidden="1" customHeight="1">
      <c r="A25" s="27" t="s">
        <v>86</v>
      </c>
      <c r="E25" s="36"/>
      <c r="F25" s="229"/>
      <c r="G25" s="251">
        <f>+'P7 (9mth)'!G25</f>
        <v>0</v>
      </c>
      <c r="H25" s="229"/>
      <c r="I25" s="251">
        <f>+'P7 (9mth)'!I25</f>
        <v>0</v>
      </c>
      <c r="J25" s="229"/>
      <c r="K25" s="251">
        <f>+'P7 (9mth)'!K25</f>
        <v>0</v>
      </c>
      <c r="L25" s="229"/>
      <c r="M25" s="251">
        <f>+'P7 (9mth)'!M25</f>
        <v>0</v>
      </c>
    </row>
    <row r="26" spans="1:17" s="27" customFormat="1" ht="19.95" hidden="1" customHeight="1" thickBot="1">
      <c r="A26" s="163" t="s">
        <v>87</v>
      </c>
      <c r="E26" s="36"/>
      <c r="F26" s="201"/>
      <c r="G26" s="213">
        <f>+'P7 (9mth)'!G26</f>
        <v>-244874</v>
      </c>
      <c r="H26" s="201"/>
      <c r="I26" s="213">
        <f>+'P7 (9mth)'!I26</f>
        <v>-125405</v>
      </c>
      <c r="J26" s="201"/>
      <c r="K26" s="213">
        <f>+'P7 (9mth)'!K26</f>
        <v>-47685</v>
      </c>
      <c r="L26" s="201"/>
      <c r="M26" s="213">
        <f>+'P7 (9mth)'!M26</f>
        <v>-58667</v>
      </c>
    </row>
    <row r="27" spans="1:17" s="27" customFormat="1" ht="4.95" hidden="1" customHeight="1" thickTop="1">
      <c r="E27" s="36"/>
      <c r="F27" s="233"/>
      <c r="G27" s="233"/>
      <c r="H27" s="233"/>
      <c r="I27" s="233"/>
      <c r="J27" s="233"/>
      <c r="K27" s="233"/>
      <c r="L27" s="233"/>
      <c r="M27" s="233"/>
    </row>
    <row r="28" spans="1:17" s="61" customFormat="1" ht="19.95" hidden="1" customHeight="1">
      <c r="A28" s="29" t="s">
        <v>88</v>
      </c>
      <c r="B28" s="27"/>
      <c r="C28" s="27"/>
      <c r="D28" s="27"/>
      <c r="E28" s="234"/>
      <c r="F28" s="229"/>
      <c r="G28" s="79"/>
      <c r="H28" s="229"/>
      <c r="I28" s="79"/>
      <c r="J28" s="229"/>
      <c r="K28" s="229"/>
      <c r="L28" s="229"/>
      <c r="M28" s="66"/>
      <c r="N28" s="235"/>
      <c r="O28" s="236"/>
      <c r="P28" s="236"/>
    </row>
    <row r="29" spans="1:17" s="61" customFormat="1" ht="19.95" hidden="1" customHeight="1">
      <c r="A29" s="27" t="s">
        <v>115</v>
      </c>
      <c r="B29" s="27"/>
      <c r="C29" s="27"/>
      <c r="D29" s="27"/>
      <c r="E29" s="237"/>
      <c r="F29" s="229"/>
      <c r="G29" s="229"/>
      <c r="H29" s="229"/>
      <c r="N29" s="217"/>
      <c r="O29" s="236"/>
      <c r="P29" s="236"/>
    </row>
    <row r="30" spans="1:17" s="61" customFormat="1" ht="19.95" hidden="1" customHeight="1">
      <c r="A30" s="27"/>
      <c r="B30" s="27" t="s">
        <v>90</v>
      </c>
      <c r="C30" s="27"/>
      <c r="D30" s="27"/>
      <c r="E30" s="237">
        <v>6</v>
      </c>
      <c r="F30" s="229"/>
      <c r="G30" s="229">
        <v>-34322</v>
      </c>
      <c r="H30" s="229"/>
      <c r="I30" s="229">
        <v>0</v>
      </c>
      <c r="J30" s="229"/>
      <c r="K30" s="229">
        <v>0</v>
      </c>
      <c r="L30" s="229"/>
      <c r="M30" s="229">
        <v>0</v>
      </c>
      <c r="N30" s="217"/>
      <c r="O30" s="236"/>
      <c r="P30" s="236"/>
    </row>
    <row r="31" spans="1:17" s="61" customFormat="1" ht="19.95" hidden="1" customHeight="1" thickBot="1">
      <c r="A31" s="29" t="s">
        <v>87</v>
      </c>
      <c r="B31" s="27"/>
      <c r="C31" s="27"/>
      <c r="E31" s="237"/>
      <c r="F31" s="201"/>
      <c r="G31" s="213">
        <f>+G26+G30</f>
        <v>-279196</v>
      </c>
      <c r="H31" s="201"/>
      <c r="I31" s="213">
        <f>+I26+I30</f>
        <v>-125405</v>
      </c>
      <c r="J31" s="201"/>
      <c r="K31" s="213">
        <f>+K26+K30</f>
        <v>-47685</v>
      </c>
      <c r="L31" s="201"/>
      <c r="M31" s="213">
        <f>+M26+M30</f>
        <v>-58667</v>
      </c>
      <c r="N31" s="217"/>
      <c r="O31" s="236"/>
      <c r="P31" s="236"/>
    </row>
    <row r="32" spans="1:17" s="61" customFormat="1" ht="19.95" hidden="1" customHeight="1" thickTop="1">
      <c r="A32" s="238" t="s">
        <v>116</v>
      </c>
      <c r="B32" s="239"/>
      <c r="C32" s="239"/>
      <c r="E32" s="237"/>
      <c r="F32" s="240"/>
      <c r="G32" s="240"/>
      <c r="H32" s="240"/>
      <c r="I32" s="240"/>
      <c r="J32" s="240"/>
      <c r="K32" s="240"/>
      <c r="L32" s="240"/>
      <c r="M32" s="240"/>
      <c r="N32" s="235"/>
      <c r="O32" s="236"/>
    </row>
    <row r="33" spans="1:21" s="61" customFormat="1" ht="19.95" hidden="1" customHeight="1">
      <c r="A33" s="238"/>
      <c r="B33" s="238" t="s">
        <v>92</v>
      </c>
      <c r="C33" s="239"/>
      <c r="E33" s="237"/>
      <c r="F33" s="240"/>
      <c r="G33" s="240"/>
      <c r="H33" s="240"/>
      <c r="I33" s="240"/>
      <c r="J33" s="240"/>
      <c r="K33" s="240"/>
      <c r="L33" s="240"/>
      <c r="M33" s="240"/>
      <c r="N33" s="235"/>
      <c r="O33" s="236"/>
    </row>
    <row r="34" spans="1:21" s="61" customFormat="1" ht="19.95" hidden="1" customHeight="1">
      <c r="A34" s="238"/>
      <c r="B34" s="238" t="s">
        <v>93</v>
      </c>
      <c r="C34" s="239"/>
      <c r="E34" s="237"/>
      <c r="F34" s="240"/>
      <c r="G34" s="240"/>
      <c r="H34" s="240"/>
      <c r="I34" s="240"/>
      <c r="J34" s="240"/>
      <c r="K34" s="240"/>
      <c r="L34" s="240"/>
      <c r="M34" s="240"/>
      <c r="N34" s="235"/>
      <c r="O34" s="236"/>
    </row>
    <row r="35" spans="1:21" s="61" customFormat="1" ht="19.95" hidden="1" customHeight="1">
      <c r="A35" s="239"/>
      <c r="C35" s="239" t="s">
        <v>94</v>
      </c>
      <c r="E35" s="237"/>
      <c r="F35" s="240"/>
      <c r="G35" s="201">
        <v>0</v>
      </c>
      <c r="I35" s="251">
        <v>100</v>
      </c>
      <c r="K35" s="201">
        <v>0</v>
      </c>
      <c r="M35" s="251">
        <v>265</v>
      </c>
      <c r="N35" s="235"/>
      <c r="O35" s="201"/>
      <c r="Q35" s="251">
        <v>0</v>
      </c>
      <c r="S35" s="201">
        <v>265</v>
      </c>
      <c r="U35" s="251">
        <v>0</v>
      </c>
    </row>
    <row r="36" spans="1:21" s="61" customFormat="1" ht="19.95" hidden="1" customHeight="1">
      <c r="A36" s="239"/>
      <c r="C36" s="239"/>
      <c r="D36" s="239" t="s">
        <v>95</v>
      </c>
      <c r="E36" s="237"/>
      <c r="F36" s="240"/>
      <c r="H36" s="240"/>
      <c r="I36" s="240">
        <v>0</v>
      </c>
      <c r="J36" s="240"/>
      <c r="L36" s="240"/>
      <c r="M36" s="229">
        <v>0</v>
      </c>
      <c r="N36" s="235"/>
      <c r="O36" s="236"/>
    </row>
    <row r="37" spans="1:21" s="61" customFormat="1" ht="19.95" hidden="1" customHeight="1">
      <c r="A37" s="239"/>
      <c r="C37" s="239"/>
      <c r="D37" s="239" t="s">
        <v>96</v>
      </c>
      <c r="F37" s="240"/>
      <c r="G37" s="240">
        <v>0</v>
      </c>
      <c r="H37" s="240"/>
      <c r="I37" s="240">
        <v>0</v>
      </c>
      <c r="J37" s="240"/>
      <c r="K37" s="240">
        <v>0</v>
      </c>
      <c r="L37" s="240"/>
      <c r="M37" s="240">
        <v>0</v>
      </c>
      <c r="N37" s="235"/>
      <c r="O37" s="236"/>
    </row>
    <row r="38" spans="1:21" s="61" customFormat="1" ht="19.95" hidden="1" customHeight="1">
      <c r="A38" s="238" t="s">
        <v>97</v>
      </c>
      <c r="B38" s="239"/>
      <c r="C38" s="239"/>
      <c r="F38" s="201"/>
      <c r="G38" s="202">
        <f>+G35+G37</f>
        <v>0</v>
      </c>
      <c r="H38" s="201"/>
      <c r="I38" s="202">
        <f>+I35+I37</f>
        <v>100</v>
      </c>
      <c r="J38" s="201"/>
      <c r="K38" s="202">
        <f>+K35+K37</f>
        <v>0</v>
      </c>
      <c r="L38" s="201"/>
      <c r="M38" s="202">
        <f>+M35+M37</f>
        <v>265</v>
      </c>
      <c r="N38" s="235"/>
      <c r="O38" s="236"/>
      <c r="S38" s="236">
        <f>S35*0.8</f>
        <v>212</v>
      </c>
    </row>
    <row r="39" spans="1:21" s="61" customFormat="1" ht="19.95" hidden="1" customHeight="1">
      <c r="A39" s="239"/>
      <c r="B39" s="239"/>
      <c r="C39" s="239"/>
      <c r="F39" s="240"/>
      <c r="G39" s="240"/>
      <c r="H39" s="240"/>
      <c r="I39" s="240"/>
      <c r="J39" s="240"/>
      <c r="K39" s="240"/>
      <c r="L39" s="240"/>
      <c r="M39" s="240"/>
      <c r="N39" s="235"/>
      <c r="O39" s="236"/>
    </row>
    <row r="40" spans="1:21" s="61" customFormat="1" ht="19.95" hidden="1" customHeight="1">
      <c r="A40" s="239" t="s">
        <v>117</v>
      </c>
      <c r="B40" s="239"/>
      <c r="C40" s="239"/>
      <c r="F40" s="240"/>
      <c r="G40" s="229">
        <f>G26-G35</f>
        <v>-244874</v>
      </c>
      <c r="H40" s="240"/>
      <c r="I40" s="229">
        <f>+I26+I35</f>
        <v>-125305</v>
      </c>
      <c r="J40" s="240"/>
      <c r="K40" s="229">
        <f>+K26+K35</f>
        <v>-47685</v>
      </c>
      <c r="L40" s="240"/>
      <c r="M40" s="229">
        <f>M26+M35</f>
        <v>-58402</v>
      </c>
      <c r="N40" s="235"/>
      <c r="O40" s="236"/>
    </row>
    <row r="41" spans="1:21" s="61" customFormat="1" ht="19.95" hidden="1" customHeight="1">
      <c r="A41" s="239" t="s">
        <v>118</v>
      </c>
      <c r="B41" s="239"/>
      <c r="C41" s="239"/>
      <c r="F41" s="240"/>
      <c r="G41" s="256">
        <f>G30-G38</f>
        <v>-34322</v>
      </c>
      <c r="H41" s="240"/>
      <c r="I41" s="256">
        <f>+I30+I37</f>
        <v>0</v>
      </c>
      <c r="J41" s="240"/>
      <c r="K41" s="281">
        <f>+K30+K37</f>
        <v>0</v>
      </c>
      <c r="L41" s="240"/>
      <c r="M41" s="281">
        <f>+M30+M37</f>
        <v>0</v>
      </c>
      <c r="N41" s="235"/>
      <c r="O41" s="236"/>
    </row>
    <row r="42" spans="1:21" s="61" customFormat="1" ht="19.95" hidden="1" customHeight="1" thickBot="1">
      <c r="A42" s="238" t="s">
        <v>119</v>
      </c>
      <c r="B42" s="239"/>
      <c r="C42" s="239"/>
      <c r="F42" s="201"/>
      <c r="G42" s="241">
        <f>SUM(G40:G41)</f>
        <v>-279196</v>
      </c>
      <c r="H42" s="201"/>
      <c r="I42" s="241">
        <f>SUM(I40:I41)</f>
        <v>-125305</v>
      </c>
      <c r="J42" s="201"/>
      <c r="K42" s="241">
        <f>SUM(K40:K41)</f>
        <v>-47685</v>
      </c>
      <c r="L42" s="201"/>
      <c r="M42" s="241">
        <f>SUM(M40:M41)</f>
        <v>-58402</v>
      </c>
      <c r="N42" s="235"/>
      <c r="O42" s="236"/>
      <c r="S42" s="70">
        <f>K35-S35</f>
        <v>-265</v>
      </c>
    </row>
    <row r="43" spans="1:21" s="61" customFormat="1" ht="19.95" hidden="1" customHeight="1">
      <c r="A43" s="238"/>
      <c r="B43" s="239"/>
      <c r="C43" s="239"/>
      <c r="F43" s="201"/>
      <c r="G43" s="201"/>
      <c r="H43" s="201"/>
      <c r="I43" s="201"/>
      <c r="J43" s="201"/>
      <c r="K43" s="201"/>
      <c r="L43" s="201"/>
      <c r="M43" s="201"/>
      <c r="N43" s="235"/>
      <c r="O43" s="236"/>
    </row>
    <row r="44" spans="1:21" s="61" customFormat="1" ht="19.95" customHeight="1">
      <c r="A44" s="238" t="s">
        <v>101</v>
      </c>
      <c r="B44" s="239"/>
      <c r="C44" s="239"/>
      <c r="D44" s="239"/>
      <c r="F44" s="201"/>
      <c r="G44" s="201"/>
      <c r="H44" s="201"/>
      <c r="I44" s="201"/>
      <c r="J44" s="201"/>
      <c r="K44" s="201"/>
      <c r="L44" s="201"/>
      <c r="M44" s="201"/>
      <c r="N44" s="235"/>
      <c r="O44" s="236"/>
    </row>
    <row r="45" spans="1:21" s="61" customFormat="1" ht="19.95" customHeight="1">
      <c r="A45" s="37"/>
      <c r="B45" s="37" t="s">
        <v>102</v>
      </c>
      <c r="C45" s="37"/>
      <c r="D45" s="37"/>
      <c r="F45" s="201"/>
      <c r="N45" s="235"/>
      <c r="O45" s="236"/>
    </row>
    <row r="46" spans="1:21" s="61" customFormat="1" ht="19.95" customHeight="1">
      <c r="A46" s="37"/>
      <c r="B46" s="37"/>
      <c r="C46" s="37" t="s">
        <v>103</v>
      </c>
      <c r="D46" s="37"/>
      <c r="F46" s="201"/>
      <c r="G46" s="201">
        <f>+'P7 (9mth)'!G26-'P8 (9mth)'!G49</f>
        <v>-244381</v>
      </c>
      <c r="H46" s="201"/>
      <c r="I46" s="201">
        <f>+'P7 (9mth)'!I26-'P8 (9mth)'!I49</f>
        <v>-125405</v>
      </c>
      <c r="J46" s="201"/>
      <c r="K46" s="201">
        <f>+'P7 (9mth)'!K26-'P8 (9mth)'!K49</f>
        <v>-47685</v>
      </c>
      <c r="L46" s="201"/>
      <c r="M46" s="201">
        <f>+'P7 (9mth)'!M26-'P8 (9mth)'!M49</f>
        <v>-58667</v>
      </c>
      <c r="N46" s="235"/>
      <c r="O46" s="236"/>
    </row>
    <row r="47" spans="1:21" s="61" customFormat="1" ht="19.95" customHeight="1">
      <c r="A47" s="37"/>
      <c r="B47" s="37"/>
      <c r="C47" s="37" t="s">
        <v>104</v>
      </c>
      <c r="D47" s="37"/>
      <c r="F47" s="201"/>
      <c r="G47" s="201">
        <f>+'P7 (9mth)'!G41-'P8 (9mth)'!G50</f>
        <v>-16945</v>
      </c>
      <c r="H47" s="201"/>
      <c r="I47" s="18">
        <f>+'P7 (9mth)'!I41-'P8 (9mth)'!I50</f>
        <v>0</v>
      </c>
      <c r="J47" s="18"/>
      <c r="K47" s="18">
        <f>+'P7 (9mth)'!K41-'P8 (9mth)'!K50</f>
        <v>0</v>
      </c>
      <c r="L47" s="18"/>
      <c r="M47" s="18">
        <f>+'P7 (9mth)'!M41-'P8 (9mth)'!M50</f>
        <v>0</v>
      </c>
      <c r="N47" s="235"/>
      <c r="O47" s="236"/>
    </row>
    <row r="48" spans="1:21" s="61" customFormat="1" ht="19.95" customHeight="1">
      <c r="A48" s="37"/>
      <c r="B48" s="37" t="s">
        <v>105</v>
      </c>
      <c r="C48" s="37"/>
      <c r="D48" s="37"/>
      <c r="F48" s="201"/>
      <c r="G48" s="201"/>
      <c r="H48" s="201"/>
      <c r="I48" s="201"/>
      <c r="J48" s="201"/>
      <c r="K48" s="201"/>
      <c r="L48" s="201"/>
      <c r="M48" s="201"/>
      <c r="N48" s="235"/>
      <c r="O48" s="236"/>
    </row>
    <row r="49" spans="1:17" s="61" customFormat="1" ht="19.95" customHeight="1">
      <c r="A49" s="37"/>
      <c r="B49" s="37"/>
      <c r="C49" s="37" t="s">
        <v>103</v>
      </c>
      <c r="D49" s="37"/>
      <c r="F49" s="201"/>
      <c r="G49" s="201">
        <v>-493</v>
      </c>
      <c r="H49" s="201"/>
      <c r="I49" s="18">
        <v>0</v>
      </c>
      <c r="J49" s="18"/>
      <c r="K49" s="18">
        <v>0</v>
      </c>
      <c r="L49" s="18"/>
      <c r="M49" s="18">
        <v>0</v>
      </c>
      <c r="N49" s="235"/>
      <c r="O49" s="236"/>
    </row>
    <row r="50" spans="1:17" s="61" customFormat="1" ht="19.95" customHeight="1">
      <c r="A50" s="37"/>
      <c r="B50" s="37"/>
      <c r="C50" s="37" t="s">
        <v>104</v>
      </c>
      <c r="D50" s="37"/>
      <c r="F50" s="201"/>
      <c r="G50" s="251">
        <v>-17377</v>
      </c>
      <c r="H50" s="201"/>
      <c r="I50" s="306">
        <v>0</v>
      </c>
      <c r="J50" s="229"/>
      <c r="K50" s="306">
        <v>0</v>
      </c>
      <c r="L50" s="229"/>
      <c r="M50" s="306">
        <v>0</v>
      </c>
      <c r="N50" s="235"/>
      <c r="O50" s="236"/>
    </row>
    <row r="51" spans="1:17" s="61" customFormat="1" ht="19.95" customHeight="1">
      <c r="A51" s="37"/>
      <c r="B51" s="37"/>
      <c r="C51" s="37"/>
      <c r="D51" s="37"/>
      <c r="F51" s="201"/>
      <c r="G51" s="252">
        <f>SUM(G46:G50)</f>
        <v>-279196</v>
      </c>
      <c r="H51" s="201"/>
      <c r="I51" s="252">
        <f>SUM(I46:I50)</f>
        <v>-125405</v>
      </c>
      <c r="J51" s="201"/>
      <c r="K51" s="202">
        <f>SUM(K46:K50)</f>
        <v>-47685</v>
      </c>
      <c r="L51" s="201"/>
      <c r="M51" s="202">
        <f>SUM(M46:M50)</f>
        <v>-58667</v>
      </c>
      <c r="N51" s="235"/>
      <c r="O51" s="236"/>
    </row>
    <row r="52" spans="1:17" s="61" customFormat="1" ht="19.95" customHeight="1">
      <c r="A52" s="37"/>
      <c r="B52" s="37"/>
      <c r="C52" s="37"/>
      <c r="D52" s="37"/>
      <c r="F52" s="201"/>
      <c r="G52" s="70"/>
      <c r="H52" s="201"/>
      <c r="I52" s="201"/>
      <c r="J52" s="201"/>
      <c r="K52" s="201"/>
      <c r="L52" s="201"/>
      <c r="M52" s="201"/>
      <c r="N52" s="235"/>
      <c r="O52" s="236"/>
    </row>
    <row r="53" spans="1:17" s="61" customFormat="1" ht="19.95" hidden="1" customHeight="1">
      <c r="A53" s="163" t="s">
        <v>107</v>
      </c>
      <c r="C53" s="37"/>
      <c r="D53" s="37"/>
      <c r="F53" s="201"/>
      <c r="G53" s="70"/>
      <c r="H53" s="201"/>
      <c r="I53" s="201"/>
      <c r="J53" s="201"/>
      <c r="K53" s="201"/>
      <c r="L53" s="201"/>
      <c r="M53" s="201"/>
      <c r="N53" s="235"/>
      <c r="O53" s="236"/>
    </row>
    <row r="54" spans="1:17" s="61" customFormat="1" ht="19.95" hidden="1" customHeight="1">
      <c r="A54" s="37"/>
      <c r="B54" s="239" t="s">
        <v>105</v>
      </c>
      <c r="C54" s="37"/>
      <c r="D54" s="37"/>
      <c r="F54" s="201"/>
      <c r="G54" s="201">
        <v>0</v>
      </c>
      <c r="H54" s="201"/>
      <c r="I54" s="201">
        <v>0</v>
      </c>
      <c r="J54" s="201"/>
      <c r="K54" s="201">
        <v>0</v>
      </c>
      <c r="L54" s="201"/>
      <c r="M54" s="201">
        <v>0</v>
      </c>
      <c r="N54" s="235"/>
      <c r="O54" s="236"/>
      <c r="Q54" s="250"/>
    </row>
    <row r="55" spans="1:17" s="61" customFormat="1" ht="19.95" hidden="1" customHeight="1">
      <c r="A55" s="37"/>
      <c r="B55" s="239" t="s">
        <v>105</v>
      </c>
      <c r="C55" s="37"/>
      <c r="D55" s="37"/>
      <c r="F55" s="201"/>
      <c r="H55" s="201"/>
      <c r="J55" s="201"/>
      <c r="L55" s="201"/>
      <c r="N55" s="235"/>
      <c r="O55" s="236"/>
      <c r="Q55" s="250"/>
    </row>
    <row r="56" spans="1:17" s="61" customFormat="1" ht="19.95" hidden="1" customHeight="1">
      <c r="A56" s="37"/>
      <c r="C56" s="37" t="s">
        <v>104</v>
      </c>
      <c r="D56" s="37"/>
      <c r="F56" s="201"/>
      <c r="G56" s="251"/>
      <c r="H56" s="201"/>
      <c r="I56" s="251">
        <v>0</v>
      </c>
      <c r="J56" s="201"/>
      <c r="K56" s="251">
        <v>0</v>
      </c>
      <c r="L56" s="201"/>
      <c r="M56" s="251">
        <v>0</v>
      </c>
      <c r="N56" s="235"/>
      <c r="O56" s="236"/>
    </row>
    <row r="57" spans="1:17" s="61" customFormat="1" ht="19.95" hidden="1" customHeight="1" thickBot="1">
      <c r="A57" s="239"/>
      <c r="B57" s="239"/>
      <c r="C57" s="239"/>
      <c r="D57" s="239"/>
      <c r="F57" s="201"/>
      <c r="G57" s="241">
        <f>G40-G56</f>
        <v>-244874</v>
      </c>
      <c r="H57" s="201"/>
      <c r="I57" s="241">
        <f>I40-I56</f>
        <v>-125305</v>
      </c>
      <c r="J57" s="201"/>
      <c r="K57" s="241">
        <f>K42-K49</f>
        <v>-47685</v>
      </c>
      <c r="L57" s="201"/>
      <c r="M57" s="241">
        <f>M42-M49</f>
        <v>-58402</v>
      </c>
      <c r="N57" s="235"/>
      <c r="O57" s="236"/>
    </row>
    <row r="58" spans="1:17" s="61" customFormat="1" ht="19.95" customHeight="1">
      <c r="A58" s="29" t="s">
        <v>107</v>
      </c>
      <c r="B58" s="239"/>
      <c r="C58" s="239"/>
      <c r="D58" s="239"/>
      <c r="F58" s="201"/>
      <c r="G58" s="201"/>
      <c r="H58" s="201"/>
      <c r="I58" s="201"/>
      <c r="J58" s="201"/>
      <c r="K58" s="201"/>
      <c r="L58" s="201"/>
      <c r="M58" s="201"/>
      <c r="N58" s="235"/>
      <c r="O58" s="236"/>
    </row>
    <row r="59" spans="1:17" s="61" customFormat="1" ht="19.95" customHeight="1">
      <c r="A59" s="37"/>
      <c r="B59" s="37" t="s">
        <v>102</v>
      </c>
      <c r="C59" s="37"/>
      <c r="D59" s="37"/>
      <c r="F59" s="201"/>
      <c r="N59" s="235"/>
      <c r="O59" s="236"/>
    </row>
    <row r="60" spans="1:17" s="61" customFormat="1" ht="19.95" customHeight="1">
      <c r="A60" s="37"/>
      <c r="B60" s="37"/>
      <c r="C60" s="37" t="s">
        <v>108</v>
      </c>
      <c r="D60" s="37"/>
      <c r="F60" s="201"/>
      <c r="G60" s="70">
        <f>+'P7 (9mth)'!G40-'P8 (9mth)'!G63</f>
        <v>-244381</v>
      </c>
      <c r="H60" s="201"/>
      <c r="I60" s="70">
        <f>+'P7 (9mth)'!I40-'P8 (9mth)'!I63</f>
        <v>-125305</v>
      </c>
      <c r="J60" s="201"/>
      <c r="K60" s="70">
        <f>+'P7 (9mth)'!K40-'P8 (9mth)'!K63</f>
        <v>-47685</v>
      </c>
      <c r="L60" s="201"/>
      <c r="M60" s="70">
        <f>+'P7 (9mth)'!M40-'P8 (9mth)'!M63</f>
        <v>-58402</v>
      </c>
      <c r="N60" s="235"/>
      <c r="O60" s="236"/>
    </row>
    <row r="61" spans="1:17" s="61" customFormat="1" ht="19.95" customHeight="1">
      <c r="A61" s="37"/>
      <c r="B61" s="37"/>
      <c r="C61" s="37" t="s">
        <v>109</v>
      </c>
      <c r="D61" s="37"/>
      <c r="F61" s="201"/>
      <c r="G61" s="70">
        <f>+'P7 (9mth)'!G41-'P8 (9mth)'!G64</f>
        <v>-16945</v>
      </c>
      <c r="H61" s="201"/>
      <c r="I61" s="18">
        <f>+'P7 (9mth)'!I41-'P8 (9mth)'!I64</f>
        <v>0</v>
      </c>
      <c r="J61" s="18"/>
      <c r="K61" s="18">
        <f>+'P7 (9mth)'!K41-'P8 (9mth)'!K64</f>
        <v>0</v>
      </c>
      <c r="L61" s="18"/>
      <c r="M61" s="18">
        <f>+'P7 (9mth)'!M41-'P8 (9mth)'!M64</f>
        <v>0</v>
      </c>
      <c r="N61" s="235"/>
      <c r="O61" s="236"/>
    </row>
    <row r="62" spans="1:17" s="61" customFormat="1" ht="19.95" customHeight="1">
      <c r="A62" s="37"/>
      <c r="B62" s="37" t="s">
        <v>105</v>
      </c>
      <c r="C62" s="37"/>
      <c r="D62" s="37"/>
      <c r="F62" s="201"/>
      <c r="G62" s="70"/>
      <c r="H62" s="201"/>
      <c r="I62" s="70"/>
      <c r="J62" s="201"/>
      <c r="K62" s="70"/>
      <c r="L62" s="201"/>
      <c r="M62" s="70"/>
      <c r="N62" s="235"/>
      <c r="O62" s="236"/>
    </row>
    <row r="63" spans="1:17" s="61" customFormat="1" ht="19.95" customHeight="1">
      <c r="A63" s="37"/>
      <c r="B63" s="37"/>
      <c r="C63" s="37" t="s">
        <v>103</v>
      </c>
      <c r="D63" s="37"/>
      <c r="F63" s="201"/>
      <c r="G63" s="201">
        <f>+G49</f>
        <v>-493</v>
      </c>
      <c r="H63" s="201"/>
      <c r="I63" s="18">
        <v>0</v>
      </c>
      <c r="J63" s="18"/>
      <c r="K63" s="18">
        <v>0</v>
      </c>
      <c r="L63" s="18"/>
      <c r="M63" s="18">
        <v>0</v>
      </c>
      <c r="N63" s="235"/>
      <c r="O63" s="236"/>
    </row>
    <row r="64" spans="1:17" s="61" customFormat="1" ht="19.95" customHeight="1">
      <c r="A64" s="37"/>
      <c r="B64" s="37"/>
      <c r="C64" s="37" t="s">
        <v>104</v>
      </c>
      <c r="D64" s="37"/>
      <c r="F64" s="201"/>
      <c r="G64" s="251">
        <v>-17377</v>
      </c>
      <c r="H64" s="201"/>
      <c r="I64" s="306">
        <v>0</v>
      </c>
      <c r="J64" s="229"/>
      <c r="K64" s="306">
        <v>0</v>
      </c>
      <c r="L64" s="229"/>
      <c r="M64" s="306">
        <v>0</v>
      </c>
      <c r="N64" s="235"/>
      <c r="O64" s="236"/>
    </row>
    <row r="65" spans="1:15" s="61" customFormat="1" ht="19.95" hidden="1" customHeight="1">
      <c r="A65" s="37"/>
      <c r="B65" s="239" t="s">
        <v>105</v>
      </c>
      <c r="C65" s="37"/>
      <c r="D65" s="37"/>
      <c r="F65" s="201"/>
      <c r="G65" s="251">
        <v>0</v>
      </c>
      <c r="H65" s="201"/>
      <c r="I65" s="251">
        <v>0</v>
      </c>
      <c r="J65" s="201"/>
      <c r="K65" s="251"/>
      <c r="L65" s="201"/>
      <c r="M65" s="251">
        <v>0</v>
      </c>
      <c r="N65" s="235"/>
      <c r="O65" s="236"/>
    </row>
    <row r="66" spans="1:15" s="61" customFormat="1" ht="19.95" hidden="1" customHeight="1">
      <c r="A66" s="239"/>
      <c r="B66" s="239"/>
      <c r="C66" s="37" t="s">
        <v>110</v>
      </c>
      <c r="D66" s="239"/>
      <c r="F66" s="201"/>
      <c r="G66" s="201"/>
      <c r="H66" s="201"/>
      <c r="I66" s="201"/>
      <c r="J66" s="201"/>
      <c r="K66" s="201"/>
      <c r="L66" s="201"/>
      <c r="M66" s="201"/>
      <c r="N66" s="235"/>
      <c r="O66" s="236"/>
    </row>
    <row r="67" spans="1:15" s="61" customFormat="1" ht="19.95" customHeight="1" thickBot="1">
      <c r="A67" s="239"/>
      <c r="B67" s="239"/>
      <c r="C67" s="239"/>
      <c r="D67" s="239"/>
      <c r="F67" s="201"/>
      <c r="G67" s="241">
        <f>SUM(G60:G64)</f>
        <v>-279196</v>
      </c>
      <c r="H67" s="201"/>
      <c r="I67" s="241">
        <f>SUM(I60:I64)</f>
        <v>-125305</v>
      </c>
      <c r="J67" s="201"/>
      <c r="K67" s="241">
        <f>SUM(K60:K64)</f>
        <v>-47685</v>
      </c>
      <c r="L67" s="201"/>
      <c r="M67" s="241">
        <f>SUM(M60:M64)</f>
        <v>-58402</v>
      </c>
      <c r="N67" s="235"/>
      <c r="O67" s="236"/>
    </row>
    <row r="68" spans="1:15" s="61" customFormat="1" ht="19.95" customHeight="1" thickTop="1">
      <c r="A68" s="239"/>
      <c r="B68" s="239"/>
      <c r="C68" s="239"/>
      <c r="D68" s="239"/>
      <c r="F68" s="201"/>
      <c r="G68" s="201"/>
      <c r="H68" s="201"/>
      <c r="I68" s="201"/>
      <c r="J68" s="201"/>
      <c r="K68" s="201"/>
      <c r="L68" s="201"/>
      <c r="M68" s="201"/>
      <c r="N68" s="235"/>
      <c r="O68" s="236"/>
    </row>
    <row r="69" spans="1:15" s="61" customFormat="1" ht="19.95" customHeight="1">
      <c r="A69" s="29" t="s">
        <v>120</v>
      </c>
      <c r="B69" s="242"/>
      <c r="C69" s="242"/>
      <c r="D69" s="242"/>
      <c r="F69" s="201"/>
      <c r="G69" s="201"/>
      <c r="H69" s="201"/>
      <c r="I69" s="201"/>
      <c r="J69" s="201"/>
      <c r="K69" s="201"/>
      <c r="L69" s="201"/>
      <c r="M69" s="201"/>
      <c r="N69" s="235"/>
      <c r="O69" s="236"/>
    </row>
    <row r="70" spans="1:15" s="61" customFormat="1" ht="19.95" hidden="1" customHeight="1">
      <c r="A70" s="29"/>
      <c r="B70" s="242" t="s">
        <v>112</v>
      </c>
      <c r="C70" s="242"/>
      <c r="D70" s="242"/>
      <c r="F70" s="201"/>
      <c r="N70" s="235"/>
      <c r="O70" s="236"/>
    </row>
    <row r="71" spans="1:15" s="61" customFormat="1" ht="19.95" customHeight="1">
      <c r="A71" s="239"/>
      <c r="B71" s="239" t="s">
        <v>121</v>
      </c>
      <c r="C71" s="239"/>
      <c r="F71" s="240"/>
      <c r="H71" s="240"/>
      <c r="J71" s="240"/>
      <c r="L71" s="240"/>
      <c r="N71" s="235"/>
      <c r="O71" s="236"/>
    </row>
    <row r="72" spans="1:15" s="61" customFormat="1" ht="19.95" customHeight="1">
      <c r="A72" s="239"/>
      <c r="B72" s="239"/>
      <c r="C72" s="239" t="s">
        <v>95</v>
      </c>
      <c r="F72" s="240"/>
      <c r="G72" s="243">
        <f>+'P7 (9mth)'!G40/'P8 (9mth)'!G$74</f>
        <v>-0.12127109964798428</v>
      </c>
      <c r="H72" s="201"/>
      <c r="I72" s="243">
        <f>+I42/I74</f>
        <v>-0.11101965669449283</v>
      </c>
      <c r="J72" s="201"/>
      <c r="K72" s="243">
        <f>+K42/K74</f>
        <v>-2.3615460958346456E-2</v>
      </c>
      <c r="L72" s="201"/>
      <c r="M72" s="243">
        <f>+M42/M74</f>
        <v>-5.1743904794475638E-2</v>
      </c>
      <c r="N72" s="235"/>
      <c r="O72" s="236"/>
    </row>
    <row r="73" spans="1:15" s="61" customFormat="1" ht="19.95" customHeight="1">
      <c r="A73" s="239"/>
      <c r="B73" s="239"/>
      <c r="C73" s="239" t="s">
        <v>96</v>
      </c>
      <c r="F73" s="240"/>
      <c r="G73" s="243">
        <f>+'P7 (9mth)'!G41/'P8 (9mth)'!G$74</f>
        <v>-1.6997585215735914E-2</v>
      </c>
      <c r="H73" s="240"/>
      <c r="I73" s="306">
        <v>0</v>
      </c>
      <c r="J73" s="229"/>
      <c r="K73" s="306">
        <v>0</v>
      </c>
      <c r="L73" s="229"/>
      <c r="M73" s="306">
        <v>0</v>
      </c>
      <c r="N73" s="235"/>
      <c r="O73" s="236"/>
    </row>
    <row r="74" spans="1:15" s="61" customFormat="1" ht="19.95" customHeight="1" thickBot="1">
      <c r="A74" s="239"/>
      <c r="B74" s="239" t="s">
        <v>113</v>
      </c>
      <c r="C74" s="239"/>
      <c r="F74" s="240"/>
      <c r="G74" s="213">
        <v>2019228</v>
      </c>
      <c r="H74" s="229"/>
      <c r="I74" s="213">
        <v>1128674</v>
      </c>
      <c r="J74" s="229"/>
      <c r="K74" s="213">
        <v>2019228</v>
      </c>
      <c r="L74" s="229"/>
      <c r="M74" s="213">
        <v>1128674</v>
      </c>
      <c r="N74" s="235"/>
      <c r="O74" s="236"/>
    </row>
    <row r="75" spans="1:15" s="61" customFormat="1" ht="19.95" customHeight="1" thickTop="1">
      <c r="A75" s="239"/>
      <c r="B75" s="239"/>
      <c r="C75" s="239"/>
      <c r="F75" s="240"/>
      <c r="G75" s="201"/>
      <c r="H75" s="229"/>
      <c r="I75" s="201"/>
      <c r="J75" s="229"/>
      <c r="K75" s="201"/>
      <c r="L75" s="229"/>
      <c r="M75" s="201"/>
      <c r="N75" s="235"/>
      <c r="O75" s="236"/>
    </row>
    <row r="76" spans="1:15" s="61" customFormat="1" ht="19.95" customHeight="1">
      <c r="A76" s="239"/>
      <c r="B76" s="239"/>
      <c r="C76" s="239"/>
      <c r="F76" s="240"/>
      <c r="G76" s="201"/>
      <c r="H76" s="229"/>
      <c r="I76" s="201"/>
      <c r="J76" s="229"/>
      <c r="K76" s="201"/>
      <c r="L76" s="229"/>
      <c r="M76" s="201"/>
      <c r="N76" s="235"/>
      <c r="O76" s="236"/>
    </row>
    <row r="77" spans="1:15" s="61" customFormat="1" ht="19.95" customHeight="1">
      <c r="A77" s="239"/>
      <c r="B77" s="239"/>
      <c r="C77" s="239"/>
      <c r="F77" s="240"/>
      <c r="G77" s="201"/>
      <c r="H77" s="229"/>
      <c r="I77" s="201"/>
      <c r="J77" s="229"/>
      <c r="K77" s="201"/>
      <c r="L77" s="229"/>
      <c r="M77" s="201"/>
      <c r="N77" s="235"/>
      <c r="O77" s="236"/>
    </row>
    <row r="78" spans="1:15" s="61" customFormat="1" ht="19.95" customHeight="1">
      <c r="A78" s="239"/>
      <c r="B78" s="239"/>
      <c r="C78" s="239"/>
      <c r="F78" s="240"/>
      <c r="G78" s="201"/>
      <c r="H78" s="229"/>
      <c r="I78" s="201"/>
      <c r="J78" s="229"/>
      <c r="K78" s="201"/>
      <c r="L78" s="229"/>
      <c r="M78" s="201"/>
      <c r="N78" s="235"/>
      <c r="O78" s="236"/>
    </row>
    <row r="79" spans="1:15" s="61" customFormat="1" ht="19.95" customHeight="1">
      <c r="A79" s="239"/>
      <c r="B79" s="239"/>
      <c r="C79" s="239"/>
      <c r="F79" s="240"/>
      <c r="G79" s="201"/>
      <c r="H79" s="229"/>
      <c r="I79" s="201"/>
      <c r="J79" s="229"/>
      <c r="K79" s="201"/>
      <c r="L79" s="229"/>
      <c r="M79" s="201"/>
      <c r="N79" s="235"/>
      <c r="O79" s="236"/>
    </row>
    <row r="80" spans="1:15" s="61" customFormat="1" ht="19.95" customHeight="1">
      <c r="A80" s="239"/>
      <c r="B80" s="239"/>
      <c r="C80" s="239"/>
      <c r="F80" s="240"/>
      <c r="G80" s="201"/>
      <c r="H80" s="229"/>
      <c r="I80" s="201"/>
      <c r="J80" s="229"/>
      <c r="K80" s="201"/>
      <c r="L80" s="229"/>
      <c r="M80" s="201"/>
      <c r="N80" s="235"/>
      <c r="O80" s="236"/>
    </row>
    <row r="81" spans="1:16" s="61" customFormat="1" ht="19.95" customHeight="1">
      <c r="A81" s="239"/>
      <c r="B81" s="239"/>
      <c r="C81" s="239"/>
      <c r="F81" s="240"/>
      <c r="G81" s="201"/>
      <c r="H81" s="229"/>
      <c r="I81" s="201"/>
      <c r="J81" s="229"/>
      <c r="K81" s="201"/>
      <c r="L81" s="229"/>
      <c r="M81" s="201"/>
      <c r="N81" s="235"/>
      <c r="O81" s="236"/>
    </row>
    <row r="82" spans="1:16" s="61" customFormat="1" ht="19.95" customHeight="1">
      <c r="A82" s="239"/>
      <c r="B82" s="239"/>
      <c r="C82" s="239"/>
      <c r="F82" s="240"/>
      <c r="G82" s="201"/>
      <c r="H82" s="229"/>
      <c r="I82" s="201"/>
      <c r="J82" s="229"/>
      <c r="K82" s="201"/>
      <c r="L82" s="229"/>
      <c r="M82" s="201"/>
      <c r="N82" s="235"/>
      <c r="O82" s="236"/>
    </row>
    <row r="83" spans="1:16" s="61" customFormat="1" ht="19.95" customHeight="1">
      <c r="A83" s="239"/>
      <c r="B83" s="239"/>
      <c r="C83" s="239"/>
      <c r="F83" s="240"/>
      <c r="G83" s="201"/>
      <c r="H83" s="229"/>
      <c r="I83" s="201"/>
      <c r="J83" s="229"/>
      <c r="K83" s="201"/>
      <c r="L83" s="229"/>
      <c r="M83" s="201"/>
      <c r="N83" s="235"/>
      <c r="O83" s="236"/>
    </row>
    <row r="84" spans="1:16" s="61" customFormat="1" ht="19.95" customHeight="1">
      <c r="A84" s="239"/>
      <c r="B84" s="239"/>
      <c r="C84" s="239"/>
      <c r="F84" s="240"/>
      <c r="G84" s="201"/>
      <c r="H84" s="229"/>
      <c r="I84" s="201"/>
      <c r="J84" s="229"/>
      <c r="K84" s="201"/>
      <c r="L84" s="229"/>
      <c r="M84" s="201"/>
      <c r="N84" s="235"/>
      <c r="O84" s="236"/>
    </row>
    <row r="85" spans="1:16" s="61" customFormat="1" ht="19.95" customHeight="1">
      <c r="A85" s="239"/>
      <c r="B85" s="239"/>
      <c r="C85" s="239"/>
      <c r="F85" s="240"/>
      <c r="G85" s="201"/>
      <c r="H85" s="229"/>
      <c r="I85" s="201"/>
      <c r="J85" s="229"/>
      <c r="K85" s="201"/>
      <c r="L85" s="229"/>
      <c r="M85" s="201"/>
      <c r="N85" s="235"/>
      <c r="O85" s="236"/>
    </row>
    <row r="86" spans="1:16" s="61" customFormat="1" ht="19.95" customHeight="1">
      <c r="A86" s="239"/>
      <c r="B86" s="239"/>
      <c r="C86" s="239"/>
      <c r="F86" s="240"/>
      <c r="G86" s="201"/>
      <c r="H86" s="229"/>
      <c r="I86" s="201"/>
      <c r="J86" s="229"/>
      <c r="K86" s="201"/>
      <c r="L86" s="229"/>
      <c r="M86" s="201"/>
      <c r="N86" s="235"/>
      <c r="O86" s="236"/>
    </row>
    <row r="87" spans="1:16" s="61" customFormat="1" ht="19.95" hidden="1" customHeight="1">
      <c r="A87" s="239"/>
      <c r="B87" s="239"/>
      <c r="C87" s="239"/>
      <c r="F87" s="240"/>
      <c r="G87" s="201"/>
      <c r="H87" s="229"/>
      <c r="I87" s="201"/>
      <c r="J87" s="229"/>
      <c r="K87" s="201"/>
      <c r="L87" s="229"/>
      <c r="M87" s="201"/>
      <c r="N87" s="235"/>
      <c r="O87" s="236"/>
    </row>
    <row r="88" spans="1:16" s="61" customFormat="1" ht="19.95" customHeight="1">
      <c r="A88" s="239"/>
      <c r="B88" s="239"/>
      <c r="C88" s="239"/>
      <c r="F88" s="240"/>
      <c r="G88" s="201"/>
      <c r="H88" s="229"/>
      <c r="I88" s="201"/>
      <c r="J88" s="229"/>
      <c r="K88" s="201"/>
      <c r="L88" s="229"/>
      <c r="M88" s="201"/>
      <c r="N88" s="235"/>
      <c r="O88" s="236"/>
    </row>
    <row r="89" spans="1:16" s="61" customFormat="1" ht="19.95" customHeight="1">
      <c r="A89" s="239"/>
      <c r="B89" s="239"/>
      <c r="C89" s="239"/>
      <c r="F89" s="240"/>
      <c r="G89" s="201"/>
      <c r="H89" s="229"/>
      <c r="I89" s="201"/>
      <c r="J89" s="229"/>
      <c r="K89" s="201"/>
      <c r="L89" s="229"/>
      <c r="M89" s="201"/>
      <c r="N89" s="235"/>
      <c r="O89" s="236"/>
    </row>
    <row r="90" spans="1:16" s="27" customFormat="1" ht="19.95" customHeight="1">
      <c r="B90" s="36"/>
      <c r="C90" s="36"/>
      <c r="D90" s="36"/>
      <c r="F90" s="244"/>
      <c r="G90" s="244"/>
      <c r="H90" s="244"/>
      <c r="I90" s="244"/>
      <c r="J90" s="244"/>
      <c r="K90" s="244"/>
      <c r="L90" s="244"/>
      <c r="M90" s="27">
        <v>8</v>
      </c>
      <c r="O90" s="231"/>
      <c r="P90" s="206"/>
    </row>
    <row r="91" spans="1:16" ht="19.95" customHeight="1"/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70866141732283472" right="0.39370078740157483" top="0.51181102362204722" bottom="0.31496062992125984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1A3C-4F82-4A31-B7E8-FF8DD17FC7E7}">
  <dimension ref="A2:AC42"/>
  <sheetViews>
    <sheetView topLeftCell="A5" zoomScale="80" zoomScaleNormal="80" zoomScaleSheetLayoutView="80" workbookViewId="0">
      <selection activeCell="C25" sqref="C25"/>
    </sheetView>
  </sheetViews>
  <sheetFormatPr defaultColWidth="9.33203125" defaultRowHeight="21" customHeight="1"/>
  <cols>
    <col min="1" max="1" width="37.6640625" style="61" customWidth="1"/>
    <col min="2" max="2" width="0.6640625" style="61" customWidth="1"/>
    <col min="3" max="3" width="8.33203125" style="61" customWidth="1"/>
    <col min="4" max="4" width="0.6640625" style="61" customWidth="1"/>
    <col min="5" max="5" width="14.109375" style="61" customWidth="1"/>
    <col min="6" max="6" width="0.6640625" style="61" customWidth="1"/>
    <col min="7" max="7" width="14.109375" style="61" customWidth="1"/>
    <col min="8" max="8" width="0.6640625" style="61" customWidth="1"/>
    <col min="9" max="9" width="12.6640625" style="61" customWidth="1"/>
    <col min="10" max="10" width="0.6640625" style="61" customWidth="1"/>
    <col min="11" max="11" width="14.109375" style="61" customWidth="1"/>
    <col min="12" max="12" width="0.6640625" style="61" customWidth="1"/>
    <col min="13" max="13" width="14.109375" style="61" customWidth="1"/>
    <col min="14" max="14" width="0.6640625" style="61" customWidth="1"/>
    <col min="15" max="15" width="14.109375" style="61" customWidth="1"/>
    <col min="16" max="16" width="0.6640625" style="61" customWidth="1"/>
    <col min="17" max="17" width="14.109375" style="61" customWidth="1"/>
    <col min="18" max="18" width="14.5546875" style="61" bestFit="1" customWidth="1"/>
    <col min="19" max="16384" width="9.33203125" style="61"/>
  </cols>
  <sheetData>
    <row r="2" spans="1:26" s="63" customFormat="1" ht="21" customHeight="1">
      <c r="A2" s="326" t="s">
        <v>0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</row>
    <row r="3" spans="1:26" s="64" customFormat="1" ht="21" customHeight="1">
      <c r="A3" s="326" t="s">
        <v>122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</row>
    <row r="4" spans="1:26" s="64" customFormat="1" ht="21" customHeight="1">
      <c r="A4" s="326" t="s">
        <v>211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</row>
    <row r="5" spans="1:26" s="63" customFormat="1" ht="19.8">
      <c r="A5" s="282"/>
      <c r="B5" s="283"/>
      <c r="C5" s="282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4"/>
      <c r="P5" s="283"/>
      <c r="Q5" s="284" t="s">
        <v>2</v>
      </c>
      <c r="R5" s="64"/>
      <c r="S5" s="64"/>
      <c r="T5" s="64"/>
      <c r="U5" s="64"/>
      <c r="V5" s="64"/>
      <c r="W5" s="64"/>
    </row>
    <row r="6" spans="1:26" s="63" customFormat="1" ht="19.8">
      <c r="E6" s="334" t="s">
        <v>68</v>
      </c>
      <c r="F6" s="334"/>
      <c r="G6" s="334"/>
      <c r="H6" s="334"/>
      <c r="I6" s="334"/>
      <c r="J6" s="334"/>
      <c r="K6" s="334"/>
      <c r="L6" s="334"/>
      <c r="M6" s="334"/>
      <c r="N6" s="156"/>
      <c r="O6" s="155"/>
      <c r="P6" s="156"/>
      <c r="Q6" s="155"/>
      <c r="R6" s="64"/>
      <c r="S6" s="64"/>
      <c r="T6" s="64"/>
      <c r="U6" s="64"/>
      <c r="V6" s="64"/>
      <c r="W6" s="64"/>
    </row>
    <row r="7" spans="1:26" s="63" customFormat="1" ht="21" customHeight="1">
      <c r="A7" s="65"/>
      <c r="B7" s="62"/>
      <c r="C7" s="65"/>
      <c r="D7" s="62"/>
      <c r="E7" s="62"/>
      <c r="F7" s="62"/>
      <c r="G7" s="156"/>
      <c r="H7" s="156"/>
      <c r="I7" s="160"/>
      <c r="J7" s="160"/>
      <c r="K7" s="160"/>
      <c r="L7" s="160"/>
      <c r="M7" s="156"/>
      <c r="N7" s="62"/>
      <c r="O7" s="62" t="s">
        <v>123</v>
      </c>
      <c r="P7" s="62"/>
      <c r="R7" s="64"/>
      <c r="S7" s="64"/>
      <c r="T7" s="64"/>
      <c r="U7" s="64"/>
      <c r="V7" s="64"/>
      <c r="W7" s="64"/>
    </row>
    <row r="8" spans="1:26" s="63" customFormat="1" ht="21" customHeight="1">
      <c r="A8" s="67"/>
      <c r="B8" s="62"/>
      <c r="C8" s="67"/>
      <c r="D8" s="62"/>
      <c r="E8" s="62"/>
      <c r="F8" s="62"/>
      <c r="G8" s="62"/>
      <c r="H8" s="62"/>
      <c r="I8" s="62"/>
      <c r="J8" s="62"/>
      <c r="K8" s="62"/>
      <c r="L8" s="62"/>
      <c r="M8" s="57" t="s">
        <v>124</v>
      </c>
      <c r="N8" s="62"/>
      <c r="O8" s="58" t="s">
        <v>125</v>
      </c>
      <c r="P8" s="62"/>
      <c r="Q8" s="62"/>
      <c r="R8" s="64"/>
      <c r="S8" s="64"/>
      <c r="T8" s="64"/>
      <c r="U8" s="64"/>
      <c r="V8" s="64"/>
      <c r="W8" s="64"/>
    </row>
    <row r="9" spans="1:26" s="63" customFormat="1" ht="21" customHeight="1">
      <c r="A9" s="67"/>
      <c r="B9" s="62"/>
      <c r="C9" s="67"/>
      <c r="D9" s="62"/>
      <c r="E9" s="62" t="s">
        <v>126</v>
      </c>
      <c r="F9" s="62"/>
      <c r="G9" s="335" t="s">
        <v>127</v>
      </c>
      <c r="H9" s="335"/>
      <c r="I9" s="335"/>
      <c r="J9" s="62"/>
      <c r="K9" s="62"/>
      <c r="L9" s="62"/>
      <c r="M9" s="57" t="s">
        <v>128</v>
      </c>
      <c r="N9" s="62"/>
      <c r="O9" s="58" t="s">
        <v>129</v>
      </c>
      <c r="P9" s="62"/>
      <c r="Q9" s="62"/>
      <c r="R9" s="64"/>
      <c r="S9" s="64"/>
      <c r="T9" s="64"/>
      <c r="U9" s="64"/>
      <c r="V9" s="64"/>
      <c r="W9" s="64"/>
    </row>
    <row r="10" spans="1:26" s="63" customFormat="1" ht="21" customHeight="1">
      <c r="A10" s="286" t="s">
        <v>3</v>
      </c>
      <c r="B10" s="285"/>
      <c r="C10" s="287" t="s">
        <v>5</v>
      </c>
      <c r="D10" s="285"/>
      <c r="E10" s="285" t="s">
        <v>130</v>
      </c>
      <c r="F10" s="285"/>
      <c r="G10" s="285" t="s">
        <v>131</v>
      </c>
      <c r="H10" s="285"/>
      <c r="I10" s="285" t="s">
        <v>132</v>
      </c>
      <c r="J10" s="285"/>
      <c r="K10" s="285" t="s">
        <v>64</v>
      </c>
      <c r="L10" s="285"/>
      <c r="M10" s="288" t="s">
        <v>133</v>
      </c>
      <c r="N10" s="285"/>
      <c r="O10" s="289" t="s">
        <v>134</v>
      </c>
      <c r="P10" s="285"/>
      <c r="Q10" s="285" t="s">
        <v>135</v>
      </c>
      <c r="R10" s="64"/>
      <c r="S10" s="64"/>
      <c r="T10" s="64"/>
      <c r="U10" s="64"/>
      <c r="V10" s="64"/>
      <c r="W10" s="64"/>
    </row>
    <row r="11" spans="1:26" ht="5.0999999999999996" customHeight="1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4"/>
      <c r="S11" s="64"/>
      <c r="T11" s="64"/>
      <c r="U11" s="64"/>
      <c r="V11" s="64"/>
      <c r="W11" s="64"/>
      <c r="X11" s="63"/>
      <c r="Y11" s="63"/>
      <c r="Z11" s="63"/>
    </row>
    <row r="12" spans="1:26" ht="21" customHeight="1">
      <c r="A12" s="67" t="s">
        <v>136</v>
      </c>
      <c r="B12" s="59"/>
      <c r="C12" s="68"/>
      <c r="D12" s="59"/>
      <c r="E12" s="59">
        <v>1030597</v>
      </c>
      <c r="F12" s="59"/>
      <c r="G12" s="59">
        <v>257403</v>
      </c>
      <c r="H12" s="59"/>
      <c r="I12" s="59">
        <v>11100</v>
      </c>
      <c r="J12" s="59"/>
      <c r="K12" s="59">
        <v>-1116296</v>
      </c>
      <c r="L12" s="59"/>
      <c r="M12" s="59">
        <f>E12+G12+I12+K12</f>
        <v>182804</v>
      </c>
      <c r="N12" s="59"/>
      <c r="O12" s="59">
        <v>3</v>
      </c>
      <c r="P12" s="59"/>
      <c r="Q12" s="59">
        <v>182807</v>
      </c>
      <c r="R12" s="64"/>
      <c r="S12" s="64"/>
      <c r="T12" s="64"/>
      <c r="U12" s="64"/>
      <c r="V12" s="64"/>
      <c r="W12" s="64"/>
      <c r="X12" s="63"/>
      <c r="Y12" s="63"/>
      <c r="Z12" s="63"/>
    </row>
    <row r="13" spans="1:26" ht="5.0999999999999996" customHeight="1">
      <c r="A13" s="67"/>
      <c r="B13" s="59"/>
      <c r="C13" s="68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64"/>
      <c r="S13" s="64"/>
      <c r="T13" s="64"/>
      <c r="U13" s="64"/>
      <c r="V13" s="64"/>
      <c r="W13" s="64"/>
      <c r="X13" s="63"/>
      <c r="Y13" s="63"/>
      <c r="Z13" s="63"/>
    </row>
    <row r="14" spans="1:26" ht="21" customHeight="1">
      <c r="A14" s="68" t="s">
        <v>137</v>
      </c>
      <c r="B14" s="69"/>
      <c r="C14" s="68"/>
      <c r="D14" s="69"/>
      <c r="E14" s="66">
        <v>317720</v>
      </c>
      <c r="F14" s="69"/>
      <c r="G14" s="18">
        <v>0</v>
      </c>
      <c r="H14" s="69"/>
      <c r="I14" s="66">
        <v>-111202</v>
      </c>
      <c r="J14" s="69"/>
      <c r="K14" s="299">
        <v>0</v>
      </c>
      <c r="L14" s="69"/>
      <c r="M14" s="66">
        <f>E14+G14+I14+K14</f>
        <v>206518</v>
      </c>
      <c r="N14" s="69"/>
      <c r="O14" s="18">
        <v>0</v>
      </c>
      <c r="P14" s="69"/>
      <c r="Q14" s="66">
        <f>M14</f>
        <v>206518</v>
      </c>
      <c r="R14" s="64"/>
      <c r="S14" s="64"/>
      <c r="T14" s="64"/>
      <c r="U14" s="64"/>
      <c r="V14" s="64"/>
      <c r="W14" s="64"/>
      <c r="X14" s="63"/>
      <c r="Y14" s="63"/>
      <c r="Z14" s="63"/>
    </row>
    <row r="15" spans="1:26" ht="21" customHeight="1">
      <c r="A15" s="67" t="s">
        <v>138</v>
      </c>
      <c r="B15" s="66"/>
      <c r="C15" s="68"/>
      <c r="D15" s="66"/>
      <c r="E15" s="66"/>
      <c r="F15" s="66"/>
      <c r="G15" s="18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4"/>
      <c r="S15" s="64"/>
      <c r="T15" s="64"/>
      <c r="U15" s="64"/>
      <c r="V15" s="64"/>
      <c r="W15" s="64"/>
      <c r="X15" s="63"/>
      <c r="Y15" s="63"/>
      <c r="Z15" s="63"/>
    </row>
    <row r="16" spans="1:26" ht="21" customHeight="1">
      <c r="A16" s="68" t="s">
        <v>139</v>
      </c>
      <c r="B16" s="66"/>
      <c r="C16" s="71"/>
      <c r="D16" s="66"/>
      <c r="E16" s="18">
        <v>0</v>
      </c>
      <c r="F16" s="18"/>
      <c r="G16" s="18">
        <v>0</v>
      </c>
      <c r="H16" s="18"/>
      <c r="I16" s="18">
        <v>0</v>
      </c>
      <c r="J16" s="66"/>
      <c r="K16" s="66">
        <f>'P7 (9mth)'!I26</f>
        <v>-125405</v>
      </c>
      <c r="L16" s="66"/>
      <c r="M16" s="66">
        <f>+E16+G16+I16+K16</f>
        <v>-125405</v>
      </c>
      <c r="N16" s="66"/>
      <c r="O16" s="18">
        <v>0</v>
      </c>
      <c r="P16" s="66"/>
      <c r="Q16" s="66">
        <f>+M16+O16</f>
        <v>-125405</v>
      </c>
      <c r="R16" s="64"/>
      <c r="S16" s="64"/>
      <c r="T16" s="64"/>
      <c r="U16" s="64"/>
      <c r="V16" s="64"/>
      <c r="W16" s="64"/>
      <c r="X16" s="63"/>
      <c r="Y16" s="63"/>
      <c r="Z16" s="63"/>
    </row>
    <row r="17" spans="1:26" ht="21" customHeight="1">
      <c r="A17" s="169" t="s">
        <v>140</v>
      </c>
      <c r="B17" s="66"/>
      <c r="C17" s="71"/>
      <c r="D17" s="66"/>
      <c r="E17" s="306">
        <v>0</v>
      </c>
      <c r="F17" s="66"/>
      <c r="G17" s="306">
        <v>0</v>
      </c>
      <c r="H17" s="66"/>
      <c r="I17" s="306">
        <v>0</v>
      </c>
      <c r="J17" s="66"/>
      <c r="K17" s="66">
        <v>100</v>
      </c>
      <c r="L17" s="66"/>
      <c r="M17" s="66">
        <f>E17+G17+I17+K17</f>
        <v>100</v>
      </c>
      <c r="N17" s="66"/>
      <c r="O17" s="306">
        <v>0</v>
      </c>
      <c r="P17" s="66"/>
      <c r="Q17" s="290">
        <v>100</v>
      </c>
      <c r="R17" s="64"/>
      <c r="S17" s="64"/>
      <c r="T17" s="64"/>
      <c r="U17" s="64"/>
      <c r="V17" s="64"/>
      <c r="W17" s="64"/>
      <c r="X17" s="63"/>
      <c r="Y17" s="63"/>
      <c r="Z17" s="63"/>
    </row>
    <row r="18" spans="1:26" ht="21" customHeight="1">
      <c r="A18" s="67" t="s">
        <v>141</v>
      </c>
      <c r="B18" s="69"/>
      <c r="C18" s="72"/>
      <c r="D18" s="69"/>
      <c r="E18" s="307">
        <f>SUM(E16)</f>
        <v>0</v>
      </c>
      <c r="F18" s="69"/>
      <c r="G18" s="307">
        <f>SUM(G16)</f>
        <v>0</v>
      </c>
      <c r="H18" s="69"/>
      <c r="I18" s="307">
        <f>SUM(I16)</f>
        <v>0</v>
      </c>
      <c r="J18" s="69"/>
      <c r="K18" s="153">
        <f>SUM(K16:K17)</f>
        <v>-125305</v>
      </c>
      <c r="L18" s="69"/>
      <c r="M18" s="153">
        <f>SUM(M16:M17)</f>
        <v>-125305</v>
      </c>
      <c r="N18" s="158"/>
      <c r="O18" s="307">
        <f>SUM(O16)</f>
        <v>0</v>
      </c>
      <c r="P18" s="158"/>
      <c r="Q18" s="154">
        <f>SUM(Q16:Q17)</f>
        <v>-125305</v>
      </c>
      <c r="R18" s="64"/>
      <c r="S18" s="64"/>
      <c r="T18" s="64"/>
      <c r="U18" s="64"/>
      <c r="V18" s="64"/>
      <c r="W18" s="64"/>
      <c r="X18" s="63"/>
      <c r="Y18" s="63"/>
      <c r="Z18" s="63"/>
    </row>
    <row r="19" spans="1:26" ht="4.95" customHeight="1">
      <c r="A19" s="67"/>
      <c r="B19" s="69"/>
      <c r="C19" s="72"/>
      <c r="D19" s="69"/>
      <c r="E19" s="69"/>
      <c r="F19" s="69"/>
      <c r="G19" s="69"/>
      <c r="H19" s="69"/>
      <c r="I19" s="69"/>
      <c r="J19" s="69"/>
      <c r="K19" s="127"/>
      <c r="L19" s="69"/>
      <c r="M19" s="127"/>
      <c r="N19" s="69"/>
      <c r="O19" s="69"/>
      <c r="P19" s="69"/>
      <c r="Q19" s="69"/>
      <c r="R19" s="64"/>
      <c r="S19" s="64"/>
      <c r="T19" s="64"/>
      <c r="U19" s="64"/>
      <c r="V19" s="64"/>
      <c r="W19" s="64"/>
      <c r="X19" s="63"/>
      <c r="Y19" s="63"/>
      <c r="Z19" s="63"/>
    </row>
    <row r="20" spans="1:26" ht="21" customHeight="1" thickBot="1">
      <c r="A20" s="67" t="s">
        <v>212</v>
      </c>
      <c r="B20" s="69">
        <f>B12+B18</f>
        <v>0</v>
      </c>
      <c r="C20" s="68"/>
      <c r="D20" s="69">
        <f>D12+D18</f>
        <v>0</v>
      </c>
      <c r="E20" s="177">
        <f>E12+E14+E18</f>
        <v>1348317</v>
      </c>
      <c r="F20" s="69"/>
      <c r="G20" s="74">
        <f>G12+G14+G18</f>
        <v>257403</v>
      </c>
      <c r="H20" s="69"/>
      <c r="I20" s="74">
        <f>I12+I14+I18</f>
        <v>-100102</v>
      </c>
      <c r="J20" s="69"/>
      <c r="K20" s="128">
        <f>K12+K14+K18</f>
        <v>-1241601</v>
      </c>
      <c r="L20" s="69"/>
      <c r="M20" s="128">
        <f>M12+M14+M18</f>
        <v>264017</v>
      </c>
      <c r="N20" s="69"/>
      <c r="O20" s="74">
        <f>O12+O14+O18</f>
        <v>3</v>
      </c>
      <c r="P20" s="69"/>
      <c r="Q20" s="74">
        <f>Q12+Q18+Q14</f>
        <v>264020</v>
      </c>
      <c r="R20" s="64"/>
      <c r="S20" s="64"/>
      <c r="T20" s="64"/>
      <c r="U20" s="64"/>
      <c r="V20" s="64"/>
      <c r="W20" s="64"/>
      <c r="X20" s="63"/>
      <c r="Y20" s="63"/>
      <c r="Z20" s="63"/>
    </row>
    <row r="21" spans="1:26" ht="21" customHeight="1" thickTop="1">
      <c r="A21" s="67"/>
      <c r="B21" s="69"/>
      <c r="C21" s="68"/>
      <c r="D21" s="69"/>
      <c r="E21" s="69"/>
      <c r="F21" s="69"/>
      <c r="G21" s="69"/>
      <c r="H21" s="69"/>
      <c r="I21" s="69"/>
      <c r="J21" s="69"/>
      <c r="K21" s="127"/>
      <c r="L21" s="69"/>
      <c r="M21" s="127"/>
      <c r="N21" s="69"/>
      <c r="O21" s="69"/>
      <c r="P21" s="69"/>
      <c r="Q21" s="69"/>
      <c r="R21" s="64"/>
      <c r="S21" s="64"/>
      <c r="T21" s="64"/>
      <c r="U21" s="64"/>
      <c r="V21" s="64"/>
      <c r="W21" s="64"/>
      <c r="X21" s="63"/>
      <c r="Y21" s="63"/>
      <c r="Z21" s="63"/>
    </row>
    <row r="22" spans="1:26" ht="21" customHeight="1">
      <c r="A22" s="67" t="s">
        <v>142</v>
      </c>
      <c r="B22" s="69"/>
      <c r="C22" s="68"/>
      <c r="D22" s="69"/>
      <c r="E22" s="75">
        <v>1943599</v>
      </c>
      <c r="F22" s="69"/>
      <c r="G22" s="69">
        <v>257403</v>
      </c>
      <c r="H22" s="69"/>
      <c r="I22" s="69">
        <v>-311058</v>
      </c>
      <c r="J22" s="69"/>
      <c r="K22" s="59">
        <v>-1376421</v>
      </c>
      <c r="L22" s="69"/>
      <c r="M22" s="127">
        <v>513523</v>
      </c>
      <c r="N22" s="69"/>
      <c r="O22" s="69">
        <v>313906</v>
      </c>
      <c r="P22" s="69"/>
      <c r="Q22" s="69">
        <f>M22+O22</f>
        <v>827429</v>
      </c>
      <c r="R22" s="76">
        <f>Q22-'P4'!J27</f>
        <v>0</v>
      </c>
      <c r="S22" s="70"/>
    </row>
    <row r="23" spans="1:26" ht="4.95" customHeight="1">
      <c r="A23" s="67"/>
      <c r="B23" s="77"/>
      <c r="C23" s="68"/>
      <c r="D23" s="77"/>
      <c r="E23" s="77"/>
      <c r="F23" s="77"/>
      <c r="G23" s="77"/>
      <c r="H23" s="77"/>
      <c r="I23" s="77"/>
      <c r="J23" s="77"/>
      <c r="K23" s="129"/>
      <c r="L23" s="77"/>
      <c r="M23" s="129"/>
      <c r="N23" s="77"/>
      <c r="O23" s="78"/>
      <c r="P23" s="77"/>
      <c r="Q23" s="78"/>
    </row>
    <row r="24" spans="1:26" ht="21" customHeight="1">
      <c r="A24" s="68" t="s">
        <v>143</v>
      </c>
      <c r="B24" s="77"/>
      <c r="C24" s="71">
        <v>10</v>
      </c>
      <c r="D24" s="77"/>
      <c r="E24" s="176">
        <v>154296</v>
      </c>
      <c r="F24" s="77"/>
      <c r="G24" s="18">
        <v>0</v>
      </c>
      <c r="H24" s="77"/>
      <c r="I24" s="176">
        <v>-109944</v>
      </c>
      <c r="J24" s="77"/>
      <c r="K24" s="18">
        <v>0</v>
      </c>
      <c r="L24" s="77"/>
      <c r="M24" s="130">
        <f>E24+G24+I24+K24</f>
        <v>44352</v>
      </c>
      <c r="N24" s="77"/>
      <c r="O24" s="18">
        <v>0</v>
      </c>
      <c r="P24" s="77">
        <v>0</v>
      </c>
      <c r="Q24" s="253">
        <f>M24+O24</f>
        <v>44352</v>
      </c>
    </row>
    <row r="25" spans="1:26" ht="21" customHeight="1">
      <c r="A25" s="68" t="s">
        <v>200</v>
      </c>
      <c r="B25" s="77"/>
      <c r="C25" s="71"/>
      <c r="D25" s="77"/>
      <c r="E25" s="18">
        <v>0</v>
      </c>
      <c r="F25" s="18"/>
      <c r="G25" s="18">
        <v>0</v>
      </c>
      <c r="H25" s="18"/>
      <c r="I25" s="18">
        <v>0</v>
      </c>
      <c r="J25" s="77"/>
      <c r="K25" s="130">
        <v>-16945</v>
      </c>
      <c r="L25" s="77"/>
      <c r="M25" s="130">
        <f>E25+G25+I25+K25</f>
        <v>-16945</v>
      </c>
      <c r="N25" s="77"/>
      <c r="O25" s="66">
        <v>-17377</v>
      </c>
      <c r="P25" s="77"/>
      <c r="Q25" s="300">
        <f t="shared" ref="Q25:Q26" si="0">M25+O25</f>
        <v>-34322</v>
      </c>
    </row>
    <row r="26" spans="1:26" ht="21" customHeight="1">
      <c r="A26" s="68" t="s">
        <v>201</v>
      </c>
      <c r="B26" s="77"/>
      <c r="C26" s="71"/>
      <c r="D26" s="77"/>
      <c r="E26" s="18">
        <v>0</v>
      </c>
      <c r="F26" s="18"/>
      <c r="G26" s="18">
        <v>0</v>
      </c>
      <c r="H26" s="18"/>
      <c r="I26" s="18">
        <v>0</v>
      </c>
      <c r="J26" s="77"/>
      <c r="K26" s="18">
        <v>0</v>
      </c>
      <c r="L26" s="18"/>
      <c r="M26" s="18">
        <f>E26+G26+I26+K26</f>
        <v>0</v>
      </c>
      <c r="N26" s="77"/>
      <c r="O26" s="66">
        <v>-296527</v>
      </c>
      <c r="P26" s="77"/>
      <c r="Q26" s="300">
        <f t="shared" si="0"/>
        <v>-296527</v>
      </c>
    </row>
    <row r="27" spans="1:26" ht="21" hidden="1" customHeight="1">
      <c r="A27" s="245"/>
      <c r="B27" s="77"/>
      <c r="C27" s="68"/>
      <c r="D27" s="77"/>
      <c r="E27" s="176"/>
      <c r="F27" s="77"/>
      <c r="G27" s="77"/>
      <c r="H27" s="77"/>
      <c r="I27" s="176"/>
      <c r="J27" s="77"/>
      <c r="K27" s="18"/>
      <c r="L27" s="18"/>
      <c r="M27" s="18"/>
      <c r="N27" s="77"/>
      <c r="O27" s="66"/>
      <c r="P27" s="77"/>
      <c r="Q27" s="254"/>
    </row>
    <row r="28" spans="1:26" ht="18.600000000000001">
      <c r="A28" s="239" t="s">
        <v>206</v>
      </c>
      <c r="B28" s="77"/>
      <c r="C28" s="239" t="s">
        <v>203</v>
      </c>
      <c r="D28" s="77"/>
      <c r="F28" s="308"/>
      <c r="H28" s="308"/>
      <c r="J28" s="297"/>
      <c r="L28" s="308"/>
      <c r="N28" s="297"/>
      <c r="P28" s="297">
        <v>0</v>
      </c>
    </row>
    <row r="29" spans="1:26" ht="21" customHeight="1">
      <c r="A29" s="68" t="s">
        <v>207</v>
      </c>
      <c r="B29" s="77"/>
      <c r="C29" s="68"/>
      <c r="D29" s="77"/>
      <c r="E29" s="18">
        <v>0</v>
      </c>
      <c r="F29" s="77"/>
      <c r="G29" s="18">
        <v>0</v>
      </c>
      <c r="H29" s="18"/>
      <c r="I29" s="18">
        <v>0</v>
      </c>
      <c r="J29" s="18"/>
      <c r="K29" s="18">
        <v>0</v>
      </c>
      <c r="L29" s="18"/>
      <c r="M29" s="18">
        <f>E29+G29+I29+K29</f>
        <v>0</v>
      </c>
      <c r="N29" s="77"/>
      <c r="O29" s="315">
        <v>7150</v>
      </c>
      <c r="P29" s="77"/>
      <c r="Q29" s="298">
        <f>M29+O29</f>
        <v>7150</v>
      </c>
    </row>
    <row r="30" spans="1:26" ht="21" customHeight="1">
      <c r="A30" s="68" t="s">
        <v>139</v>
      </c>
      <c r="B30" s="77"/>
      <c r="C30" s="68"/>
      <c r="D30" s="77"/>
      <c r="E30" s="306">
        <v>0</v>
      </c>
      <c r="F30" s="66"/>
      <c r="G30" s="306">
        <v>0</v>
      </c>
      <c r="H30" s="66"/>
      <c r="I30" s="306">
        <v>0</v>
      </c>
      <c r="J30" s="77"/>
      <c r="K30" s="130">
        <f>'P8 (9mth)'!G46</f>
        <v>-244381</v>
      </c>
      <c r="L30" s="77"/>
      <c r="M30" s="130">
        <f t="shared" ref="M30" si="1">E30+G30+I30+K30</f>
        <v>-244381</v>
      </c>
      <c r="N30" s="77"/>
      <c r="O30" s="66">
        <v>-493</v>
      </c>
      <c r="P30" s="77"/>
      <c r="Q30" s="66">
        <f>+M30+O30</f>
        <v>-244874</v>
      </c>
      <c r="R30" s="70"/>
    </row>
    <row r="31" spans="1:26" ht="21" hidden="1" customHeight="1">
      <c r="A31" s="169" t="s">
        <v>140</v>
      </c>
      <c r="B31" s="77"/>
      <c r="C31" s="68"/>
      <c r="D31" s="77"/>
      <c r="E31" s="77">
        <v>0</v>
      </c>
      <c r="F31" s="77"/>
      <c r="G31" s="77">
        <v>0</v>
      </c>
      <c r="H31" s="77"/>
      <c r="I31" s="77">
        <v>0</v>
      </c>
      <c r="J31" s="77"/>
      <c r="K31" s="130">
        <f>+'P5 (3mth)'!G34</f>
        <v>0</v>
      </c>
      <c r="L31" s="77"/>
      <c r="M31" s="130">
        <f>+E31+G31+I31+K31</f>
        <v>0</v>
      </c>
      <c r="N31" s="77"/>
      <c r="O31" s="290">
        <v>0</v>
      </c>
      <c r="P31" s="77"/>
      <c r="Q31" s="66">
        <f>+M31+O31</f>
        <v>0</v>
      </c>
      <c r="R31" s="70"/>
    </row>
    <row r="32" spans="1:26" ht="21" customHeight="1">
      <c r="A32" s="67" t="s">
        <v>141</v>
      </c>
      <c r="B32" s="69"/>
      <c r="C32" s="68"/>
      <c r="D32" s="69"/>
      <c r="E32" s="307">
        <f>SUM(E30:E31)</f>
        <v>0</v>
      </c>
      <c r="F32" s="69"/>
      <c r="G32" s="307">
        <f>SUM(G30:G31)</f>
        <v>0</v>
      </c>
      <c r="H32" s="69"/>
      <c r="I32" s="307">
        <f>SUM(I30:I31)</f>
        <v>0</v>
      </c>
      <c r="J32" s="69"/>
      <c r="K32" s="73">
        <f>SUM(K30:K31)</f>
        <v>-244381</v>
      </c>
      <c r="L32" s="69"/>
      <c r="M32" s="73">
        <f>SUM(M30:M31)</f>
        <v>-244381</v>
      </c>
      <c r="N32" s="69"/>
      <c r="O32" s="73">
        <f>SUM(O30:O31)</f>
        <v>-493</v>
      </c>
      <c r="P32" s="69"/>
      <c r="Q32" s="73">
        <f>SUM(Q30:Q31)</f>
        <v>-244874</v>
      </c>
      <c r="R32" s="70"/>
    </row>
    <row r="33" spans="1:29" ht="4.95" customHeight="1">
      <c r="A33" s="67"/>
      <c r="B33" s="77"/>
      <c r="C33" s="68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8"/>
      <c r="P33" s="77"/>
      <c r="Q33" s="78"/>
    </row>
    <row r="34" spans="1:29" ht="21" customHeight="1" thickBot="1">
      <c r="A34" s="67" t="s">
        <v>213</v>
      </c>
      <c r="B34" s="69">
        <f>B22+B32</f>
        <v>0</v>
      </c>
      <c r="C34" s="68"/>
      <c r="D34" s="69">
        <f>D22+D32</f>
        <v>0</v>
      </c>
      <c r="E34" s="74">
        <f>E22+E32+E24+E29+E27+E25+E26</f>
        <v>2097895</v>
      </c>
      <c r="F34" s="69"/>
      <c r="G34" s="74">
        <f>G22+G32+G24+G29+G27+G25+G26</f>
        <v>257403</v>
      </c>
      <c r="H34" s="69"/>
      <c r="I34" s="74">
        <f>I22+I32+I24+I29+I27+I25+I26</f>
        <v>-421002</v>
      </c>
      <c r="J34" s="69"/>
      <c r="K34" s="74">
        <f>K22+K32+K24+K29+K27+K25+K26</f>
        <v>-1637747</v>
      </c>
      <c r="L34" s="69"/>
      <c r="M34" s="74">
        <f>M22+M32+M24+M29+M27+M25+M26</f>
        <v>296549</v>
      </c>
      <c r="N34" s="69"/>
      <c r="O34" s="74">
        <f>O22+O32+O24+O29+O27+O25+O26</f>
        <v>6659</v>
      </c>
      <c r="P34" s="69"/>
      <c r="Q34" s="74">
        <f>Q22+Q32+Q24+Q29+Q27+Q25+Q26</f>
        <v>303208</v>
      </c>
      <c r="R34" s="70">
        <f>Q34-'P4'!H27</f>
        <v>0</v>
      </c>
      <c r="S34" s="70"/>
    </row>
    <row r="35" spans="1:29" ht="21" customHeight="1" thickTop="1">
      <c r="A35" s="67"/>
      <c r="B35" s="69"/>
      <c r="C35" s="68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242">
        <v>9</v>
      </c>
      <c r="R35" s="70"/>
      <c r="S35" s="70"/>
    </row>
    <row r="36" spans="1:29" s="27" customFormat="1" ht="18.600000000000001" hidden="1" customHeight="1">
      <c r="A36" s="38"/>
      <c r="B36" s="79"/>
      <c r="C36" s="38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60"/>
      <c r="P36" s="79"/>
      <c r="Q36" s="60"/>
      <c r="S36" s="79"/>
      <c r="T36" s="79"/>
      <c r="U36" s="79"/>
      <c r="V36" s="79"/>
      <c r="W36" s="79"/>
      <c r="X36" s="79"/>
      <c r="Y36" s="80"/>
      <c r="Z36" s="80"/>
      <c r="AA36" s="80"/>
      <c r="AB36" s="81"/>
      <c r="AC36" s="44"/>
    </row>
    <row r="37" spans="1:29" s="27" customFormat="1" ht="18.60000000000000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</row>
    <row r="38" spans="1:29" s="27" customFormat="1" ht="18.60000000000000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</row>
    <row r="39" spans="1:29" s="27" customFormat="1" ht="18.60000000000000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</row>
    <row r="40" spans="1:29" s="27" customFormat="1" ht="18.60000000000000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</row>
    <row r="41" spans="1:29" s="27" customFormat="1" ht="18.60000000000000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</row>
    <row r="42" spans="1:29" s="27" customFormat="1" ht="18.60000000000000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</row>
  </sheetData>
  <mergeCells count="8">
    <mergeCell ref="E6:M6"/>
    <mergeCell ref="G9:I9"/>
    <mergeCell ref="A2:M2"/>
    <mergeCell ref="N2:Q2"/>
    <mergeCell ref="A3:M3"/>
    <mergeCell ref="N3:Q3"/>
    <mergeCell ref="A4:M4"/>
    <mergeCell ref="N4:Q4"/>
  </mergeCells>
  <printOptions horizontalCentered="1"/>
  <pageMargins left="0.70866141732283472" right="0.39370078740157483" top="0.51181102362204722" bottom="0.31496062992125984" header="0.11811023622047245" footer="0.11811023622047245"/>
  <pageSetup paperSize="9" scale="90" orientation="landscape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  <ignoredErrors>
    <ignoredError sqref="E20 G20 I20 K20 M20 O20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A43"/>
  <sheetViews>
    <sheetView topLeftCell="A7" zoomScale="85" zoomScaleNormal="85" zoomScaleSheetLayoutView="90" workbookViewId="0">
      <selection activeCell="C22" sqref="C22"/>
    </sheetView>
  </sheetViews>
  <sheetFormatPr defaultColWidth="9.33203125" defaultRowHeight="21" customHeight="1"/>
  <cols>
    <col min="1" max="1" width="45.33203125" style="61" bestFit="1" customWidth="1"/>
    <col min="2" max="2" width="0.6640625" style="61" customWidth="1"/>
    <col min="3" max="3" width="8.33203125" style="61" customWidth="1"/>
    <col min="4" max="4" width="0.5546875" style="61" customWidth="1"/>
    <col min="5" max="5" width="14.6640625" style="61" customWidth="1"/>
    <col min="6" max="6" width="0.6640625" style="61" customWidth="1"/>
    <col min="7" max="7" width="14.6640625" style="61" customWidth="1"/>
    <col min="8" max="8" width="0.6640625" style="61" customWidth="1"/>
    <col min="9" max="9" width="14.6640625" style="61" customWidth="1"/>
    <col min="10" max="10" width="0.44140625" style="61" customWidth="1"/>
    <col min="11" max="11" width="12.6640625" style="61" hidden="1" customWidth="1"/>
    <col min="12" max="12" width="0.5546875" style="61" hidden="1" customWidth="1"/>
    <col min="13" max="13" width="14.6640625" style="61" customWidth="1"/>
    <col min="14" max="14" width="0.5546875" style="61" customWidth="1"/>
    <col min="15" max="15" width="14.6640625" style="61" customWidth="1"/>
    <col min="16" max="16" width="14.5546875" style="61" bestFit="1" customWidth="1"/>
    <col min="17" max="17" width="9.5546875" style="61" bestFit="1" customWidth="1"/>
    <col min="18" max="16384" width="9.33203125" style="61"/>
  </cols>
  <sheetData>
    <row r="2" spans="1:17" s="63" customFormat="1" ht="21" customHeight="1">
      <c r="A2" s="326" t="s">
        <v>0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</row>
    <row r="3" spans="1:17" s="64" customFormat="1" ht="21" customHeight="1">
      <c r="A3" s="326" t="s">
        <v>144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</row>
    <row r="4" spans="1:17" s="64" customFormat="1" ht="21" customHeight="1">
      <c r="A4" s="326" t="s">
        <v>211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</row>
    <row r="5" spans="1:17" s="63" customFormat="1" ht="19.8">
      <c r="A5" s="282"/>
      <c r="B5" s="283"/>
      <c r="C5" s="282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4" t="s">
        <v>2</v>
      </c>
    </row>
    <row r="6" spans="1:17" s="63" customFormat="1" ht="21" customHeight="1">
      <c r="A6" s="67"/>
      <c r="B6" s="62"/>
      <c r="C6" s="67"/>
      <c r="D6" s="62"/>
      <c r="E6" s="62" t="s">
        <v>126</v>
      </c>
      <c r="F6" s="62"/>
      <c r="G6" s="336" t="s">
        <v>145</v>
      </c>
      <c r="H6" s="336"/>
      <c r="I6" s="336"/>
      <c r="J6" s="62"/>
      <c r="K6" s="62" t="s">
        <v>146</v>
      </c>
      <c r="L6" s="62"/>
      <c r="M6" s="62"/>
      <c r="N6" s="62"/>
      <c r="O6" s="62"/>
    </row>
    <row r="7" spans="1:17" s="63" customFormat="1" ht="21" customHeight="1">
      <c r="A7" s="286" t="s">
        <v>4</v>
      </c>
      <c r="B7" s="285"/>
      <c r="C7" s="287" t="s">
        <v>5</v>
      </c>
      <c r="D7" s="285"/>
      <c r="E7" s="285" t="s">
        <v>130</v>
      </c>
      <c r="F7" s="285"/>
      <c r="G7" s="285" t="s">
        <v>131</v>
      </c>
      <c r="H7" s="285"/>
      <c r="I7" s="285" t="s">
        <v>132</v>
      </c>
      <c r="J7" s="285"/>
      <c r="K7" s="285" t="s">
        <v>147</v>
      </c>
      <c r="L7" s="285"/>
      <c r="M7" s="285" t="s">
        <v>64</v>
      </c>
      <c r="N7" s="285"/>
      <c r="O7" s="285" t="s">
        <v>135</v>
      </c>
    </row>
    <row r="8" spans="1:17" ht="5.0999999999999996" customHeight="1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  <row r="9" spans="1:17" ht="21" customHeight="1">
      <c r="A9" s="67" t="s">
        <v>136</v>
      </c>
      <c r="B9" s="69"/>
      <c r="C9" s="68"/>
      <c r="D9" s="69"/>
      <c r="E9" s="69">
        <v>1030597</v>
      </c>
      <c r="F9" s="69"/>
      <c r="G9" s="69">
        <v>257403</v>
      </c>
      <c r="H9" s="69"/>
      <c r="I9" s="69">
        <v>11100</v>
      </c>
      <c r="J9" s="69"/>
      <c r="K9" s="69">
        <v>0</v>
      </c>
      <c r="L9" s="69"/>
      <c r="M9" s="69">
        <v>-886023</v>
      </c>
      <c r="N9" s="69"/>
      <c r="O9" s="69">
        <f>SUM(E9:M9)</f>
        <v>413077</v>
      </c>
      <c r="P9" s="70"/>
    </row>
    <row r="10" spans="1:17" ht="4.95" customHeight="1">
      <c r="A10" s="67"/>
      <c r="B10" s="69"/>
      <c r="C10" s="68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</row>
    <row r="11" spans="1:17" ht="21" customHeight="1">
      <c r="A11" s="68" t="s">
        <v>137</v>
      </c>
      <c r="B11" s="69"/>
      <c r="C11" s="68"/>
      <c r="D11" s="69"/>
      <c r="E11" s="66">
        <v>317720</v>
      </c>
      <c r="F11" s="66"/>
      <c r="G11" s="18">
        <v>0</v>
      </c>
      <c r="H11" s="66"/>
      <c r="I11" s="66">
        <v>-111202</v>
      </c>
      <c r="J11" s="69"/>
      <c r="K11" s="69"/>
      <c r="L11" s="69"/>
      <c r="M11" s="18">
        <v>0</v>
      </c>
      <c r="N11" s="66"/>
      <c r="O11" s="66">
        <f>SUM(E11:M11)</f>
        <v>206518</v>
      </c>
    </row>
    <row r="12" spans="1:17" ht="21" customHeight="1">
      <c r="A12" s="67" t="s">
        <v>138</v>
      </c>
      <c r="B12" s="66"/>
      <c r="C12" s="68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</row>
    <row r="13" spans="1:17" ht="21" customHeight="1">
      <c r="A13" s="68" t="s">
        <v>139</v>
      </c>
      <c r="B13" s="66"/>
      <c r="C13" s="71"/>
      <c r="D13" s="66"/>
      <c r="E13" s="18">
        <v>0</v>
      </c>
      <c r="F13" s="18"/>
      <c r="G13" s="18">
        <v>0</v>
      </c>
      <c r="H13" s="18"/>
      <c r="I13" s="18">
        <v>0</v>
      </c>
      <c r="J13" s="66"/>
      <c r="K13" s="66">
        <v>0</v>
      </c>
      <c r="L13" s="66"/>
      <c r="M13" s="66">
        <f>'P7 (9mth)'!M26</f>
        <v>-58667</v>
      </c>
      <c r="N13" s="66"/>
      <c r="O13" s="66">
        <f>SUM(E13:M13)</f>
        <v>-58667</v>
      </c>
      <c r="P13" s="70"/>
    </row>
    <row r="14" spans="1:17" ht="21" customHeight="1">
      <c r="A14" s="169" t="s">
        <v>140</v>
      </c>
      <c r="B14" s="66"/>
      <c r="C14" s="71"/>
      <c r="D14" s="66"/>
      <c r="E14" s="306">
        <v>0</v>
      </c>
      <c r="F14" s="66"/>
      <c r="G14" s="306">
        <v>0</v>
      </c>
      <c r="H14" s="66"/>
      <c r="I14" s="306">
        <v>0</v>
      </c>
      <c r="J14" s="66"/>
      <c r="K14" s="66"/>
      <c r="L14" s="66"/>
      <c r="M14" s="66">
        <f>'P7 (9mth)'!M38</f>
        <v>265</v>
      </c>
      <c r="N14" s="66"/>
      <c r="O14" s="66">
        <f>SUM(E14:M14)</f>
        <v>265</v>
      </c>
      <c r="P14" s="70"/>
      <c r="Q14" s="70"/>
    </row>
    <row r="15" spans="1:17" ht="21" customHeight="1">
      <c r="A15" s="67" t="s">
        <v>141</v>
      </c>
      <c r="B15" s="69"/>
      <c r="C15" s="72"/>
      <c r="D15" s="69"/>
      <c r="E15" s="307">
        <f>SUM(E13:E14)</f>
        <v>0</v>
      </c>
      <c r="F15" s="69"/>
      <c r="G15" s="307">
        <f>SUM(G13:G14)</f>
        <v>0</v>
      </c>
      <c r="H15" s="69"/>
      <c r="I15" s="307">
        <f>SUM(I13:I14)</f>
        <v>0</v>
      </c>
      <c r="J15" s="69"/>
      <c r="K15" s="73">
        <f>SUM(K13)</f>
        <v>0</v>
      </c>
      <c r="L15" s="69"/>
      <c r="M15" s="153">
        <f>SUM(M13:M14)</f>
        <v>-58402</v>
      </c>
      <c r="N15" s="158"/>
      <c r="O15" s="154">
        <f>SUM(E15:M15)</f>
        <v>-58402</v>
      </c>
      <c r="P15" s="70"/>
    </row>
    <row r="16" spans="1:17" ht="4.95" customHeight="1">
      <c r="A16" s="67"/>
      <c r="B16" s="69"/>
      <c r="C16" s="72"/>
      <c r="D16" s="69"/>
      <c r="E16" s="69"/>
      <c r="F16" s="69"/>
      <c r="G16" s="69"/>
      <c r="H16" s="69"/>
      <c r="I16" s="69"/>
      <c r="J16" s="69"/>
      <c r="K16" s="69"/>
      <c r="L16" s="69"/>
      <c r="M16" s="127"/>
      <c r="N16" s="69"/>
      <c r="O16" s="69"/>
    </row>
    <row r="17" spans="1:27" ht="21" customHeight="1" thickBot="1">
      <c r="A17" s="67" t="s">
        <v>212</v>
      </c>
      <c r="B17" s="69">
        <f t="shared" ref="B17:D17" si="0">B9+B15</f>
        <v>0</v>
      </c>
      <c r="C17" s="68"/>
      <c r="D17" s="69">
        <f t="shared" si="0"/>
        <v>0</v>
      </c>
      <c r="E17" s="74">
        <f>E9+E15+E11</f>
        <v>1348317</v>
      </c>
      <c r="F17" s="69"/>
      <c r="G17" s="74">
        <f>G9+G15+G11</f>
        <v>257403</v>
      </c>
      <c r="H17" s="69"/>
      <c r="I17" s="74">
        <f>I9+I15+I11</f>
        <v>-100102</v>
      </c>
      <c r="J17" s="69"/>
      <c r="K17" s="74">
        <f>K9+K15</f>
        <v>0</v>
      </c>
      <c r="L17" s="69">
        <f t="shared" ref="L17" si="1">L9+L15</f>
        <v>0</v>
      </c>
      <c r="M17" s="128">
        <f>M9+M15+M11</f>
        <v>-944425</v>
      </c>
      <c r="N17" s="69"/>
      <c r="O17" s="74">
        <f>O9+O15+O11</f>
        <v>561193</v>
      </c>
      <c r="P17" s="70"/>
    </row>
    <row r="18" spans="1:27" ht="21" customHeight="1" thickTop="1">
      <c r="A18" s="67"/>
      <c r="B18" s="69"/>
      <c r="C18" s="68"/>
      <c r="D18" s="69"/>
      <c r="E18" s="69"/>
      <c r="F18" s="69"/>
      <c r="G18" s="69"/>
      <c r="H18" s="69"/>
      <c r="I18" s="69"/>
      <c r="J18" s="69"/>
      <c r="K18" s="69"/>
      <c r="L18" s="69"/>
      <c r="M18" s="127"/>
      <c r="N18" s="69"/>
      <c r="O18" s="69"/>
      <c r="P18" s="70"/>
    </row>
    <row r="19" spans="1:27" ht="21" customHeight="1">
      <c r="A19" s="67" t="s">
        <v>142</v>
      </c>
      <c r="B19" s="69"/>
      <c r="C19" s="68"/>
      <c r="D19" s="69"/>
      <c r="E19" s="75">
        <v>1943599</v>
      </c>
      <c r="F19" s="69"/>
      <c r="G19" s="69">
        <v>257403</v>
      </c>
      <c r="H19" s="69"/>
      <c r="I19" s="69">
        <v>-311058</v>
      </c>
      <c r="J19" s="69"/>
      <c r="K19" s="69"/>
      <c r="L19" s="69"/>
      <c r="M19" s="127">
        <v>-1135114</v>
      </c>
      <c r="N19" s="69"/>
      <c r="O19" s="69">
        <f>SUM(E19:M19)</f>
        <v>754830</v>
      </c>
      <c r="P19" s="76">
        <f>O19-'P4'!N27</f>
        <v>0</v>
      </c>
      <c r="Q19" s="165"/>
    </row>
    <row r="20" spans="1:27" ht="4.95" customHeight="1">
      <c r="A20" s="67"/>
      <c r="B20" s="77"/>
      <c r="C20" s="68"/>
      <c r="D20" s="77"/>
      <c r="E20" s="77"/>
      <c r="F20" s="77"/>
      <c r="G20" s="77"/>
      <c r="H20" s="77"/>
      <c r="I20" s="77"/>
      <c r="J20" s="77"/>
      <c r="K20" s="77"/>
      <c r="L20" s="77"/>
      <c r="M20" s="129"/>
      <c r="N20" s="77"/>
      <c r="O20" s="78"/>
    </row>
    <row r="21" spans="1:27" ht="21" customHeight="1">
      <c r="A21" s="68" t="s">
        <v>137</v>
      </c>
      <c r="B21" s="77"/>
      <c r="C21" s="71">
        <v>10</v>
      </c>
      <c r="D21" s="77"/>
      <c r="E21" s="176">
        <v>154296</v>
      </c>
      <c r="F21" s="77"/>
      <c r="G21" s="18">
        <v>0</v>
      </c>
      <c r="H21" s="77"/>
      <c r="I21" s="176">
        <v>-109944</v>
      </c>
      <c r="J21" s="77"/>
      <c r="K21" s="77"/>
      <c r="L21" s="77"/>
      <c r="M21" s="18">
        <v>0</v>
      </c>
      <c r="N21" s="77"/>
      <c r="O21" s="255">
        <f>SUM(E21:M21)</f>
        <v>44352</v>
      </c>
    </row>
    <row r="22" spans="1:27" ht="21" customHeight="1">
      <c r="A22" s="67" t="s">
        <v>138</v>
      </c>
      <c r="B22" s="77"/>
      <c r="C22" s="68"/>
      <c r="D22" s="77"/>
      <c r="E22" s="77"/>
      <c r="F22" s="77"/>
      <c r="G22" s="77"/>
      <c r="H22" s="77"/>
      <c r="I22" s="77"/>
      <c r="J22" s="77"/>
      <c r="K22" s="77"/>
      <c r="L22" s="77"/>
      <c r="M22" s="129"/>
      <c r="N22" s="77"/>
      <c r="O22" s="78"/>
    </row>
    <row r="23" spans="1:27" ht="21" customHeight="1">
      <c r="A23" s="68" t="s">
        <v>139</v>
      </c>
      <c r="B23" s="77"/>
      <c r="C23" s="68"/>
      <c r="D23" s="77"/>
      <c r="E23" s="306">
        <v>0</v>
      </c>
      <c r="F23" s="66"/>
      <c r="G23" s="306">
        <v>0</v>
      </c>
      <c r="H23" s="66"/>
      <c r="I23" s="306">
        <v>0</v>
      </c>
      <c r="J23" s="77"/>
      <c r="K23" s="77">
        <v>0</v>
      </c>
      <c r="L23" s="77"/>
      <c r="M23" s="130">
        <f>+'P7 (9mth)'!K42</f>
        <v>-47685</v>
      </c>
      <c r="N23" s="77"/>
      <c r="O23" s="66">
        <f>SUM(E23:N23)</f>
        <v>-47685</v>
      </c>
      <c r="P23" s="70"/>
    </row>
    <row r="24" spans="1:27" ht="19.95" hidden="1" customHeight="1">
      <c r="A24" s="169" t="s">
        <v>140</v>
      </c>
      <c r="B24" s="77"/>
      <c r="C24" s="68"/>
      <c r="D24" s="77"/>
      <c r="E24" s="77">
        <v>0</v>
      </c>
      <c r="F24" s="77"/>
      <c r="G24" s="77">
        <v>0</v>
      </c>
      <c r="H24" s="77"/>
      <c r="I24" s="77">
        <v>0</v>
      </c>
      <c r="J24" s="77"/>
      <c r="K24" s="77">
        <v>0</v>
      </c>
      <c r="L24" s="77"/>
      <c r="M24" s="130">
        <v>0</v>
      </c>
      <c r="N24" s="77"/>
      <c r="O24" s="66">
        <f>SUM(E24:N24)</f>
        <v>0</v>
      </c>
      <c r="P24" s="70"/>
    </row>
    <row r="25" spans="1:27" ht="21" customHeight="1">
      <c r="A25" s="67" t="s">
        <v>141</v>
      </c>
      <c r="B25" s="69"/>
      <c r="C25" s="68"/>
      <c r="D25" s="69"/>
      <c r="E25" s="307">
        <f>SUM(E23:E24)</f>
        <v>0</v>
      </c>
      <c r="F25" s="69"/>
      <c r="G25" s="307">
        <f>SUM(G23:G24)</f>
        <v>0</v>
      </c>
      <c r="H25" s="69"/>
      <c r="I25" s="307">
        <f>SUM(I23)</f>
        <v>0</v>
      </c>
      <c r="J25" s="69"/>
      <c r="K25" s="73">
        <f>SUM(K23)</f>
        <v>0</v>
      </c>
      <c r="L25" s="69"/>
      <c r="M25" s="126">
        <f>SUM(M23:M24)</f>
        <v>-47685</v>
      </c>
      <c r="N25" s="69"/>
      <c r="O25" s="126">
        <f>SUM(O23:O24)</f>
        <v>-47685</v>
      </c>
      <c r="P25" s="70"/>
    </row>
    <row r="26" spans="1:27" ht="4.95" customHeight="1">
      <c r="A26" s="67"/>
      <c r="B26" s="77"/>
      <c r="C26" s="68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8"/>
    </row>
    <row r="27" spans="1:27" ht="21" customHeight="1" thickBot="1">
      <c r="A27" s="67" t="s">
        <v>213</v>
      </c>
      <c r="B27" s="69">
        <f>B19+B25</f>
        <v>0</v>
      </c>
      <c r="C27" s="68"/>
      <c r="D27" s="69">
        <f>D19+D25</f>
        <v>0</v>
      </c>
      <c r="E27" s="74">
        <f>E19+E21+E25</f>
        <v>2097895</v>
      </c>
      <c r="F27" s="69"/>
      <c r="G27" s="74">
        <f>G19+G21+G25</f>
        <v>257403</v>
      </c>
      <c r="H27" s="69"/>
      <c r="I27" s="74">
        <f>I19+I21+I25</f>
        <v>-421002</v>
      </c>
      <c r="J27" s="69"/>
      <c r="K27" s="74">
        <f>K19+K25</f>
        <v>0</v>
      </c>
      <c r="L27" s="69">
        <f>L19+L25</f>
        <v>0</v>
      </c>
      <c r="M27" s="74">
        <f>M19+M25</f>
        <v>-1182799</v>
      </c>
      <c r="N27" s="69"/>
      <c r="O27" s="74">
        <f>O19+O21+O25</f>
        <v>751497</v>
      </c>
      <c r="P27" s="70">
        <f>O27-'P4'!L27</f>
        <v>0</v>
      </c>
    </row>
    <row r="28" spans="1:27" ht="20.399999999999999" thickTop="1">
      <c r="A28" s="67"/>
      <c r="B28" s="77"/>
      <c r="C28" s="68"/>
      <c r="D28" s="77"/>
      <c r="E28" s="69"/>
      <c r="F28" s="77"/>
      <c r="G28" s="69"/>
      <c r="H28" s="77"/>
      <c r="I28" s="69"/>
      <c r="J28" s="77"/>
      <c r="K28" s="69"/>
      <c r="L28" s="77"/>
      <c r="M28" s="69"/>
      <c r="N28" s="77"/>
      <c r="O28" s="69"/>
      <c r="P28" s="70"/>
    </row>
    <row r="29" spans="1:27" ht="19.8">
      <c r="A29" s="67"/>
      <c r="B29" s="77"/>
      <c r="C29" s="68"/>
      <c r="D29" s="77"/>
      <c r="E29" s="69"/>
      <c r="F29" s="77"/>
      <c r="G29" s="69"/>
      <c r="H29" s="77"/>
      <c r="I29" s="69"/>
      <c r="J29" s="77"/>
      <c r="K29" s="69"/>
      <c r="L29" s="77"/>
      <c r="M29" s="69"/>
      <c r="N29" s="77"/>
      <c r="O29" s="69"/>
      <c r="P29" s="70"/>
    </row>
    <row r="30" spans="1:27" ht="19.8" hidden="1">
      <c r="A30" s="67"/>
      <c r="B30" s="77"/>
      <c r="C30" s="68"/>
      <c r="D30" s="77"/>
      <c r="E30" s="69"/>
      <c r="F30" s="77"/>
      <c r="G30" s="69"/>
      <c r="H30" s="77"/>
      <c r="I30" s="69"/>
      <c r="J30" s="77"/>
      <c r="K30" s="69"/>
      <c r="L30" s="77"/>
      <c r="M30" s="69"/>
      <c r="N30" s="77"/>
      <c r="O30" s="69"/>
      <c r="P30" s="70"/>
    </row>
    <row r="31" spans="1:27" s="27" customFormat="1" ht="18.600000000000001" customHeight="1">
      <c r="A31" s="38"/>
      <c r="B31" s="79"/>
      <c r="C31" s="38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60"/>
      <c r="P31" s="79"/>
      <c r="Q31" s="79"/>
      <c r="R31" s="79"/>
      <c r="S31" s="79"/>
      <c r="T31" s="79"/>
      <c r="U31" s="79"/>
      <c r="V31" s="79"/>
      <c r="W31" s="80"/>
      <c r="X31" s="80"/>
      <c r="Y31" s="80"/>
      <c r="Z31" s="81"/>
      <c r="AA31" s="44"/>
    </row>
    <row r="32" spans="1:27" s="27" customFormat="1" ht="18.600000000000001" hidden="1" customHeight="1">
      <c r="A32" s="38"/>
      <c r="B32" s="79"/>
      <c r="C32" s="38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60"/>
      <c r="P32" s="79"/>
      <c r="Q32" s="79"/>
      <c r="R32" s="79"/>
      <c r="S32" s="79"/>
      <c r="T32" s="79"/>
      <c r="U32" s="79"/>
      <c r="V32" s="79"/>
      <c r="W32" s="80"/>
      <c r="X32" s="80"/>
      <c r="Y32" s="80"/>
      <c r="Z32" s="81"/>
      <c r="AA32" s="44"/>
    </row>
    <row r="33" spans="1:27" s="27" customFormat="1" ht="18.600000000000001" customHeight="1">
      <c r="A33" s="38"/>
      <c r="B33" s="79"/>
      <c r="C33" s="38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60"/>
      <c r="P33" s="79"/>
      <c r="Q33" s="79"/>
      <c r="R33" s="79"/>
      <c r="S33" s="79"/>
      <c r="T33" s="79"/>
      <c r="U33" s="79"/>
      <c r="V33" s="79"/>
      <c r="W33" s="80"/>
      <c r="X33" s="80"/>
      <c r="Y33" s="80"/>
      <c r="Z33" s="81"/>
      <c r="AA33" s="44"/>
    </row>
    <row r="34" spans="1:27" s="27" customFormat="1" ht="18.600000000000001" customHeight="1">
      <c r="A34" s="38"/>
      <c r="B34" s="79"/>
      <c r="C34" s="38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60"/>
      <c r="P34" s="79"/>
      <c r="Q34" s="79"/>
      <c r="R34" s="79"/>
      <c r="S34" s="79"/>
      <c r="T34" s="79"/>
      <c r="U34" s="79"/>
      <c r="V34" s="79"/>
      <c r="W34" s="80"/>
      <c r="X34" s="80"/>
      <c r="Y34" s="80"/>
      <c r="Z34" s="81"/>
      <c r="AA34" s="44"/>
    </row>
    <row r="35" spans="1:27" s="27" customFormat="1" ht="18.600000000000001" customHeight="1">
      <c r="A35" s="38"/>
      <c r="B35" s="79"/>
      <c r="C35" s="38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60"/>
      <c r="P35" s="79"/>
      <c r="Q35" s="79"/>
      <c r="R35" s="79"/>
      <c r="S35" s="79"/>
      <c r="T35" s="79"/>
      <c r="U35" s="79"/>
      <c r="V35" s="79"/>
      <c r="W35" s="80"/>
      <c r="X35" s="80"/>
      <c r="Y35" s="80"/>
      <c r="Z35" s="81"/>
      <c r="AA35" s="44"/>
    </row>
    <row r="36" spans="1:27" s="27" customFormat="1" ht="18.600000000000001" customHeight="1">
      <c r="A36" s="38"/>
      <c r="B36" s="79"/>
      <c r="C36" s="38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60"/>
      <c r="P36" s="79"/>
      <c r="Q36" s="79"/>
      <c r="R36" s="79"/>
      <c r="S36" s="79"/>
      <c r="T36" s="79"/>
      <c r="U36" s="79"/>
      <c r="V36" s="79"/>
      <c r="W36" s="80"/>
      <c r="X36" s="80"/>
      <c r="Y36" s="80"/>
      <c r="Z36" s="81"/>
      <c r="AA36" s="44"/>
    </row>
    <row r="37" spans="1:27" s="27" customFormat="1" ht="25.2" customHeight="1">
      <c r="A37" s="21"/>
      <c r="B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242">
        <v>10</v>
      </c>
    </row>
    <row r="38" spans="1:27" s="27" customFormat="1" ht="18.60000000000000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</row>
    <row r="39" spans="1:27" s="27" customFormat="1" ht="18.60000000000000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27" s="27" customFormat="1" ht="18.60000000000000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27" s="27" customFormat="1" ht="18.60000000000000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1:27" s="27" customFormat="1" ht="18.600000000000001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</row>
    <row r="43" spans="1:27" s="27" customFormat="1" ht="18.600000000000001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</row>
  </sheetData>
  <mergeCells count="7">
    <mergeCell ref="G6:I6"/>
    <mergeCell ref="A2:M2"/>
    <mergeCell ref="N2:O2"/>
    <mergeCell ref="A3:M3"/>
    <mergeCell ref="N3:O3"/>
    <mergeCell ref="A4:M4"/>
    <mergeCell ref="N4:O4"/>
  </mergeCells>
  <phoneticPr fontId="0" type="noConversion"/>
  <printOptions horizontalCentered="1"/>
  <pageMargins left="0.70866141732283472" right="0.39370078740157483" top="0.51181102362204722" bottom="0.31496062992125984" header="0.11811023622047245" footer="0.11811023622047245"/>
  <pageSetup paperSize="9" scale="90" orientation="landscape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98"/>
  <sheetViews>
    <sheetView tabSelected="1" zoomScale="85" zoomScaleNormal="85" zoomScaleSheetLayoutView="85" workbookViewId="0">
      <selection activeCell="L70" sqref="L70"/>
    </sheetView>
  </sheetViews>
  <sheetFormatPr defaultColWidth="9.33203125" defaultRowHeight="19.8"/>
  <cols>
    <col min="1" max="3" width="1.6640625" style="136" customWidth="1"/>
    <col min="4" max="4" width="38.109375" style="136" customWidth="1"/>
    <col min="5" max="5" width="0.6640625" style="136" customWidth="1"/>
    <col min="6" max="6" width="9.33203125" style="136" customWidth="1"/>
    <col min="7" max="7" width="0.6640625" style="136" customWidth="1"/>
    <col min="8" max="8" width="12.33203125" style="301" customWidth="1"/>
    <col min="9" max="9" width="0.6640625" style="136" customWidth="1"/>
    <col min="10" max="10" width="12.33203125" style="136" customWidth="1"/>
    <col min="11" max="11" width="0.6640625" style="136" customWidth="1"/>
    <col min="12" max="12" width="12.33203125" style="136" customWidth="1"/>
    <col min="13" max="13" width="0.6640625" style="136" customWidth="1"/>
    <col min="14" max="14" width="12.33203125" style="181" customWidth="1"/>
    <col min="15" max="15" width="1.6640625" style="136" customWidth="1"/>
    <col min="16" max="16" width="15.33203125" style="136" customWidth="1"/>
    <col min="17" max="17" width="12" style="2" bestFit="1" customWidth="1"/>
    <col min="18" max="18" width="9.33203125" style="136"/>
    <col min="19" max="19" width="16.33203125" style="136" bestFit="1" customWidth="1"/>
    <col min="20" max="16384" width="9.33203125" style="136"/>
  </cols>
  <sheetData>
    <row r="1" spans="1:17" ht="21" customHeight="1">
      <c r="N1" s="179"/>
    </row>
    <row r="2" spans="1:17" s="137" customFormat="1" ht="21" customHeight="1">
      <c r="A2" s="326" t="s">
        <v>0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182"/>
      <c r="Q2" s="82"/>
    </row>
    <row r="3" spans="1:17" s="137" customFormat="1" ht="21" customHeight="1">
      <c r="A3" s="326" t="s">
        <v>148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182"/>
      <c r="Q3" s="82"/>
    </row>
    <row r="4" spans="1:17" s="137" customFormat="1" ht="21" customHeight="1">
      <c r="A4" s="326" t="s">
        <v>211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182"/>
      <c r="O4" s="138"/>
      <c r="P4" s="138"/>
      <c r="Q4" s="82"/>
    </row>
    <row r="5" spans="1:17" ht="21" customHeight="1">
      <c r="A5" s="83"/>
      <c r="B5" s="83"/>
      <c r="C5" s="83"/>
      <c r="D5" s="83"/>
      <c r="E5" s="83"/>
      <c r="F5" s="185"/>
      <c r="G5" s="185"/>
      <c r="H5" s="302"/>
      <c r="I5" s="185"/>
      <c r="J5" s="185"/>
      <c r="K5" s="185"/>
      <c r="L5" s="185"/>
      <c r="M5" s="185"/>
      <c r="N5" s="186" t="s">
        <v>2</v>
      </c>
      <c r="O5" s="139"/>
    </row>
    <row r="6" spans="1:17" s="137" customFormat="1" ht="21" customHeight="1">
      <c r="A6" s="140"/>
      <c r="B6" s="140"/>
      <c r="C6" s="140"/>
      <c r="D6" s="140"/>
      <c r="E6" s="140"/>
      <c r="F6" s="187"/>
      <c r="G6" s="187"/>
      <c r="H6" s="337" t="s">
        <v>149</v>
      </c>
      <c r="I6" s="337"/>
      <c r="J6" s="337"/>
      <c r="K6" s="188"/>
      <c r="L6" s="338" t="s">
        <v>4</v>
      </c>
      <c r="M6" s="338"/>
      <c r="N6" s="338"/>
      <c r="O6" s="141"/>
      <c r="Q6" s="82"/>
    </row>
    <row r="7" spans="1:17" s="137" customFormat="1" ht="21" customHeight="1">
      <c r="A7" s="291"/>
      <c r="B7" s="291"/>
      <c r="C7" s="291"/>
      <c r="D7" s="291"/>
      <c r="E7" s="292"/>
      <c r="F7" s="293" t="s">
        <v>5</v>
      </c>
      <c r="G7" s="294"/>
      <c r="H7" s="295">
        <v>2568</v>
      </c>
      <c r="I7" s="189"/>
      <c r="J7" s="295">
        <v>2567</v>
      </c>
      <c r="K7" s="294"/>
      <c r="L7" s="295">
        <v>2568</v>
      </c>
      <c r="M7" s="189"/>
      <c r="N7" s="295">
        <v>2567</v>
      </c>
      <c r="O7" s="141"/>
      <c r="Q7" s="82"/>
    </row>
    <row r="8" spans="1:17" ht="23.25" customHeight="1">
      <c r="A8" s="142"/>
      <c r="B8" s="142"/>
      <c r="C8" s="142"/>
      <c r="D8" s="142"/>
      <c r="E8" s="143"/>
      <c r="F8" s="142"/>
      <c r="G8" s="143"/>
      <c r="I8" s="143"/>
      <c r="J8" s="178"/>
      <c r="K8" s="143"/>
      <c r="L8" s="143"/>
      <c r="M8" s="143"/>
      <c r="N8" s="180"/>
    </row>
    <row r="9" spans="1:17" ht="23.1" customHeight="1">
      <c r="A9" s="183" t="s">
        <v>150</v>
      </c>
      <c r="B9" s="190"/>
      <c r="C9" s="190"/>
      <c r="D9" s="190"/>
      <c r="E9" s="191"/>
      <c r="F9" s="192"/>
      <c r="G9" s="191"/>
      <c r="H9" s="303"/>
      <c r="I9" s="191"/>
      <c r="J9" s="193"/>
      <c r="K9" s="191"/>
      <c r="L9" s="191"/>
      <c r="M9" s="191"/>
      <c r="N9" s="194"/>
      <c r="O9" s="195"/>
      <c r="P9" s="195"/>
    </row>
    <row r="10" spans="1:17" ht="23.1" customHeight="1">
      <c r="A10" s="184" t="s">
        <v>85</v>
      </c>
      <c r="B10" s="184"/>
      <c r="C10" s="184"/>
      <c r="D10" s="184"/>
      <c r="E10" s="81"/>
      <c r="F10" s="196"/>
      <c r="G10" s="81"/>
      <c r="H10" s="81">
        <f>'P7 (9mth)'!G24</f>
        <v>-244874</v>
      </c>
      <c r="I10" s="81"/>
      <c r="J10" s="81">
        <f>'P7 (9mth)'!I24</f>
        <v>-125405</v>
      </c>
      <c r="K10" s="81"/>
      <c r="L10" s="81">
        <f>'P7 (9mth)'!K24</f>
        <v>-47685</v>
      </c>
      <c r="M10" s="81"/>
      <c r="N10" s="81">
        <f>'P7 (9mth)'!M24</f>
        <v>-58667</v>
      </c>
      <c r="O10" s="195"/>
      <c r="P10" s="195"/>
    </row>
    <row r="11" spans="1:17" ht="23.1" customHeight="1">
      <c r="A11" s="197" t="s">
        <v>151</v>
      </c>
      <c r="B11" s="197" t="s">
        <v>152</v>
      </c>
      <c r="C11" s="197"/>
      <c r="D11" s="197"/>
      <c r="E11" s="184"/>
      <c r="F11" s="196"/>
      <c r="G11" s="184"/>
      <c r="H11" s="303"/>
      <c r="I11" s="184"/>
      <c r="J11" s="184"/>
      <c r="K11" s="184"/>
      <c r="L11" s="184"/>
      <c r="M11" s="184"/>
      <c r="N11" s="184"/>
      <c r="O11" s="190"/>
      <c r="P11" s="195"/>
    </row>
    <row r="12" spans="1:17" ht="23.1" customHeight="1">
      <c r="A12" s="197" t="s">
        <v>153</v>
      </c>
      <c r="B12" s="197" t="s">
        <v>154</v>
      </c>
      <c r="C12" s="197"/>
      <c r="D12" s="197"/>
      <c r="E12" s="184"/>
      <c r="F12" s="196"/>
      <c r="G12" s="184"/>
      <c r="H12" s="303"/>
      <c r="I12" s="184"/>
      <c r="J12" s="184"/>
      <c r="K12" s="184"/>
      <c r="L12" s="184"/>
      <c r="M12" s="184"/>
      <c r="N12" s="184"/>
      <c r="O12" s="190"/>
      <c r="P12" s="195"/>
    </row>
    <row r="13" spans="1:17" ht="23.1" hidden="1" customHeight="1">
      <c r="A13" s="184"/>
      <c r="B13" s="184"/>
      <c r="C13" s="184" t="s">
        <v>155</v>
      </c>
      <c r="D13" s="184"/>
      <c r="E13" s="184"/>
      <c r="F13" s="196"/>
      <c r="G13" s="184"/>
      <c r="H13" s="81"/>
      <c r="I13" s="184"/>
      <c r="J13" s="81"/>
      <c r="K13" s="184"/>
      <c r="L13" s="198"/>
      <c r="M13" s="184"/>
      <c r="N13" s="184"/>
      <c r="O13" s="190"/>
      <c r="P13" s="195"/>
      <c r="Q13" s="136"/>
    </row>
    <row r="14" spans="1:17" ht="23.1" hidden="1" customHeight="1">
      <c r="A14" s="184"/>
      <c r="B14" s="184"/>
      <c r="C14" s="184" t="s">
        <v>156</v>
      </c>
      <c r="D14" s="184"/>
      <c r="E14" s="184"/>
      <c r="F14" s="196"/>
      <c r="G14" s="184"/>
      <c r="H14" s="303"/>
      <c r="I14" s="184"/>
      <c r="J14" s="81"/>
      <c r="K14" s="184"/>
      <c r="L14" s="198"/>
      <c r="M14" s="184"/>
      <c r="N14" s="81">
        <v>0</v>
      </c>
      <c r="O14" s="195"/>
      <c r="P14" s="195"/>
    </row>
    <row r="15" spans="1:17" ht="23.1" customHeight="1">
      <c r="A15" s="184"/>
      <c r="B15" s="184"/>
      <c r="C15" s="184" t="s">
        <v>157</v>
      </c>
      <c r="D15" s="184"/>
      <c r="E15" s="184"/>
      <c r="F15" s="196" t="s">
        <v>8</v>
      </c>
      <c r="G15" s="184"/>
      <c r="H15" s="303">
        <v>11313</v>
      </c>
      <c r="I15" s="184"/>
      <c r="J15" s="81">
        <v>12350</v>
      </c>
      <c r="K15" s="184"/>
      <c r="L15" s="81">
        <v>1661</v>
      </c>
      <c r="M15" s="184"/>
      <c r="N15" s="81">
        <v>1700</v>
      </c>
      <c r="O15" s="195"/>
      <c r="P15" s="195"/>
    </row>
    <row r="16" spans="1:17" ht="23.1" customHeight="1">
      <c r="A16" s="184"/>
      <c r="B16" s="184"/>
      <c r="C16" s="184" t="s">
        <v>158</v>
      </c>
      <c r="D16" s="184"/>
      <c r="E16" s="184"/>
      <c r="F16" s="196"/>
      <c r="G16" s="184"/>
      <c r="H16" s="303">
        <v>15559</v>
      </c>
      <c r="I16" s="184"/>
      <c r="J16" s="81">
        <v>32406</v>
      </c>
      <c r="K16" s="184"/>
      <c r="L16" s="81">
        <v>1847</v>
      </c>
      <c r="M16" s="184"/>
      <c r="N16" s="81">
        <v>1847</v>
      </c>
      <c r="O16" s="195"/>
      <c r="P16" s="195"/>
    </row>
    <row r="17" spans="1:16" ht="23.1" customHeight="1">
      <c r="A17" s="184"/>
      <c r="B17" s="184"/>
      <c r="C17" s="184" t="s">
        <v>159</v>
      </c>
      <c r="D17" s="184"/>
      <c r="E17" s="184"/>
      <c r="F17" s="196"/>
      <c r="G17" s="184"/>
      <c r="H17" s="303">
        <v>2639</v>
      </c>
      <c r="I17" s="184"/>
      <c r="J17" s="81">
        <v>1705</v>
      </c>
      <c r="K17" s="184"/>
      <c r="L17" s="81">
        <v>2029</v>
      </c>
      <c r="M17" s="184"/>
      <c r="N17" s="81">
        <v>754</v>
      </c>
      <c r="O17" s="195"/>
      <c r="P17" s="195"/>
    </row>
    <row r="18" spans="1:16" ht="23.1" hidden="1" customHeight="1">
      <c r="A18" s="184"/>
      <c r="B18" s="184"/>
      <c r="C18" s="184" t="s">
        <v>160</v>
      </c>
      <c r="D18" s="184"/>
      <c r="E18" s="184"/>
      <c r="F18" s="196"/>
      <c r="G18" s="184"/>
      <c r="H18" s="81"/>
      <c r="I18" s="184"/>
      <c r="J18" s="81">
        <v>0</v>
      </c>
      <c r="K18" s="184"/>
      <c r="L18" s="81"/>
      <c r="M18" s="184"/>
      <c r="N18" s="81">
        <v>0</v>
      </c>
      <c r="O18" s="195"/>
      <c r="P18" s="195"/>
    </row>
    <row r="19" spans="1:16" ht="23.1" hidden="1" customHeight="1">
      <c r="A19" s="184"/>
      <c r="B19" s="184"/>
      <c r="C19" s="184" t="s">
        <v>161</v>
      </c>
      <c r="D19" s="184"/>
      <c r="E19" s="184"/>
      <c r="F19" s="196"/>
      <c r="G19" s="184"/>
      <c r="H19" s="81"/>
      <c r="I19" s="184"/>
      <c r="J19" s="81">
        <v>0</v>
      </c>
      <c r="K19" s="184"/>
      <c r="L19" s="81"/>
      <c r="M19" s="184"/>
      <c r="N19" s="81">
        <v>0</v>
      </c>
      <c r="O19" s="195"/>
      <c r="P19" s="195"/>
    </row>
    <row r="20" spans="1:16" ht="23.1" hidden="1" customHeight="1">
      <c r="A20" s="184"/>
      <c r="B20" s="184"/>
      <c r="C20" s="184" t="s">
        <v>162</v>
      </c>
      <c r="D20" s="184"/>
      <c r="E20" s="184"/>
      <c r="F20" s="196"/>
      <c r="G20" s="184"/>
      <c r="H20" s="81"/>
      <c r="I20" s="184"/>
      <c r="J20" s="195">
        <v>0</v>
      </c>
      <c r="K20" s="184"/>
      <c r="L20" s="195"/>
      <c r="M20" s="184"/>
      <c r="N20" s="195"/>
      <c r="O20" s="195"/>
      <c r="P20" s="195"/>
    </row>
    <row r="21" spans="1:16" ht="23.1" customHeight="1">
      <c r="A21" s="184"/>
      <c r="B21" s="184"/>
      <c r="C21" s="184" t="s">
        <v>163</v>
      </c>
      <c r="D21" s="184"/>
      <c r="E21" s="184"/>
      <c r="F21" s="196"/>
      <c r="G21" s="184"/>
      <c r="H21" s="81">
        <v>39804</v>
      </c>
      <c r="I21" s="184"/>
      <c r="J21" s="81">
        <v>255</v>
      </c>
      <c r="K21" s="184"/>
      <c r="L21" s="81">
        <v>8011</v>
      </c>
      <c r="M21" s="184"/>
      <c r="N21" s="18">
        <v>0</v>
      </c>
      <c r="O21" s="195"/>
      <c r="P21" s="195"/>
    </row>
    <row r="22" spans="1:16" ht="23.1" customHeight="1">
      <c r="A22" s="184"/>
      <c r="B22" s="184"/>
      <c r="C22" s="313" t="s">
        <v>214</v>
      </c>
      <c r="D22" s="184"/>
      <c r="E22" s="184"/>
      <c r="F22" s="196"/>
      <c r="G22" s="184"/>
      <c r="H22" s="81">
        <v>-51</v>
      </c>
      <c r="I22" s="184"/>
      <c r="J22" s="81">
        <v>-222</v>
      </c>
      <c r="K22" s="184"/>
      <c r="L22" s="18">
        <v>0</v>
      </c>
      <c r="M22" s="184"/>
      <c r="N22" s="18">
        <v>0</v>
      </c>
      <c r="O22" s="195"/>
      <c r="P22" s="195"/>
    </row>
    <row r="23" spans="1:16" ht="23.1" customHeight="1">
      <c r="A23" s="184"/>
      <c r="B23" s="184"/>
      <c r="C23" s="184" t="s">
        <v>225</v>
      </c>
      <c r="D23" s="184"/>
      <c r="E23" s="184"/>
      <c r="F23" s="196"/>
      <c r="G23" s="184"/>
      <c r="H23" s="81">
        <v>109814</v>
      </c>
      <c r="I23" s="184"/>
      <c r="J23" s="18">
        <v>0</v>
      </c>
      <c r="K23" s="184"/>
      <c r="L23" s="18">
        <v>0</v>
      </c>
      <c r="M23" s="184"/>
      <c r="N23" s="18">
        <v>0</v>
      </c>
      <c r="O23" s="195"/>
      <c r="P23" s="195"/>
    </row>
    <row r="24" spans="1:16" ht="23.1" hidden="1" customHeight="1">
      <c r="A24" s="184"/>
      <c r="B24" s="184"/>
      <c r="C24" s="184" t="s">
        <v>223</v>
      </c>
      <c r="D24" s="184"/>
      <c r="E24" s="184"/>
      <c r="F24" s="196"/>
      <c r="G24" s="184"/>
      <c r="H24" s="18">
        <v>0</v>
      </c>
      <c r="I24" s="184"/>
      <c r="J24" s="18">
        <v>0</v>
      </c>
      <c r="K24" s="184"/>
      <c r="L24" s="18">
        <v>0</v>
      </c>
      <c r="M24" s="184"/>
      <c r="N24" s="18">
        <v>0</v>
      </c>
      <c r="O24" s="195"/>
      <c r="P24" s="195"/>
    </row>
    <row r="25" spans="1:16" ht="23.1" customHeight="1">
      <c r="A25" s="184"/>
      <c r="B25" s="184"/>
      <c r="C25" s="184" t="s">
        <v>202</v>
      </c>
      <c r="D25" s="184"/>
      <c r="E25" s="184"/>
      <c r="F25" s="196"/>
      <c r="G25" s="184"/>
      <c r="H25" s="81">
        <v>-18527</v>
      </c>
      <c r="I25" s="184"/>
      <c r="J25" s="18">
        <v>0</v>
      </c>
      <c r="K25" s="184"/>
      <c r="L25" s="18">
        <v>0</v>
      </c>
      <c r="M25" s="184"/>
      <c r="N25" s="18">
        <v>0</v>
      </c>
      <c r="O25" s="195"/>
      <c r="P25" s="195"/>
    </row>
    <row r="26" spans="1:16" ht="23.1" hidden="1" customHeight="1">
      <c r="A26" s="184"/>
      <c r="B26" s="184"/>
      <c r="C26" s="184" t="s">
        <v>215</v>
      </c>
      <c r="D26" s="184"/>
      <c r="E26" s="184"/>
      <c r="F26" s="196"/>
      <c r="G26" s="184"/>
      <c r="H26" s="18">
        <v>0</v>
      </c>
      <c r="I26" s="184"/>
      <c r="J26" s="18">
        <v>0</v>
      </c>
      <c r="K26" s="184"/>
      <c r="L26" s="18">
        <v>0</v>
      </c>
      <c r="M26" s="184"/>
      <c r="N26" s="18">
        <v>0</v>
      </c>
      <c r="O26" s="195"/>
      <c r="P26" s="195"/>
    </row>
    <row r="27" spans="1:16" ht="23.1" hidden="1" customHeight="1">
      <c r="A27" s="184"/>
      <c r="B27" s="184"/>
      <c r="C27" s="184" t="s">
        <v>164</v>
      </c>
      <c r="D27" s="184"/>
      <c r="E27" s="184"/>
      <c r="F27" s="196"/>
      <c r="G27" s="184"/>
      <c r="H27" s="81"/>
      <c r="I27" s="184"/>
      <c r="J27" s="81">
        <v>0</v>
      </c>
      <c r="K27" s="184"/>
      <c r="L27" s="18"/>
      <c r="M27" s="184"/>
      <c r="N27" s="18">
        <v>0</v>
      </c>
      <c r="O27" s="195"/>
      <c r="P27" s="195"/>
    </row>
    <row r="28" spans="1:16" ht="23.1" hidden="1" customHeight="1">
      <c r="A28" s="184"/>
      <c r="B28" s="184"/>
      <c r="C28" s="184"/>
      <c r="D28" s="184"/>
      <c r="E28" s="184"/>
      <c r="F28" s="196"/>
      <c r="G28" s="184"/>
      <c r="H28" s="81"/>
      <c r="I28" s="184"/>
      <c r="J28" s="81"/>
      <c r="K28" s="184"/>
      <c r="L28" s="18"/>
      <c r="M28" s="184"/>
      <c r="N28" s="18"/>
      <c r="O28" s="195"/>
      <c r="P28" s="195"/>
    </row>
    <row r="29" spans="1:16" ht="23.1" customHeight="1">
      <c r="A29" s="184"/>
      <c r="B29" s="184"/>
      <c r="C29" s="184" t="s">
        <v>224</v>
      </c>
      <c r="D29" s="184"/>
      <c r="E29" s="184"/>
      <c r="F29" s="196"/>
      <c r="G29" s="184"/>
      <c r="H29" s="81">
        <v>2779</v>
      </c>
      <c r="I29" s="184"/>
      <c r="J29" s="18">
        <v>0</v>
      </c>
      <c r="K29" s="184"/>
      <c r="L29" s="81">
        <v>1312</v>
      </c>
      <c r="M29" s="184"/>
      <c r="N29" s="18">
        <v>0</v>
      </c>
      <c r="O29" s="195"/>
      <c r="P29" s="195"/>
    </row>
    <row r="30" spans="1:16" ht="23.1" customHeight="1">
      <c r="A30" s="184"/>
      <c r="B30" s="184"/>
      <c r="C30" s="184" t="s">
        <v>165</v>
      </c>
      <c r="D30" s="184"/>
      <c r="E30" s="184"/>
      <c r="F30" s="196"/>
      <c r="G30" s="184"/>
      <c r="H30" s="81">
        <v>5383</v>
      </c>
      <c r="I30" s="184"/>
      <c r="J30" s="81">
        <v>-104</v>
      </c>
      <c r="K30" s="184"/>
      <c r="L30" s="18">
        <v>0</v>
      </c>
      <c r="M30" s="184"/>
      <c r="N30" s="18">
        <v>0</v>
      </c>
      <c r="O30" s="195"/>
      <c r="P30" s="195"/>
    </row>
    <row r="31" spans="1:16" ht="23.1" customHeight="1">
      <c r="A31" s="184"/>
      <c r="B31" s="184"/>
      <c r="C31" s="184" t="s">
        <v>166</v>
      </c>
      <c r="D31" s="184"/>
      <c r="E31" s="184"/>
      <c r="F31" s="196"/>
      <c r="G31" s="184"/>
      <c r="H31" s="81">
        <v>757</v>
      </c>
      <c r="I31" s="184"/>
      <c r="J31" s="81">
        <v>1271</v>
      </c>
      <c r="K31" s="184"/>
      <c r="L31" s="81">
        <v>820</v>
      </c>
      <c r="M31" s="81"/>
      <c r="N31" s="81">
        <v>784</v>
      </c>
      <c r="O31" s="195"/>
      <c r="P31" s="195"/>
    </row>
    <row r="32" spans="1:16" ht="23.1" customHeight="1">
      <c r="A32" s="184"/>
      <c r="B32" s="184"/>
      <c r="C32" s="184" t="s">
        <v>167</v>
      </c>
      <c r="D32" s="184"/>
      <c r="E32" s="184"/>
      <c r="F32" s="196"/>
      <c r="G32" s="184"/>
      <c r="H32" s="81">
        <v>20140</v>
      </c>
      <c r="I32" s="184"/>
      <c r="J32" s="81">
        <v>27303</v>
      </c>
      <c r="K32" s="184"/>
      <c r="L32" s="81">
        <v>16109</v>
      </c>
      <c r="M32" s="184"/>
      <c r="N32" s="81">
        <v>21424</v>
      </c>
      <c r="O32" s="195"/>
      <c r="P32" s="195"/>
    </row>
    <row r="33" spans="1:19" ht="23.1" customHeight="1">
      <c r="A33" s="184"/>
      <c r="B33" s="184"/>
      <c r="C33" s="184" t="s">
        <v>168</v>
      </c>
      <c r="D33" s="184"/>
      <c r="E33" s="184"/>
      <c r="F33" s="196"/>
      <c r="G33" s="184"/>
      <c r="H33" s="251">
        <v>-23</v>
      </c>
      <c r="I33" s="184"/>
      <c r="J33" s="339">
        <v>-17</v>
      </c>
      <c r="K33" s="184"/>
      <c r="L33" s="251">
        <v>-9937</v>
      </c>
      <c r="M33" s="184"/>
      <c r="N33" s="251">
        <v>-8647</v>
      </c>
      <c r="O33" s="195"/>
      <c r="P33" s="195"/>
      <c r="S33" s="320"/>
    </row>
    <row r="34" spans="1:19" ht="23.1" customHeight="1">
      <c r="A34" s="184"/>
      <c r="B34" s="197" t="s">
        <v>169</v>
      </c>
      <c r="C34" s="197"/>
      <c r="D34" s="197"/>
      <c r="E34" s="184"/>
      <c r="F34" s="196"/>
      <c r="G34" s="184"/>
      <c r="H34" s="81"/>
      <c r="I34" s="184"/>
      <c r="J34" s="184"/>
      <c r="K34" s="184"/>
      <c r="L34" s="81"/>
      <c r="M34" s="184"/>
      <c r="N34" s="184"/>
      <c r="O34" s="195"/>
      <c r="P34" s="195"/>
      <c r="S34" s="145"/>
    </row>
    <row r="35" spans="1:19" ht="23.1" customHeight="1">
      <c r="A35" s="184"/>
      <c r="B35" s="197"/>
      <c r="C35" s="197" t="s">
        <v>170</v>
      </c>
      <c r="D35" s="197"/>
      <c r="E35" s="184"/>
      <c r="F35" s="196"/>
      <c r="G35" s="184"/>
      <c r="H35" s="81">
        <f>SUM(H10:H33)</f>
        <v>-55287</v>
      </c>
      <c r="I35" s="184"/>
      <c r="J35" s="184">
        <f>SUM(J10:J33)</f>
        <v>-50458</v>
      </c>
      <c r="K35" s="184"/>
      <c r="L35" s="81">
        <f>SUM(L10:L33)</f>
        <v>-25833</v>
      </c>
      <c r="M35" s="184"/>
      <c r="N35" s="184">
        <f>SUM(N10:N33)</f>
        <v>-40805</v>
      </c>
      <c r="O35" s="195"/>
      <c r="P35" s="195"/>
      <c r="S35" s="145"/>
    </row>
    <row r="36" spans="1:19" ht="23.1" customHeight="1">
      <c r="A36" s="184" t="s">
        <v>171</v>
      </c>
      <c r="B36" s="184"/>
      <c r="C36" s="184"/>
      <c r="D36" s="184"/>
      <c r="E36" s="184"/>
      <c r="F36" s="196"/>
      <c r="G36" s="184"/>
      <c r="H36" s="303"/>
      <c r="I36" s="184"/>
      <c r="J36" s="184"/>
      <c r="K36" s="184"/>
      <c r="L36" s="184"/>
      <c r="M36" s="184"/>
      <c r="N36" s="184"/>
      <c r="O36" s="195"/>
      <c r="P36" s="195"/>
    </row>
    <row r="37" spans="1:19" ht="23.1" customHeight="1">
      <c r="A37" s="184"/>
      <c r="B37" s="184"/>
      <c r="C37" s="184" t="s">
        <v>12</v>
      </c>
      <c r="D37" s="184"/>
      <c r="E37" s="184"/>
      <c r="F37" s="196"/>
      <c r="G37" s="184"/>
      <c r="H37" s="303">
        <v>3854</v>
      </c>
      <c r="I37" s="184"/>
      <c r="J37" s="184">
        <v>3419</v>
      </c>
      <c r="K37" s="184"/>
      <c r="L37" s="184">
        <v>-4454</v>
      </c>
      <c r="M37" s="184"/>
      <c r="N37" s="184">
        <v>-8623</v>
      </c>
      <c r="O37" s="195"/>
      <c r="P37" s="195"/>
    </row>
    <row r="38" spans="1:19" ht="23.1" customHeight="1">
      <c r="A38" s="184"/>
      <c r="B38" s="184"/>
      <c r="C38" s="184" t="s">
        <v>15</v>
      </c>
      <c r="D38" s="184"/>
      <c r="E38" s="184"/>
      <c r="F38" s="196"/>
      <c r="G38" s="184"/>
      <c r="H38" s="303">
        <v>3681</v>
      </c>
      <c r="I38" s="184"/>
      <c r="J38" s="184">
        <v>-550</v>
      </c>
      <c r="K38" s="184"/>
      <c r="L38" s="18">
        <v>0</v>
      </c>
      <c r="M38" s="184"/>
      <c r="N38" s="18">
        <v>0</v>
      </c>
      <c r="O38" s="195"/>
      <c r="P38" s="195"/>
    </row>
    <row r="39" spans="1:19" ht="23.1" hidden="1" customHeight="1">
      <c r="A39" s="184"/>
      <c r="B39" s="184"/>
      <c r="C39" s="184" t="s">
        <v>222</v>
      </c>
      <c r="D39" s="184"/>
      <c r="E39" s="184"/>
      <c r="F39" s="196"/>
      <c r="G39" s="184"/>
      <c r="H39" s="303">
        <v>0</v>
      </c>
      <c r="I39" s="184"/>
      <c r="J39" s="18">
        <v>0</v>
      </c>
      <c r="K39" s="184"/>
      <c r="L39" s="18">
        <v>0</v>
      </c>
      <c r="M39" s="184"/>
      <c r="N39" s="18">
        <v>0</v>
      </c>
      <c r="O39" s="195"/>
      <c r="P39" s="195"/>
    </row>
    <row r="40" spans="1:19" ht="23.1" customHeight="1">
      <c r="A40" s="184"/>
      <c r="B40" s="184"/>
      <c r="C40" s="184" t="s">
        <v>28</v>
      </c>
      <c r="D40" s="184"/>
      <c r="E40" s="184"/>
      <c r="F40" s="196"/>
      <c r="G40" s="184"/>
      <c r="H40" s="81">
        <v>10217</v>
      </c>
      <c r="I40" s="184"/>
      <c r="J40" s="184">
        <v>3159</v>
      </c>
      <c r="K40" s="184"/>
      <c r="L40" s="18">
        <v>0</v>
      </c>
      <c r="M40" s="184"/>
      <c r="N40" s="314">
        <v>-622</v>
      </c>
      <c r="O40" s="195"/>
      <c r="P40" s="81"/>
    </row>
    <row r="41" spans="1:19" ht="23.1" customHeight="1">
      <c r="A41" s="184"/>
      <c r="B41" s="184" t="s">
        <v>172</v>
      </c>
      <c r="C41" s="184"/>
      <c r="D41" s="184"/>
      <c r="E41" s="184"/>
      <c r="F41" s="196"/>
      <c r="G41" s="184"/>
      <c r="H41" s="81"/>
      <c r="I41" s="184"/>
      <c r="J41" s="81"/>
      <c r="K41" s="184"/>
      <c r="L41" s="81"/>
      <c r="M41" s="184"/>
      <c r="N41" s="81"/>
      <c r="O41" s="195"/>
      <c r="P41" s="81"/>
    </row>
    <row r="42" spans="1:19" ht="23.1" customHeight="1">
      <c r="A42" s="184"/>
      <c r="B42" s="184"/>
      <c r="C42" s="184" t="s">
        <v>34</v>
      </c>
      <c r="D42" s="184"/>
      <c r="E42" s="184"/>
      <c r="F42" s="196"/>
      <c r="G42" s="184"/>
      <c r="H42" s="303">
        <v>-3178</v>
      </c>
      <c r="I42" s="184"/>
      <c r="J42" s="184">
        <v>26337</v>
      </c>
      <c r="K42" s="184"/>
      <c r="L42" s="184">
        <v>2562</v>
      </c>
      <c r="M42" s="184"/>
      <c r="N42" s="184">
        <v>14791</v>
      </c>
      <c r="O42" s="184"/>
      <c r="P42" s="200"/>
    </row>
    <row r="43" spans="1:19" ht="23.1" customHeight="1">
      <c r="A43" s="184"/>
      <c r="B43" s="184"/>
      <c r="C43" s="184" t="s">
        <v>44</v>
      </c>
      <c r="D43" s="184"/>
      <c r="E43" s="184"/>
      <c r="F43" s="184"/>
      <c r="G43" s="184"/>
      <c r="H43" s="201">
        <v>0</v>
      </c>
      <c r="I43" s="184"/>
      <c r="J43" s="184">
        <v>19</v>
      </c>
      <c r="K43" s="184"/>
      <c r="L43" s="18">
        <v>0</v>
      </c>
      <c r="M43" s="18"/>
      <c r="N43" s="18">
        <v>0</v>
      </c>
      <c r="O43" s="195"/>
      <c r="P43" s="195"/>
    </row>
    <row r="44" spans="1:19" ht="23.1" customHeight="1">
      <c r="A44" s="184"/>
      <c r="B44" s="184"/>
      <c r="C44" s="184" t="s">
        <v>51</v>
      </c>
      <c r="D44" s="184"/>
      <c r="E44" s="184"/>
      <c r="F44" s="184"/>
      <c r="G44" s="184"/>
      <c r="H44" s="251">
        <v>-43</v>
      </c>
      <c r="I44" s="184"/>
      <c r="J44" s="323">
        <v>0</v>
      </c>
      <c r="K44" s="184"/>
      <c r="L44" s="323">
        <v>0</v>
      </c>
      <c r="M44" s="184"/>
      <c r="N44" s="323">
        <v>0</v>
      </c>
      <c r="O44" s="195"/>
      <c r="P44" s="195"/>
    </row>
    <row r="45" spans="1:19" ht="23.1" customHeight="1">
      <c r="A45" s="184" t="s">
        <v>173</v>
      </c>
      <c r="B45" s="184"/>
      <c r="C45" s="184"/>
      <c r="D45" s="184"/>
      <c r="E45" s="184"/>
      <c r="F45" s="184"/>
      <c r="G45" s="184"/>
      <c r="H45" s="81">
        <f>SUM(H34:H44)</f>
        <v>-40756</v>
      </c>
      <c r="I45" s="184"/>
      <c r="J45" s="184">
        <f>SUM(J34:J43)</f>
        <v>-18074</v>
      </c>
      <c r="K45" s="184"/>
      <c r="L45" s="81">
        <f>SUM(L34:L44)</f>
        <v>-27725</v>
      </c>
      <c r="M45" s="184"/>
      <c r="N45" s="81">
        <f>SUM(N34:N43)</f>
        <v>-35259</v>
      </c>
      <c r="O45" s="195"/>
      <c r="P45" s="195"/>
    </row>
    <row r="46" spans="1:19" ht="23.1" customHeight="1">
      <c r="A46" s="184"/>
      <c r="B46" s="184"/>
      <c r="C46" s="184" t="s">
        <v>174</v>
      </c>
      <c r="D46" s="184"/>
      <c r="E46" s="184"/>
      <c r="F46" s="184"/>
      <c r="G46" s="184"/>
      <c r="H46" s="201">
        <v>23</v>
      </c>
      <c r="I46" s="184"/>
      <c r="J46" s="309">
        <v>17</v>
      </c>
      <c r="K46" s="184"/>
      <c r="L46" s="309">
        <v>22</v>
      </c>
      <c r="M46" s="184"/>
      <c r="N46" s="309">
        <v>83</v>
      </c>
      <c r="O46" s="195"/>
      <c r="P46" s="195"/>
    </row>
    <row r="47" spans="1:19" ht="23.1" customHeight="1">
      <c r="A47" s="184"/>
      <c r="B47" s="184"/>
      <c r="C47" s="184" t="s">
        <v>175</v>
      </c>
      <c r="D47" s="184"/>
      <c r="E47" s="184"/>
      <c r="F47" s="184"/>
      <c r="G47" s="184"/>
      <c r="H47" s="201">
        <v>-16896</v>
      </c>
      <c r="I47" s="184"/>
      <c r="J47" s="309">
        <v>-17941</v>
      </c>
      <c r="K47" s="184"/>
      <c r="L47" s="251">
        <v>-1554</v>
      </c>
      <c r="M47" s="184"/>
      <c r="N47" s="310">
        <v>-17044</v>
      </c>
      <c r="O47" s="195"/>
      <c r="P47" s="195"/>
    </row>
    <row r="48" spans="1:19" ht="23.1" customHeight="1">
      <c r="A48" s="184" t="s">
        <v>176</v>
      </c>
      <c r="B48" s="184"/>
      <c r="C48" s="184"/>
      <c r="D48" s="184"/>
      <c r="E48" s="184"/>
      <c r="F48" s="184"/>
      <c r="G48" s="184"/>
      <c r="H48" s="202">
        <f>SUM(H45:H47)</f>
        <v>-57629</v>
      </c>
      <c r="I48" s="184"/>
      <c r="J48" s="203">
        <f>SUM(J45:J47)</f>
        <v>-35998</v>
      </c>
      <c r="K48" s="184"/>
      <c r="L48" s="251">
        <f>SUM(L45:L47)</f>
        <v>-29257</v>
      </c>
      <c r="M48" s="184"/>
      <c r="N48" s="251">
        <f>SUM(N45:N47)</f>
        <v>-52220</v>
      </c>
      <c r="O48" s="195"/>
      <c r="P48" s="195"/>
    </row>
    <row r="49" spans="1:17" ht="23.1" customHeight="1">
      <c r="A49" s="184"/>
      <c r="B49" s="184"/>
      <c r="C49" s="184"/>
      <c r="D49" s="184"/>
      <c r="E49" s="184"/>
      <c r="F49" s="184"/>
      <c r="G49" s="184"/>
      <c r="H49" s="201"/>
      <c r="I49" s="184"/>
      <c r="J49" s="184"/>
      <c r="K49" s="184"/>
      <c r="L49" s="201"/>
      <c r="M49" s="184"/>
      <c r="N49" s="204"/>
      <c r="O49" s="195"/>
      <c r="P49" s="195"/>
    </row>
    <row r="50" spans="1:17" ht="23.1" customHeight="1">
      <c r="A50" s="184"/>
      <c r="B50" s="184"/>
      <c r="C50" s="184"/>
      <c r="D50" s="184"/>
      <c r="E50" s="184"/>
      <c r="F50" s="184"/>
      <c r="G50" s="184"/>
      <c r="H50" s="201"/>
      <c r="I50" s="184"/>
      <c r="J50" s="184"/>
      <c r="K50" s="184"/>
      <c r="L50" s="201"/>
      <c r="M50" s="184"/>
      <c r="N50" s="204"/>
      <c r="O50" s="195"/>
      <c r="P50" s="195"/>
    </row>
    <row r="51" spans="1:17" ht="23.1" customHeight="1">
      <c r="A51" s="184"/>
      <c r="B51" s="184"/>
      <c r="C51" s="184"/>
      <c r="D51" s="184"/>
      <c r="E51" s="184"/>
      <c r="F51" s="184"/>
      <c r="G51" s="184"/>
      <c r="H51" s="201"/>
      <c r="I51" s="184"/>
      <c r="J51" s="184"/>
      <c r="K51" s="184"/>
      <c r="L51" s="201"/>
      <c r="M51" s="184"/>
      <c r="N51" s="204"/>
      <c r="O51" s="195"/>
      <c r="P51" s="195"/>
    </row>
    <row r="52" spans="1:17" ht="23.1" customHeight="1">
      <c r="A52" s="184"/>
      <c r="B52" s="184"/>
      <c r="C52" s="184"/>
      <c r="D52" s="184"/>
      <c r="E52" s="184"/>
      <c r="F52" s="184"/>
      <c r="G52" s="184"/>
      <c r="H52" s="201"/>
      <c r="I52" s="184"/>
      <c r="J52" s="184"/>
      <c r="K52" s="184"/>
      <c r="L52" s="201"/>
      <c r="M52" s="184"/>
      <c r="N52" s="204"/>
      <c r="O52" s="195"/>
      <c r="P52" s="195"/>
    </row>
    <row r="53" spans="1:17" ht="23.1" customHeight="1">
      <c r="A53" s="21"/>
      <c r="B53" s="184"/>
      <c r="C53" s="184"/>
      <c r="D53" s="184"/>
      <c r="E53" s="184"/>
      <c r="F53" s="184"/>
      <c r="G53" s="184"/>
      <c r="H53" s="201"/>
      <c r="I53" s="184"/>
      <c r="J53" s="184"/>
      <c r="K53" s="184"/>
      <c r="L53" s="201"/>
      <c r="M53" s="184"/>
      <c r="N53" s="201">
        <v>11</v>
      </c>
      <c r="O53" s="195"/>
      <c r="P53" s="195"/>
    </row>
    <row r="54" spans="1:17" s="146" customFormat="1" ht="21" customHeight="1">
      <c r="A54" s="205"/>
      <c r="B54" s="205"/>
      <c r="C54" s="205"/>
      <c r="D54" s="205"/>
      <c r="E54" s="206"/>
      <c r="F54" s="205"/>
      <c r="G54" s="206"/>
      <c r="H54" s="222"/>
      <c r="I54" s="206"/>
      <c r="J54" s="206"/>
      <c r="K54" s="206"/>
      <c r="L54" s="205"/>
      <c r="M54" s="206"/>
      <c r="N54" s="205"/>
      <c r="O54" s="205"/>
      <c r="P54" s="207"/>
      <c r="Q54" s="2"/>
    </row>
    <row r="55" spans="1:17" ht="23.1" customHeight="1">
      <c r="A55" s="326" t="str">
        <f>+A2</f>
        <v>บริษัท เอ็กซ์ ไบโอไซเอนซ์ จำกัด (มหาชน) และบริษัทย่อย</v>
      </c>
      <c r="B55" s="326"/>
      <c r="C55" s="326"/>
      <c r="D55" s="326"/>
      <c r="E55" s="326"/>
      <c r="F55" s="326"/>
      <c r="G55" s="326"/>
      <c r="H55" s="326"/>
      <c r="I55" s="326"/>
      <c r="J55" s="326"/>
      <c r="K55" s="326"/>
      <c r="L55" s="326"/>
      <c r="M55" s="326"/>
      <c r="N55" s="182"/>
      <c r="O55" s="195"/>
      <c r="P55" s="195"/>
    </row>
    <row r="56" spans="1:17" ht="23.1" customHeight="1">
      <c r="A56" s="326" t="s">
        <v>148</v>
      </c>
      <c r="B56" s="326"/>
      <c r="C56" s="326"/>
      <c r="D56" s="326"/>
      <c r="E56" s="326"/>
      <c r="F56" s="326"/>
      <c r="G56" s="326"/>
      <c r="H56" s="326"/>
      <c r="I56" s="326"/>
      <c r="J56" s="326"/>
      <c r="K56" s="326"/>
      <c r="L56" s="326"/>
      <c r="M56" s="326"/>
      <c r="N56" s="182"/>
      <c r="O56" s="195"/>
      <c r="P56" s="195"/>
    </row>
    <row r="57" spans="1:17" ht="23.1" customHeight="1">
      <c r="A57" s="326" t="str">
        <f>A4</f>
        <v>สำหรับงวดเก้าเดือนสิ้นสุดวันที่ 30 กันยายน 2568</v>
      </c>
      <c r="B57" s="326"/>
      <c r="C57" s="326"/>
      <c r="D57" s="326"/>
      <c r="E57" s="326"/>
      <c r="F57" s="326"/>
      <c r="G57" s="326"/>
      <c r="H57" s="326"/>
      <c r="I57" s="326"/>
      <c r="J57" s="326"/>
      <c r="K57" s="326"/>
      <c r="L57" s="326"/>
      <c r="M57" s="326"/>
      <c r="N57" s="182"/>
      <c r="O57" s="195"/>
      <c r="P57" s="195"/>
    </row>
    <row r="58" spans="1:17" ht="23.1" customHeight="1">
      <c r="A58" s="184"/>
      <c r="B58" s="184"/>
      <c r="C58" s="184"/>
      <c r="D58" s="184"/>
      <c r="E58" s="184"/>
      <c r="F58" s="184"/>
      <c r="G58" s="184"/>
      <c r="H58" s="201"/>
      <c r="I58" s="184"/>
      <c r="J58" s="184"/>
      <c r="K58" s="184"/>
      <c r="L58" s="201"/>
      <c r="M58" s="184"/>
      <c r="N58" s="201"/>
      <c r="O58" s="195"/>
      <c r="P58" s="195"/>
    </row>
    <row r="59" spans="1:17" ht="23.1" customHeight="1">
      <c r="A59" s="185"/>
      <c r="B59" s="185"/>
      <c r="C59" s="185"/>
      <c r="D59" s="185"/>
      <c r="E59" s="185"/>
      <c r="F59" s="185"/>
      <c r="G59" s="185"/>
      <c r="H59" s="302"/>
      <c r="I59" s="185"/>
      <c r="J59" s="185"/>
      <c r="K59" s="185"/>
      <c r="L59" s="185"/>
      <c r="M59" s="185"/>
      <c r="N59" s="186" t="s">
        <v>2</v>
      </c>
      <c r="O59" s="195"/>
      <c r="P59" s="195"/>
    </row>
    <row r="60" spans="1:17" ht="23.1" customHeight="1">
      <c r="A60" s="187"/>
      <c r="B60" s="187"/>
      <c r="C60" s="187"/>
      <c r="D60" s="187"/>
      <c r="E60" s="187"/>
      <c r="F60" s="187"/>
      <c r="G60" s="187"/>
      <c r="H60" s="337" t="s">
        <v>149</v>
      </c>
      <c r="I60" s="337"/>
      <c r="J60" s="337"/>
      <c r="K60" s="188"/>
      <c r="L60" s="338" t="s">
        <v>4</v>
      </c>
      <c r="M60" s="338"/>
      <c r="N60" s="338"/>
      <c r="O60" s="195"/>
      <c r="P60" s="195"/>
    </row>
    <row r="61" spans="1:17" ht="23.1" customHeight="1">
      <c r="A61" s="293"/>
      <c r="B61" s="293"/>
      <c r="C61" s="293"/>
      <c r="D61" s="293"/>
      <c r="E61" s="294"/>
      <c r="F61" s="293" t="s">
        <v>5</v>
      </c>
      <c r="G61" s="294"/>
      <c r="H61" s="295">
        <f>+H7</f>
        <v>2568</v>
      </c>
      <c r="I61" s="294"/>
      <c r="J61" s="295">
        <f>+J7</f>
        <v>2567</v>
      </c>
      <c r="K61" s="294"/>
      <c r="L61" s="295">
        <f>+L7</f>
        <v>2568</v>
      </c>
      <c r="M61" s="294"/>
      <c r="N61" s="295">
        <f>+N7</f>
        <v>2567</v>
      </c>
      <c r="O61" s="195"/>
      <c r="P61" s="195"/>
    </row>
    <row r="62" spans="1:17" ht="23.1" customHeight="1">
      <c r="A62" s="190"/>
      <c r="B62" s="190"/>
      <c r="C62" s="190"/>
      <c r="D62" s="190"/>
      <c r="E62" s="208"/>
      <c r="F62" s="190"/>
      <c r="G62" s="208"/>
      <c r="H62" s="303"/>
      <c r="I62" s="208"/>
      <c r="J62" s="209"/>
      <c r="K62" s="208"/>
      <c r="L62" s="208"/>
      <c r="M62" s="208"/>
      <c r="N62" s="210"/>
      <c r="O62" s="195"/>
      <c r="P62" s="195"/>
    </row>
    <row r="63" spans="1:17" ht="23.1" customHeight="1">
      <c r="A63" s="197" t="s">
        <v>177</v>
      </c>
      <c r="B63" s="184"/>
      <c r="C63" s="184"/>
      <c r="D63" s="184"/>
      <c r="E63" s="184"/>
      <c r="F63" s="184"/>
      <c r="G63" s="184"/>
      <c r="H63" s="201"/>
      <c r="I63" s="184"/>
      <c r="J63" s="184"/>
      <c r="K63" s="184"/>
      <c r="L63" s="201"/>
      <c r="M63" s="184"/>
      <c r="N63" s="201"/>
      <c r="O63" s="195"/>
      <c r="P63" s="195"/>
    </row>
    <row r="64" spans="1:17" ht="23.1" customHeight="1">
      <c r="A64" s="183"/>
      <c r="B64" s="184"/>
      <c r="C64" s="312" t="s">
        <v>216</v>
      </c>
      <c r="D64" s="184"/>
      <c r="E64" s="184"/>
      <c r="F64" s="184"/>
      <c r="G64" s="184"/>
      <c r="H64" s="18">
        <v>0</v>
      </c>
      <c r="I64" s="18"/>
      <c r="J64" s="18">
        <v>0</v>
      </c>
      <c r="K64" s="184"/>
      <c r="L64" s="81">
        <v>20275</v>
      </c>
      <c r="M64" s="184"/>
      <c r="N64" s="309">
        <v>26968</v>
      </c>
      <c r="O64" s="195"/>
      <c r="P64" s="195"/>
    </row>
    <row r="65" spans="1:16" ht="23.1" customHeight="1">
      <c r="A65" s="183"/>
      <c r="B65" s="184"/>
      <c r="C65" s="312" t="s">
        <v>217</v>
      </c>
      <c r="D65" s="184"/>
      <c r="E65" s="184"/>
      <c r="F65" s="184"/>
      <c r="G65" s="184"/>
      <c r="H65" s="18">
        <v>0</v>
      </c>
      <c r="I65" s="18"/>
      <c r="J65" s="18">
        <v>0</v>
      </c>
      <c r="K65" s="184"/>
      <c r="L65" s="81">
        <v>-46806</v>
      </c>
      <c r="M65" s="184"/>
      <c r="N65" s="309">
        <v>-37450</v>
      </c>
      <c r="O65" s="195"/>
      <c r="P65" s="195"/>
    </row>
    <row r="66" spans="1:16" ht="23.1" customHeight="1">
      <c r="A66" s="183"/>
      <c r="B66" s="184"/>
      <c r="C66" s="312" t="s">
        <v>226</v>
      </c>
      <c r="D66" s="184"/>
      <c r="E66" s="184"/>
      <c r="F66" s="184"/>
      <c r="G66" s="184"/>
      <c r="H66" s="81">
        <v>-8143</v>
      </c>
      <c r="I66" s="18"/>
      <c r="J66" s="18">
        <v>0</v>
      </c>
      <c r="K66" s="184"/>
      <c r="L66" s="299">
        <v>0</v>
      </c>
      <c r="M66" s="184"/>
      <c r="N66" s="299">
        <v>0</v>
      </c>
      <c r="O66" s="195"/>
      <c r="P66" s="195"/>
    </row>
    <row r="67" spans="1:16" ht="23.1" customHeight="1">
      <c r="A67" s="183"/>
      <c r="B67" s="184"/>
      <c r="C67" s="184" t="s">
        <v>178</v>
      </c>
      <c r="D67" s="184"/>
      <c r="E67" s="184"/>
      <c r="F67" s="184"/>
      <c r="G67" s="184"/>
      <c r="H67" s="81">
        <v>18181</v>
      </c>
      <c r="I67" s="184"/>
      <c r="J67" s="18">
        <v>0</v>
      </c>
      <c r="K67" s="184"/>
      <c r="L67" s="201">
        <v>18181</v>
      </c>
      <c r="M67" s="184"/>
      <c r="N67" s="18">
        <v>0</v>
      </c>
      <c r="O67" s="195"/>
      <c r="P67" s="195"/>
    </row>
    <row r="68" spans="1:16" ht="23.1" customHeight="1">
      <c r="A68" s="183"/>
      <c r="B68" s="184"/>
      <c r="C68" s="184" t="s">
        <v>179</v>
      </c>
      <c r="D68" s="184"/>
      <c r="E68" s="184"/>
      <c r="F68" s="184"/>
      <c r="G68" s="184"/>
      <c r="H68" s="81">
        <v>-1436</v>
      </c>
      <c r="I68" s="184"/>
      <c r="J68" s="309">
        <v>-23315</v>
      </c>
      <c r="K68" s="184"/>
      <c r="L68" s="81">
        <v>-305</v>
      </c>
      <c r="M68" s="184"/>
      <c r="N68" s="309">
        <v>-16802</v>
      </c>
      <c r="O68" s="195"/>
      <c r="P68" s="195"/>
    </row>
    <row r="69" spans="1:16" ht="23.1" customHeight="1">
      <c r="A69" s="183"/>
      <c r="B69" s="184"/>
      <c r="C69" s="249" t="s">
        <v>180</v>
      </c>
      <c r="D69" s="184"/>
      <c r="E69" s="184"/>
      <c r="F69" s="184"/>
      <c r="G69" s="184"/>
      <c r="H69" s="201">
        <v>-150</v>
      </c>
      <c r="I69" s="184"/>
      <c r="J69" s="18">
        <v>0</v>
      </c>
      <c r="K69" s="184"/>
      <c r="L69" s="18">
        <v>-150</v>
      </c>
      <c r="M69" s="184"/>
      <c r="N69" s="18">
        <v>0</v>
      </c>
      <c r="O69" s="195"/>
      <c r="P69" s="195"/>
    </row>
    <row r="70" spans="1:16" ht="23.1" customHeight="1">
      <c r="A70" s="183"/>
      <c r="B70" s="184"/>
      <c r="C70" s="184" t="s">
        <v>181</v>
      </c>
      <c r="D70" s="184"/>
      <c r="E70" s="184"/>
      <c r="F70" s="184"/>
      <c r="G70" s="184"/>
      <c r="H70" s="18">
        <v>0</v>
      </c>
      <c r="I70" s="184"/>
      <c r="J70" s="309">
        <v>1347</v>
      </c>
      <c r="K70" s="184"/>
      <c r="L70" s="18">
        <v>0</v>
      </c>
      <c r="M70" s="184"/>
      <c r="N70" s="18">
        <v>0</v>
      </c>
      <c r="O70" s="195"/>
      <c r="P70" s="195"/>
    </row>
    <row r="71" spans="1:16" ht="23.1" customHeight="1">
      <c r="A71" s="183"/>
      <c r="B71" s="184"/>
      <c r="C71" s="312" t="s">
        <v>218</v>
      </c>
      <c r="D71" s="184"/>
      <c r="E71" s="184"/>
      <c r="F71" s="184"/>
      <c r="G71" s="184"/>
      <c r="H71" s="18">
        <v>0</v>
      </c>
      <c r="I71" s="184"/>
      <c r="J71" s="309">
        <v>-1044</v>
      </c>
      <c r="K71" s="184"/>
      <c r="L71" s="18">
        <v>0</v>
      </c>
      <c r="M71" s="184"/>
      <c r="N71" s="18">
        <v>0</v>
      </c>
      <c r="O71" s="195"/>
      <c r="P71" s="195"/>
    </row>
    <row r="72" spans="1:16" ht="23.1" customHeight="1">
      <c r="A72" s="183"/>
      <c r="B72" s="184"/>
      <c r="C72" s="184" t="s">
        <v>196</v>
      </c>
      <c r="D72" s="184"/>
      <c r="E72" s="184"/>
      <c r="F72" s="184"/>
      <c r="G72" s="184"/>
      <c r="H72" s="81">
        <v>-3389</v>
      </c>
      <c r="I72" s="184"/>
      <c r="J72" s="18">
        <v>0</v>
      </c>
      <c r="K72" s="184"/>
      <c r="L72" s="18">
        <v>0</v>
      </c>
      <c r="M72" s="184"/>
      <c r="N72" s="18">
        <v>0</v>
      </c>
      <c r="O72" s="195"/>
      <c r="P72" s="195"/>
    </row>
    <row r="73" spans="1:16" ht="23.1" hidden="1" customHeight="1">
      <c r="A73" s="183"/>
      <c r="B73" s="184"/>
      <c r="C73" s="184" t="s">
        <v>182</v>
      </c>
      <c r="D73" s="184"/>
      <c r="E73" s="184"/>
      <c r="F73" s="184"/>
      <c r="G73" s="184"/>
      <c r="H73" s="18">
        <v>0</v>
      </c>
      <c r="I73" s="184"/>
      <c r="J73" s="18">
        <v>0</v>
      </c>
      <c r="K73" s="184"/>
      <c r="L73" s="18">
        <v>0</v>
      </c>
      <c r="M73" s="184"/>
      <c r="N73" s="18">
        <v>0</v>
      </c>
      <c r="O73" s="195"/>
      <c r="P73" s="195"/>
    </row>
    <row r="74" spans="1:16" ht="23.1" customHeight="1">
      <c r="A74" s="183"/>
      <c r="B74" s="184"/>
      <c r="C74" s="184" t="s">
        <v>183</v>
      </c>
      <c r="E74" s="184"/>
      <c r="F74" s="184"/>
      <c r="G74" s="184"/>
      <c r="H74" s="316">
        <v>0</v>
      </c>
      <c r="I74" s="184"/>
      <c r="J74" s="201">
        <v>-70000</v>
      </c>
      <c r="K74" s="184"/>
      <c r="L74" s="316">
        <v>0</v>
      </c>
      <c r="M74" s="184"/>
      <c r="N74" s="201">
        <v>-70000</v>
      </c>
      <c r="O74" s="195"/>
      <c r="P74" s="195"/>
    </row>
    <row r="75" spans="1:16" ht="23.1" hidden="1" customHeight="1">
      <c r="A75" s="183"/>
      <c r="B75" s="184"/>
      <c r="C75" s="317"/>
      <c r="D75" s="318"/>
      <c r="E75" s="184"/>
      <c r="F75" s="184"/>
      <c r="G75" s="184"/>
      <c r="H75" s="306"/>
      <c r="I75" s="184"/>
      <c r="J75" s="201"/>
      <c r="K75" s="184"/>
      <c r="L75" s="306"/>
      <c r="M75" s="184"/>
      <c r="N75" s="201">
        <v>0</v>
      </c>
      <c r="O75" s="195"/>
      <c r="P75" s="195"/>
    </row>
    <row r="76" spans="1:16" ht="23.1" customHeight="1">
      <c r="A76" s="184" t="s">
        <v>205</v>
      </c>
      <c r="B76" s="184"/>
      <c r="C76" s="184"/>
      <c r="D76" s="184"/>
      <c r="E76" s="184"/>
      <c r="F76" s="184"/>
      <c r="G76" s="184"/>
      <c r="H76" s="202">
        <f>SUM(H64:H74)</f>
        <v>5063</v>
      </c>
      <c r="I76" s="184"/>
      <c r="J76" s="202">
        <f>SUM(J64:J74)</f>
        <v>-93012</v>
      </c>
      <c r="K76" s="184"/>
      <c r="L76" s="202">
        <f>SUM(L64:L75)</f>
        <v>-8805</v>
      </c>
      <c r="M76" s="184"/>
      <c r="N76" s="202">
        <f>SUM(N64:N75)</f>
        <v>-97284</v>
      </c>
      <c r="O76" s="195"/>
      <c r="P76" s="195"/>
    </row>
    <row r="77" spans="1:16" ht="23.1" customHeight="1">
      <c r="A77" s="197" t="s">
        <v>184</v>
      </c>
      <c r="B77" s="184"/>
      <c r="C77" s="184"/>
      <c r="D77" s="184"/>
      <c r="E77" s="184"/>
      <c r="F77" s="184"/>
      <c r="G77" s="184"/>
      <c r="H77" s="303"/>
      <c r="I77" s="184"/>
      <c r="J77" s="184"/>
      <c r="K77" s="184"/>
      <c r="L77" s="211"/>
      <c r="M77" s="184"/>
      <c r="N77" s="184"/>
      <c r="O77" s="195"/>
      <c r="P77" s="195"/>
    </row>
    <row r="78" spans="1:16" ht="23.1" customHeight="1">
      <c r="A78" s="197"/>
      <c r="B78" s="184"/>
      <c r="C78" s="313" t="s">
        <v>219</v>
      </c>
      <c r="D78" s="184"/>
      <c r="E78" s="184"/>
      <c r="F78" s="184"/>
      <c r="G78" s="184"/>
      <c r="H78" s="201">
        <v>18474</v>
      </c>
      <c r="I78" s="184"/>
      <c r="J78" s="312">
        <v>10200</v>
      </c>
      <c r="K78" s="184"/>
      <c r="L78" s="199">
        <v>33130</v>
      </c>
      <c r="M78" s="184"/>
      <c r="N78" s="312">
        <v>10200</v>
      </c>
      <c r="O78" s="195"/>
      <c r="P78" s="195"/>
    </row>
    <row r="79" spans="1:16" ht="23.1" customHeight="1">
      <c r="A79" s="197"/>
      <c r="B79" s="184"/>
      <c r="C79" s="313" t="s">
        <v>220</v>
      </c>
      <c r="D79" s="184"/>
      <c r="E79" s="184"/>
      <c r="F79" s="184"/>
      <c r="G79" s="184"/>
      <c r="H79" s="18">
        <v>0</v>
      </c>
      <c r="I79" s="184"/>
      <c r="J79" s="312">
        <v>-76900</v>
      </c>
      <c r="K79" s="184"/>
      <c r="L79" s="201">
        <v>-40400</v>
      </c>
      <c r="M79" s="184"/>
      <c r="N79" s="309">
        <v>-76900</v>
      </c>
      <c r="O79" s="195"/>
      <c r="P79" s="195"/>
    </row>
    <row r="80" spans="1:16" ht="23.1" customHeight="1">
      <c r="A80" s="197"/>
      <c r="B80" s="184"/>
      <c r="C80" s="184" t="s">
        <v>185</v>
      </c>
      <c r="D80" s="184"/>
      <c r="E80" s="184"/>
      <c r="F80" s="184"/>
      <c r="G80" s="184"/>
      <c r="H80" s="303">
        <v>-1679</v>
      </c>
      <c r="I80" s="184"/>
      <c r="J80" s="184">
        <v>-2752</v>
      </c>
      <c r="K80" s="184"/>
      <c r="L80" s="18">
        <v>0</v>
      </c>
      <c r="M80" s="18"/>
      <c r="N80" s="18">
        <v>0</v>
      </c>
      <c r="O80" s="195"/>
      <c r="P80" s="195"/>
    </row>
    <row r="81" spans="1:22" ht="23.1" customHeight="1">
      <c r="A81" s="197"/>
      <c r="B81" s="184"/>
      <c r="C81" s="184" t="s">
        <v>186</v>
      </c>
      <c r="D81" s="184"/>
      <c r="E81" s="184"/>
      <c r="F81" s="184"/>
      <c r="G81" s="184"/>
      <c r="H81" s="303">
        <v>-16675</v>
      </c>
      <c r="I81" s="184"/>
      <c r="J81" s="184">
        <v>-32940</v>
      </c>
      <c r="K81" s="184"/>
      <c r="L81" s="201">
        <v>-1743</v>
      </c>
      <c r="M81" s="184"/>
      <c r="N81" s="201">
        <v>-1632</v>
      </c>
      <c r="O81" s="195"/>
      <c r="P81" s="195"/>
    </row>
    <row r="82" spans="1:22" ht="23.1" customHeight="1">
      <c r="A82" s="197"/>
      <c r="B82" s="184"/>
      <c r="C82" s="184" t="s">
        <v>187</v>
      </c>
      <c r="D82" s="184"/>
      <c r="E82" s="184"/>
      <c r="F82" s="184"/>
      <c r="G82" s="184"/>
      <c r="H82" s="18">
        <v>0</v>
      </c>
      <c r="I82" s="184"/>
      <c r="J82" s="18">
        <v>0</v>
      </c>
      <c r="K82" s="184"/>
      <c r="L82" s="325">
        <v>-497</v>
      </c>
      <c r="M82" s="184"/>
      <c r="N82" s="325">
        <v>-608</v>
      </c>
      <c r="O82" s="195"/>
      <c r="P82" s="195"/>
    </row>
    <row r="83" spans="1:22" ht="23.1" customHeight="1">
      <c r="A83" s="197"/>
      <c r="B83" s="184"/>
      <c r="C83" s="184" t="s">
        <v>188</v>
      </c>
      <c r="D83" s="184"/>
      <c r="E83" s="184"/>
      <c r="F83" s="184"/>
      <c r="G83" s="184"/>
      <c r="H83" s="303">
        <v>44352</v>
      </c>
      <c r="I83" s="184"/>
      <c r="J83" s="85">
        <v>206518</v>
      </c>
      <c r="K83" s="184"/>
      <c r="L83" s="201">
        <v>44352</v>
      </c>
      <c r="M83" s="184"/>
      <c r="N83" s="201">
        <v>206518</v>
      </c>
      <c r="O83" s="195"/>
      <c r="P83" s="195"/>
    </row>
    <row r="84" spans="1:22" ht="23.1" customHeight="1">
      <c r="A84" s="197" t="s">
        <v>189</v>
      </c>
      <c r="B84" s="184"/>
      <c r="C84" s="184"/>
      <c r="D84" s="184"/>
      <c r="E84" s="184"/>
      <c r="F84" s="184"/>
      <c r="G84" s="184"/>
      <c r="H84" s="202">
        <f>SUM(H78:H83)</f>
        <v>44472</v>
      </c>
      <c r="I84" s="184"/>
      <c r="J84" s="202">
        <f>SUM(J78:J83)</f>
        <v>104126</v>
      </c>
      <c r="K84" s="184"/>
      <c r="L84" s="202">
        <f>SUM(L78:L83)</f>
        <v>34842</v>
      </c>
      <c r="M84" s="184"/>
      <c r="N84" s="202">
        <f>SUM(N78:N83)</f>
        <v>137578</v>
      </c>
      <c r="O84" s="195"/>
      <c r="P84" s="190"/>
    </row>
    <row r="85" spans="1:22" ht="23.1" customHeight="1">
      <c r="A85" s="197" t="s">
        <v>190</v>
      </c>
      <c r="B85" s="184"/>
      <c r="C85" s="184"/>
      <c r="D85" s="184"/>
      <c r="E85" s="184"/>
      <c r="F85" s="184"/>
      <c r="G85" s="184"/>
      <c r="H85" s="81">
        <f>+H84+H48+H76</f>
        <v>-8094</v>
      </c>
      <c r="I85" s="184"/>
      <c r="J85" s="81">
        <f>+J84+J48+J76</f>
        <v>-24884</v>
      </c>
      <c r="K85" s="184"/>
      <c r="L85" s="81">
        <f>+L84+L48+L76</f>
        <v>-3220</v>
      </c>
      <c r="M85" s="184"/>
      <c r="N85" s="81">
        <f>+N84+N48+N76</f>
        <v>-11926</v>
      </c>
      <c r="O85" s="195"/>
      <c r="P85" s="195"/>
    </row>
    <row r="86" spans="1:22" ht="23.1" customHeight="1">
      <c r="A86" s="197" t="s">
        <v>191</v>
      </c>
      <c r="B86" s="184"/>
      <c r="C86" s="184"/>
      <c r="D86" s="184"/>
      <c r="E86" s="184"/>
      <c r="F86" s="184"/>
      <c r="G86" s="184"/>
      <c r="H86" s="303">
        <f>+'P2'!J12</f>
        <v>9194</v>
      </c>
      <c r="I86" s="184"/>
      <c r="J86" s="184">
        <v>26750</v>
      </c>
      <c r="K86" s="184"/>
      <c r="L86" s="184">
        <f>+'P2'!N12</f>
        <v>3428</v>
      </c>
      <c r="M86" s="184"/>
      <c r="N86" s="184">
        <v>12518</v>
      </c>
      <c r="O86" s="195"/>
      <c r="P86" s="195"/>
    </row>
    <row r="87" spans="1:22" ht="23.1" customHeight="1" thickBot="1">
      <c r="A87" s="197" t="s">
        <v>192</v>
      </c>
      <c r="B87" s="184"/>
      <c r="C87" s="184"/>
      <c r="D87" s="184"/>
      <c r="E87" s="184"/>
      <c r="F87" s="212"/>
      <c r="G87" s="184"/>
      <c r="H87" s="213">
        <f>SUM(H85:H86)</f>
        <v>1100</v>
      </c>
      <c r="I87" s="184"/>
      <c r="J87" s="214">
        <f>SUM(J85:J86)</f>
        <v>1866</v>
      </c>
      <c r="K87" s="184"/>
      <c r="L87" s="213">
        <f>SUM(L85:L86)</f>
        <v>208</v>
      </c>
      <c r="M87" s="184"/>
      <c r="N87" s="214">
        <f>SUM(N85:N86)</f>
        <v>592</v>
      </c>
      <c r="O87" s="195"/>
      <c r="P87" s="220">
        <f>+H87-'P2'!H12</f>
        <v>0</v>
      </c>
      <c r="Q87" s="2">
        <f>L87-'P2'!L12</f>
        <v>0</v>
      </c>
      <c r="V87" s="319">
        <v>-8328</v>
      </c>
    </row>
    <row r="88" spans="1:22" s="148" customFormat="1" ht="23.1" customHeight="1" thickTop="1">
      <c r="A88" s="215"/>
      <c r="B88" s="216"/>
      <c r="C88" s="216"/>
      <c r="D88" s="216"/>
      <c r="E88" s="217"/>
      <c r="F88" s="216"/>
      <c r="G88" s="217"/>
      <c r="H88" s="218"/>
      <c r="I88" s="217"/>
      <c r="J88" s="219"/>
      <c r="K88" s="217"/>
      <c r="L88" s="219"/>
      <c r="M88" s="217"/>
      <c r="N88" s="219"/>
      <c r="O88" s="217"/>
      <c r="Q88" s="3"/>
      <c r="R88" s="149"/>
      <c r="S88" s="150"/>
    </row>
    <row r="89" spans="1:22" ht="23.1" customHeight="1">
      <c r="A89" s="197" t="s">
        <v>193</v>
      </c>
      <c r="B89" s="184"/>
      <c r="C89" s="184"/>
      <c r="D89" s="184"/>
      <c r="E89" s="184"/>
      <c r="F89" s="184"/>
      <c r="G89" s="184"/>
      <c r="H89" s="201"/>
      <c r="I89" s="184"/>
      <c r="J89" s="184"/>
      <c r="K89" s="184"/>
      <c r="L89" s="221"/>
      <c r="M89" s="221"/>
      <c r="N89" s="221"/>
      <c r="O89" s="195"/>
      <c r="P89" s="195"/>
      <c r="Q89" s="1"/>
      <c r="R89" s="151"/>
      <c r="S89" s="145"/>
    </row>
    <row r="90" spans="1:22" s="146" customFormat="1" ht="21" customHeight="1">
      <c r="A90" s="205"/>
      <c r="B90" s="184" t="s">
        <v>194</v>
      </c>
      <c r="C90" s="205"/>
      <c r="D90" s="205"/>
      <c r="E90" s="205"/>
      <c r="F90" s="205"/>
      <c r="G90" s="205"/>
      <c r="H90" s="18">
        <v>1430</v>
      </c>
      <c r="I90" s="205"/>
      <c r="J90" s="222">
        <v>58800</v>
      </c>
      <c r="K90" s="205"/>
      <c r="L90" s="18">
        <v>0</v>
      </c>
      <c r="M90" s="205"/>
      <c r="N90" s="18">
        <v>0</v>
      </c>
      <c r="O90" s="205"/>
      <c r="P90" s="207"/>
      <c r="Q90" s="2"/>
    </row>
    <row r="91" spans="1:22" s="146" customFormat="1" ht="21" customHeight="1">
      <c r="A91" s="205"/>
      <c r="B91" s="184" t="s">
        <v>195</v>
      </c>
      <c r="C91" s="205"/>
      <c r="D91" s="205"/>
      <c r="E91" s="206"/>
      <c r="F91" s="205"/>
      <c r="G91" s="206"/>
      <c r="H91" s="18">
        <v>0</v>
      </c>
      <c r="I91" s="206"/>
      <c r="J91" s="223">
        <v>1951</v>
      </c>
      <c r="K91" s="206"/>
      <c r="L91" s="18">
        <v>0</v>
      </c>
      <c r="M91" s="206"/>
      <c r="N91" s="223">
        <v>348</v>
      </c>
      <c r="O91" s="205"/>
      <c r="P91" s="207"/>
      <c r="Q91" s="2"/>
    </row>
    <row r="92" spans="1:22" s="146" customFormat="1" ht="21" customHeight="1">
      <c r="A92" s="205"/>
      <c r="B92" s="205"/>
      <c r="C92" s="205"/>
      <c r="D92" s="205"/>
      <c r="E92" s="206"/>
      <c r="F92" s="205"/>
      <c r="G92" s="206"/>
      <c r="H92" s="222"/>
      <c r="I92" s="206"/>
      <c r="J92" s="206"/>
      <c r="K92" s="206"/>
      <c r="L92" s="205"/>
      <c r="M92" s="206"/>
      <c r="N92" s="205"/>
      <c r="O92" s="205"/>
      <c r="P92" s="207"/>
      <c r="Q92" s="2"/>
    </row>
    <row r="93" spans="1:22" s="146" customFormat="1" ht="21" customHeight="1">
      <c r="E93" s="2"/>
      <c r="G93" s="2"/>
      <c r="H93" s="304"/>
      <c r="I93" s="2"/>
      <c r="J93" s="2"/>
      <c r="K93" s="2"/>
      <c r="M93" s="2"/>
      <c r="P93" s="147"/>
      <c r="Q93" s="2"/>
    </row>
    <row r="94" spans="1:22" s="146" customFormat="1" ht="21" customHeight="1">
      <c r="E94" s="2"/>
      <c r="G94" s="2"/>
      <c r="H94" s="304"/>
      <c r="I94" s="2"/>
      <c r="J94" s="2"/>
      <c r="K94" s="2"/>
      <c r="M94" s="2"/>
      <c r="P94" s="147"/>
      <c r="Q94" s="2"/>
    </row>
    <row r="95" spans="1:22" s="146" customFormat="1" ht="21" customHeight="1">
      <c r="B95" s="144"/>
      <c r="E95" s="2"/>
      <c r="G95" s="2"/>
      <c r="H95" s="304"/>
      <c r="I95" s="2"/>
      <c r="J95" s="2"/>
      <c r="K95" s="2"/>
      <c r="L95" s="2"/>
      <c r="M95" s="2"/>
      <c r="N95" s="2"/>
      <c r="P95" s="147"/>
      <c r="Q95" s="2"/>
    </row>
    <row r="96" spans="1:22" s="146" customFormat="1" ht="21" customHeight="1">
      <c r="E96" s="2"/>
      <c r="G96" s="2"/>
      <c r="H96" s="304"/>
      <c r="I96" s="2"/>
      <c r="J96" s="2"/>
      <c r="K96" s="2"/>
      <c r="M96" s="2"/>
      <c r="P96" s="147"/>
      <c r="Q96" s="2"/>
    </row>
    <row r="97" spans="1:17" s="146" customFormat="1" ht="21" customHeight="1">
      <c r="E97" s="2"/>
      <c r="G97" s="2"/>
      <c r="H97" s="304"/>
      <c r="I97" s="2"/>
      <c r="J97" s="2"/>
      <c r="K97" s="2"/>
      <c r="M97" s="2"/>
      <c r="P97" s="147"/>
      <c r="Q97" s="2"/>
    </row>
    <row r="98" spans="1:17" s="146" customFormat="1" ht="21" customHeight="1">
      <c r="A98" s="21"/>
      <c r="B98" s="152"/>
      <c r="C98" s="152"/>
      <c r="D98" s="152"/>
      <c r="E98" s="84"/>
      <c r="F98" s="152"/>
      <c r="G98" s="84"/>
      <c r="H98" s="305"/>
      <c r="I98" s="84"/>
      <c r="J98" s="84"/>
      <c r="K98" s="84"/>
      <c r="L98" s="84"/>
      <c r="M98" s="84"/>
      <c r="N98" s="224">
        <v>12</v>
      </c>
      <c r="O98" s="84"/>
      <c r="P98" s="147"/>
      <c r="Q98" s="2"/>
    </row>
  </sheetData>
  <mergeCells count="10">
    <mergeCell ref="A57:M57"/>
    <mergeCell ref="H6:J6"/>
    <mergeCell ref="L6:N6"/>
    <mergeCell ref="H60:J60"/>
    <mergeCell ref="L60:N60"/>
    <mergeCell ref="A2:M2"/>
    <mergeCell ref="A3:M3"/>
    <mergeCell ref="A4:M4"/>
    <mergeCell ref="A55:M55"/>
    <mergeCell ref="A56:M56"/>
  </mergeCells>
  <printOptions horizontalCentered="1"/>
  <pageMargins left="0.70866141732283472" right="0.39370078740157483" top="0.31496062992125984" bottom="0.31496062992125984" header="0.11811023622047245" footer="0.11811023622047245"/>
  <pageSetup paperSize="9" scale="85" fitToHeight="2" orientation="portrait" r:id="rId1"/>
  <headerFooter alignWithMargins="0"/>
  <rowBreaks count="1" manualBreakCount="1">
    <brk id="53" max="13" man="1"/>
  </rowBreaks>
  <customProperties>
    <customPr name="QNA_DRILLPATH_NODE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828755-c7ee-4cf6-be94-bce92b3791c2">
      <Terms xmlns="http://schemas.microsoft.com/office/infopath/2007/PartnerControls"/>
    </lcf76f155ced4ddcb4097134ff3c332f>
    <TaxCatchAll xmlns="81efbc02-3721-40cb-a3d3-5c97ce14a86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AE0E845E3ED2458E0AE3C85371A583" ma:contentTypeVersion="12" ma:contentTypeDescription="Create a new document." ma:contentTypeScope="" ma:versionID="7b58a07e32876c006c0fda94a40ed79d">
  <xsd:schema xmlns:xsd="http://www.w3.org/2001/XMLSchema" xmlns:xs="http://www.w3.org/2001/XMLSchema" xmlns:p="http://schemas.microsoft.com/office/2006/metadata/properties" xmlns:ns2="20828755-c7ee-4cf6-be94-bce92b3791c2" xmlns:ns3="81efbc02-3721-40cb-a3d3-5c97ce14a86e" targetNamespace="http://schemas.microsoft.com/office/2006/metadata/properties" ma:root="true" ma:fieldsID="27159ff95e42f188f3a9ca01244fdaa2" ns2:_="" ns3:_="">
    <xsd:import namespace="20828755-c7ee-4cf6-be94-bce92b3791c2"/>
    <xsd:import namespace="81efbc02-3721-40cb-a3d3-5c97ce14a8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28755-c7ee-4cf6-be94-bce92b3791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1ddb862-7a8e-456f-b0c7-42867bd016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efbc02-3721-40cb-a3d3-5c97ce14a86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082290-18f3-4307-8545-5b5bd0d12318}" ma:internalName="TaxCatchAll" ma:showField="CatchAllData" ma:web="81efbc02-3721-40cb-a3d3-5c97ce14a8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WorkbookDrillPathInfo xmlns:xsd="http://www.w3.org/2001/XMLSchema" xmlns:xsi="http://www.w3.org/2001/XMLSchema-instance" xmlns="http://www.infor.com/qaa/DrillPathManager">
  <CurrentDrillPath>
    <DrillPathNode AnalysisType="NONE" Id="368da511-ba18-48c6-b87e-28b3f5cc2cf6" Name="P2" HandleSummaryReportOnly="false">
      <SuppressZero>false</SuppressZero>
      <Children/>
    </DrillPathNode>
    <DrillPathNode AnalysisType="NONE" Id="84b65cab-88d6-4670-9beb-d1a7ade78c9c" Name="P3" HandleSummaryReportOnly="false">
      <SuppressZero>false</SuppressZero>
      <Children/>
    </DrillPathNode>
    <DrillPathNode AnalysisType="NONE" Id="da2daa8c-830b-4692-b9c8-f21a8904b27e" Name="P4" HandleSummaryReportOnly="false">
      <SuppressZero>false</SuppressZero>
      <Children/>
    </DrillPathNode>
    <DrillPathNode AnalysisType="NONE" Id="4f238c69-1902-4eca-875d-f4879f60f68a" Name="P5" HandleSummaryReportOnly="false">
      <SuppressZero>false</SuppressZero>
      <Children/>
    </DrillPathNode>
    <DrillPathNode AnalysisType="NONE" Id="347632e4-059d-470f-8cd4-0a6b7728eb26" Name="P7" HandleSummaryReportOnly="false">
      <SuppressZero>false</SuppressZero>
      <Children/>
    </DrillPathNode>
    <DrillPathNode AnalysisType="NONE" Id="05f400fe-0e54-406b-8526-7d16bee0f636" Name="P9" HandleSummaryReportOnly="false">
      <SuppressZero>false</SuppressZero>
      <Children/>
    </DrillPathNode>
    <DrillPathNode AnalysisType="NONE" Id="ef16cb33-b755-41d0-b3eb-e80700a437d9" Name="P10" HandleSummaryReportOnly="false">
      <SuppressZero>false</SuppressZero>
      <Children/>
    </DrillPathNode>
    <DrillPathNode AnalysisType="NONE" Id="cb37158d-ac88-4096-8572-cfc467292e9f" Name="P11-P12" HandleSummaryReportOnly="false">
      <SuppressZero>false</SuppressZero>
      <Children/>
    </DrillPathNode>
    <DrillPathNode AnalysisType="NONE" Id="4e750985-ac95-4950-9db7-e210806ef883" Name="P6" HandleSummaryReportOnly="false" Source="">
      <SuppressZero>false</SuppressZero>
      <Children/>
    </DrillPathNode>
    <DrillPathNode AnalysisType="NONE" Id="9582f7a5-3583-468e-8a15-4bd940763f29" Name="P8" HandleSummaryReportOnly="false" Source="">
      <SuppressZero>false</SuppressZero>
      <Children/>
    </DrillPathNode>
  </CurrentDrillPath>
  <SavedDrillPath/>
</WorkbookDrillPathInfo>
</file>

<file path=customXml/itemProps1.xml><?xml version="1.0" encoding="utf-8"?>
<ds:datastoreItem xmlns:ds="http://schemas.openxmlformats.org/officeDocument/2006/customXml" ds:itemID="{82BA3CF6-5E2D-494F-9941-24CD7FFA8591}">
  <ds:schemaRefs>
    <ds:schemaRef ds:uri="20828755-c7ee-4cf6-be94-bce92b3791c2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81efbc02-3721-40cb-a3d3-5c97ce14a86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4ECF18A-E9BF-46EE-B37B-F250C47961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28755-c7ee-4cf6-be94-bce92b3791c2"/>
    <ds:schemaRef ds:uri="81efbc02-3721-40cb-a3d3-5c97ce14a8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45F9E0-8311-4F1F-ADE6-CAC33F1035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60D7E12-676C-49FF-BD3B-89E8B88FFA72}">
  <ds:schemaRefs>
    <ds:schemaRef ds:uri="http://www.w3.org/2001/XMLSchema"/>
    <ds:schemaRef ds:uri="http://www.infor.com/qaa/DrillPathManag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P2</vt:lpstr>
      <vt:lpstr>P3</vt:lpstr>
      <vt:lpstr>P4</vt:lpstr>
      <vt:lpstr>P5 (3mth)</vt:lpstr>
      <vt:lpstr>P6 (3mth)</vt:lpstr>
      <vt:lpstr>P7 (9mth)</vt:lpstr>
      <vt:lpstr>P8 (9mth)</vt:lpstr>
      <vt:lpstr>P9</vt:lpstr>
      <vt:lpstr>P10</vt:lpstr>
      <vt:lpstr>P11-P12</vt:lpstr>
      <vt:lpstr>'P10'!Print_Area</vt:lpstr>
      <vt:lpstr>'P11-P12'!Print_Area</vt:lpstr>
      <vt:lpstr>'P3'!Print_Area</vt:lpstr>
      <vt:lpstr>'P4'!Print_Area</vt:lpstr>
      <vt:lpstr>'P5 (3mth)'!Print_Area</vt:lpstr>
      <vt:lpstr>'P7 (9mth)'!Print_Area</vt:lpstr>
      <vt:lpstr>'P8 (9mth)'!Print_Area</vt:lpstr>
      <vt:lpstr>'P9'!Print_Area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Patcharanat.w</cp:lastModifiedBy>
  <cp:revision/>
  <cp:lastPrinted>2025-11-12T10:57:06Z</cp:lastPrinted>
  <dcterms:created xsi:type="dcterms:W3CDTF">2004-01-05T08:24:48Z</dcterms:created>
  <dcterms:modified xsi:type="dcterms:W3CDTF">2025-11-13T09:14:01Z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0x01010049AE0E845E3ED2458E0AE3C85371A583</vt:lpwstr>
  </property>
  <property fmtid="{D5CDD505-2E9C-101B-9397-08002B2CF9AE}" pid="3" name="MediaServiceImageTags">
    <vt:lpwstr/>
  </property>
</Properties>
</file>